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defaultThemeVersion="124226"/>
  <bookViews>
    <workbookView xWindow="0" yWindow="0" windowWidth="20490" windowHeight="7680" tabRatio="741" firstSheet="1" activeTab="1"/>
  </bookViews>
  <sheets>
    <sheet name="Sheet1" sheetId="1" state="hidden" r:id="rId1"/>
    <sheet name="PL1-TH" sheetId="2" r:id="rId2"/>
    <sheet name="PL2 TH22" sheetId="14" r:id="rId3"/>
    <sheet name="PL3-PA DA" sheetId="19" r:id="rId4"/>
    <sheet name="CDT BC" sheetId="4" state="hidden" r:id="rId5"/>
    <sheet name="I.a" sheetId="5" state="hidden" r:id="rId6"/>
    <sheet name="I.b" sheetId="6" state="hidden" r:id="rId7"/>
    <sheet name="II.NSTW" sheetId="7" state="hidden" r:id="rId8"/>
    <sheet name="III.ODA" sheetId="8" state="hidden" r:id="rId9"/>
    <sheet name="IV.hop" sheetId="9" state="hidden" r:id="rId10"/>
    <sheet name="Sheet7" sheetId="10" state="hidden" r:id="rId11"/>
    <sheet name="Sheet2" sheetId="11" state="hidden" r:id="rId12"/>
    <sheet name="GOc" sheetId="13" state="hidden" r:id="rId13"/>
    <sheet name="So sanh" sheetId="15" state="hidden" r:id="rId14"/>
    <sheet name="chi tiet" sheetId="16" state="hidden" r:id="rId15"/>
    <sheet name="PL2-PA DA" sheetId="12" state="hidden" r:id="rId16"/>
    <sheet name="Sheet4" sheetId="17" state="hidden" r:id="rId17"/>
    <sheet name="lech NSTW" sheetId="18" state="hidden" r:id="rId18"/>
  </sheets>
  <externalReferences>
    <externalReference r:id="rId19"/>
    <externalReference r:id="rId20"/>
    <externalReference r:id="rId21"/>
  </externalReferences>
  <definedNames>
    <definedName name="_xlnm._FilterDatabase" localSheetId="3" hidden="1">'PL3-PA DA'!$CS$1:$CV$700</definedName>
    <definedName name="_xlnm.Print_Area" localSheetId="15">#N/A</definedName>
    <definedName name="_xlnm.Print_Area" localSheetId="3">'PL3-PA DA'!$A$1:$BL$700</definedName>
    <definedName name="_xlnm.Print_Titles" localSheetId="7">#N/A</definedName>
    <definedName name="_xlnm.Print_Titles" localSheetId="8">#N/A</definedName>
    <definedName name="_xlnm.Print_Titles" localSheetId="2">'PL2 TH22'!$8:$11</definedName>
    <definedName name="_xlnm.Print_Titles" localSheetId="15">#N/A</definedName>
    <definedName name="_xlnm.Print_Titles" localSheetId="3">'PL3-PA DA'!$9:$13</definedName>
  </definedNames>
  <calcPr calcId="144525"/>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BK395" i="19" l="1"/>
  <c r="BJ396" i="19"/>
  <c r="BJ395" i="19" s="1"/>
  <c r="BK396" i="19"/>
  <c r="BF685" i="19"/>
  <c r="BF684" i="19" s="1"/>
  <c r="BI685" i="19"/>
  <c r="BI684" i="19" s="1"/>
  <c r="BC686" i="19"/>
  <c r="BC685" i="19" s="1"/>
  <c r="BC684" i="19" s="1"/>
  <c r="BD686" i="19"/>
  <c r="BD685" i="19" s="1"/>
  <c r="BD684" i="19" s="1"/>
  <c r="BE686" i="19"/>
  <c r="BE685" i="19" s="1"/>
  <c r="BE684" i="19" s="1"/>
  <c r="BF686" i="19"/>
  <c r="BG686" i="19"/>
  <c r="BG685" i="19" s="1"/>
  <c r="BG684" i="19" s="1"/>
  <c r="BH686" i="19"/>
  <c r="BH685" i="19" s="1"/>
  <c r="BH684" i="19" s="1"/>
  <c r="BI686" i="19"/>
  <c r="BJ686" i="19"/>
  <c r="BJ685" i="19" s="1"/>
  <c r="BJ684" i="19" s="1"/>
  <c r="BJ35" i="19" s="1"/>
  <c r="BK686" i="19"/>
  <c r="BK685" i="19" s="1"/>
  <c r="BK684" i="19" s="1"/>
  <c r="BK35" i="19" s="1"/>
  <c r="BO687" i="19"/>
  <c r="BG687" i="19"/>
  <c r="BD687" i="19"/>
  <c r="AZ687" i="19"/>
  <c r="AV687" i="19"/>
  <c r="AU687" i="19"/>
  <c r="AQ687" i="19"/>
  <c r="AP687" i="19"/>
  <c r="BF687" i="19" s="1"/>
  <c r="AL687" i="19"/>
  <c r="AE687" i="19"/>
  <c r="W687" i="19"/>
  <c r="V687" i="19" s="1"/>
  <c r="BI539" i="19"/>
  <c r="BH540" i="19"/>
  <c r="BH539" i="19" s="1"/>
  <c r="BI540" i="19"/>
  <c r="BJ540" i="19"/>
  <c r="BJ539" i="19" s="1"/>
  <c r="BK540" i="19"/>
  <c r="BK539" i="19" s="1"/>
  <c r="BJ542" i="19"/>
  <c r="BK542" i="19"/>
  <c r="BH543" i="19"/>
  <c r="BH542" i="19" s="1"/>
  <c r="BI543" i="19"/>
  <c r="BI542" i="19" s="1"/>
  <c r="BJ543" i="19"/>
  <c r="BK543" i="19"/>
  <c r="BO544" i="19"/>
  <c r="BG544" i="19"/>
  <c r="AE544" i="19"/>
  <c r="AD544" i="19" s="1"/>
  <c r="BO541" i="19"/>
  <c r="BG541" i="19"/>
  <c r="AE541" i="19"/>
  <c r="BJ533" i="19"/>
  <c r="BJ532" i="19" s="1"/>
  <c r="BK533" i="19"/>
  <c r="BK532" i="19" s="1"/>
  <c r="BO534" i="19"/>
  <c r="BG534" i="19"/>
  <c r="BF534" i="19"/>
  <c r="BE534" i="19"/>
  <c r="BD534" i="19"/>
  <c r="AV534" i="19"/>
  <c r="AQ534" i="19"/>
  <c r="AL534" i="19"/>
  <c r="AE534" i="19"/>
  <c r="W534" i="19"/>
  <c r="V534" i="19" s="1"/>
  <c r="BJ411" i="19"/>
  <c r="BK411" i="19"/>
  <c r="BH414" i="19"/>
  <c r="BI414" i="19"/>
  <c r="BJ414" i="19"/>
  <c r="BK414" i="19"/>
  <c r="BO415" i="19"/>
  <c r="BJ407" i="19"/>
  <c r="BK407" i="19"/>
  <c r="BO409" i="19"/>
  <c r="BG409" i="19"/>
  <c r="BB409" i="19"/>
  <c r="BA409" i="19" s="1"/>
  <c r="AV409" i="19"/>
  <c r="AQ409" i="19"/>
  <c r="AL409" i="19"/>
  <c r="AE409" i="19"/>
  <c r="AD409" i="19"/>
  <c r="W409" i="19"/>
  <c r="V409" i="19"/>
  <c r="T409" i="19"/>
  <c r="BO408" i="19"/>
  <c r="BG408" i="19"/>
  <c r="BD408" i="19"/>
  <c r="BB408" i="19" s="1"/>
  <c r="BA408" i="19" s="1"/>
  <c r="AV408" i="19"/>
  <c r="AQ408" i="19"/>
  <c r="AL408" i="19"/>
  <c r="AE408" i="19"/>
  <c r="AD408" i="19"/>
  <c r="W408" i="19"/>
  <c r="V408" i="19"/>
  <c r="T408" i="19"/>
  <c r="BJ397" i="19"/>
  <c r="BK397" i="19"/>
  <c r="BJ405" i="19"/>
  <c r="BJ404" i="19" s="1"/>
  <c r="BK405" i="19"/>
  <c r="BK404" i="19" s="1"/>
  <c r="BJ24" i="19"/>
  <c r="BK24" i="19"/>
  <c r="BJ25" i="19"/>
  <c r="BK25" i="19"/>
  <c r="BJ27" i="19"/>
  <c r="BK27" i="19"/>
  <c r="BJ28" i="19"/>
  <c r="BK28" i="19"/>
  <c r="BJ30" i="19"/>
  <c r="BK30" i="19"/>
  <c r="BJ31" i="19"/>
  <c r="BK31" i="19"/>
  <c r="BJ32" i="19"/>
  <c r="BK32" i="19"/>
  <c r="BJ33" i="19"/>
  <c r="BK33" i="19"/>
  <c r="BJ34" i="19"/>
  <c r="BK34" i="19"/>
  <c r="BI22" i="19"/>
  <c r="BJ22" i="19"/>
  <c r="BK22" i="19"/>
  <c r="BI23" i="19"/>
  <c r="BJ23" i="19"/>
  <c r="BK23" i="19"/>
  <c r="BI128" i="19"/>
  <c r="BJ128" i="19"/>
  <c r="BK128" i="19"/>
  <c r="BI133" i="19"/>
  <c r="BI132" i="19" s="1"/>
  <c r="BJ133" i="19"/>
  <c r="BJ132" i="19" s="1"/>
  <c r="BK133" i="19"/>
  <c r="BK132" i="19" s="1"/>
  <c r="BH139" i="19"/>
  <c r="BI139" i="19"/>
  <c r="BJ139" i="19"/>
  <c r="BK139" i="19"/>
  <c r="BO141" i="19"/>
  <c r="BG141" i="19"/>
  <c r="BB141" i="19"/>
  <c r="AE141" i="19"/>
  <c r="W141" i="19"/>
  <c r="V141" i="19"/>
  <c r="V140" i="19" s="1"/>
  <c r="BO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U140" i="19"/>
  <c r="T140" i="19"/>
  <c r="S140" i="19"/>
  <c r="R140" i="19"/>
  <c r="F140" i="19"/>
  <c r="E140" i="19"/>
  <c r="D140" i="19"/>
  <c r="C140" i="19"/>
  <c r="BI20" i="19"/>
  <c r="BJ20" i="19"/>
  <c r="BK20" i="19"/>
  <c r="BI93" i="19"/>
  <c r="BI92" i="19" s="1"/>
  <c r="BI91" i="19" s="1"/>
  <c r="BJ93" i="19"/>
  <c r="BJ92" i="19" s="1"/>
  <c r="BJ91" i="19" s="1"/>
  <c r="BK93" i="19"/>
  <c r="BK92" i="19" s="1"/>
  <c r="BK91" i="19" s="1"/>
  <c r="BK103" i="19"/>
  <c r="BI104" i="19"/>
  <c r="BI103" i="19" s="1"/>
  <c r="BJ104" i="19"/>
  <c r="BJ103" i="19" s="1"/>
  <c r="BK104" i="19"/>
  <c r="BI21" i="19"/>
  <c r="BI24" i="19"/>
  <c r="BI25" i="19"/>
  <c r="BI27" i="19"/>
  <c r="BI28" i="19"/>
  <c r="BI30" i="19"/>
  <c r="BI31" i="19"/>
  <c r="BI32" i="19"/>
  <c r="BI33" i="19"/>
  <c r="BI34" i="19"/>
  <c r="BI37" i="19"/>
  <c r="BI16" i="19" s="1"/>
  <c r="BI39" i="19"/>
  <c r="BI17" i="19" s="1"/>
  <c r="BI53" i="19"/>
  <c r="BI59" i="19"/>
  <c r="BI61" i="19"/>
  <c r="BI56" i="19" s="1"/>
  <c r="BI62" i="19"/>
  <c r="BI63" i="19"/>
  <c r="BI64" i="19"/>
  <c r="BI65" i="19"/>
  <c r="BI60" i="19" s="1"/>
  <c r="BI66" i="19"/>
  <c r="BI67" i="19"/>
  <c r="BI57" i="19" s="1"/>
  <c r="BI68" i="19"/>
  <c r="BI58" i="19" s="1"/>
  <c r="BI69" i="19"/>
  <c r="BI70" i="19"/>
  <c r="BI71" i="19"/>
  <c r="BI72" i="19"/>
  <c r="BI73" i="19"/>
  <c r="BI74" i="19"/>
  <c r="BI75" i="19"/>
  <c r="BI76" i="19"/>
  <c r="BI77" i="19"/>
  <c r="BI79" i="19"/>
  <c r="BI80" i="19"/>
  <c r="BI81" i="19"/>
  <c r="BI82" i="19"/>
  <c r="BI84" i="19"/>
  <c r="BI85" i="19"/>
  <c r="BI86" i="19"/>
  <c r="BI87" i="19"/>
  <c r="BI88" i="19" s="1"/>
  <c r="BI94" i="19"/>
  <c r="BO106" i="19"/>
  <c r="BG106" i="19"/>
  <c r="BB106" i="19"/>
  <c r="AE106" i="19"/>
  <c r="W106" i="19"/>
  <c r="V106" i="19"/>
  <c r="T106" i="19"/>
  <c r="BB687" i="19" l="1"/>
  <c r="BA687" i="19" s="1"/>
  <c r="BK531" i="19"/>
  <c r="BK29" i="19" s="1"/>
  <c r="BJ531" i="19"/>
  <c r="BJ29" i="19" s="1"/>
  <c r="BK26" i="19"/>
  <c r="BK18" i="19" s="1"/>
  <c r="BJ47" i="19" l="1"/>
  <c r="BJ14" i="19" s="1"/>
  <c r="BK47" i="19"/>
  <c r="BK14" i="19" s="1"/>
  <c r="BJ26" i="19"/>
  <c r="BJ18" i="19" s="1"/>
  <c r="C472" i="19" l="1"/>
  <c r="S663" i="19"/>
  <c r="T663" i="19"/>
  <c r="U663" i="19"/>
  <c r="V663" i="19"/>
  <c r="W663" i="19"/>
  <c r="X663" i="19"/>
  <c r="Y663" i="19"/>
  <c r="Z663" i="19"/>
  <c r="AA663" i="19"/>
  <c r="AB663" i="19"/>
  <c r="AC663" i="19"/>
  <c r="AD663" i="19"/>
  <c r="AE663" i="19"/>
  <c r="AF663" i="19"/>
  <c r="AG663" i="19"/>
  <c r="AH663" i="19"/>
  <c r="AI663" i="19"/>
  <c r="AJ663" i="19"/>
  <c r="AK663" i="19"/>
  <c r="AL663" i="19"/>
  <c r="AM663" i="19"/>
  <c r="AN663" i="19"/>
  <c r="AO663" i="19"/>
  <c r="AP663" i="19"/>
  <c r="AQ663" i="19"/>
  <c r="AR663" i="19"/>
  <c r="AS663" i="19"/>
  <c r="AT663" i="19"/>
  <c r="AU663" i="19"/>
  <c r="AV663" i="19"/>
  <c r="AW663" i="19"/>
  <c r="AX663" i="19"/>
  <c r="AY663" i="19"/>
  <c r="AZ663" i="19"/>
  <c r="BA663" i="19"/>
  <c r="BB663" i="19"/>
  <c r="BC663" i="19"/>
  <c r="BD663" i="19"/>
  <c r="BE663" i="19"/>
  <c r="BF663" i="19"/>
  <c r="BG663" i="19"/>
  <c r="BH663" i="19"/>
  <c r="BI663" i="19"/>
  <c r="R663" i="19"/>
  <c r="S635" i="19"/>
  <c r="T635" i="19"/>
  <c r="U635" i="19"/>
  <c r="V635" i="19"/>
  <c r="W635" i="19"/>
  <c r="X635" i="19"/>
  <c r="Y635" i="19"/>
  <c r="Z635" i="19"/>
  <c r="AA635" i="19"/>
  <c r="AB635" i="19"/>
  <c r="AC635" i="19"/>
  <c r="AD635" i="19"/>
  <c r="AE635" i="19"/>
  <c r="AF635" i="19"/>
  <c r="AG635" i="19"/>
  <c r="AH635" i="19"/>
  <c r="AI635" i="19"/>
  <c r="AJ635" i="19"/>
  <c r="AK635" i="19"/>
  <c r="AL635" i="19"/>
  <c r="AM635" i="19"/>
  <c r="AN635" i="19"/>
  <c r="AO635" i="19"/>
  <c r="AP635" i="19"/>
  <c r="AQ635" i="19"/>
  <c r="AR635" i="19"/>
  <c r="AS635" i="19"/>
  <c r="AT635" i="19"/>
  <c r="AU635" i="19"/>
  <c r="AV635" i="19"/>
  <c r="AW635" i="19"/>
  <c r="AX635" i="19"/>
  <c r="AY635" i="19"/>
  <c r="AZ635" i="19"/>
  <c r="BA635" i="19"/>
  <c r="BB635" i="19"/>
  <c r="BC635" i="19"/>
  <c r="BD635" i="19"/>
  <c r="BE635" i="19"/>
  <c r="BF635" i="19"/>
  <c r="BG635" i="19"/>
  <c r="BH635" i="19"/>
  <c r="BI635" i="19"/>
  <c r="R635" i="19"/>
  <c r="BI381" i="19" l="1"/>
  <c r="BI380" i="19" s="1"/>
  <c r="BI379" i="19" s="1"/>
  <c r="BH381" i="19"/>
  <c r="BH380" i="19" s="1"/>
  <c r="BF381" i="19"/>
  <c r="BF380" i="19" s="1"/>
  <c r="BE381" i="19"/>
  <c r="BE380" i="19" s="1"/>
  <c r="BD381" i="19"/>
  <c r="BD380" i="19" s="1"/>
  <c r="BC381" i="19"/>
  <c r="BC380" i="19" s="1"/>
  <c r="BB381" i="19"/>
  <c r="BB380" i="19" s="1"/>
  <c r="BB379" i="19" s="1"/>
  <c r="AD381" i="19"/>
  <c r="AD380" i="19" s="1"/>
  <c r="R381" i="19"/>
  <c r="R380" i="19" s="1"/>
  <c r="BG383" i="19"/>
  <c r="BG382" i="19"/>
  <c r="BG381" i="19" s="1"/>
  <c r="BG380" i="19" s="1"/>
  <c r="BG379" i="19" s="1"/>
  <c r="G384" i="19"/>
  <c r="H384" i="19"/>
  <c r="I384" i="19"/>
  <c r="J384" i="19"/>
  <c r="K384" i="19"/>
  <c r="C386" i="19"/>
  <c r="C385" i="19" s="1"/>
  <c r="D386" i="19"/>
  <c r="D385" i="19" s="1"/>
  <c r="E386" i="19"/>
  <c r="E385" i="19" s="1"/>
  <c r="F386" i="19"/>
  <c r="F385" i="19" s="1"/>
  <c r="BG656" i="19" l="1"/>
  <c r="BG637" i="19"/>
  <c r="BG156" i="19" l="1"/>
  <c r="AL263" i="19" l="1"/>
  <c r="AD263" i="19"/>
  <c r="BG210" i="19"/>
  <c r="BI517" i="19" l="1"/>
  <c r="C53" i="19" l="1"/>
  <c r="D53" i="19"/>
  <c r="E53" i="19"/>
  <c r="F53" i="19"/>
  <c r="G53" i="19"/>
  <c r="H53" i="19"/>
  <c r="I53" i="19"/>
  <c r="J53" i="19"/>
  <c r="K53" i="19"/>
  <c r="R53" i="19"/>
  <c r="S53" i="19"/>
  <c r="U53" i="19"/>
  <c r="X53" i="19"/>
  <c r="Y53" i="19"/>
  <c r="Z53" i="19"/>
  <c r="AA53" i="19"/>
  <c r="AB53" i="19"/>
  <c r="AC53" i="19"/>
  <c r="AF53" i="19"/>
  <c r="AH53" i="19"/>
  <c r="AI53" i="19"/>
  <c r="AJ53" i="19"/>
  <c r="AK53" i="19"/>
  <c r="AM53" i="19"/>
  <c r="AN53" i="19"/>
  <c r="AO53" i="19"/>
  <c r="AP53" i="19"/>
  <c r="AR53" i="19"/>
  <c r="AS53" i="19"/>
  <c r="AT53" i="19"/>
  <c r="AU53" i="19"/>
  <c r="AW53" i="19"/>
  <c r="AX53" i="19"/>
  <c r="AY53" i="19"/>
  <c r="AZ53" i="19"/>
  <c r="BC53" i="19"/>
  <c r="BE53" i="19"/>
  <c r="BF53" i="19"/>
  <c r="BH413" i="19"/>
  <c r="BH53" i="19" s="1"/>
  <c r="D56" i="19"/>
  <c r="E56" i="19"/>
  <c r="F56" i="19"/>
  <c r="G56" i="19"/>
  <c r="H56" i="19"/>
  <c r="I56" i="19"/>
  <c r="J56" i="19"/>
  <c r="K56" i="19"/>
  <c r="D84" i="19"/>
  <c r="E84" i="19"/>
  <c r="F84" i="19"/>
  <c r="G84" i="19"/>
  <c r="H84" i="19"/>
  <c r="I84" i="19"/>
  <c r="J84" i="19"/>
  <c r="K84" i="19"/>
  <c r="L84" i="19"/>
  <c r="M84" i="19"/>
  <c r="N84" i="19"/>
  <c r="O84" i="19"/>
  <c r="P84" i="19"/>
  <c r="Q84" i="19"/>
  <c r="L85" i="19"/>
  <c r="M85" i="19"/>
  <c r="N85" i="19"/>
  <c r="O85" i="19"/>
  <c r="P85" i="19"/>
  <c r="Q85" i="19"/>
  <c r="BI549" i="19"/>
  <c r="BH549" i="19"/>
  <c r="BF549" i="19"/>
  <c r="BF80" i="19" s="1"/>
  <c r="BE549" i="19"/>
  <c r="BD549" i="19"/>
  <c r="BC549" i="19"/>
  <c r="BB549" i="19"/>
  <c r="BA549" i="19"/>
  <c r="BA80" i="19" s="1"/>
  <c r="AZ549" i="19"/>
  <c r="AY549" i="19"/>
  <c r="AX549" i="19"/>
  <c r="AX80" i="19" s="1"/>
  <c r="AW549" i="19"/>
  <c r="AV549" i="19"/>
  <c r="AU549" i="19"/>
  <c r="AU80" i="19" s="1"/>
  <c r="AT549" i="19"/>
  <c r="AT80" i="19" s="1"/>
  <c r="AS549" i="19"/>
  <c r="AS80" i="19" s="1"/>
  <c r="AR549" i="19"/>
  <c r="AQ549" i="19"/>
  <c r="AQ80" i="19" s="1"/>
  <c r="AP549" i="19"/>
  <c r="AP80" i="19" s="1"/>
  <c r="AO549" i="19"/>
  <c r="AO80" i="19" s="1"/>
  <c r="AN549" i="19"/>
  <c r="AM549" i="19"/>
  <c r="AM80" i="19" s="1"/>
  <c r="AL549" i="19"/>
  <c r="AL80" i="19" s="1"/>
  <c r="AK549" i="19"/>
  <c r="AK80" i="19" s="1"/>
  <c r="AJ549" i="19"/>
  <c r="AI549" i="19"/>
  <c r="AI80" i="19" s="1"/>
  <c r="AH549" i="19"/>
  <c r="AH80" i="19" s="1"/>
  <c r="AG549" i="19"/>
  <c r="AG80" i="19" s="1"/>
  <c r="AF549" i="19"/>
  <c r="AE549" i="19"/>
  <c r="AE80" i="19" s="1"/>
  <c r="AD549" i="19"/>
  <c r="AD80" i="19" s="1"/>
  <c r="AC549" i="19"/>
  <c r="AB549" i="19"/>
  <c r="AA549" i="19"/>
  <c r="AA80" i="19" s="1"/>
  <c r="Z549" i="19"/>
  <c r="Z80" i="19" s="1"/>
  <c r="Y549" i="19"/>
  <c r="Y80" i="19" s="1"/>
  <c r="X549" i="19"/>
  <c r="X80" i="19" s="1"/>
  <c r="W549" i="19"/>
  <c r="W80" i="19" s="1"/>
  <c r="V549" i="19"/>
  <c r="V80" i="19" s="1"/>
  <c r="U549" i="19"/>
  <c r="U80" i="19" s="1"/>
  <c r="T549" i="19"/>
  <c r="S549" i="19"/>
  <c r="R549" i="19"/>
  <c r="R80" i="19" s="1"/>
  <c r="Q80" i="19"/>
  <c r="P80" i="19"/>
  <c r="N80" i="19"/>
  <c r="K549" i="19"/>
  <c r="K80" i="19" s="1"/>
  <c r="J549" i="19"/>
  <c r="J80" i="19" s="1"/>
  <c r="I549" i="19"/>
  <c r="H549" i="19"/>
  <c r="G549" i="19"/>
  <c r="F549" i="19"/>
  <c r="F80" i="19" s="1"/>
  <c r="E549" i="19"/>
  <c r="E80" i="19" s="1"/>
  <c r="D549" i="19"/>
  <c r="D80" i="19" s="1"/>
  <c r="C549" i="19"/>
  <c r="C80" i="19" s="1"/>
  <c r="Q548" i="19"/>
  <c r="P548" i="19"/>
  <c r="P79" i="19" s="1"/>
  <c r="O548" i="19"/>
  <c r="O79" i="19" s="1"/>
  <c r="N548" i="19"/>
  <c r="N79" i="19" s="1"/>
  <c r="M548" i="19"/>
  <c r="M79" i="19" s="1"/>
  <c r="L548" i="19"/>
  <c r="L79" i="19" s="1"/>
  <c r="K548" i="19"/>
  <c r="K79" i="19" s="1"/>
  <c r="J548" i="19"/>
  <c r="I548" i="19"/>
  <c r="I79" i="19" s="1"/>
  <c r="H548" i="19"/>
  <c r="G548" i="19"/>
  <c r="F548" i="19"/>
  <c r="F79" i="19" s="1"/>
  <c r="E548" i="19"/>
  <c r="E79" i="19" s="1"/>
  <c r="D548" i="19"/>
  <c r="D79" i="19" s="1"/>
  <c r="M80" i="19"/>
  <c r="C569" i="19"/>
  <c r="S569" i="19"/>
  <c r="T569" i="19"/>
  <c r="U569" i="19"/>
  <c r="V569" i="19"/>
  <c r="W569" i="19"/>
  <c r="X569" i="19"/>
  <c r="Y569" i="19"/>
  <c r="Z569" i="19"/>
  <c r="AA569" i="19"/>
  <c r="AB569" i="19"/>
  <c r="AC569" i="19"/>
  <c r="AD569" i="19"/>
  <c r="AE569" i="19"/>
  <c r="AF569" i="19"/>
  <c r="AG569" i="19"/>
  <c r="AH569" i="19"/>
  <c r="AI569" i="19"/>
  <c r="AJ569" i="19"/>
  <c r="AK569" i="19"/>
  <c r="AL569" i="19"/>
  <c r="AM569" i="19"/>
  <c r="AN569" i="19"/>
  <c r="AO569" i="19"/>
  <c r="AP569" i="19"/>
  <c r="AQ569" i="19"/>
  <c r="AR569" i="19"/>
  <c r="AS569" i="19"/>
  <c r="AT569" i="19"/>
  <c r="AU569" i="19"/>
  <c r="AV569" i="19"/>
  <c r="AW569" i="19"/>
  <c r="AX569" i="19"/>
  <c r="AY569" i="19"/>
  <c r="AZ569" i="19"/>
  <c r="BA569" i="19"/>
  <c r="BB569" i="19"/>
  <c r="BC569" i="19"/>
  <c r="BD569" i="19"/>
  <c r="BE569" i="19"/>
  <c r="BF569" i="19"/>
  <c r="BH569" i="19"/>
  <c r="BI569" i="19"/>
  <c r="R569" i="19"/>
  <c r="D50" i="19"/>
  <c r="E50" i="19"/>
  <c r="F50" i="19"/>
  <c r="G50" i="19"/>
  <c r="H50" i="19"/>
  <c r="I50" i="19"/>
  <c r="J50" i="19"/>
  <c r="K50" i="19"/>
  <c r="D51" i="19"/>
  <c r="E51" i="19"/>
  <c r="F51" i="19"/>
  <c r="G51" i="19"/>
  <c r="H51" i="19"/>
  <c r="I51" i="19"/>
  <c r="J51" i="19"/>
  <c r="K51" i="19"/>
  <c r="D52" i="19"/>
  <c r="E52" i="19"/>
  <c r="F52" i="19"/>
  <c r="G52" i="19"/>
  <c r="H52" i="19"/>
  <c r="I52" i="19"/>
  <c r="J52" i="19"/>
  <c r="K52" i="19"/>
  <c r="S55" i="19"/>
  <c r="T55" i="19"/>
  <c r="V55" i="19"/>
  <c r="W55" i="19"/>
  <c r="X55" i="19"/>
  <c r="Y55" i="19"/>
  <c r="Z55" i="19"/>
  <c r="AA55" i="19"/>
  <c r="AB55" i="19"/>
  <c r="AC55" i="19"/>
  <c r="AE55" i="19"/>
  <c r="AF55" i="19"/>
  <c r="AG55" i="19"/>
  <c r="AH55" i="19"/>
  <c r="AI55" i="19"/>
  <c r="AJ55" i="19"/>
  <c r="AK55" i="19"/>
  <c r="AM55" i="19"/>
  <c r="AN55" i="19"/>
  <c r="AO55" i="19"/>
  <c r="AP55" i="19"/>
  <c r="AQ55" i="19"/>
  <c r="AR55" i="19"/>
  <c r="AS55" i="19"/>
  <c r="AT55" i="19"/>
  <c r="AU55" i="19"/>
  <c r="AV55" i="19"/>
  <c r="AW55" i="19"/>
  <c r="AX55" i="19"/>
  <c r="AY55" i="19"/>
  <c r="AZ55" i="19"/>
  <c r="BA55" i="19"/>
  <c r="BC55" i="19"/>
  <c r="BD55" i="19"/>
  <c r="BE55" i="19"/>
  <c r="BF55"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C61" i="19"/>
  <c r="BD61" i="19"/>
  <c r="BE61" i="19"/>
  <c r="BF61" i="19"/>
  <c r="BH61" i="19"/>
  <c r="L65" i="19"/>
  <c r="M65" i="19"/>
  <c r="N65" i="19"/>
  <c r="O65" i="19"/>
  <c r="P65" i="19"/>
  <c r="Q65" i="19"/>
  <c r="R66" i="19"/>
  <c r="S66" i="19"/>
  <c r="T66" i="19"/>
  <c r="U66" i="19"/>
  <c r="V66" i="19"/>
  <c r="W66" i="19"/>
  <c r="X66" i="19"/>
  <c r="Y66" i="19"/>
  <c r="Z66" i="19"/>
  <c r="AA66" i="19"/>
  <c r="AB66" i="19"/>
  <c r="AC66" i="19"/>
  <c r="AD66" i="19"/>
  <c r="AE66" i="19"/>
  <c r="AF66" i="19"/>
  <c r="AG66" i="19"/>
  <c r="AH66" i="19"/>
  <c r="AI66" i="19"/>
  <c r="AJ66" i="19"/>
  <c r="AK66" i="19"/>
  <c r="AM66" i="19"/>
  <c r="AO66" i="19"/>
  <c r="AP66" i="19"/>
  <c r="AQ66" i="19"/>
  <c r="AR66" i="19"/>
  <c r="AS66" i="19"/>
  <c r="AT66" i="19"/>
  <c r="AU66" i="19"/>
  <c r="AW66" i="19"/>
  <c r="AY66" i="19"/>
  <c r="AZ66" i="19"/>
  <c r="BC66" i="19"/>
  <c r="BD66" i="19"/>
  <c r="BE66" i="19"/>
  <c r="BF66" i="19"/>
  <c r="BH66" i="19"/>
  <c r="L70" i="19"/>
  <c r="M70" i="19"/>
  <c r="N70" i="19"/>
  <c r="O70" i="19"/>
  <c r="P70" i="19"/>
  <c r="Q70" i="19"/>
  <c r="R71" i="19"/>
  <c r="S71" i="19"/>
  <c r="T71" i="19"/>
  <c r="U71" i="19"/>
  <c r="Z71" i="19"/>
  <c r="AA71" i="19"/>
  <c r="AB71" i="19"/>
  <c r="AC71" i="19"/>
  <c r="AH71" i="19"/>
  <c r="AI71" i="19"/>
  <c r="AJ71" i="19"/>
  <c r="AK71" i="19"/>
  <c r="AN71" i="19"/>
  <c r="AO71" i="19"/>
  <c r="AP71" i="19"/>
  <c r="AR71" i="19"/>
  <c r="AS71" i="19"/>
  <c r="AT71" i="19"/>
  <c r="AU71" i="19"/>
  <c r="AX71" i="19"/>
  <c r="AY71" i="19"/>
  <c r="AZ71" i="19"/>
  <c r="D72" i="19"/>
  <c r="E72" i="19"/>
  <c r="F72" i="19"/>
  <c r="G72" i="19"/>
  <c r="H72" i="19"/>
  <c r="I72" i="19"/>
  <c r="J72" i="19"/>
  <c r="K72" i="19"/>
  <c r="L72" i="19"/>
  <c r="M72" i="19"/>
  <c r="N72" i="19"/>
  <c r="O72" i="19"/>
  <c r="P72" i="19"/>
  <c r="Q72" i="19"/>
  <c r="D73" i="19"/>
  <c r="E73" i="19"/>
  <c r="F73" i="19"/>
  <c r="G73" i="19"/>
  <c r="H73" i="19"/>
  <c r="I73" i="19"/>
  <c r="J73" i="19"/>
  <c r="K73" i="19"/>
  <c r="L73" i="19"/>
  <c r="M73" i="19"/>
  <c r="N73" i="19"/>
  <c r="O73" i="19"/>
  <c r="P73" i="19"/>
  <c r="Q73" i="19"/>
  <c r="D74" i="19"/>
  <c r="E74" i="19"/>
  <c r="F74" i="19"/>
  <c r="G74" i="19"/>
  <c r="H74" i="19"/>
  <c r="I74" i="19"/>
  <c r="J74" i="19"/>
  <c r="K74" i="19"/>
  <c r="L74" i="19"/>
  <c r="M74" i="19"/>
  <c r="N74" i="19"/>
  <c r="O74" i="19"/>
  <c r="P74" i="19"/>
  <c r="Q74" i="19"/>
  <c r="L75" i="19"/>
  <c r="M75" i="19"/>
  <c r="N75" i="19"/>
  <c r="O75" i="19"/>
  <c r="P75" i="19"/>
  <c r="Q75" i="19"/>
  <c r="R76" i="19"/>
  <c r="S76" i="19"/>
  <c r="T76" i="19"/>
  <c r="U76" i="19"/>
  <c r="X76" i="19"/>
  <c r="Y76" i="19"/>
  <c r="Z76" i="19"/>
  <c r="AA76" i="19"/>
  <c r="AB76" i="19"/>
  <c r="AC76" i="19"/>
  <c r="AF76" i="19"/>
  <c r="AG76" i="19"/>
  <c r="AH76" i="19"/>
  <c r="AI76" i="19"/>
  <c r="AJ76" i="19"/>
  <c r="AK76" i="19"/>
  <c r="AN76" i="19"/>
  <c r="AO76" i="19"/>
  <c r="AP76" i="19"/>
  <c r="AR76" i="19"/>
  <c r="AS76" i="19"/>
  <c r="AT76" i="19"/>
  <c r="AU76" i="19"/>
  <c r="AX76" i="19"/>
  <c r="AY76" i="19"/>
  <c r="AZ76" i="19"/>
  <c r="BA76" i="19"/>
  <c r="BE76" i="19"/>
  <c r="BF76" i="19"/>
  <c r="D77" i="19"/>
  <c r="E77" i="19"/>
  <c r="F77" i="19"/>
  <c r="G77" i="19"/>
  <c r="H77" i="19"/>
  <c r="I77" i="19"/>
  <c r="J77" i="19"/>
  <c r="K77" i="19"/>
  <c r="L77" i="19"/>
  <c r="M77" i="19"/>
  <c r="N77" i="19"/>
  <c r="O77" i="19"/>
  <c r="P77" i="19"/>
  <c r="Q77" i="19"/>
  <c r="R81" i="19"/>
  <c r="S81" i="19"/>
  <c r="T81" i="19"/>
  <c r="U81" i="19"/>
  <c r="X81" i="19"/>
  <c r="Y81" i="19"/>
  <c r="Z81" i="19"/>
  <c r="AA81" i="19"/>
  <c r="AB81" i="19"/>
  <c r="AC81" i="19"/>
  <c r="AD81" i="19"/>
  <c r="AF81" i="19"/>
  <c r="AG81" i="19"/>
  <c r="AH81" i="19"/>
  <c r="AI81" i="19"/>
  <c r="AJ81" i="19"/>
  <c r="AK81" i="19"/>
  <c r="AM81" i="19"/>
  <c r="AN81" i="19"/>
  <c r="AO81" i="19"/>
  <c r="AP81" i="19"/>
  <c r="AR81" i="19"/>
  <c r="AS81" i="19"/>
  <c r="AT81" i="19"/>
  <c r="AU81" i="19"/>
  <c r="AW81" i="19"/>
  <c r="AX81" i="19"/>
  <c r="AY81" i="19"/>
  <c r="AZ81" i="19"/>
  <c r="BA81" i="19"/>
  <c r="BC81" i="19"/>
  <c r="BE81" i="19"/>
  <c r="BF81" i="19"/>
  <c r="D82" i="19"/>
  <c r="E82" i="19"/>
  <c r="F82" i="19"/>
  <c r="G82" i="19"/>
  <c r="H82" i="19"/>
  <c r="I82" i="19"/>
  <c r="J82" i="19"/>
  <c r="K82" i="19"/>
  <c r="L82" i="19"/>
  <c r="M82" i="19"/>
  <c r="N82" i="19"/>
  <c r="O82" i="19"/>
  <c r="P82" i="19"/>
  <c r="Q82" i="19"/>
  <c r="S86" i="19"/>
  <c r="U86" i="19"/>
  <c r="X86" i="19"/>
  <c r="Y86" i="19"/>
  <c r="Z86" i="19"/>
  <c r="AA86" i="19"/>
  <c r="AB86" i="19"/>
  <c r="AC86" i="19"/>
  <c r="AF86" i="19"/>
  <c r="AH86" i="19"/>
  <c r="AI86" i="19"/>
  <c r="AJ86" i="19"/>
  <c r="AM86" i="19"/>
  <c r="AN86" i="19"/>
  <c r="AO86" i="19"/>
  <c r="AP86" i="19"/>
  <c r="AR86" i="19"/>
  <c r="AS86" i="19"/>
  <c r="AT86" i="19"/>
  <c r="AU86" i="19"/>
  <c r="AW86" i="19"/>
  <c r="AX86" i="19"/>
  <c r="AY86" i="19"/>
  <c r="AZ86" i="19"/>
  <c r="BA86" i="19"/>
  <c r="BC86" i="19"/>
  <c r="BD86" i="19"/>
  <c r="BE86" i="19"/>
  <c r="BF86" i="19"/>
  <c r="BH86" i="19"/>
  <c r="D87" i="19"/>
  <c r="D88" i="19" s="1"/>
  <c r="E87" i="19"/>
  <c r="E88" i="19" s="1"/>
  <c r="F87" i="19"/>
  <c r="F88" i="19" s="1"/>
  <c r="G87" i="19"/>
  <c r="G88" i="19" s="1"/>
  <c r="H87" i="19"/>
  <c r="H88" i="19" s="1"/>
  <c r="I87" i="19"/>
  <c r="I88" i="19" s="1"/>
  <c r="J87" i="19"/>
  <c r="J88" i="19" s="1"/>
  <c r="K87" i="19"/>
  <c r="K88" i="19" s="1"/>
  <c r="AO56" i="19" l="1"/>
  <c r="AT56" i="19"/>
  <c r="AS56" i="19"/>
  <c r="AC56" i="19"/>
  <c r="U56" i="19"/>
  <c r="AZ56" i="19"/>
  <c r="AR56" i="19"/>
  <c r="AJ56" i="19"/>
  <c r="AB56" i="19"/>
  <c r="AY56" i="19"/>
  <c r="AI56" i="19"/>
  <c r="AA56" i="19"/>
  <c r="S56" i="19"/>
  <c r="AP56" i="19"/>
  <c r="AH56" i="19"/>
  <c r="Z56" i="19"/>
  <c r="AU56" i="19"/>
  <c r="AN80" i="19"/>
  <c r="H79" i="19"/>
  <c r="BB80" i="19"/>
  <c r="AY80" i="19"/>
  <c r="S80" i="19"/>
  <c r="G80" i="19"/>
  <c r="G79" i="19"/>
  <c r="AF80" i="19"/>
  <c r="AC80" i="19"/>
  <c r="BC80" i="19"/>
  <c r="I80" i="19"/>
  <c r="H80" i="19"/>
  <c r="J79" i="19"/>
  <c r="AW80" i="19"/>
  <c r="BE80" i="19"/>
  <c r="AV80" i="19"/>
  <c r="BD80" i="19"/>
  <c r="O80" i="19"/>
  <c r="BH80" i="19"/>
  <c r="AZ80" i="19"/>
  <c r="AR80" i="19"/>
  <c r="AJ80" i="19"/>
  <c r="AB80" i="19"/>
  <c r="T80" i="19"/>
  <c r="L80" i="19"/>
  <c r="Q79" i="19"/>
  <c r="D584" i="19" l="1"/>
  <c r="D85" i="19" s="1"/>
  <c r="E584" i="19"/>
  <c r="E85" i="19" s="1"/>
  <c r="F584" i="19"/>
  <c r="F85" i="19" s="1"/>
  <c r="G584" i="19"/>
  <c r="G85" i="19" s="1"/>
  <c r="H584" i="19"/>
  <c r="H85" i="19" s="1"/>
  <c r="I584" i="19"/>
  <c r="I85" i="19" s="1"/>
  <c r="J584" i="19"/>
  <c r="J85" i="19" s="1"/>
  <c r="K584" i="19"/>
  <c r="K85" i="19" s="1"/>
  <c r="R584" i="19"/>
  <c r="R85" i="19" s="1"/>
  <c r="S584" i="19"/>
  <c r="S85" i="19" s="1"/>
  <c r="T584" i="19"/>
  <c r="T85" i="19" s="1"/>
  <c r="U584" i="19"/>
  <c r="U85" i="19" s="1"/>
  <c r="V584" i="19"/>
  <c r="V85" i="19" s="1"/>
  <c r="W584" i="19"/>
  <c r="W85" i="19" s="1"/>
  <c r="X584" i="19"/>
  <c r="X85" i="19" s="1"/>
  <c r="Y584" i="19"/>
  <c r="Y85" i="19" s="1"/>
  <c r="Z584" i="19"/>
  <c r="Z85" i="19" s="1"/>
  <c r="AA584" i="19"/>
  <c r="AA85" i="19" s="1"/>
  <c r="AB584" i="19"/>
  <c r="AB85" i="19" s="1"/>
  <c r="AC584" i="19"/>
  <c r="AC85" i="19" s="1"/>
  <c r="AD584" i="19"/>
  <c r="AD85" i="19" s="1"/>
  <c r="AE584" i="19"/>
  <c r="AE85" i="19" s="1"/>
  <c r="AF584" i="19"/>
  <c r="AF85" i="19" s="1"/>
  <c r="AG584" i="19"/>
  <c r="AG85" i="19" s="1"/>
  <c r="AH584" i="19"/>
  <c r="AH85" i="19" s="1"/>
  <c r="AI584" i="19"/>
  <c r="AI85" i="19" s="1"/>
  <c r="AJ584" i="19"/>
  <c r="AJ85" i="19" s="1"/>
  <c r="AK584" i="19"/>
  <c r="AK85" i="19" s="1"/>
  <c r="AL584" i="19"/>
  <c r="AL85" i="19" s="1"/>
  <c r="AM584" i="19"/>
  <c r="AM85" i="19" s="1"/>
  <c r="AN584" i="19"/>
  <c r="AN85" i="19" s="1"/>
  <c r="AO584" i="19"/>
  <c r="AO85" i="19" s="1"/>
  <c r="AP584" i="19"/>
  <c r="AP85" i="19" s="1"/>
  <c r="AQ584" i="19"/>
  <c r="AQ85" i="19" s="1"/>
  <c r="AR584" i="19"/>
  <c r="AR85" i="19" s="1"/>
  <c r="AS584" i="19"/>
  <c r="AS85" i="19" s="1"/>
  <c r="AT584" i="19"/>
  <c r="AT85" i="19" s="1"/>
  <c r="AU584" i="19"/>
  <c r="AU85" i="19" s="1"/>
  <c r="AV584" i="19"/>
  <c r="AV85" i="19" s="1"/>
  <c r="AW584" i="19"/>
  <c r="AW85" i="19" s="1"/>
  <c r="AX584" i="19"/>
  <c r="AX85" i="19" s="1"/>
  <c r="AY584" i="19"/>
  <c r="AY85" i="19" s="1"/>
  <c r="AZ584" i="19"/>
  <c r="AZ85" i="19" s="1"/>
  <c r="BA584" i="19"/>
  <c r="BA85" i="19" s="1"/>
  <c r="BB584" i="19"/>
  <c r="BB85" i="19" s="1"/>
  <c r="BC584" i="19"/>
  <c r="BC85" i="19" s="1"/>
  <c r="BD584" i="19"/>
  <c r="BD85" i="19" s="1"/>
  <c r="BE584" i="19"/>
  <c r="BE85" i="19" s="1"/>
  <c r="BF584" i="19"/>
  <c r="BF85" i="19" s="1"/>
  <c r="BH584" i="19"/>
  <c r="BH85" i="19" s="1"/>
  <c r="BI584" i="19"/>
  <c r="C584" i="19"/>
  <c r="C85" i="19" s="1"/>
  <c r="D476" i="19"/>
  <c r="D75" i="19" s="1"/>
  <c r="E476" i="19"/>
  <c r="E75" i="19" s="1"/>
  <c r="F476" i="19"/>
  <c r="F75" i="19" s="1"/>
  <c r="G476" i="19"/>
  <c r="G75" i="19" s="1"/>
  <c r="H476" i="19"/>
  <c r="H75" i="19" s="1"/>
  <c r="I476" i="19"/>
  <c r="I75" i="19" s="1"/>
  <c r="J476" i="19"/>
  <c r="J75" i="19" s="1"/>
  <c r="K476" i="19"/>
  <c r="K75" i="19" s="1"/>
  <c r="R476" i="19"/>
  <c r="R75" i="19" s="1"/>
  <c r="S476" i="19"/>
  <c r="S75" i="19" s="1"/>
  <c r="T476" i="19"/>
  <c r="T75" i="19" s="1"/>
  <c r="U476" i="19"/>
  <c r="U75" i="19" s="1"/>
  <c r="V476" i="19"/>
  <c r="V75" i="19" s="1"/>
  <c r="W476" i="19"/>
  <c r="W75" i="19" s="1"/>
  <c r="X476" i="19"/>
  <c r="X75" i="19" s="1"/>
  <c r="Y476" i="19"/>
  <c r="Y75" i="19" s="1"/>
  <c r="Z476" i="19"/>
  <c r="Z75" i="19" s="1"/>
  <c r="AA476" i="19"/>
  <c r="AA75" i="19" s="1"/>
  <c r="AB476" i="19"/>
  <c r="AB75" i="19" s="1"/>
  <c r="AC476" i="19"/>
  <c r="AC75" i="19" s="1"/>
  <c r="AD476" i="19"/>
  <c r="AD75" i="19" s="1"/>
  <c r="AE476" i="19"/>
  <c r="AE75" i="19" s="1"/>
  <c r="AF476" i="19"/>
  <c r="AF75" i="19" s="1"/>
  <c r="AG476" i="19"/>
  <c r="AG75" i="19" s="1"/>
  <c r="AH476" i="19"/>
  <c r="AH75" i="19" s="1"/>
  <c r="AI476" i="19"/>
  <c r="AI75" i="19" s="1"/>
  <c r="AJ476" i="19"/>
  <c r="AJ75" i="19" s="1"/>
  <c r="AK476" i="19"/>
  <c r="AK75" i="19" s="1"/>
  <c r="AL476" i="19"/>
  <c r="AL75" i="19" s="1"/>
  <c r="AM476" i="19"/>
  <c r="AM75" i="19" s="1"/>
  <c r="AN476" i="19"/>
  <c r="AN75" i="19" s="1"/>
  <c r="AO476" i="19"/>
  <c r="AO75" i="19" s="1"/>
  <c r="AP476" i="19"/>
  <c r="AP75" i="19" s="1"/>
  <c r="AQ476" i="19"/>
  <c r="AQ75" i="19" s="1"/>
  <c r="AR476" i="19"/>
  <c r="AR75" i="19" s="1"/>
  <c r="AS476" i="19"/>
  <c r="AS75" i="19" s="1"/>
  <c r="AT476" i="19"/>
  <c r="AT75" i="19" s="1"/>
  <c r="AU476" i="19"/>
  <c r="AU75" i="19" s="1"/>
  <c r="AV476" i="19"/>
  <c r="AV75" i="19" s="1"/>
  <c r="AW476" i="19"/>
  <c r="AW75" i="19" s="1"/>
  <c r="AX476" i="19"/>
  <c r="AX75" i="19" s="1"/>
  <c r="AY476" i="19"/>
  <c r="AY75" i="19" s="1"/>
  <c r="AZ476" i="19"/>
  <c r="AZ75" i="19" s="1"/>
  <c r="BA476" i="19"/>
  <c r="BA75" i="19" s="1"/>
  <c r="BB476" i="19"/>
  <c r="BB75" i="19" s="1"/>
  <c r="BC476" i="19"/>
  <c r="BC75" i="19" s="1"/>
  <c r="BD476" i="19"/>
  <c r="BD75" i="19" s="1"/>
  <c r="BE476" i="19"/>
  <c r="BE75" i="19" s="1"/>
  <c r="BF476" i="19"/>
  <c r="BF75" i="19" s="1"/>
  <c r="BH476" i="19"/>
  <c r="BH75" i="19" s="1"/>
  <c r="BI476" i="19"/>
  <c r="C476" i="19"/>
  <c r="C75" i="19" s="1"/>
  <c r="D421" i="19"/>
  <c r="D70" i="19" s="1"/>
  <c r="E421" i="19"/>
  <c r="E70" i="19" s="1"/>
  <c r="F421" i="19"/>
  <c r="F70" i="19" s="1"/>
  <c r="G421" i="19"/>
  <c r="G70" i="19" s="1"/>
  <c r="H421" i="19"/>
  <c r="H70" i="19" s="1"/>
  <c r="I421" i="19"/>
  <c r="I70" i="19" s="1"/>
  <c r="J421" i="19"/>
  <c r="J70" i="19" s="1"/>
  <c r="K421" i="19"/>
  <c r="K70" i="19" s="1"/>
  <c r="R421" i="19"/>
  <c r="R70" i="19" s="1"/>
  <c r="S421" i="19"/>
  <c r="S70" i="19" s="1"/>
  <c r="T421" i="19"/>
  <c r="T70" i="19" s="1"/>
  <c r="U421" i="19"/>
  <c r="U70" i="19" s="1"/>
  <c r="V421" i="19"/>
  <c r="V70" i="19" s="1"/>
  <c r="W421" i="19"/>
  <c r="W70" i="19" s="1"/>
  <c r="X421" i="19"/>
  <c r="X70" i="19" s="1"/>
  <c r="Y421" i="19"/>
  <c r="Y70" i="19" s="1"/>
  <c r="Z421" i="19"/>
  <c r="Z70" i="19" s="1"/>
  <c r="AA421" i="19"/>
  <c r="AA70" i="19" s="1"/>
  <c r="AB421" i="19"/>
  <c r="AB70" i="19" s="1"/>
  <c r="AC421" i="19"/>
  <c r="AC70" i="19" s="1"/>
  <c r="AD421" i="19"/>
  <c r="AD70" i="19" s="1"/>
  <c r="AE421" i="19"/>
  <c r="AE70" i="19" s="1"/>
  <c r="AF421" i="19"/>
  <c r="AF70" i="19" s="1"/>
  <c r="AG421" i="19"/>
  <c r="AG70" i="19" s="1"/>
  <c r="AH421" i="19"/>
  <c r="AH70" i="19" s="1"/>
  <c r="AI421" i="19"/>
  <c r="AI70" i="19" s="1"/>
  <c r="AJ421" i="19"/>
  <c r="AJ70" i="19" s="1"/>
  <c r="AK421" i="19"/>
  <c r="AK70" i="19" s="1"/>
  <c r="AL421" i="19"/>
  <c r="AL70" i="19" s="1"/>
  <c r="AM421" i="19"/>
  <c r="AM70" i="19" s="1"/>
  <c r="AN421" i="19"/>
  <c r="AN70" i="19" s="1"/>
  <c r="AO421" i="19"/>
  <c r="AO70" i="19" s="1"/>
  <c r="AP421" i="19"/>
  <c r="AP70" i="19" s="1"/>
  <c r="AQ421" i="19"/>
  <c r="AQ70" i="19" s="1"/>
  <c r="AR421" i="19"/>
  <c r="AR70" i="19" s="1"/>
  <c r="AS421" i="19"/>
  <c r="AS70" i="19" s="1"/>
  <c r="AT421" i="19"/>
  <c r="AT70" i="19" s="1"/>
  <c r="AU421" i="19"/>
  <c r="AU70" i="19" s="1"/>
  <c r="AV421" i="19"/>
  <c r="AV70" i="19" s="1"/>
  <c r="AW421" i="19"/>
  <c r="AW70" i="19" s="1"/>
  <c r="AX421" i="19"/>
  <c r="AX70" i="19" s="1"/>
  <c r="AY421" i="19"/>
  <c r="AY70" i="19" s="1"/>
  <c r="AZ421" i="19"/>
  <c r="AZ70" i="19" s="1"/>
  <c r="BA421" i="19"/>
  <c r="BA70" i="19" s="1"/>
  <c r="BB421" i="19"/>
  <c r="BB70" i="19" s="1"/>
  <c r="BC421" i="19"/>
  <c r="BC70" i="19" s="1"/>
  <c r="BD421" i="19"/>
  <c r="BD70" i="19" s="1"/>
  <c r="BE421" i="19"/>
  <c r="BE70" i="19" s="1"/>
  <c r="BF421" i="19"/>
  <c r="BF70" i="19" s="1"/>
  <c r="BH421" i="19"/>
  <c r="BH70" i="19" s="1"/>
  <c r="BI421" i="19"/>
  <c r="C421" i="19"/>
  <c r="C70" i="19" s="1"/>
  <c r="D418" i="19"/>
  <c r="D67" i="19" s="1"/>
  <c r="E418" i="19"/>
  <c r="E67" i="19" s="1"/>
  <c r="F418" i="19"/>
  <c r="F67" i="19" s="1"/>
  <c r="G418" i="19"/>
  <c r="G67" i="19" s="1"/>
  <c r="H418" i="19"/>
  <c r="H67" i="19" s="1"/>
  <c r="I418" i="19"/>
  <c r="I67" i="19" s="1"/>
  <c r="J418" i="19"/>
  <c r="J67" i="19" s="1"/>
  <c r="K418" i="19"/>
  <c r="K67" i="19" s="1"/>
  <c r="L418" i="19"/>
  <c r="L67" i="19" s="1"/>
  <c r="M418" i="19"/>
  <c r="M67" i="19" s="1"/>
  <c r="N418" i="19"/>
  <c r="N67" i="19" s="1"/>
  <c r="O418" i="19"/>
  <c r="O67" i="19" s="1"/>
  <c r="P418" i="19"/>
  <c r="P67" i="19" s="1"/>
  <c r="Q418" i="19"/>
  <c r="Q67" i="19" s="1"/>
  <c r="D419" i="19"/>
  <c r="D68" i="19" s="1"/>
  <c r="E419" i="19"/>
  <c r="E68" i="19" s="1"/>
  <c r="F419" i="19"/>
  <c r="F68" i="19" s="1"/>
  <c r="G419" i="19"/>
  <c r="G68" i="19" s="1"/>
  <c r="H419" i="19"/>
  <c r="H68" i="19" s="1"/>
  <c r="I419" i="19"/>
  <c r="I68" i="19" s="1"/>
  <c r="J419" i="19"/>
  <c r="J68" i="19" s="1"/>
  <c r="K419" i="19"/>
  <c r="K68" i="19" s="1"/>
  <c r="L419" i="19"/>
  <c r="L68" i="19" s="1"/>
  <c r="M419" i="19"/>
  <c r="M68" i="19" s="1"/>
  <c r="N419" i="19"/>
  <c r="N68" i="19" s="1"/>
  <c r="O419" i="19"/>
  <c r="O68" i="19" s="1"/>
  <c r="P419" i="19"/>
  <c r="P68" i="19" s="1"/>
  <c r="Q419" i="19"/>
  <c r="Q68" i="19" s="1"/>
  <c r="D420" i="19"/>
  <c r="D69" i="19" s="1"/>
  <c r="E420" i="19"/>
  <c r="E69" i="19" s="1"/>
  <c r="F420" i="19"/>
  <c r="F69" i="19" s="1"/>
  <c r="G420" i="19"/>
  <c r="G69" i="19" s="1"/>
  <c r="H420" i="19"/>
  <c r="H69" i="19" s="1"/>
  <c r="I420" i="19"/>
  <c r="I69" i="19" s="1"/>
  <c r="J420" i="19"/>
  <c r="J69" i="19" s="1"/>
  <c r="K420" i="19"/>
  <c r="K69" i="19" s="1"/>
  <c r="L420" i="19"/>
  <c r="L69" i="19" s="1"/>
  <c r="M420" i="19"/>
  <c r="M69" i="19" s="1"/>
  <c r="N420" i="19"/>
  <c r="N69" i="19" s="1"/>
  <c r="O420" i="19"/>
  <c r="O69" i="19" s="1"/>
  <c r="P420" i="19"/>
  <c r="P69" i="19" s="1"/>
  <c r="Q420" i="19"/>
  <c r="Q69" i="19" s="1"/>
  <c r="D205" i="19"/>
  <c r="D65" i="19" s="1"/>
  <c r="E205" i="19"/>
  <c r="E65" i="19" s="1"/>
  <c r="F205" i="19"/>
  <c r="F65" i="19" s="1"/>
  <c r="G205" i="19"/>
  <c r="G65" i="19" s="1"/>
  <c r="H205" i="19"/>
  <c r="H65" i="19" s="1"/>
  <c r="I205" i="19"/>
  <c r="I65" i="19" s="1"/>
  <c r="J205" i="19"/>
  <c r="J65" i="19" s="1"/>
  <c r="K205" i="19"/>
  <c r="K65" i="19" s="1"/>
  <c r="R205" i="19"/>
  <c r="R65" i="19" s="1"/>
  <c r="S205" i="19"/>
  <c r="S65" i="19" s="1"/>
  <c r="T205" i="19"/>
  <c r="T65" i="19" s="1"/>
  <c r="U205" i="19"/>
  <c r="U65" i="19" s="1"/>
  <c r="X205" i="19"/>
  <c r="X65" i="19" s="1"/>
  <c r="Y205" i="19"/>
  <c r="Y65" i="19" s="1"/>
  <c r="Z205" i="19"/>
  <c r="Z65" i="19" s="1"/>
  <c r="AA205" i="19"/>
  <c r="AA65" i="19" s="1"/>
  <c r="AB205" i="19"/>
  <c r="AB65" i="19" s="1"/>
  <c r="AC205" i="19"/>
  <c r="AC65" i="19" s="1"/>
  <c r="AF205" i="19"/>
  <c r="AF65" i="19" s="1"/>
  <c r="AG205" i="19"/>
  <c r="AG65" i="19" s="1"/>
  <c r="AH205" i="19"/>
  <c r="AH65" i="19" s="1"/>
  <c r="AI205" i="19"/>
  <c r="AI65" i="19" s="1"/>
  <c r="AJ205" i="19"/>
  <c r="AJ65" i="19" s="1"/>
  <c r="AK205" i="19"/>
  <c r="AK65" i="19" s="1"/>
  <c r="AM205" i="19"/>
  <c r="AM65" i="19" s="1"/>
  <c r="AN205" i="19"/>
  <c r="AN65" i="19" s="1"/>
  <c r="AO205" i="19"/>
  <c r="AO65" i="19" s="1"/>
  <c r="AP205" i="19"/>
  <c r="AP65" i="19" s="1"/>
  <c r="AR205" i="19"/>
  <c r="AR65" i="19" s="1"/>
  <c r="AS205" i="19"/>
  <c r="AS65" i="19" s="1"/>
  <c r="AT205" i="19"/>
  <c r="AT65" i="19" s="1"/>
  <c r="AU205" i="19"/>
  <c r="AU65" i="19" s="1"/>
  <c r="AW205" i="19"/>
  <c r="AW65" i="19" s="1"/>
  <c r="AX205" i="19"/>
  <c r="AX65" i="19" s="1"/>
  <c r="AY205" i="19"/>
  <c r="AY65" i="19" s="1"/>
  <c r="AZ205" i="19"/>
  <c r="AZ65" i="19" s="1"/>
  <c r="BA205" i="19"/>
  <c r="BA65" i="19" s="1"/>
  <c r="BC205" i="19"/>
  <c r="BC65" i="19" s="1"/>
  <c r="BE205" i="19"/>
  <c r="BE65" i="19" s="1"/>
  <c r="BF205" i="19"/>
  <c r="BF65" i="19" s="1"/>
  <c r="BH205" i="19"/>
  <c r="BH65" i="19" s="1"/>
  <c r="C205" i="19"/>
  <c r="C65" i="19" s="1"/>
  <c r="D202" i="19"/>
  <c r="D62" i="19" s="1"/>
  <c r="E202" i="19"/>
  <c r="E62" i="19" s="1"/>
  <c r="E57" i="19" s="1"/>
  <c r="F202" i="19"/>
  <c r="F62" i="19" s="1"/>
  <c r="G202" i="19"/>
  <c r="G62" i="19" s="1"/>
  <c r="H202" i="19"/>
  <c r="H62" i="19" s="1"/>
  <c r="I202" i="19"/>
  <c r="I62" i="19" s="1"/>
  <c r="J202" i="19"/>
  <c r="J62" i="19" s="1"/>
  <c r="K202" i="19"/>
  <c r="K62" i="19" s="1"/>
  <c r="L202" i="19"/>
  <c r="L62" i="19" s="1"/>
  <c r="M202" i="19"/>
  <c r="M62" i="19" s="1"/>
  <c r="N202" i="19"/>
  <c r="N62" i="19" s="1"/>
  <c r="O202" i="19"/>
  <c r="O62" i="19" s="1"/>
  <c r="P202" i="19"/>
  <c r="P62" i="19" s="1"/>
  <c r="Q202" i="19"/>
  <c r="Q62" i="19" s="1"/>
  <c r="D203" i="19"/>
  <c r="D63" i="19" s="1"/>
  <c r="E203" i="19"/>
  <c r="E63" i="19" s="1"/>
  <c r="F203" i="19"/>
  <c r="F63" i="19" s="1"/>
  <c r="G203" i="19"/>
  <c r="G63" i="19" s="1"/>
  <c r="G58" i="19" s="1"/>
  <c r="H203" i="19"/>
  <c r="H63" i="19" s="1"/>
  <c r="I203" i="19"/>
  <c r="I63" i="19" s="1"/>
  <c r="J203" i="19"/>
  <c r="J63" i="19" s="1"/>
  <c r="K203" i="19"/>
  <c r="K63" i="19" s="1"/>
  <c r="L203" i="19"/>
  <c r="L63" i="19" s="1"/>
  <c r="M203" i="19"/>
  <c r="M63" i="19" s="1"/>
  <c r="N203" i="19"/>
  <c r="N63" i="19" s="1"/>
  <c r="O203" i="19"/>
  <c r="O63" i="19" s="1"/>
  <c r="P203" i="19"/>
  <c r="P63" i="19" s="1"/>
  <c r="Q203" i="19"/>
  <c r="Q63" i="19" s="1"/>
  <c r="D204" i="19"/>
  <c r="D64" i="19" s="1"/>
  <c r="E204" i="19"/>
  <c r="E64" i="19" s="1"/>
  <c r="F204" i="19"/>
  <c r="F64" i="19" s="1"/>
  <c r="G204" i="19"/>
  <c r="G64" i="19" s="1"/>
  <c r="H204" i="19"/>
  <c r="H64" i="19" s="1"/>
  <c r="I204" i="19"/>
  <c r="I64" i="19" s="1"/>
  <c r="I59" i="19" s="1"/>
  <c r="J204" i="19"/>
  <c r="J64" i="19" s="1"/>
  <c r="K204" i="19"/>
  <c r="K64" i="19" s="1"/>
  <c r="L204" i="19"/>
  <c r="L64" i="19" s="1"/>
  <c r="M204" i="19"/>
  <c r="M64" i="19" s="1"/>
  <c r="N204" i="19"/>
  <c r="N64" i="19" s="1"/>
  <c r="O204" i="19"/>
  <c r="O64" i="19" s="1"/>
  <c r="P204" i="19"/>
  <c r="P64" i="19" s="1"/>
  <c r="Q204" i="19"/>
  <c r="Q64" i="19" s="1"/>
  <c r="H59" i="19" l="1"/>
  <c r="F58" i="19"/>
  <c r="D57" i="19"/>
  <c r="H60" i="19"/>
  <c r="I60" i="19"/>
  <c r="K59" i="19"/>
  <c r="I58" i="19"/>
  <c r="G57" i="19"/>
  <c r="D59" i="19"/>
  <c r="J58" i="19"/>
  <c r="H57" i="19"/>
  <c r="G59" i="19"/>
  <c r="E58" i="19"/>
  <c r="K57" i="19"/>
  <c r="F60" i="19"/>
  <c r="G60" i="19"/>
  <c r="F59" i="19"/>
  <c r="D58" i="19"/>
  <c r="J57" i="19"/>
  <c r="E59" i="19"/>
  <c r="K58" i="19"/>
  <c r="I57" i="19"/>
  <c r="E60" i="19"/>
  <c r="K60" i="19"/>
  <c r="D60" i="19"/>
  <c r="J59" i="19"/>
  <c r="H58" i="19"/>
  <c r="F57" i="19"/>
  <c r="J60" i="19"/>
  <c r="G15" i="14"/>
  <c r="BH39" i="19"/>
  <c r="E15" i="14" s="1"/>
  <c r="C296" i="19"/>
  <c r="S296" i="19"/>
  <c r="T296" i="19"/>
  <c r="U296" i="19"/>
  <c r="X296" i="19"/>
  <c r="Y296" i="19"/>
  <c r="Z296" i="19"/>
  <c r="AA296" i="19"/>
  <c r="AB296" i="19"/>
  <c r="AC296" i="19"/>
  <c r="AF296" i="19"/>
  <c r="AG296" i="19"/>
  <c r="AH296" i="19"/>
  <c r="AI296" i="19"/>
  <c r="AJ296" i="19"/>
  <c r="AK296" i="19"/>
  <c r="AM296" i="19"/>
  <c r="AN296" i="19"/>
  <c r="AO296" i="19"/>
  <c r="AP296" i="19"/>
  <c r="AQ296" i="19"/>
  <c r="AR296" i="19"/>
  <c r="AS296" i="19"/>
  <c r="AT296" i="19"/>
  <c r="AU296" i="19"/>
  <c r="AW296" i="19"/>
  <c r="AX296" i="19"/>
  <c r="AY296" i="19"/>
  <c r="AZ296" i="19"/>
  <c r="BA296" i="19"/>
  <c r="BC296" i="19"/>
  <c r="BE296" i="19"/>
  <c r="BF296" i="19"/>
  <c r="BH296" i="19"/>
  <c r="BH198" i="19" s="1"/>
  <c r="BI296" i="19"/>
  <c r="BI198" i="19" s="1"/>
  <c r="R296" i="19"/>
  <c r="BO296" i="19" s="1"/>
  <c r="C280" i="19"/>
  <c r="S280" i="19"/>
  <c r="T280" i="19"/>
  <c r="U280" i="19"/>
  <c r="X280" i="19"/>
  <c r="Y280" i="19"/>
  <c r="Z280" i="19"/>
  <c r="AA280" i="19"/>
  <c r="AB280" i="19"/>
  <c r="AC280" i="19"/>
  <c r="AF280" i="19"/>
  <c r="AG280" i="19"/>
  <c r="AH280" i="19"/>
  <c r="AI280" i="19"/>
  <c r="AJ280" i="19"/>
  <c r="AK280" i="19"/>
  <c r="AM280" i="19"/>
  <c r="AN280" i="19"/>
  <c r="AO280" i="19"/>
  <c r="AP280" i="19"/>
  <c r="AQ280" i="19"/>
  <c r="AR280" i="19"/>
  <c r="AS280" i="19"/>
  <c r="AT280" i="19"/>
  <c r="AU280" i="19"/>
  <c r="AW280" i="19"/>
  <c r="AX280" i="19"/>
  <c r="AY280" i="19"/>
  <c r="AZ280" i="19"/>
  <c r="BA280" i="19"/>
  <c r="BC280" i="19"/>
  <c r="BE280" i="19"/>
  <c r="BF280" i="19"/>
  <c r="BH280" i="19"/>
  <c r="BH195" i="19" s="1"/>
  <c r="BI280" i="19"/>
  <c r="BI195" i="19" s="1"/>
  <c r="R280" i="19"/>
  <c r="BO280" i="19" s="1"/>
  <c r="C273" i="19"/>
  <c r="S273" i="19"/>
  <c r="T273" i="19"/>
  <c r="U273" i="19"/>
  <c r="X273" i="19"/>
  <c r="Y273" i="19"/>
  <c r="Z273" i="19"/>
  <c r="AA273" i="19"/>
  <c r="AB273" i="19"/>
  <c r="AC273" i="19"/>
  <c r="AF273" i="19"/>
  <c r="AG273" i="19"/>
  <c r="AH273" i="19"/>
  <c r="AI273" i="19"/>
  <c r="AJ273" i="19"/>
  <c r="AK273" i="19"/>
  <c r="AM273" i="19"/>
  <c r="AO273" i="19"/>
  <c r="AP273" i="19"/>
  <c r="AQ273" i="19"/>
  <c r="AR273" i="19"/>
  <c r="AS273" i="19"/>
  <c r="AT273" i="19"/>
  <c r="AU273" i="19"/>
  <c r="AW273" i="19"/>
  <c r="AY273" i="19"/>
  <c r="AZ273" i="19"/>
  <c r="BA273" i="19"/>
  <c r="BC273" i="19"/>
  <c r="BE273" i="19"/>
  <c r="BF273" i="19"/>
  <c r="BH273" i="19"/>
  <c r="BH194" i="19" s="1"/>
  <c r="BI273" i="19"/>
  <c r="BI194" i="19" s="1"/>
  <c r="R273" i="19"/>
  <c r="BO273" i="19" s="1"/>
  <c r="C263" i="19"/>
  <c r="S263" i="19"/>
  <c r="T263" i="19"/>
  <c r="U263" i="19"/>
  <c r="X263" i="19"/>
  <c r="Y263" i="19"/>
  <c r="Z263" i="19"/>
  <c r="AA263" i="19"/>
  <c r="AB263" i="19"/>
  <c r="AC263" i="19"/>
  <c r="AF263" i="19"/>
  <c r="AG263" i="19"/>
  <c r="AH263" i="19"/>
  <c r="AI263" i="19"/>
  <c r="AJ263" i="19"/>
  <c r="AK263" i="19"/>
  <c r="AM263" i="19"/>
  <c r="AN263" i="19"/>
  <c r="AO263" i="19"/>
  <c r="AP263" i="19"/>
  <c r="AQ263" i="19"/>
  <c r="AR263" i="19"/>
  <c r="AS263" i="19"/>
  <c r="AT263" i="19"/>
  <c r="AU263" i="19"/>
  <c r="AW263" i="19"/>
  <c r="AX263" i="19"/>
  <c r="AY263" i="19"/>
  <c r="AZ263" i="19"/>
  <c r="BA263" i="19"/>
  <c r="BC263" i="19"/>
  <c r="BE263" i="19"/>
  <c r="BF263" i="19"/>
  <c r="BH263" i="19"/>
  <c r="BH193" i="19" s="1"/>
  <c r="R263" i="19"/>
  <c r="BO263" i="19" s="1"/>
  <c r="C248" i="19"/>
  <c r="S248" i="19"/>
  <c r="T248" i="19"/>
  <c r="U248" i="19"/>
  <c r="X248" i="19"/>
  <c r="Y248" i="19"/>
  <c r="Z248" i="19"/>
  <c r="AA248" i="19"/>
  <c r="AB248" i="19"/>
  <c r="AC248" i="19"/>
  <c r="AF248" i="19"/>
  <c r="AG248" i="19"/>
  <c r="AH248" i="19"/>
  <c r="AI248" i="19"/>
  <c r="AJ248" i="19"/>
  <c r="AK248" i="19"/>
  <c r="AM248" i="19"/>
  <c r="AN248" i="19"/>
  <c r="AO248" i="19"/>
  <c r="AP248" i="19"/>
  <c r="AQ248" i="19"/>
  <c r="AR248" i="19"/>
  <c r="AS248" i="19"/>
  <c r="AT248" i="19"/>
  <c r="AU248" i="19"/>
  <c r="AW248" i="19"/>
  <c r="AX248" i="19"/>
  <c r="AY248" i="19"/>
  <c r="AZ248" i="19"/>
  <c r="BA248" i="19"/>
  <c r="BC248" i="19"/>
  <c r="BE248" i="19"/>
  <c r="BF248" i="19"/>
  <c r="BH248" i="19"/>
  <c r="BH190" i="19" s="1"/>
  <c r="BI248" i="19"/>
  <c r="BI190" i="19" s="1"/>
  <c r="R248" i="19"/>
  <c r="C125" i="19"/>
  <c r="S125" i="19"/>
  <c r="T125" i="19"/>
  <c r="U125" i="19"/>
  <c r="X125" i="19"/>
  <c r="Y125" i="19"/>
  <c r="Z125" i="19"/>
  <c r="AA125" i="19"/>
  <c r="AB125" i="19"/>
  <c r="AC125" i="19"/>
  <c r="AD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C125" i="19"/>
  <c r="BD125" i="19"/>
  <c r="BE125" i="19"/>
  <c r="BF125" i="19"/>
  <c r="BH125" i="19"/>
  <c r="BI125" i="19"/>
  <c r="R125" i="19"/>
  <c r="D143" i="19"/>
  <c r="E143" i="19"/>
  <c r="F143" i="19"/>
  <c r="BI378" i="19"/>
  <c r="BG378" i="19" s="1"/>
  <c r="BG377" i="19"/>
  <c r="BG376" i="19"/>
  <c r="A376" i="19"/>
  <c r="A377" i="19" s="1"/>
  <c r="A378" i="19" s="1"/>
  <c r="BG375" i="19"/>
  <c r="BH374" i="19"/>
  <c r="BF374" i="19"/>
  <c r="BE374" i="19"/>
  <c r="BD374" i="19"/>
  <c r="BC374" i="19"/>
  <c r="BB374" i="19"/>
  <c r="BA374" i="19"/>
  <c r="AZ374" i="19"/>
  <c r="AY374" i="19"/>
  <c r="AX374" i="19"/>
  <c r="AW374" i="19"/>
  <c r="AV374" i="19"/>
  <c r="AU374" i="19"/>
  <c r="AT374" i="19"/>
  <c r="AS374" i="19"/>
  <c r="AR374" i="19"/>
  <c r="AQ374" i="19"/>
  <c r="AP374" i="19"/>
  <c r="AO374" i="19"/>
  <c r="AN374" i="19"/>
  <c r="AM374" i="19"/>
  <c r="AL374" i="19"/>
  <c r="AK374" i="19"/>
  <c r="AJ374" i="19"/>
  <c r="AI374" i="19"/>
  <c r="AH374" i="19"/>
  <c r="AG374" i="19"/>
  <c r="AF374" i="19"/>
  <c r="AE374" i="19"/>
  <c r="AD374" i="19"/>
  <c r="AC374" i="19"/>
  <c r="AB374" i="19"/>
  <c r="AA374" i="19"/>
  <c r="Z374" i="19"/>
  <c r="Y374" i="19"/>
  <c r="X374" i="19"/>
  <c r="W374" i="19"/>
  <c r="V374" i="19"/>
  <c r="U374" i="19"/>
  <c r="T374" i="19"/>
  <c r="S374" i="19"/>
  <c r="R374" i="19"/>
  <c r="C374" i="19"/>
  <c r="BG372" i="19"/>
  <c r="BG371" i="19"/>
  <c r="BG370" i="19"/>
  <c r="BG369" i="19"/>
  <c r="BG368" i="19"/>
  <c r="BI367" i="19"/>
  <c r="BG367" i="19" s="1"/>
  <c r="BH366" i="19"/>
  <c r="BF366" i="19"/>
  <c r="BE366" i="19"/>
  <c r="BD366" i="19"/>
  <c r="BC366" i="19"/>
  <c r="BB366" i="19"/>
  <c r="BA366" i="19"/>
  <c r="AZ366" i="19"/>
  <c r="AY366" i="19"/>
  <c r="AX366" i="19"/>
  <c r="AW366" i="19"/>
  <c r="AV366" i="19"/>
  <c r="AU366" i="19"/>
  <c r="AT366" i="19"/>
  <c r="AS366" i="19"/>
  <c r="AR366" i="19"/>
  <c r="AQ366" i="19"/>
  <c r="AP366" i="19"/>
  <c r="AO366" i="19"/>
  <c r="AN366" i="19"/>
  <c r="AM366" i="19"/>
  <c r="AL366" i="19"/>
  <c r="AK366" i="19"/>
  <c r="AJ366" i="19"/>
  <c r="AI366" i="19"/>
  <c r="AH366" i="19"/>
  <c r="AG366" i="19"/>
  <c r="AF366" i="19"/>
  <c r="AE366" i="19"/>
  <c r="AD366" i="19"/>
  <c r="AC366" i="19"/>
  <c r="AB366" i="19"/>
  <c r="AA366" i="19"/>
  <c r="Z366" i="19"/>
  <c r="Y366" i="19"/>
  <c r="X366" i="19"/>
  <c r="W366" i="19"/>
  <c r="V366" i="19"/>
  <c r="U366" i="19"/>
  <c r="T366" i="19"/>
  <c r="S366" i="19"/>
  <c r="R366" i="19"/>
  <c r="C366" i="19"/>
  <c r="BG364" i="19"/>
  <c r="BG363" i="19"/>
  <c r="BG362" i="19"/>
  <c r="BG361" i="19"/>
  <c r="BI360" i="19"/>
  <c r="BG360" i="19" s="1"/>
  <c r="BH359" i="19"/>
  <c r="BF359" i="19"/>
  <c r="BE359" i="19"/>
  <c r="BD359" i="19"/>
  <c r="BC359" i="19"/>
  <c r="BB359" i="19"/>
  <c r="BA359" i="19"/>
  <c r="AZ359" i="19"/>
  <c r="AY359" i="19"/>
  <c r="AX359" i="19"/>
  <c r="AW359" i="19"/>
  <c r="AV359" i="19"/>
  <c r="AU359" i="19"/>
  <c r="AT359" i="19"/>
  <c r="AS359" i="19"/>
  <c r="AR359" i="19"/>
  <c r="AQ359" i="19"/>
  <c r="AP359" i="19"/>
  <c r="AO359" i="19"/>
  <c r="AN359" i="19"/>
  <c r="AM359" i="19"/>
  <c r="AL359" i="19"/>
  <c r="AK359" i="19"/>
  <c r="AJ359" i="19"/>
  <c r="AI359" i="19"/>
  <c r="AH359" i="19"/>
  <c r="AG359" i="19"/>
  <c r="AF359" i="19"/>
  <c r="AE359" i="19"/>
  <c r="AD359" i="19"/>
  <c r="AC359" i="19"/>
  <c r="AB359" i="19"/>
  <c r="AA359" i="19"/>
  <c r="Z359" i="19"/>
  <c r="Y359" i="19"/>
  <c r="X359" i="19"/>
  <c r="W359" i="19"/>
  <c r="V359" i="19"/>
  <c r="U359" i="19"/>
  <c r="T359" i="19"/>
  <c r="S359" i="19"/>
  <c r="R359" i="19"/>
  <c r="C359" i="19"/>
  <c r="BG357" i="19"/>
  <c r="BI356" i="19"/>
  <c r="BI352" i="19" s="1"/>
  <c r="BG355" i="19"/>
  <c r="BG354" i="19"/>
  <c r="BG353" i="19"/>
  <c r="BH352" i="19"/>
  <c r="BF352" i="19"/>
  <c r="BE352" i="19"/>
  <c r="BD352" i="19"/>
  <c r="BC352" i="19"/>
  <c r="BB352" i="19"/>
  <c r="BA352" i="19"/>
  <c r="AZ352" i="19"/>
  <c r="AY352" i="19"/>
  <c r="AX352" i="19"/>
  <c r="AW352" i="19"/>
  <c r="AV352" i="19"/>
  <c r="AU352" i="19"/>
  <c r="AT352" i="19"/>
  <c r="AS352" i="19"/>
  <c r="AR352" i="19"/>
  <c r="AQ352" i="19"/>
  <c r="AP352" i="19"/>
  <c r="AO352" i="19"/>
  <c r="AN352" i="19"/>
  <c r="AM352" i="19"/>
  <c r="AL352" i="19"/>
  <c r="AK352" i="19"/>
  <c r="AJ352" i="19"/>
  <c r="AI352" i="19"/>
  <c r="AH352" i="19"/>
  <c r="AG352" i="19"/>
  <c r="AF352" i="19"/>
  <c r="AE352" i="19"/>
  <c r="AD352" i="19"/>
  <c r="AC352" i="19"/>
  <c r="AB352" i="19"/>
  <c r="AA352" i="19"/>
  <c r="Z352" i="19"/>
  <c r="Y352" i="19"/>
  <c r="X352" i="19"/>
  <c r="W352" i="19"/>
  <c r="V352" i="19"/>
  <c r="U352" i="19"/>
  <c r="T352" i="19"/>
  <c r="S352" i="19"/>
  <c r="R352" i="19"/>
  <c r="C352" i="19"/>
  <c r="BG350" i="19"/>
  <c r="BG349" i="19"/>
  <c r="BG348" i="19"/>
  <c r="BG347" i="19"/>
  <c r="BI346" i="19"/>
  <c r="BG346" i="19" s="1"/>
  <c r="BH345" i="19"/>
  <c r="BF345" i="19"/>
  <c r="BE345" i="19"/>
  <c r="BD345" i="19"/>
  <c r="BC345" i="19"/>
  <c r="BB345" i="19"/>
  <c r="BA345" i="19"/>
  <c r="AZ345" i="19"/>
  <c r="AY345" i="19"/>
  <c r="AX345" i="19"/>
  <c r="AW345" i="19"/>
  <c r="AV345" i="19"/>
  <c r="AU345" i="19"/>
  <c r="AT345" i="19"/>
  <c r="AS345" i="19"/>
  <c r="AR345" i="19"/>
  <c r="AQ345" i="19"/>
  <c r="AP345" i="19"/>
  <c r="AO345" i="19"/>
  <c r="AN345" i="19"/>
  <c r="AM345" i="19"/>
  <c r="AL345" i="19"/>
  <c r="AK345" i="19"/>
  <c r="AJ345" i="19"/>
  <c r="AI345" i="19"/>
  <c r="AH345" i="19"/>
  <c r="AG345" i="19"/>
  <c r="AF345" i="19"/>
  <c r="AE345" i="19"/>
  <c r="AD345" i="19"/>
  <c r="AC345" i="19"/>
  <c r="AB345" i="19"/>
  <c r="AA345" i="19"/>
  <c r="Z345" i="19"/>
  <c r="Y345" i="19"/>
  <c r="X345" i="19"/>
  <c r="W345" i="19"/>
  <c r="V345" i="19"/>
  <c r="U345" i="19"/>
  <c r="T345" i="19"/>
  <c r="S345" i="19"/>
  <c r="R345" i="19"/>
  <c r="C345" i="19"/>
  <c r="BG343" i="19"/>
  <c r="BG342" i="19"/>
  <c r="BG341" i="19"/>
  <c r="BG340" i="19"/>
  <c r="BG339" i="19"/>
  <c r="BI338" i="19"/>
  <c r="BG338" i="19" s="1"/>
  <c r="BH337" i="19"/>
  <c r="BF337" i="19"/>
  <c r="BE337" i="19"/>
  <c r="BD337" i="19"/>
  <c r="BC337" i="19"/>
  <c r="BB337" i="19"/>
  <c r="BA337" i="19"/>
  <c r="AZ337" i="19"/>
  <c r="AY337" i="19"/>
  <c r="AX337" i="19"/>
  <c r="AW337" i="19"/>
  <c r="AV337" i="19"/>
  <c r="AU337" i="19"/>
  <c r="AT337" i="19"/>
  <c r="AS337" i="19"/>
  <c r="AR337" i="19"/>
  <c r="AQ337" i="19"/>
  <c r="AP337" i="19"/>
  <c r="AO337" i="19"/>
  <c r="AN337" i="19"/>
  <c r="AM337" i="19"/>
  <c r="AL337" i="19"/>
  <c r="AK337" i="19"/>
  <c r="AJ337" i="19"/>
  <c r="AI337" i="19"/>
  <c r="AH337" i="19"/>
  <c r="AG337" i="19"/>
  <c r="AF337" i="19"/>
  <c r="AE337" i="19"/>
  <c r="AD337" i="19"/>
  <c r="AC337" i="19"/>
  <c r="AB337" i="19"/>
  <c r="AA337" i="19"/>
  <c r="Z337" i="19"/>
  <c r="Y337" i="19"/>
  <c r="X337" i="19"/>
  <c r="W337" i="19"/>
  <c r="V337" i="19"/>
  <c r="U337" i="19"/>
  <c r="T337" i="19"/>
  <c r="S337" i="19"/>
  <c r="R337" i="19"/>
  <c r="C337" i="19"/>
  <c r="BG335" i="19"/>
  <c r="BG334" i="19"/>
  <c r="BG333" i="19"/>
  <c r="BI332" i="19"/>
  <c r="BG332" i="19" s="1"/>
  <c r="BH331" i="19"/>
  <c r="BF331" i="19"/>
  <c r="BE331" i="19"/>
  <c r="BD331" i="19"/>
  <c r="BC331" i="19"/>
  <c r="BB331" i="19"/>
  <c r="BA331" i="19"/>
  <c r="AZ331" i="19"/>
  <c r="AY331" i="19"/>
  <c r="AX331" i="19"/>
  <c r="AW331" i="19"/>
  <c r="AV331" i="19"/>
  <c r="AU331" i="19"/>
  <c r="AT331" i="19"/>
  <c r="AS331" i="19"/>
  <c r="AR331" i="19"/>
  <c r="AQ331" i="19"/>
  <c r="AP331" i="19"/>
  <c r="AO331" i="19"/>
  <c r="AN331" i="19"/>
  <c r="AM331" i="19"/>
  <c r="AL331" i="19"/>
  <c r="AK331" i="19"/>
  <c r="AJ331" i="19"/>
  <c r="AI331" i="19"/>
  <c r="AH331" i="19"/>
  <c r="AG331" i="19"/>
  <c r="AF331" i="19"/>
  <c r="AE331" i="19"/>
  <c r="AD331" i="19"/>
  <c r="AC331" i="19"/>
  <c r="AB331" i="19"/>
  <c r="AA331" i="19"/>
  <c r="Z331" i="19"/>
  <c r="Y331" i="19"/>
  <c r="X331" i="19"/>
  <c r="W331" i="19"/>
  <c r="V331" i="19"/>
  <c r="U331" i="19"/>
  <c r="T331" i="19"/>
  <c r="S331" i="19"/>
  <c r="R331" i="19"/>
  <c r="C331" i="19"/>
  <c r="BG329" i="19"/>
  <c r="BD329" i="19"/>
  <c r="BB329" i="19" s="1"/>
  <c r="AV329" i="19"/>
  <c r="AQ329" i="19"/>
  <c r="AL329" i="19"/>
  <c r="AE329" i="19"/>
  <c r="AD329" i="19" s="1"/>
  <c r="W329" i="19"/>
  <c r="V329" i="19" s="1"/>
  <c r="BG328" i="19"/>
  <c r="BD328" i="19"/>
  <c r="BB328" i="19" s="1"/>
  <c r="AV328" i="19"/>
  <c r="AQ328" i="19"/>
  <c r="AL328" i="19"/>
  <c r="AE328" i="19"/>
  <c r="AD328" i="19" s="1"/>
  <c r="W328" i="19"/>
  <c r="V328" i="19" s="1"/>
  <c r="BI327" i="19"/>
  <c r="BG327" i="19" s="1"/>
  <c r="BD327" i="19"/>
  <c r="AV327" i="19"/>
  <c r="AQ327" i="19"/>
  <c r="AL327" i="19"/>
  <c r="AE327" i="19"/>
  <c r="W327" i="19"/>
  <c r="V327" i="19" s="1"/>
  <c r="BH326" i="19"/>
  <c r="BF326" i="19"/>
  <c r="BE326" i="19"/>
  <c r="BC326" i="19"/>
  <c r="BA326" i="19"/>
  <c r="AZ326" i="19"/>
  <c r="AY326" i="19"/>
  <c r="AX326" i="19"/>
  <c r="AW326" i="19"/>
  <c r="AU326" i="19"/>
  <c r="AT326" i="19"/>
  <c r="AS326" i="19"/>
  <c r="AR326" i="19"/>
  <c r="AP326" i="19"/>
  <c r="AO326" i="19"/>
  <c r="AN326" i="19"/>
  <c r="AM326" i="19"/>
  <c r="AK326" i="19"/>
  <c r="AJ326" i="19"/>
  <c r="AI326" i="19"/>
  <c r="AH326" i="19"/>
  <c r="AG326" i="19"/>
  <c r="AF326" i="19"/>
  <c r="AC326" i="19"/>
  <c r="AB326" i="19"/>
  <c r="AA326" i="19"/>
  <c r="Z326" i="19"/>
  <c r="Y326" i="19"/>
  <c r="X326" i="19"/>
  <c r="U326" i="19"/>
  <c r="T326" i="19"/>
  <c r="S326" i="19"/>
  <c r="R326" i="19"/>
  <c r="C326" i="19"/>
  <c r="BG324" i="19"/>
  <c r="BG323" i="19"/>
  <c r="BG322" i="19"/>
  <c r="BG321" i="19"/>
  <c r="BG320" i="19"/>
  <c r="BI319" i="19"/>
  <c r="BG319" i="19" s="1"/>
  <c r="BH318" i="19"/>
  <c r="BF318" i="19"/>
  <c r="BE318" i="19"/>
  <c r="BD318" i="19"/>
  <c r="BC318" i="19"/>
  <c r="BB318" i="19"/>
  <c r="BA318" i="19"/>
  <c r="AZ318" i="19"/>
  <c r="AY318" i="19"/>
  <c r="AX318" i="19"/>
  <c r="AW318" i="19"/>
  <c r="AV318" i="19"/>
  <c r="AU318" i="19"/>
  <c r="AT318" i="19"/>
  <c r="AS318" i="19"/>
  <c r="AR318" i="19"/>
  <c r="AQ318" i="19"/>
  <c r="AP318" i="19"/>
  <c r="AO318" i="19"/>
  <c r="AN318" i="19"/>
  <c r="AM318" i="19"/>
  <c r="AL318" i="19"/>
  <c r="AK318" i="19"/>
  <c r="AJ318" i="19"/>
  <c r="AI318" i="19"/>
  <c r="AH318" i="19"/>
  <c r="AG318" i="19"/>
  <c r="AF318" i="19"/>
  <c r="AE318" i="19"/>
  <c r="AD318" i="19"/>
  <c r="AC318" i="19"/>
  <c r="AB318" i="19"/>
  <c r="AA318" i="19"/>
  <c r="Z318" i="19"/>
  <c r="Y318" i="19"/>
  <c r="X318" i="19"/>
  <c r="W318" i="19"/>
  <c r="V318" i="19"/>
  <c r="U318" i="19"/>
  <c r="T318" i="19"/>
  <c r="S318" i="19"/>
  <c r="R318" i="19"/>
  <c r="C318" i="19"/>
  <c r="BO316" i="19"/>
  <c r="BG316" i="19"/>
  <c r="BO315" i="19"/>
  <c r="BG315" i="19"/>
  <c r="BO314" i="19"/>
  <c r="BI314" i="19"/>
  <c r="BG314" i="19" s="1"/>
  <c r="BH313" i="19"/>
  <c r="BF313" i="19"/>
  <c r="BE313" i="19"/>
  <c r="BD313" i="19"/>
  <c r="BC313" i="19"/>
  <c r="BB313" i="19"/>
  <c r="BA313" i="19"/>
  <c r="AZ313" i="19"/>
  <c r="AY313" i="19"/>
  <c r="AX313" i="19"/>
  <c r="AW313" i="19"/>
  <c r="AV313" i="19"/>
  <c r="AU313" i="19"/>
  <c r="AT313" i="19"/>
  <c r="AS313" i="19"/>
  <c r="AR313" i="19"/>
  <c r="AQ313" i="19"/>
  <c r="AP313" i="19"/>
  <c r="AO313" i="19"/>
  <c r="AN313" i="19"/>
  <c r="AM313" i="19"/>
  <c r="AL313" i="19"/>
  <c r="AK313" i="19"/>
  <c r="AJ313" i="19"/>
  <c r="AI313" i="19"/>
  <c r="AH313" i="19"/>
  <c r="AG313" i="19"/>
  <c r="AF313" i="19"/>
  <c r="AE313" i="19"/>
  <c r="AD313" i="19"/>
  <c r="AC313" i="19"/>
  <c r="AB313" i="19"/>
  <c r="AA313" i="19"/>
  <c r="Z313" i="19"/>
  <c r="Y313" i="19"/>
  <c r="X313" i="19"/>
  <c r="W313" i="19"/>
  <c r="V313" i="19"/>
  <c r="U313" i="19"/>
  <c r="T313" i="19"/>
  <c r="S313" i="19"/>
  <c r="R313" i="19"/>
  <c r="C313" i="19"/>
  <c r="BB311" i="19"/>
  <c r="BB310" i="19"/>
  <c r="BB309" i="19"/>
  <c r="BB308" i="19"/>
  <c r="BI307" i="19"/>
  <c r="BB307" i="19"/>
  <c r="BB306" i="19"/>
  <c r="BH305" i="19"/>
  <c r="BF305" i="19"/>
  <c r="BE305" i="19"/>
  <c r="BD305" i="19"/>
  <c r="BC305" i="19"/>
  <c r="BA305" i="19"/>
  <c r="AZ305" i="19"/>
  <c r="AY305" i="19"/>
  <c r="AX305" i="19"/>
  <c r="AW305" i="19"/>
  <c r="AV305" i="19"/>
  <c r="AU305" i="19"/>
  <c r="AT305" i="19"/>
  <c r="AS305" i="19"/>
  <c r="AR305" i="19"/>
  <c r="AQ305" i="19"/>
  <c r="AP305" i="19"/>
  <c r="AO305" i="19"/>
  <c r="AN305" i="19"/>
  <c r="AM305" i="19"/>
  <c r="AL305" i="19"/>
  <c r="AK305" i="19"/>
  <c r="AJ305" i="19"/>
  <c r="AI305" i="19"/>
  <c r="AH305" i="19"/>
  <c r="AG305" i="19"/>
  <c r="AF305" i="19"/>
  <c r="AE305" i="19"/>
  <c r="AD305" i="19"/>
  <c r="AC305" i="19"/>
  <c r="AB305" i="19"/>
  <c r="AA305" i="19"/>
  <c r="Z305" i="19"/>
  <c r="Y305" i="19"/>
  <c r="X305" i="19"/>
  <c r="W305" i="19"/>
  <c r="V305" i="19"/>
  <c r="U305" i="19"/>
  <c r="T305" i="19"/>
  <c r="S305" i="19"/>
  <c r="R305" i="19"/>
  <c r="C305" i="19"/>
  <c r="BG304" i="19"/>
  <c r="BB304" i="19"/>
  <c r="AV304" i="19"/>
  <c r="AQ304" i="19"/>
  <c r="AL304" i="19"/>
  <c r="AE304" i="19"/>
  <c r="AD304" i="19" s="1"/>
  <c r="W304" i="19"/>
  <c r="V304" i="19" s="1"/>
  <c r="BG303" i="19"/>
  <c r="BB303" i="19"/>
  <c r="AV303" i="19"/>
  <c r="AQ303" i="19"/>
  <c r="AL303" i="19"/>
  <c r="AE303" i="19"/>
  <c r="AD303" i="19" s="1"/>
  <c r="W303" i="19"/>
  <c r="V303" i="19" s="1"/>
  <c r="BG302" i="19"/>
  <c r="BB302" i="19"/>
  <c r="AV302" i="19"/>
  <c r="AQ302" i="19"/>
  <c r="AL302" i="19"/>
  <c r="AE302" i="19"/>
  <c r="AD302" i="19" s="1"/>
  <c r="W302" i="19"/>
  <c r="V302" i="19" s="1"/>
  <c r="BI301" i="19"/>
  <c r="BB301" i="19"/>
  <c r="AV301" i="19"/>
  <c r="AQ301" i="19"/>
  <c r="AL301" i="19"/>
  <c r="AE301" i="19"/>
  <c r="W301" i="19"/>
  <c r="BH300" i="19"/>
  <c r="BF300" i="19"/>
  <c r="BE300" i="19"/>
  <c r="BD300" i="19"/>
  <c r="BC300" i="19"/>
  <c r="BA300" i="19"/>
  <c r="AZ300" i="19"/>
  <c r="AY300" i="19"/>
  <c r="AX300" i="19"/>
  <c r="AW300" i="19"/>
  <c r="AU300" i="19"/>
  <c r="AT300" i="19"/>
  <c r="AS300" i="19"/>
  <c r="AR300" i="19"/>
  <c r="AP300" i="19"/>
  <c r="AO300" i="19"/>
  <c r="AN300" i="19"/>
  <c r="AM300" i="19"/>
  <c r="AK300" i="19"/>
  <c r="AJ300" i="19"/>
  <c r="AI300" i="19"/>
  <c r="AH300" i="19"/>
  <c r="AG300" i="19"/>
  <c r="AF300" i="19"/>
  <c r="AC300" i="19"/>
  <c r="AB300" i="19"/>
  <c r="AA300" i="19"/>
  <c r="Z300" i="19"/>
  <c r="Y300" i="19"/>
  <c r="X300" i="19"/>
  <c r="U300" i="19"/>
  <c r="T300" i="19"/>
  <c r="S300" i="19"/>
  <c r="R300" i="19"/>
  <c r="C300" i="19"/>
  <c r="BO297" i="19"/>
  <c r="BG297" i="19"/>
  <c r="BD297" i="19"/>
  <c r="BB297" i="19" s="1"/>
  <c r="BB296" i="19" s="1"/>
  <c r="AV297" i="19"/>
  <c r="AV296" i="19" s="1"/>
  <c r="AL297" i="19"/>
  <c r="AL296" i="19" s="1"/>
  <c r="AE297" i="19"/>
  <c r="AE296" i="19" s="1"/>
  <c r="W297" i="19"/>
  <c r="V297" i="19" s="1"/>
  <c r="V296" i="19" s="1"/>
  <c r="F296" i="19"/>
  <c r="E296" i="19"/>
  <c r="D296" i="19"/>
  <c r="BI197" i="19"/>
  <c r="BH197" i="19"/>
  <c r="BG197" i="19"/>
  <c r="BO295" i="19"/>
  <c r="BO294" i="19"/>
  <c r="BG294" i="19"/>
  <c r="BD294" i="19"/>
  <c r="BB294" i="19" s="1"/>
  <c r="AV294" i="19"/>
  <c r="AL294" i="19"/>
  <c r="AE294" i="19"/>
  <c r="AD294" i="19" s="1"/>
  <c r="W294" i="19"/>
  <c r="V294" i="19" s="1"/>
  <c r="BO293" i="19"/>
  <c r="BG293" i="19"/>
  <c r="BD293" i="19"/>
  <c r="BB293" i="19" s="1"/>
  <c r="AV293" i="19"/>
  <c r="AL293" i="19"/>
  <c r="AE293" i="19"/>
  <c r="AD293" i="19" s="1"/>
  <c r="W293" i="19"/>
  <c r="V293" i="19" s="1"/>
  <c r="T293" i="19"/>
  <c r="BO292" i="19"/>
  <c r="BG292" i="19"/>
  <c r="BD292" i="19"/>
  <c r="BB292" i="19" s="1"/>
  <c r="AV292" i="19"/>
  <c r="AL292" i="19"/>
  <c r="AE292" i="19"/>
  <c r="AD292" i="19" s="1"/>
  <c r="W292" i="19"/>
  <c r="V292" i="19" s="1"/>
  <c r="T292" i="19"/>
  <c r="BO291" i="19"/>
  <c r="BG291" i="19"/>
  <c r="BD291" i="19"/>
  <c r="BB291" i="19" s="1"/>
  <c r="AV291" i="19"/>
  <c r="AL291" i="19"/>
  <c r="AE291" i="19"/>
  <c r="AD291" i="19" s="1"/>
  <c r="W291" i="19"/>
  <c r="V291" i="19" s="1"/>
  <c r="T291" i="19"/>
  <c r="BO290" i="19"/>
  <c r="BG290" i="19"/>
  <c r="BD290" i="19"/>
  <c r="BB290" i="19" s="1"/>
  <c r="AV290" i="19"/>
  <c r="AL290" i="19"/>
  <c r="AE290" i="19"/>
  <c r="AD290" i="19" s="1"/>
  <c r="W290" i="19"/>
  <c r="V290" i="19" s="1"/>
  <c r="BO289" i="19"/>
  <c r="BG289" i="19"/>
  <c r="BD289" i="19"/>
  <c r="BB289" i="19" s="1"/>
  <c r="AV289" i="19"/>
  <c r="AL289" i="19"/>
  <c r="AE289" i="19"/>
  <c r="AD289" i="19" s="1"/>
  <c r="W289" i="19"/>
  <c r="V289" i="19" s="1"/>
  <c r="T289" i="19"/>
  <c r="BO288" i="19"/>
  <c r="BG288" i="19"/>
  <c r="BD288" i="19"/>
  <c r="BB288" i="19" s="1"/>
  <c r="AV288" i="19"/>
  <c r="AL288" i="19"/>
  <c r="AE288" i="19"/>
  <c r="W288" i="19"/>
  <c r="V288" i="19" s="1"/>
  <c r="T288" i="19"/>
  <c r="BI287" i="19"/>
  <c r="BI196" i="19" s="1"/>
  <c r="BH287" i="19"/>
  <c r="BH196" i="19" s="1"/>
  <c r="BF287" i="19"/>
  <c r="BE287" i="19"/>
  <c r="BC287" i="19"/>
  <c r="BA287" i="19"/>
  <c r="AZ287" i="19"/>
  <c r="AY287" i="19"/>
  <c r="AX287" i="19"/>
  <c r="AW287" i="19"/>
  <c r="AU287" i="19"/>
  <c r="AT287" i="19"/>
  <c r="AS287" i="19"/>
  <c r="AR287" i="19"/>
  <c r="AQ287" i="19"/>
  <c r="AP287" i="19"/>
  <c r="AO287" i="19"/>
  <c r="AN287" i="19"/>
  <c r="AM287" i="19"/>
  <c r="AK287" i="19"/>
  <c r="AJ287" i="19"/>
  <c r="AI287" i="19"/>
  <c r="AH287" i="19"/>
  <c r="AG287" i="19"/>
  <c r="AF287" i="19"/>
  <c r="AC287" i="19"/>
  <c r="AB287" i="19"/>
  <c r="AA287" i="19"/>
  <c r="Z287" i="19"/>
  <c r="Y287" i="19"/>
  <c r="X287" i="19"/>
  <c r="U287" i="19"/>
  <c r="S287" i="19"/>
  <c r="R287" i="19"/>
  <c r="BO287" i="19" s="1"/>
  <c r="F287" i="19"/>
  <c r="E287" i="19"/>
  <c r="D287" i="19"/>
  <c r="C287" i="19"/>
  <c r="BO286" i="19"/>
  <c r="BO285" i="19"/>
  <c r="BG285" i="19"/>
  <c r="BD285" i="19"/>
  <c r="AV285" i="19"/>
  <c r="AL285" i="19"/>
  <c r="AE285" i="19"/>
  <c r="BO284" i="19"/>
  <c r="BG284" i="19"/>
  <c r="BD284" i="19"/>
  <c r="BB284" i="19" s="1"/>
  <c r="AV284" i="19"/>
  <c r="AL284" i="19"/>
  <c r="AE284" i="19"/>
  <c r="BO283" i="19"/>
  <c r="BG283" i="19"/>
  <c r="BD283" i="19"/>
  <c r="BB283" i="19" s="1"/>
  <c r="AV283" i="19"/>
  <c r="AL283" i="19"/>
  <c r="AE283" i="19"/>
  <c r="BO282" i="19"/>
  <c r="BG282" i="19"/>
  <c r="BD282" i="19"/>
  <c r="BB282" i="19" s="1"/>
  <c r="AV282" i="19"/>
  <c r="AL282" i="19"/>
  <c r="AE282" i="19"/>
  <c r="BO281" i="19"/>
  <c r="BG281" i="19"/>
  <c r="BD281" i="19"/>
  <c r="BB281" i="19" s="1"/>
  <c r="AV281" i="19"/>
  <c r="AL281" i="19"/>
  <c r="AE281" i="19"/>
  <c r="F280" i="19"/>
  <c r="E280" i="19"/>
  <c r="D280" i="19"/>
  <c r="BO279" i="19"/>
  <c r="BD279" i="19"/>
  <c r="BB279" i="19" s="1"/>
  <c r="AV279" i="19"/>
  <c r="AQ279" i="19"/>
  <c r="AL279" i="19"/>
  <c r="AE279" i="19"/>
  <c r="AD279" i="19" s="1"/>
  <c r="W279" i="19"/>
  <c r="V279" i="19" s="1"/>
  <c r="BO278" i="19"/>
  <c r="BG278" i="19"/>
  <c r="BD278" i="19"/>
  <c r="BB278" i="19" s="1"/>
  <c r="AV278" i="19"/>
  <c r="AL278" i="19"/>
  <c r="AE278" i="19"/>
  <c r="BO277" i="19"/>
  <c r="BG277" i="19"/>
  <c r="BD277" i="19"/>
  <c r="BB277" i="19" s="1"/>
  <c r="AV277" i="19"/>
  <c r="AL277" i="19"/>
  <c r="AE277" i="19"/>
  <c r="AD277" i="19" s="1"/>
  <c r="W277" i="19"/>
  <c r="V277" i="19" s="1"/>
  <c r="BO276" i="19"/>
  <c r="BG276" i="19"/>
  <c r="AX276" i="19"/>
  <c r="AX273" i="19" s="1"/>
  <c r="AN276" i="19"/>
  <c r="AN273" i="19" s="1"/>
  <c r="AE276" i="19"/>
  <c r="AD276" i="19" s="1"/>
  <c r="W276" i="19"/>
  <c r="V276" i="19" s="1"/>
  <c r="BO275" i="19"/>
  <c r="BG275" i="19"/>
  <c r="BD275" i="19"/>
  <c r="AV275" i="19"/>
  <c r="AL275" i="19"/>
  <c r="AE275" i="19"/>
  <c r="AD275" i="19" s="1"/>
  <c r="W275" i="19"/>
  <c r="BO274" i="19"/>
  <c r="BG274" i="19"/>
  <c r="BD274" i="19"/>
  <c r="BB274" i="19" s="1"/>
  <c r="AV274" i="19"/>
  <c r="AL274" i="19"/>
  <c r="AE274" i="19"/>
  <c r="W274" i="19"/>
  <c r="V274" i="19" s="1"/>
  <c r="F273" i="19"/>
  <c r="E273" i="19"/>
  <c r="D273" i="19"/>
  <c r="BO272" i="19"/>
  <c r="BI271" i="19"/>
  <c r="BI263" i="19" s="1"/>
  <c r="BG271" i="19"/>
  <c r="BB271" i="19"/>
  <c r="BB270" i="19"/>
  <c r="BB269" i="19"/>
  <c r="BO268" i="19"/>
  <c r="BG268" i="19"/>
  <c r="BD268" i="19"/>
  <c r="BO267" i="19"/>
  <c r="BG267" i="19"/>
  <c r="BD267" i="19"/>
  <c r="BO266" i="19"/>
  <c r="BG266" i="19"/>
  <c r="BD266" i="19"/>
  <c r="BO265" i="19"/>
  <c r="BG265" i="19"/>
  <c r="BD265" i="19"/>
  <c r="BO264" i="19"/>
  <c r="BG264" i="19"/>
  <c r="BD264" i="19"/>
  <c r="F263" i="19"/>
  <c r="E263" i="19"/>
  <c r="D263" i="19"/>
  <c r="BO262" i="19"/>
  <c r="BD262" i="19"/>
  <c r="BB262" i="19" s="1"/>
  <c r="AV262" i="19"/>
  <c r="AQ262" i="19"/>
  <c r="AL262" i="19"/>
  <c r="AE262" i="19"/>
  <c r="AD262" i="19" s="1"/>
  <c r="W262" i="19"/>
  <c r="V262" i="19" s="1"/>
  <c r="BO261" i="19"/>
  <c r="BG261" i="19"/>
  <c r="BD261" i="19"/>
  <c r="BB261" i="19" s="1"/>
  <c r="AV261" i="19"/>
  <c r="AL261" i="19"/>
  <c r="AE261" i="19"/>
  <c r="AD261" i="19" s="1"/>
  <c r="W261" i="19"/>
  <c r="V261" i="19" s="1"/>
  <c r="BO260" i="19"/>
  <c r="BG260" i="19"/>
  <c r="BD260" i="19"/>
  <c r="BB260" i="19" s="1"/>
  <c r="AV260" i="19"/>
  <c r="AL260" i="19"/>
  <c r="AE260" i="19"/>
  <c r="AD260" i="19" s="1"/>
  <c r="W260" i="19"/>
  <c r="V260" i="19" s="1"/>
  <c r="BO259" i="19"/>
  <c r="BG259" i="19"/>
  <c r="BD259" i="19"/>
  <c r="BB259" i="19" s="1"/>
  <c r="AV259" i="19"/>
  <c r="AL259" i="19"/>
  <c r="AE259" i="19"/>
  <c r="AD259" i="19" s="1"/>
  <c r="W259" i="19"/>
  <c r="V259" i="19" s="1"/>
  <c r="BO258" i="19"/>
  <c r="BG258" i="19"/>
  <c r="BD258" i="19"/>
  <c r="AV258" i="19"/>
  <c r="AL258" i="19"/>
  <c r="AE258" i="19"/>
  <c r="W258" i="19"/>
  <c r="V258" i="19" s="1"/>
  <c r="BI257" i="19"/>
  <c r="BI192" i="19" s="1"/>
  <c r="BH257" i="19"/>
  <c r="BH192" i="19" s="1"/>
  <c r="BF257" i="19"/>
  <c r="BE257" i="19"/>
  <c r="BC257" i="19"/>
  <c r="BA257" i="19"/>
  <c r="AZ257" i="19"/>
  <c r="AY257" i="19"/>
  <c r="AX257" i="19"/>
  <c r="AW257" i="19"/>
  <c r="AU257" i="19"/>
  <c r="AT257" i="19"/>
  <c r="AS257" i="19"/>
  <c r="AR257" i="19"/>
  <c r="AQ257" i="19"/>
  <c r="AP257" i="19"/>
  <c r="AO257" i="19"/>
  <c r="AN257" i="19"/>
  <c r="AM257" i="19"/>
  <c r="AK257" i="19"/>
  <c r="AJ257" i="19"/>
  <c r="AI257" i="19"/>
  <c r="AH257" i="19"/>
  <c r="AG257" i="19"/>
  <c r="AF257" i="19"/>
  <c r="AC257" i="19"/>
  <c r="AB257" i="19"/>
  <c r="AA257" i="19"/>
  <c r="Z257" i="19"/>
  <c r="Y257" i="19"/>
  <c r="X257" i="19"/>
  <c r="U257" i="19"/>
  <c r="T257" i="19"/>
  <c r="S257" i="19"/>
  <c r="R257" i="19"/>
  <c r="BO257" i="19" s="1"/>
  <c r="F257" i="19"/>
  <c r="E257" i="19"/>
  <c r="D257" i="19"/>
  <c r="C257" i="19"/>
  <c r="BO256" i="19"/>
  <c r="BO255" i="19"/>
  <c r="BD255" i="19"/>
  <c r="BB255" i="19" s="1"/>
  <c r="AV255" i="19"/>
  <c r="AL255" i="19"/>
  <c r="AE255" i="19"/>
  <c r="AD255" i="19" s="1"/>
  <c r="W255" i="19"/>
  <c r="V255" i="19" s="1"/>
  <c r="BO254" i="19"/>
  <c r="BD254" i="19"/>
  <c r="BB254" i="19" s="1"/>
  <c r="AV254" i="19"/>
  <c r="AL254" i="19"/>
  <c r="AE254" i="19"/>
  <c r="AD254" i="19" s="1"/>
  <c r="W254" i="19"/>
  <c r="V254" i="19" s="1"/>
  <c r="BO253" i="19"/>
  <c r="BG253" i="19"/>
  <c r="BD253" i="19"/>
  <c r="AV253" i="19"/>
  <c r="AL253" i="19"/>
  <c r="AE253" i="19"/>
  <c r="AD253" i="19" s="1"/>
  <c r="W253" i="19"/>
  <c r="V253" i="19" s="1"/>
  <c r="BO252" i="19"/>
  <c r="BG252" i="19"/>
  <c r="BD252" i="19"/>
  <c r="BB252" i="19" s="1"/>
  <c r="AV252" i="19"/>
  <c r="AL252" i="19"/>
  <c r="AE252" i="19"/>
  <c r="W252" i="19"/>
  <c r="V252" i="19" s="1"/>
  <c r="BI251" i="19"/>
  <c r="BI191" i="19" s="1"/>
  <c r="BH251" i="19"/>
  <c r="BH191" i="19" s="1"/>
  <c r="BF251" i="19"/>
  <c r="BE251" i="19"/>
  <c r="BC251" i="19"/>
  <c r="BA251" i="19"/>
  <c r="AZ251" i="19"/>
  <c r="AY251" i="19"/>
  <c r="AX251" i="19"/>
  <c r="AW251" i="19"/>
  <c r="AU251" i="19"/>
  <c r="AT251" i="19"/>
  <c r="AS251" i="19"/>
  <c r="AR251" i="19"/>
  <c r="AQ251" i="19"/>
  <c r="AP251" i="19"/>
  <c r="AO251" i="19"/>
  <c r="AN251" i="19"/>
  <c r="AM251" i="19"/>
  <c r="AK251" i="19"/>
  <c r="AJ251" i="19"/>
  <c r="AI251" i="19"/>
  <c r="AH251" i="19"/>
  <c r="AG251" i="19"/>
  <c r="AF251" i="19"/>
  <c r="AC251" i="19"/>
  <c r="AB251" i="19"/>
  <c r="AA251" i="19"/>
  <c r="Z251" i="19"/>
  <c r="Y251" i="19"/>
  <c r="X251" i="19"/>
  <c r="U251" i="19"/>
  <c r="T251" i="19"/>
  <c r="S251" i="19"/>
  <c r="R251" i="19"/>
  <c r="BO251" i="19" s="1"/>
  <c r="F251" i="19"/>
  <c r="E251" i="19"/>
  <c r="D251" i="19"/>
  <c r="C251" i="19"/>
  <c r="BO249" i="19"/>
  <c r="BG249" i="19"/>
  <c r="BG248" i="19" s="1"/>
  <c r="BD249" i="19"/>
  <c r="BB248" i="19" s="1"/>
  <c r="AV248" i="19"/>
  <c r="AL248" i="19"/>
  <c r="AD248" i="19"/>
  <c r="V248" i="19"/>
  <c r="F248" i="19"/>
  <c r="E248" i="19"/>
  <c r="D248" i="19"/>
  <c r="BO247" i="19"/>
  <c r="BO246" i="19"/>
  <c r="BG246" i="19"/>
  <c r="BD246" i="19"/>
  <c r="BO245" i="19"/>
  <c r="BG245" i="19"/>
  <c r="BD245" i="19"/>
  <c r="BO244" i="19"/>
  <c r="BG244" i="19"/>
  <c r="BD244" i="19"/>
  <c r="BO243" i="19"/>
  <c r="BG243" i="19"/>
  <c r="BD243" i="19"/>
  <c r="BO242" i="19"/>
  <c r="BG242" i="19"/>
  <c r="BD242" i="19"/>
  <c r="BO241" i="19"/>
  <c r="BG241" i="19"/>
  <c r="BO240" i="19"/>
  <c r="BG240" i="19"/>
  <c r="BD240" i="19"/>
  <c r="BO239" i="19"/>
  <c r="BG239" i="19"/>
  <c r="BO238" i="19"/>
  <c r="BG238" i="19"/>
  <c r="BD238" i="19"/>
  <c r="BB238" i="19" s="1"/>
  <c r="AV238" i="19"/>
  <c r="AE238" i="19"/>
  <c r="AD238" i="19" s="1"/>
  <c r="W238" i="19"/>
  <c r="V238" i="19" s="1"/>
  <c r="T238" i="19"/>
  <c r="BO237" i="19"/>
  <c r="BG237" i="19"/>
  <c r="BO236" i="19"/>
  <c r="BG236" i="19"/>
  <c r="BO235" i="19"/>
  <c r="BG235" i="19"/>
  <c r="BD235" i="19"/>
  <c r="BB235" i="19" s="1"/>
  <c r="AV235" i="19"/>
  <c r="AE235" i="19"/>
  <c r="AD235" i="19" s="1"/>
  <c r="W235" i="19"/>
  <c r="V235" i="19" s="1"/>
  <c r="T235" i="19"/>
  <c r="BO234" i="19"/>
  <c r="BG234" i="19"/>
  <c r="BO233" i="19"/>
  <c r="BG233" i="19"/>
  <c r="BD233" i="19"/>
  <c r="BI232" i="19"/>
  <c r="BI188" i="19" s="1"/>
  <c r="BH232" i="19"/>
  <c r="BH188" i="19" s="1"/>
  <c r="BF232" i="19"/>
  <c r="BE232" i="19"/>
  <c r="BC232" i="19"/>
  <c r="BA232" i="19"/>
  <c r="AZ232" i="19"/>
  <c r="AY232" i="19"/>
  <c r="AX232" i="19"/>
  <c r="AW232" i="19"/>
  <c r="AU232" i="19"/>
  <c r="AT232" i="19"/>
  <c r="AS232" i="19"/>
  <c r="AR232" i="19"/>
  <c r="AQ232" i="19"/>
  <c r="AP232" i="19"/>
  <c r="AO232" i="19"/>
  <c r="AM232" i="19"/>
  <c r="AK232" i="19"/>
  <c r="AJ232" i="19"/>
  <c r="AI232" i="19"/>
  <c r="AH232" i="19"/>
  <c r="AG232" i="19"/>
  <c r="AF232" i="19"/>
  <c r="AC232" i="19"/>
  <c r="AB232" i="19"/>
  <c r="AA232" i="19"/>
  <c r="Z232" i="19"/>
  <c r="Y232" i="19"/>
  <c r="X232" i="19"/>
  <c r="U232" i="19"/>
  <c r="S232" i="19"/>
  <c r="R232" i="19"/>
  <c r="BO232" i="19" s="1"/>
  <c r="F232" i="19"/>
  <c r="F211" i="19" s="1"/>
  <c r="F207" i="19" s="1"/>
  <c r="E232" i="19"/>
  <c r="E211" i="19" s="1"/>
  <c r="E207" i="19" s="1"/>
  <c r="D232" i="19"/>
  <c r="D211" i="19" s="1"/>
  <c r="D207" i="19" s="1"/>
  <c r="C232" i="19"/>
  <c r="BO229" i="19"/>
  <c r="BG229" i="19"/>
  <c r="BD229" i="19"/>
  <c r="BB229" i="19" s="1"/>
  <c r="AV229" i="19"/>
  <c r="AL229" i="19"/>
  <c r="AE229" i="19"/>
  <c r="AD229" i="19" s="1"/>
  <c r="W229" i="19"/>
  <c r="V229" i="19" s="1"/>
  <c r="BO228" i="19"/>
  <c r="BG228" i="19"/>
  <c r="BD228" i="19"/>
  <c r="BB228" i="19" s="1"/>
  <c r="AV228" i="19"/>
  <c r="AL228" i="19"/>
  <c r="AE228" i="19"/>
  <c r="AD228" i="19" s="1"/>
  <c r="W228" i="19"/>
  <c r="V228" i="19" s="1"/>
  <c r="BO227" i="19"/>
  <c r="BG227" i="19"/>
  <c r="BD227" i="19"/>
  <c r="AV227" i="19"/>
  <c r="AL227" i="19"/>
  <c r="AE227" i="19"/>
  <c r="BI226" i="19"/>
  <c r="BH226" i="19"/>
  <c r="BF226" i="19"/>
  <c r="BE226" i="19"/>
  <c r="BC226" i="19"/>
  <c r="BA226" i="19"/>
  <c r="AZ226" i="19"/>
  <c r="AY226" i="19"/>
  <c r="AX226" i="19"/>
  <c r="AW226" i="19"/>
  <c r="AU226" i="19"/>
  <c r="AT226" i="19"/>
  <c r="AS226" i="19"/>
  <c r="AR226" i="19"/>
  <c r="AQ226" i="19"/>
  <c r="AP226" i="19"/>
  <c r="AO226" i="19"/>
  <c r="AN226" i="19"/>
  <c r="AM226" i="19"/>
  <c r="AK226" i="19"/>
  <c r="AJ226" i="19"/>
  <c r="AI226" i="19"/>
  <c r="AH226" i="19"/>
  <c r="AG226" i="19"/>
  <c r="AF226" i="19"/>
  <c r="AC226" i="19"/>
  <c r="AB226" i="19"/>
  <c r="AA226" i="19"/>
  <c r="Z226" i="19"/>
  <c r="Y226" i="19"/>
  <c r="X226" i="19"/>
  <c r="U226" i="19"/>
  <c r="T226" i="19"/>
  <c r="S226" i="19"/>
  <c r="R226" i="19"/>
  <c r="C226" i="19"/>
  <c r="BG225" i="19"/>
  <c r="BG224" i="19" s="1"/>
  <c r="BD225" i="19"/>
  <c r="BD224" i="19" s="1"/>
  <c r="AV225" i="19"/>
  <c r="AV224" i="19" s="1"/>
  <c r="AL225" i="19"/>
  <c r="AL224" i="19" s="1"/>
  <c r="AE225" i="19"/>
  <c r="AE224" i="19" s="1"/>
  <c r="W224" i="19"/>
  <c r="BI224" i="19"/>
  <c r="BH224" i="19"/>
  <c r="BF224" i="19"/>
  <c r="BE224" i="19"/>
  <c r="BC224" i="19"/>
  <c r="BB224" i="19"/>
  <c r="BA224" i="19"/>
  <c r="AZ224" i="19"/>
  <c r="AY224" i="19"/>
  <c r="AX224" i="19"/>
  <c r="AW224" i="19"/>
  <c r="AU224" i="19"/>
  <c r="AT224" i="19"/>
  <c r="AS224" i="19"/>
  <c r="AR224" i="19"/>
  <c r="AQ224" i="19"/>
  <c r="AP224" i="19"/>
  <c r="AO224" i="19"/>
  <c r="AN224" i="19"/>
  <c r="AM224" i="19"/>
  <c r="AK224" i="19"/>
  <c r="AJ224" i="19"/>
  <c r="AI224" i="19"/>
  <c r="AH224" i="19"/>
  <c r="AG224" i="19"/>
  <c r="AF224" i="19"/>
  <c r="AC224" i="19"/>
  <c r="AB224" i="19"/>
  <c r="AA224" i="19"/>
  <c r="Z224" i="19"/>
  <c r="Y224" i="19"/>
  <c r="X224" i="19"/>
  <c r="U224" i="19"/>
  <c r="T224" i="19"/>
  <c r="S224" i="19"/>
  <c r="R224" i="19"/>
  <c r="C224" i="19"/>
  <c r="BO223" i="19"/>
  <c r="BG222" i="19"/>
  <c r="AV222" i="19"/>
  <c r="AL222" i="19"/>
  <c r="V222" i="19"/>
  <c r="BI222" i="19"/>
  <c r="BH222" i="19"/>
  <c r="BF222" i="19"/>
  <c r="BE222" i="19"/>
  <c r="BC222" i="19"/>
  <c r="BA222" i="19"/>
  <c r="AZ222" i="19"/>
  <c r="AY222" i="19"/>
  <c r="AX222" i="19"/>
  <c r="AW222" i="19"/>
  <c r="AU222" i="19"/>
  <c r="AT222" i="19"/>
  <c r="AS222" i="19"/>
  <c r="AR222" i="19"/>
  <c r="AQ222" i="19"/>
  <c r="AP222" i="19"/>
  <c r="AO222" i="19"/>
  <c r="AN222" i="19"/>
  <c r="AM222" i="19"/>
  <c r="AK222" i="19"/>
  <c r="AJ222" i="19"/>
  <c r="AI222" i="19"/>
  <c r="AH222" i="19"/>
  <c r="AG222" i="19"/>
  <c r="AF222" i="19"/>
  <c r="AC222" i="19"/>
  <c r="AB222" i="19"/>
  <c r="AA222" i="19"/>
  <c r="Z222" i="19"/>
  <c r="Y222" i="19"/>
  <c r="X222" i="19"/>
  <c r="U222" i="19"/>
  <c r="T222" i="19"/>
  <c r="S222" i="19"/>
  <c r="R222" i="19"/>
  <c r="C222" i="19"/>
  <c r="BO221" i="19"/>
  <c r="BG221" i="19"/>
  <c r="BG220" i="19" s="1"/>
  <c r="BB221" i="19"/>
  <c r="BB220" i="19" s="1"/>
  <c r="AV221" i="19"/>
  <c r="AV220" i="19" s="1"/>
  <c r="AL221" i="19"/>
  <c r="AL220" i="19" s="1"/>
  <c r="AE221" i="19"/>
  <c r="AD220" i="19" s="1"/>
  <c r="V220" i="19"/>
  <c r="BI220" i="19"/>
  <c r="BH220" i="19"/>
  <c r="BF220" i="19"/>
  <c r="BE220" i="19"/>
  <c r="BD220" i="19"/>
  <c r="BC220" i="19"/>
  <c r="BA220" i="19"/>
  <c r="AZ220" i="19"/>
  <c r="AY220" i="19"/>
  <c r="AX220" i="19"/>
  <c r="AW220" i="19"/>
  <c r="AU220" i="19"/>
  <c r="AT220" i="19"/>
  <c r="AS220" i="19"/>
  <c r="AR220" i="19"/>
  <c r="AQ220" i="19"/>
  <c r="AP220" i="19"/>
  <c r="AO220" i="19"/>
  <c r="AN220" i="19"/>
  <c r="AM220" i="19"/>
  <c r="AK220" i="19"/>
  <c r="AJ220" i="19"/>
  <c r="AI220" i="19"/>
  <c r="AH220" i="19"/>
  <c r="AG220" i="19"/>
  <c r="AF220" i="19"/>
  <c r="AC220" i="19"/>
  <c r="AB220" i="19"/>
  <c r="AA220" i="19"/>
  <c r="Z220" i="19"/>
  <c r="Y220" i="19"/>
  <c r="X220" i="19"/>
  <c r="U220" i="19"/>
  <c r="T220" i="19"/>
  <c r="S220" i="19"/>
  <c r="R220" i="19"/>
  <c r="C220" i="19"/>
  <c r="BO219" i="19"/>
  <c r="BG219" i="19"/>
  <c r="BG218" i="19" s="1"/>
  <c r="BB219" i="19"/>
  <c r="BB218" i="19" s="1"/>
  <c r="AV219" i="19"/>
  <c r="AV218" i="19" s="1"/>
  <c r="AL219" i="19"/>
  <c r="AL218" i="19" s="1"/>
  <c r="AE219" i="19"/>
  <c r="W219" i="19"/>
  <c r="V219" i="19" s="1"/>
  <c r="V218" i="19" s="1"/>
  <c r="BI218" i="19"/>
  <c r="BH218" i="19"/>
  <c r="BF218" i="19"/>
  <c r="BE218" i="19"/>
  <c r="BD218" i="19"/>
  <c r="BC218" i="19"/>
  <c r="BA218" i="19"/>
  <c r="AZ218" i="19"/>
  <c r="AY218" i="19"/>
  <c r="AX218" i="19"/>
  <c r="AW218" i="19"/>
  <c r="AU218" i="19"/>
  <c r="AT218" i="19"/>
  <c r="AS218" i="19"/>
  <c r="AR218" i="19"/>
  <c r="AQ218" i="19"/>
  <c r="AP218" i="19"/>
  <c r="AO218" i="19"/>
  <c r="AN218" i="19"/>
  <c r="AM218" i="19"/>
  <c r="AK218" i="19"/>
  <c r="AJ218" i="19"/>
  <c r="AI218" i="19"/>
  <c r="AH218" i="19"/>
  <c r="AG218" i="19"/>
  <c r="AF218" i="19"/>
  <c r="AC218" i="19"/>
  <c r="AB218" i="19"/>
  <c r="AA218" i="19"/>
  <c r="Z218" i="19"/>
  <c r="Y218" i="19"/>
  <c r="X218" i="19"/>
  <c r="U218" i="19"/>
  <c r="T218" i="19"/>
  <c r="S218" i="19"/>
  <c r="R218" i="19"/>
  <c r="C218" i="19"/>
  <c r="BO217" i="19"/>
  <c r="BG217" i="19"/>
  <c r="BB217" i="19"/>
  <c r="AV217" i="19"/>
  <c r="AL217" i="19"/>
  <c r="AE217" i="19"/>
  <c r="AD217" i="19" s="1"/>
  <c r="W217" i="19"/>
  <c r="V217" i="19" s="1"/>
  <c r="BO216" i="19"/>
  <c r="BG216" i="19"/>
  <c r="BB216" i="19"/>
  <c r="AV216" i="19"/>
  <c r="AL216" i="19"/>
  <c r="AE216" i="19"/>
  <c r="AD216" i="19" s="1"/>
  <c r="W216" i="19"/>
  <c r="V216" i="19" s="1"/>
  <c r="BO215" i="19"/>
  <c r="BB215" i="19"/>
  <c r="AV215" i="19"/>
  <c r="AL215" i="19"/>
  <c r="AE215" i="19"/>
  <c r="AD215" i="19" s="1"/>
  <c r="W215" i="19"/>
  <c r="V215" i="19" s="1"/>
  <c r="T215" i="19"/>
  <c r="BO214" i="19"/>
  <c r="BG214" i="19"/>
  <c r="BB214" i="19"/>
  <c r="AV214" i="19"/>
  <c r="AL214" i="19"/>
  <c r="AE214" i="19"/>
  <c r="AD214" i="19" s="1"/>
  <c r="W214" i="19"/>
  <c r="V214" i="19" s="1"/>
  <c r="T214" i="19"/>
  <c r="T211" i="19" s="1"/>
  <c r="BO213" i="19"/>
  <c r="BG213" i="19"/>
  <c r="BB213" i="19"/>
  <c r="AV213" i="19"/>
  <c r="AL213" i="19"/>
  <c r="AE213" i="19"/>
  <c r="W213" i="19"/>
  <c r="V213" i="19" s="1"/>
  <c r="BI211" i="19"/>
  <c r="BH211" i="19"/>
  <c r="BF211" i="19"/>
  <c r="BE211" i="19"/>
  <c r="BD211" i="19"/>
  <c r="BC211" i="19"/>
  <c r="BA211" i="19"/>
  <c r="AZ211" i="19"/>
  <c r="AY211" i="19"/>
  <c r="AX211" i="19"/>
  <c r="AW211" i="19"/>
  <c r="AU211" i="19"/>
  <c r="AT211" i="19"/>
  <c r="AS211" i="19"/>
  <c r="AR211" i="19"/>
  <c r="AQ211" i="19"/>
  <c r="AP211" i="19"/>
  <c r="AO211" i="19"/>
  <c r="AN211" i="19"/>
  <c r="AM211" i="19"/>
  <c r="AK211" i="19"/>
  <c r="AJ211" i="19"/>
  <c r="AI211" i="19"/>
  <c r="AH211" i="19"/>
  <c r="AG211" i="19"/>
  <c r="AF211" i="19"/>
  <c r="AC211" i="19"/>
  <c r="AB211" i="19"/>
  <c r="AA211" i="19"/>
  <c r="Z211" i="19"/>
  <c r="Y211" i="19"/>
  <c r="X211" i="19"/>
  <c r="U211" i="19"/>
  <c r="S211" i="19"/>
  <c r="R211" i="19"/>
  <c r="BO211" i="19" s="1"/>
  <c r="C211" i="19"/>
  <c r="BO210" i="19"/>
  <c r="AV210" i="19"/>
  <c r="AE210" i="19"/>
  <c r="BO209" i="19"/>
  <c r="BG209" i="19"/>
  <c r="AV209" i="19"/>
  <c r="AE209" i="19"/>
  <c r="BO208" i="19"/>
  <c r="BG208" i="19"/>
  <c r="BB208" i="19"/>
  <c r="AV208" i="19"/>
  <c r="AE208" i="19"/>
  <c r="BI207" i="19"/>
  <c r="BH207" i="19"/>
  <c r="BF207" i="19"/>
  <c r="BE207" i="19"/>
  <c r="BD207" i="19"/>
  <c r="BC207" i="19"/>
  <c r="BA207" i="19"/>
  <c r="AZ207" i="19"/>
  <c r="AY207" i="19"/>
  <c r="AX207" i="19"/>
  <c r="AW207" i="19"/>
  <c r="AU207" i="19"/>
  <c r="AT207" i="19"/>
  <c r="AS207" i="19"/>
  <c r="AR207" i="19"/>
  <c r="AQ207" i="19"/>
  <c r="AP207" i="19"/>
  <c r="AO207" i="19"/>
  <c r="AN207" i="19"/>
  <c r="AM207" i="19"/>
  <c r="AL207" i="19"/>
  <c r="AK207" i="19"/>
  <c r="AJ207" i="19"/>
  <c r="AI207" i="19"/>
  <c r="AH207" i="19"/>
  <c r="AG207" i="19"/>
  <c r="AF207" i="19"/>
  <c r="AC207" i="19"/>
  <c r="AB207" i="19"/>
  <c r="AA207" i="19"/>
  <c r="Z207" i="19"/>
  <c r="Y207" i="19"/>
  <c r="X207" i="19"/>
  <c r="U207" i="19"/>
  <c r="T207" i="19"/>
  <c r="S207" i="19"/>
  <c r="R207" i="19"/>
  <c r="C207" i="19"/>
  <c r="BO200" i="19"/>
  <c r="BD200" i="19"/>
  <c r="AL200" i="19"/>
  <c r="W200" i="19"/>
  <c r="V200" i="19" s="1"/>
  <c r="BO199" i="19"/>
  <c r="BD199" i="19"/>
  <c r="AL199" i="19"/>
  <c r="W199" i="19"/>
  <c r="V199" i="19" s="1"/>
  <c r="BO198" i="19"/>
  <c r="BD198" i="19"/>
  <c r="AL198" i="19"/>
  <c r="W198" i="19"/>
  <c r="V198" i="19" s="1"/>
  <c r="BO197" i="19"/>
  <c r="BD197" i="19"/>
  <c r="AL197" i="19"/>
  <c r="W197" i="19"/>
  <c r="BO196" i="19"/>
  <c r="BD196" i="19"/>
  <c r="AL196" i="19"/>
  <c r="W196" i="19"/>
  <c r="BO195" i="19"/>
  <c r="BD195" i="19"/>
  <c r="AL195" i="19"/>
  <c r="W195" i="19"/>
  <c r="BO194" i="19"/>
  <c r="BD194" i="19"/>
  <c r="AL194" i="19"/>
  <c r="W194" i="19"/>
  <c r="BO193" i="19"/>
  <c r="BD193" i="19"/>
  <c r="AL193" i="19"/>
  <c r="W193" i="19"/>
  <c r="V193" i="19" s="1"/>
  <c r="BO192" i="19"/>
  <c r="BD192" i="19"/>
  <c r="AL192" i="19"/>
  <c r="W192" i="19"/>
  <c r="V192" i="19" s="1"/>
  <c r="BO191" i="19"/>
  <c r="BD191" i="19"/>
  <c r="AL191" i="19"/>
  <c r="W191" i="19"/>
  <c r="V191" i="19" s="1"/>
  <c r="BO190" i="19"/>
  <c r="BD190" i="19"/>
  <c r="AL190" i="19"/>
  <c r="W190" i="19"/>
  <c r="V190" i="19" s="1"/>
  <c r="BO189" i="19"/>
  <c r="BI189" i="19"/>
  <c r="BH189" i="19"/>
  <c r="BG189" i="19"/>
  <c r="BD189" i="19"/>
  <c r="AL189" i="19"/>
  <c r="W189" i="19"/>
  <c r="V189" i="19" s="1"/>
  <c r="BO188" i="19"/>
  <c r="BD188" i="19"/>
  <c r="AL188" i="19"/>
  <c r="W188" i="19"/>
  <c r="BF187" i="19"/>
  <c r="BE187" i="19"/>
  <c r="BC187" i="19"/>
  <c r="BB187" i="19"/>
  <c r="BA187" i="19"/>
  <c r="AZ187" i="19"/>
  <c r="AY187" i="19"/>
  <c r="AX187" i="19"/>
  <c r="AW187" i="19"/>
  <c r="AV187" i="19"/>
  <c r="AU187" i="19"/>
  <c r="AT187" i="19"/>
  <c r="AS187" i="19"/>
  <c r="AR187" i="19"/>
  <c r="AQ187" i="19"/>
  <c r="AP187" i="19"/>
  <c r="AO187" i="19"/>
  <c r="AN187" i="19"/>
  <c r="AM187" i="19"/>
  <c r="AK187" i="19"/>
  <c r="AJ187" i="19"/>
  <c r="AI187" i="19"/>
  <c r="AH187" i="19"/>
  <c r="AG187" i="19"/>
  <c r="AF187" i="19"/>
  <c r="AE187" i="19"/>
  <c r="AD187" i="19"/>
  <c r="AC187" i="19"/>
  <c r="AB187" i="19"/>
  <c r="AA187" i="19"/>
  <c r="Z187" i="19"/>
  <c r="Y187" i="19"/>
  <c r="X187" i="19"/>
  <c r="U187" i="19"/>
  <c r="T187" i="19"/>
  <c r="S187" i="19"/>
  <c r="R187" i="19"/>
  <c r="BO187" i="19" s="1"/>
  <c r="BO186" i="19"/>
  <c r="BA186" i="19"/>
  <c r="BO184" i="19"/>
  <c r="BG184" i="19"/>
  <c r="BG183" i="19" s="1"/>
  <c r="BI183" i="19"/>
  <c r="BH183" i="19"/>
  <c r="BF183" i="19"/>
  <c r="BE183" i="19"/>
  <c r="BD183" i="19"/>
  <c r="BC183" i="19"/>
  <c r="BB183" i="19"/>
  <c r="BA183" i="19"/>
  <c r="AZ183" i="19"/>
  <c r="AY183" i="19"/>
  <c r="AX183" i="19"/>
  <c r="AW183" i="19"/>
  <c r="AV183" i="19"/>
  <c r="AU183" i="19"/>
  <c r="AT183" i="19"/>
  <c r="AS183" i="19"/>
  <c r="AR183" i="19"/>
  <c r="AQ183" i="19"/>
  <c r="AP183" i="19"/>
  <c r="AO183" i="19"/>
  <c r="AN183" i="19"/>
  <c r="AM183" i="19"/>
  <c r="AL183" i="19"/>
  <c r="AK183" i="19"/>
  <c r="AJ183" i="19"/>
  <c r="AI183" i="19"/>
  <c r="AH183" i="19"/>
  <c r="AG183" i="19"/>
  <c r="AF183" i="19"/>
  <c r="AE183" i="19"/>
  <c r="AD183" i="19"/>
  <c r="AC183" i="19"/>
  <c r="AB183" i="19"/>
  <c r="AA183" i="19"/>
  <c r="Z183" i="19"/>
  <c r="Y183" i="19"/>
  <c r="X183" i="19"/>
  <c r="W183" i="19"/>
  <c r="V183" i="19"/>
  <c r="U183" i="19"/>
  <c r="T183" i="19"/>
  <c r="S183" i="19"/>
  <c r="R183" i="19"/>
  <c r="BO183" i="19" s="1"/>
  <c r="C183" i="19"/>
  <c r="BO182" i="19"/>
  <c r="BG182" i="19"/>
  <c r="BO181" i="19"/>
  <c r="BG181" i="19"/>
  <c r="BI180" i="19"/>
  <c r="BH180" i="19"/>
  <c r="BF180" i="19"/>
  <c r="BE180" i="19"/>
  <c r="BD180" i="19"/>
  <c r="BC180" i="19"/>
  <c r="BB180" i="19"/>
  <c r="BA180" i="19"/>
  <c r="AZ180" i="19"/>
  <c r="AY180" i="19"/>
  <c r="AX180" i="19"/>
  <c r="AW180" i="19"/>
  <c r="AV180" i="19"/>
  <c r="AU180" i="19"/>
  <c r="AT180" i="19"/>
  <c r="AS180" i="19"/>
  <c r="AR180" i="19"/>
  <c r="AQ180" i="19"/>
  <c r="AP180" i="19"/>
  <c r="AO180" i="19"/>
  <c r="AN180" i="19"/>
  <c r="AM180" i="19"/>
  <c r="AL180" i="19"/>
  <c r="AK180" i="19"/>
  <c r="AJ180" i="19"/>
  <c r="AI180" i="19"/>
  <c r="AH180" i="19"/>
  <c r="AG180" i="19"/>
  <c r="AF180" i="19"/>
  <c r="AE180" i="19"/>
  <c r="AD180" i="19"/>
  <c r="AC180" i="19"/>
  <c r="AB180" i="19"/>
  <c r="AA180" i="19"/>
  <c r="Z180" i="19"/>
  <c r="Y180" i="19"/>
  <c r="X180" i="19"/>
  <c r="W180" i="19"/>
  <c r="V180" i="19"/>
  <c r="U180" i="19"/>
  <c r="T180" i="19"/>
  <c r="S180" i="19"/>
  <c r="R180" i="19"/>
  <c r="BO180" i="19" s="1"/>
  <c r="C180" i="19"/>
  <c r="BO179" i="19"/>
  <c r="BG179" i="19"/>
  <c r="BO178" i="19"/>
  <c r="BG178" i="19"/>
  <c r="BO177" i="19"/>
  <c r="BG177" i="19"/>
  <c r="BI176" i="19"/>
  <c r="BH176" i="19"/>
  <c r="BF176" i="19"/>
  <c r="BE176" i="19"/>
  <c r="BD176" i="19"/>
  <c r="BC176" i="19"/>
  <c r="BB176" i="19"/>
  <c r="BA176" i="19"/>
  <c r="AZ176" i="19"/>
  <c r="AY176" i="19"/>
  <c r="AX176" i="19"/>
  <c r="AW176" i="19"/>
  <c r="AV176" i="19"/>
  <c r="AU176" i="19"/>
  <c r="AT176" i="19"/>
  <c r="AS176" i="19"/>
  <c r="AR176" i="19"/>
  <c r="AQ176" i="19"/>
  <c r="AP176" i="19"/>
  <c r="AO176" i="19"/>
  <c r="AN176" i="19"/>
  <c r="AM176" i="19"/>
  <c r="AL176" i="19"/>
  <c r="AK176" i="19"/>
  <c r="AJ176" i="19"/>
  <c r="AI176" i="19"/>
  <c r="AH176" i="19"/>
  <c r="AG176" i="19"/>
  <c r="AF176" i="19"/>
  <c r="AE176" i="19"/>
  <c r="AD176" i="19"/>
  <c r="AC176" i="19"/>
  <c r="AB176" i="19"/>
  <c r="AA176" i="19"/>
  <c r="Z176" i="19"/>
  <c r="Y176" i="19"/>
  <c r="X176" i="19"/>
  <c r="W176" i="19"/>
  <c r="V176" i="19"/>
  <c r="U176" i="19"/>
  <c r="T176" i="19"/>
  <c r="S176" i="19"/>
  <c r="R176" i="19"/>
  <c r="BO176" i="19" s="1"/>
  <c r="C176" i="19"/>
  <c r="BO175" i="19"/>
  <c r="BG175" i="19"/>
  <c r="BO174" i="19"/>
  <c r="BG174" i="19"/>
  <c r="BO173" i="19"/>
  <c r="BG173" i="19"/>
  <c r="BI172" i="19"/>
  <c r="BH172" i="19"/>
  <c r="BF172" i="19"/>
  <c r="BE172" i="19"/>
  <c r="BD172" i="19"/>
  <c r="BC172" i="19"/>
  <c r="BB172" i="19"/>
  <c r="BA172" i="19"/>
  <c r="AZ172" i="19"/>
  <c r="AY172" i="19"/>
  <c r="AX172" i="19"/>
  <c r="AW172" i="19"/>
  <c r="AV172" i="19"/>
  <c r="AU172" i="19"/>
  <c r="AT172" i="19"/>
  <c r="AS172" i="19"/>
  <c r="AR172" i="19"/>
  <c r="AQ172" i="19"/>
  <c r="AP172" i="19"/>
  <c r="AO172" i="19"/>
  <c r="AN172" i="19"/>
  <c r="AM172" i="19"/>
  <c r="AL172" i="19"/>
  <c r="AK172" i="19"/>
  <c r="AJ172" i="19"/>
  <c r="AI172" i="19"/>
  <c r="AH172" i="19"/>
  <c r="AG172" i="19"/>
  <c r="AF172" i="19"/>
  <c r="AE172" i="19"/>
  <c r="AD172" i="19"/>
  <c r="AC172" i="19"/>
  <c r="AB172" i="19"/>
  <c r="AA172" i="19"/>
  <c r="Z172" i="19"/>
  <c r="Y172" i="19"/>
  <c r="X172" i="19"/>
  <c r="W172" i="19"/>
  <c r="V172" i="19"/>
  <c r="U172" i="19"/>
  <c r="T172" i="19"/>
  <c r="S172" i="19"/>
  <c r="R172" i="19"/>
  <c r="BO172" i="19" s="1"/>
  <c r="C172" i="19"/>
  <c r="BO171" i="19"/>
  <c r="BG171" i="19"/>
  <c r="BG170" i="19" s="1"/>
  <c r="BI170" i="19"/>
  <c r="BH170" i="19"/>
  <c r="BF170" i="19"/>
  <c r="BE170" i="19"/>
  <c r="BD170" i="19"/>
  <c r="BC170" i="19"/>
  <c r="BB170" i="19"/>
  <c r="BA170" i="19"/>
  <c r="AZ170" i="19"/>
  <c r="AY170" i="19"/>
  <c r="AX170" i="19"/>
  <c r="AW170" i="19"/>
  <c r="AV170" i="19"/>
  <c r="AU170" i="19"/>
  <c r="AT170" i="19"/>
  <c r="AS170" i="19"/>
  <c r="AR170" i="19"/>
  <c r="AQ170" i="19"/>
  <c r="AP170" i="19"/>
  <c r="AO170" i="19"/>
  <c r="AN170" i="19"/>
  <c r="AM170" i="19"/>
  <c r="AL170" i="19"/>
  <c r="AK170" i="19"/>
  <c r="AJ170" i="19"/>
  <c r="AI170" i="19"/>
  <c r="AH170" i="19"/>
  <c r="AG170" i="19"/>
  <c r="AF170" i="19"/>
  <c r="AE170" i="19"/>
  <c r="AD170" i="19"/>
  <c r="AC170" i="19"/>
  <c r="AB170" i="19"/>
  <c r="AA170" i="19"/>
  <c r="Z170" i="19"/>
  <c r="Y170" i="19"/>
  <c r="X170" i="19"/>
  <c r="W170" i="19"/>
  <c r="V170" i="19"/>
  <c r="U170" i="19"/>
  <c r="T170" i="19"/>
  <c r="S170" i="19"/>
  <c r="R170" i="19"/>
  <c r="BO170" i="19" s="1"/>
  <c r="C170" i="19"/>
  <c r="BO168" i="19"/>
  <c r="BG168" i="19"/>
  <c r="BG167" i="19" s="1"/>
  <c r="BG166" i="19" s="1"/>
  <c r="BB168" i="19"/>
  <c r="BB167" i="19" s="1"/>
  <c r="BB166" i="19" s="1"/>
  <c r="AV168" i="19"/>
  <c r="AQ168" i="19"/>
  <c r="AL168" i="19"/>
  <c r="AE168" i="19"/>
  <c r="AE167" i="19" s="1"/>
  <c r="AE166" i="19" s="1"/>
  <c r="W168" i="19"/>
  <c r="W167" i="19" s="1"/>
  <c r="W166" i="19" s="1"/>
  <c r="BI167" i="19"/>
  <c r="BI166" i="19" s="1"/>
  <c r="BH167" i="19"/>
  <c r="BH166" i="19" s="1"/>
  <c r="BF167" i="19"/>
  <c r="BF166" i="19" s="1"/>
  <c r="BE167" i="19"/>
  <c r="BE166" i="19" s="1"/>
  <c r="BD167" i="19"/>
  <c r="BD166" i="19" s="1"/>
  <c r="BC167" i="19"/>
  <c r="BC166" i="19" s="1"/>
  <c r="BA167" i="19"/>
  <c r="BA166" i="19" s="1"/>
  <c r="AZ167" i="19"/>
  <c r="AZ166" i="19" s="1"/>
  <c r="AY167" i="19"/>
  <c r="AY166" i="19" s="1"/>
  <c r="AX167" i="19"/>
  <c r="AX166" i="19" s="1"/>
  <c r="AW167" i="19"/>
  <c r="AW166" i="19" s="1"/>
  <c r="AU167" i="19"/>
  <c r="AU166" i="19" s="1"/>
  <c r="AT167" i="19"/>
  <c r="AT166" i="19" s="1"/>
  <c r="AS167" i="19"/>
  <c r="AS166" i="19" s="1"/>
  <c r="AR167" i="19"/>
  <c r="AR166" i="19" s="1"/>
  <c r="AP167" i="19"/>
  <c r="AP166" i="19" s="1"/>
  <c r="AO167" i="19"/>
  <c r="AO166" i="19" s="1"/>
  <c r="AN167" i="19"/>
  <c r="AN166" i="19" s="1"/>
  <c r="AM167" i="19"/>
  <c r="AM166" i="19" s="1"/>
  <c r="AK167" i="19"/>
  <c r="AK166" i="19" s="1"/>
  <c r="AJ167" i="19"/>
  <c r="AJ166" i="19" s="1"/>
  <c r="AI167" i="19"/>
  <c r="AI166" i="19" s="1"/>
  <c r="AH167" i="19"/>
  <c r="AH166" i="19" s="1"/>
  <c r="AG167" i="19"/>
  <c r="AG166" i="19" s="1"/>
  <c r="AF167" i="19"/>
  <c r="AF166" i="19" s="1"/>
  <c r="AD167" i="19"/>
  <c r="AD166" i="19" s="1"/>
  <c r="AC167" i="19"/>
  <c r="AC166" i="19" s="1"/>
  <c r="AB167" i="19"/>
  <c r="AB166" i="19" s="1"/>
  <c r="AA167" i="19"/>
  <c r="AA166" i="19" s="1"/>
  <c r="Z167" i="19"/>
  <c r="Z166" i="19" s="1"/>
  <c r="Y167" i="19"/>
  <c r="Y166" i="19" s="1"/>
  <c r="X167" i="19"/>
  <c r="X166" i="19" s="1"/>
  <c r="U167" i="19"/>
  <c r="U166" i="19" s="1"/>
  <c r="T167" i="19"/>
  <c r="T166" i="19" s="1"/>
  <c r="S167" i="19"/>
  <c r="S166" i="19" s="1"/>
  <c r="R167" i="19"/>
  <c r="R166" i="19" s="1"/>
  <c r="C167" i="19"/>
  <c r="C166" i="19" s="1"/>
  <c r="BO165" i="19"/>
  <c r="BG165" i="19"/>
  <c r="BB165" i="19"/>
  <c r="AV165" i="19"/>
  <c r="AQ165" i="19"/>
  <c r="AG165" i="19"/>
  <c r="AE165" i="19" s="1"/>
  <c r="W165" i="19"/>
  <c r="V165" i="19" s="1"/>
  <c r="BO164" i="19"/>
  <c r="BG164" i="19"/>
  <c r="BB164" i="19"/>
  <c r="AV164" i="19"/>
  <c r="AQ164" i="19"/>
  <c r="AE164" i="19"/>
  <c r="W164" i="19"/>
  <c r="V164" i="19" s="1"/>
  <c r="BI163" i="19"/>
  <c r="BH163" i="19"/>
  <c r="BF163" i="19"/>
  <c r="BE163" i="19"/>
  <c r="BD163" i="19"/>
  <c r="BC163" i="19"/>
  <c r="BA163" i="19"/>
  <c r="AZ163" i="19"/>
  <c r="AY163" i="19"/>
  <c r="AX163" i="19"/>
  <c r="AW163" i="19"/>
  <c r="AU163" i="19"/>
  <c r="AT163" i="19"/>
  <c r="AS163" i="19"/>
  <c r="AR163" i="19"/>
  <c r="AP163" i="19"/>
  <c r="AO163" i="19"/>
  <c r="AN163" i="19"/>
  <c r="AM163" i="19"/>
  <c r="AL163" i="19"/>
  <c r="AK163" i="19"/>
  <c r="AJ163" i="19"/>
  <c r="AI163" i="19"/>
  <c r="AH163" i="19"/>
  <c r="AF163" i="19"/>
  <c r="AD163" i="19"/>
  <c r="AC163" i="19"/>
  <c r="AB163" i="19"/>
  <c r="AA163" i="19"/>
  <c r="Z163" i="19"/>
  <c r="Y163" i="19"/>
  <c r="X163" i="19"/>
  <c r="U163" i="19"/>
  <c r="T163" i="19"/>
  <c r="S163" i="19"/>
  <c r="R163" i="19"/>
  <c r="F163" i="19"/>
  <c r="E163" i="19"/>
  <c r="D163" i="19"/>
  <c r="C163" i="19"/>
  <c r="BO162" i="19"/>
  <c r="BG162" i="19"/>
  <c r="BB162" i="19"/>
  <c r="AV162" i="19"/>
  <c r="AQ162" i="19"/>
  <c r="AL162" i="19"/>
  <c r="AL158" i="19" s="1"/>
  <c r="AE162" i="19"/>
  <c r="W162" i="19"/>
  <c r="V162" i="19" s="1"/>
  <c r="BO161" i="19"/>
  <c r="BG161" i="19"/>
  <c r="BB161" i="19"/>
  <c r="AV161" i="19"/>
  <c r="AQ161" i="19"/>
  <c r="AG161" i="19"/>
  <c r="AE161" i="19" s="1"/>
  <c r="W161" i="19"/>
  <c r="V161" i="19" s="1"/>
  <c r="BO160" i="19"/>
  <c r="BG160" i="19"/>
  <c r="BB160" i="19"/>
  <c r="AV160" i="19"/>
  <c r="AQ160" i="19"/>
  <c r="AE160" i="19"/>
  <c r="AD160" i="19" s="1"/>
  <c r="AD158" i="19" s="1"/>
  <c r="W160" i="19"/>
  <c r="V160" i="19" s="1"/>
  <c r="BO159" i="19"/>
  <c r="BG159" i="19"/>
  <c r="BB159" i="19"/>
  <c r="AV159" i="19"/>
  <c r="AQ159" i="19"/>
  <c r="AE159" i="19"/>
  <c r="W159" i="19"/>
  <c r="V159" i="19" s="1"/>
  <c r="BI158" i="19"/>
  <c r="BH158" i="19"/>
  <c r="BF158" i="19"/>
  <c r="BE158" i="19"/>
  <c r="BD158" i="19"/>
  <c r="BC158" i="19"/>
  <c r="BA158" i="19"/>
  <c r="AZ158" i="19"/>
  <c r="AY158" i="19"/>
  <c r="AX158" i="19"/>
  <c r="AW158" i="19"/>
  <c r="AU158" i="19"/>
  <c r="AT158" i="19"/>
  <c r="AS158" i="19"/>
  <c r="AR158" i="19"/>
  <c r="AP158" i="19"/>
  <c r="AO158" i="19"/>
  <c r="AN158" i="19"/>
  <c r="AM158" i="19"/>
  <c r="AK158" i="19"/>
  <c r="AJ158" i="19"/>
  <c r="AI158" i="19"/>
  <c r="AH158" i="19"/>
  <c r="AF158" i="19"/>
  <c r="AC158" i="19"/>
  <c r="AB158" i="19"/>
  <c r="AA158" i="19"/>
  <c r="Z158" i="19"/>
  <c r="Y158" i="19"/>
  <c r="X158" i="19"/>
  <c r="U158" i="19"/>
  <c r="T158" i="19"/>
  <c r="S158" i="19"/>
  <c r="R158" i="19"/>
  <c r="BO158" i="19" s="1"/>
  <c r="F158" i="19"/>
  <c r="E158" i="19"/>
  <c r="D158" i="19"/>
  <c r="C158" i="19"/>
  <c r="BO155" i="19"/>
  <c r="BG155" i="19"/>
  <c r="AV155" i="19"/>
  <c r="AQ155" i="19"/>
  <c r="AL155" i="19"/>
  <c r="AE155" i="19"/>
  <c r="W155" i="19"/>
  <c r="V155" i="19" s="1"/>
  <c r="BO154" i="19"/>
  <c r="BG154" i="19"/>
  <c r="BD154" i="19"/>
  <c r="AV154" i="19"/>
  <c r="AQ154" i="19"/>
  <c r="AE154" i="19"/>
  <c r="AD154" i="19" s="1"/>
  <c r="W154" i="19"/>
  <c r="V154" i="19" s="1"/>
  <c r="BO153" i="19"/>
  <c r="BG153" i="19"/>
  <c r="BD153" i="19"/>
  <c r="BB153" i="19" s="1"/>
  <c r="AV153" i="19"/>
  <c r="AQ153" i="19"/>
  <c r="AL153" i="19"/>
  <c r="AE153" i="19"/>
  <c r="AD153" i="19" s="1"/>
  <c r="W153" i="19"/>
  <c r="BO152" i="19"/>
  <c r="BG152" i="19"/>
  <c r="BD152" i="19"/>
  <c r="BB152" i="19" s="1"/>
  <c r="AV152" i="19"/>
  <c r="AQ152" i="19"/>
  <c r="AL152" i="19"/>
  <c r="AL151" i="19" s="1"/>
  <c r="AE152" i="19"/>
  <c r="AD152" i="19" s="1"/>
  <c r="W152" i="19"/>
  <c r="V152" i="19" s="1"/>
  <c r="BI151" i="19"/>
  <c r="BH151" i="19"/>
  <c r="BF151" i="19"/>
  <c r="BE151" i="19"/>
  <c r="BC151" i="19"/>
  <c r="BA151" i="19"/>
  <c r="AZ151" i="19"/>
  <c r="AY151" i="19"/>
  <c r="AX151" i="19"/>
  <c r="AW151" i="19"/>
  <c r="AU151" i="19"/>
  <c r="AT151" i="19"/>
  <c r="AS151" i="19"/>
  <c r="AR151" i="19"/>
  <c r="AP151" i="19"/>
  <c r="AO151" i="19"/>
  <c r="AN151" i="19"/>
  <c r="AM151" i="19"/>
  <c r="AK151" i="19"/>
  <c r="AJ151" i="19"/>
  <c r="AI151" i="19"/>
  <c r="AH151" i="19"/>
  <c r="AG151" i="19"/>
  <c r="AF151" i="19"/>
  <c r="AC151" i="19"/>
  <c r="AB151" i="19"/>
  <c r="AA151" i="19"/>
  <c r="Z151" i="19"/>
  <c r="Y151" i="19"/>
  <c r="X151" i="19"/>
  <c r="U151" i="19"/>
  <c r="T151" i="19"/>
  <c r="S151" i="19"/>
  <c r="R151" i="19"/>
  <c r="BO151" i="19" s="1"/>
  <c r="F151" i="19"/>
  <c r="F146" i="19" s="1"/>
  <c r="F145" i="19" s="1"/>
  <c r="E151" i="19"/>
  <c r="D151" i="19"/>
  <c r="D146" i="19" s="1"/>
  <c r="D145" i="19" s="1"/>
  <c r="C151" i="19"/>
  <c r="BO150" i="19"/>
  <c r="BG150" i="19"/>
  <c r="BG149" i="19" s="1"/>
  <c r="BD150" i="19"/>
  <c r="BB150" i="19" s="1"/>
  <c r="BB149" i="19" s="1"/>
  <c r="AV150" i="19"/>
  <c r="AV149" i="19" s="1"/>
  <c r="AQ150" i="19"/>
  <c r="AQ149" i="19" s="1"/>
  <c r="AL150" i="19"/>
  <c r="AL149" i="19" s="1"/>
  <c r="AE150" i="19"/>
  <c r="AE149" i="19" s="1"/>
  <c r="W150" i="19"/>
  <c r="W149" i="19" s="1"/>
  <c r="BI149" i="19"/>
  <c r="BH149" i="19"/>
  <c r="BF149" i="19"/>
  <c r="BE149" i="19"/>
  <c r="BC149" i="19"/>
  <c r="BA149" i="19"/>
  <c r="AZ149" i="19"/>
  <c r="AY149" i="19"/>
  <c r="AX149" i="19"/>
  <c r="AW149" i="19"/>
  <c r="AU149" i="19"/>
  <c r="AT149" i="19"/>
  <c r="AS149" i="19"/>
  <c r="AR149" i="19"/>
  <c r="AP149" i="19"/>
  <c r="AO149" i="19"/>
  <c r="AN149" i="19"/>
  <c r="AM149" i="19"/>
  <c r="AK149" i="19"/>
  <c r="AJ149" i="19"/>
  <c r="AI149" i="19"/>
  <c r="AH149" i="19"/>
  <c r="AG149" i="19"/>
  <c r="AF149" i="19"/>
  <c r="AC149" i="19"/>
  <c r="AB149" i="19"/>
  <c r="AA149" i="19"/>
  <c r="Z149" i="19"/>
  <c r="Y149" i="19"/>
  <c r="X149" i="19"/>
  <c r="U149" i="19"/>
  <c r="T149" i="19"/>
  <c r="S149" i="19"/>
  <c r="R149" i="19"/>
  <c r="BO149" i="19" s="1"/>
  <c r="E149" i="19"/>
  <c r="C149" i="19"/>
  <c r="BO148" i="19"/>
  <c r="BG148" i="19"/>
  <c r="BG147" i="19" s="1"/>
  <c r="BD148" i="19"/>
  <c r="BD147" i="19" s="1"/>
  <c r="AV148" i="19"/>
  <c r="AV147" i="19" s="1"/>
  <c r="AE148" i="19"/>
  <c r="AD148" i="19" s="1"/>
  <c r="AD147" i="19" s="1"/>
  <c r="W148" i="19"/>
  <c r="V148" i="19" s="1"/>
  <c r="V147" i="19" s="1"/>
  <c r="BI147" i="19"/>
  <c r="BH147" i="19"/>
  <c r="BH146" i="19" s="1"/>
  <c r="BH145" i="19" s="1"/>
  <c r="BF147" i="19"/>
  <c r="BE147" i="19"/>
  <c r="BC147" i="19"/>
  <c r="BA147" i="19"/>
  <c r="AZ147" i="19"/>
  <c r="AY147" i="19"/>
  <c r="AX147" i="19"/>
  <c r="AW147" i="19"/>
  <c r="AW146" i="19" s="1"/>
  <c r="AW145" i="19" s="1"/>
  <c r="AU147" i="19"/>
  <c r="AT147" i="19"/>
  <c r="AS147" i="19"/>
  <c r="AR147" i="19"/>
  <c r="AQ147" i="19"/>
  <c r="AP147" i="19"/>
  <c r="AO147" i="19"/>
  <c r="AN147" i="19"/>
  <c r="AN146" i="19" s="1"/>
  <c r="AN145" i="19" s="1"/>
  <c r="AM147" i="19"/>
  <c r="AL147" i="19"/>
  <c r="AK147" i="19"/>
  <c r="AJ147" i="19"/>
  <c r="AI147" i="19"/>
  <c r="AH147" i="19"/>
  <c r="AG147" i="19"/>
  <c r="AF147" i="19"/>
  <c r="AF146" i="19" s="1"/>
  <c r="AF145" i="19" s="1"/>
  <c r="AC147" i="19"/>
  <c r="AB147" i="19"/>
  <c r="AA147" i="19"/>
  <c r="Z147" i="19"/>
  <c r="Y147" i="19"/>
  <c r="X147" i="19"/>
  <c r="U147" i="19"/>
  <c r="T147" i="19"/>
  <c r="T146" i="19" s="1"/>
  <c r="T145" i="19" s="1"/>
  <c r="S147" i="19"/>
  <c r="R147" i="19"/>
  <c r="E147" i="19"/>
  <c r="C147" i="19"/>
  <c r="U146" i="19" l="1"/>
  <c r="U145" i="19" s="1"/>
  <c r="AG146" i="19"/>
  <c r="AG145" i="19" s="1"/>
  <c r="AX146" i="19"/>
  <c r="AX145" i="19" s="1"/>
  <c r="BI146" i="19"/>
  <c r="BI145" i="19" s="1"/>
  <c r="BA146" i="19"/>
  <c r="BA145" i="19" s="1"/>
  <c r="C146" i="19"/>
  <c r="Z146" i="19"/>
  <c r="Z145" i="19" s="1"/>
  <c r="AJ146" i="19"/>
  <c r="AJ145" i="19" s="1"/>
  <c r="AR146" i="19"/>
  <c r="AR145" i="19" s="1"/>
  <c r="AA146" i="19"/>
  <c r="AA145" i="19" s="1"/>
  <c r="AK146" i="19"/>
  <c r="AK145" i="19" s="1"/>
  <c r="AS146" i="19"/>
  <c r="AS145" i="19" s="1"/>
  <c r="BC146" i="19"/>
  <c r="BC145" i="19" s="1"/>
  <c r="AO146" i="19"/>
  <c r="AO145" i="19" s="1"/>
  <c r="BO147" i="19"/>
  <c r="R146" i="19"/>
  <c r="X146" i="19"/>
  <c r="X145" i="19" s="1"/>
  <c r="AB146" i="19"/>
  <c r="AB145" i="19" s="1"/>
  <c r="AH146" i="19"/>
  <c r="AH145" i="19" s="1"/>
  <c r="AL146" i="19"/>
  <c r="AL145" i="19" s="1"/>
  <c r="AP146" i="19"/>
  <c r="AP145" i="19" s="1"/>
  <c r="AT146" i="19"/>
  <c r="AT145" i="19" s="1"/>
  <c r="AY146" i="19"/>
  <c r="AY145" i="19" s="1"/>
  <c r="BE146" i="19"/>
  <c r="BE145" i="19" s="1"/>
  <c r="S146" i="19"/>
  <c r="S145" i="19" s="1"/>
  <c r="Y146" i="19"/>
  <c r="Y145" i="19" s="1"/>
  <c r="AC146" i="19"/>
  <c r="AC145" i="19" s="1"/>
  <c r="AI146" i="19"/>
  <c r="AI145" i="19" s="1"/>
  <c r="AM146" i="19"/>
  <c r="AM145" i="19" s="1"/>
  <c r="AU146" i="19"/>
  <c r="AU145" i="19" s="1"/>
  <c r="AZ146" i="19"/>
  <c r="AZ145" i="19" s="1"/>
  <c r="BF146" i="19"/>
  <c r="BF145" i="19" s="1"/>
  <c r="BB263" i="19"/>
  <c r="AL167" i="19"/>
  <c r="AL166" i="19" s="1"/>
  <c r="AQ167" i="19"/>
  <c r="AQ166" i="19" s="1"/>
  <c r="AV167" i="19"/>
  <c r="AV166" i="19" s="1"/>
  <c r="V194" i="19"/>
  <c r="V196" i="19"/>
  <c r="V195" i="19"/>
  <c r="V197" i="19"/>
  <c r="BI205" i="19"/>
  <c r="AV205" i="19"/>
  <c r="AV65" i="19" s="1"/>
  <c r="AD301" i="19"/>
  <c r="AD300" i="19" s="1"/>
  <c r="AE205" i="19"/>
  <c r="AE65" i="19" s="1"/>
  <c r="AL205" i="19"/>
  <c r="AL65" i="19" s="1"/>
  <c r="AQ205" i="19"/>
  <c r="AQ65" i="19" s="1"/>
  <c r="BB327" i="19"/>
  <c r="BB205" i="19" s="1"/>
  <c r="BB65" i="19" s="1"/>
  <c r="BD205" i="19"/>
  <c r="BD65" i="19" s="1"/>
  <c r="V301" i="19"/>
  <c r="V205" i="19" s="1"/>
  <c r="V65" i="19" s="1"/>
  <c r="W205" i="19"/>
  <c r="W65" i="19" s="1"/>
  <c r="X231" i="19"/>
  <c r="X203" i="19" s="1"/>
  <c r="X63" i="19" s="1"/>
  <c r="AH231" i="19"/>
  <c r="AH203" i="19" s="1"/>
  <c r="AH63" i="19" s="1"/>
  <c r="AF231" i="19"/>
  <c r="AF203" i="19" s="1"/>
  <c r="AF63" i="19" s="1"/>
  <c r="AR231" i="19"/>
  <c r="AR203" i="19" s="1"/>
  <c r="AR63" i="19" s="1"/>
  <c r="AW231" i="19"/>
  <c r="AW203" i="19" s="1"/>
  <c r="AW63" i="19" s="1"/>
  <c r="BC231" i="19"/>
  <c r="BC203" i="19" s="1"/>
  <c r="BC63" i="19" s="1"/>
  <c r="C231" i="19"/>
  <c r="C203" i="19" s="1"/>
  <c r="C63" i="19" s="1"/>
  <c r="Y231" i="19"/>
  <c r="Y203" i="19" s="1"/>
  <c r="Y63" i="19" s="1"/>
  <c r="AI231" i="19"/>
  <c r="AI203" i="19" s="1"/>
  <c r="AI63" i="19" s="1"/>
  <c r="AS231" i="19"/>
  <c r="AS203" i="19" s="1"/>
  <c r="AS63" i="19" s="1"/>
  <c r="Z231" i="19"/>
  <c r="Z203" i="19" s="1"/>
  <c r="Z63" i="19" s="1"/>
  <c r="AJ231" i="19"/>
  <c r="AJ203" i="19" s="1"/>
  <c r="AJ63" i="19" s="1"/>
  <c r="AT231" i="19"/>
  <c r="AT203" i="19" s="1"/>
  <c r="AT63" i="19" s="1"/>
  <c r="BE231" i="19"/>
  <c r="BE203" i="19" s="1"/>
  <c r="BE63" i="19" s="1"/>
  <c r="AK231" i="19"/>
  <c r="AK203" i="19" s="1"/>
  <c r="AK63" i="19" s="1"/>
  <c r="AB231" i="19"/>
  <c r="AB203" i="19" s="1"/>
  <c r="AB63" i="19" s="1"/>
  <c r="AM231" i="19"/>
  <c r="AM203" i="19" s="1"/>
  <c r="AM63" i="19" s="1"/>
  <c r="BA231" i="19"/>
  <c r="BA203" i="19" s="1"/>
  <c r="BA63" i="19" s="1"/>
  <c r="BF231" i="19"/>
  <c r="BF203" i="19" s="1"/>
  <c r="BF63" i="19" s="1"/>
  <c r="AC231" i="19"/>
  <c r="AC203" i="19" s="1"/>
  <c r="AC63" i="19" s="1"/>
  <c r="AO231" i="19"/>
  <c r="AO203" i="19" s="1"/>
  <c r="AO63" i="19" s="1"/>
  <c r="AX231" i="19"/>
  <c r="AX203" i="19" s="1"/>
  <c r="AX63" i="19" s="1"/>
  <c r="AU231" i="19"/>
  <c r="AU203" i="19" s="1"/>
  <c r="AU63" i="19" s="1"/>
  <c r="S231" i="19"/>
  <c r="S203" i="19" s="1"/>
  <c r="S63" i="19" s="1"/>
  <c r="AP231" i="19"/>
  <c r="AP203" i="19" s="1"/>
  <c r="AP63" i="19" s="1"/>
  <c r="AY231" i="19"/>
  <c r="AY203" i="19" s="1"/>
  <c r="AY63" i="19" s="1"/>
  <c r="AA231" i="19"/>
  <c r="AA203" i="19" s="1"/>
  <c r="AA63" i="19" s="1"/>
  <c r="U231" i="19"/>
  <c r="U203" i="19" s="1"/>
  <c r="U63" i="19" s="1"/>
  <c r="AG231" i="19"/>
  <c r="AG203" i="19" s="1"/>
  <c r="AG63" i="19" s="1"/>
  <c r="AQ231" i="19"/>
  <c r="AQ203" i="19" s="1"/>
  <c r="AQ63" i="19" s="1"/>
  <c r="AZ231" i="19"/>
  <c r="AZ203" i="19" s="1"/>
  <c r="AZ63" i="19" s="1"/>
  <c r="W296" i="19"/>
  <c r="BI231" i="19"/>
  <c r="BI203" i="19" s="1"/>
  <c r="R231" i="19"/>
  <c r="R203" i="19" s="1"/>
  <c r="R63" i="19" s="1"/>
  <c r="BH231" i="19"/>
  <c r="BH203" i="19" s="1"/>
  <c r="BH63" i="19" s="1"/>
  <c r="BD296" i="19"/>
  <c r="BG296" i="19"/>
  <c r="BG198" i="19" s="1"/>
  <c r="AL280" i="19"/>
  <c r="AV280" i="19"/>
  <c r="BB280" i="19"/>
  <c r="BG280" i="19"/>
  <c r="BG195" i="19" s="1"/>
  <c r="BD280" i="19"/>
  <c r="AE280" i="19"/>
  <c r="W280" i="19"/>
  <c r="AE273" i="19"/>
  <c r="BD263" i="19"/>
  <c r="BG273" i="19"/>
  <c r="BG194" i="19" s="1"/>
  <c r="W273" i="19"/>
  <c r="AV263" i="19"/>
  <c r="BG263" i="19"/>
  <c r="BG193" i="19" s="1"/>
  <c r="AE263" i="19"/>
  <c r="W263" i="19"/>
  <c r="BI193" i="19"/>
  <c r="AE248" i="19"/>
  <c r="BD248" i="19"/>
  <c r="W248" i="19"/>
  <c r="BG190" i="19"/>
  <c r="AG158" i="19"/>
  <c r="AL157" i="19"/>
  <c r="AU157" i="19"/>
  <c r="BE157" i="19"/>
  <c r="E146" i="19"/>
  <c r="E145" i="19" s="1"/>
  <c r="BH157" i="19"/>
  <c r="AL326" i="19"/>
  <c r="AK299" i="19"/>
  <c r="AK204" i="19" s="1"/>
  <c r="AK64" i="19" s="1"/>
  <c r="AP206" i="19"/>
  <c r="AP202" i="19" s="1"/>
  <c r="AP62" i="19" s="1"/>
  <c r="AZ157" i="19"/>
  <c r="AV151" i="19"/>
  <c r="AV146" i="19" s="1"/>
  <c r="AV145" i="19" s="1"/>
  <c r="S157" i="19"/>
  <c r="AW157" i="19"/>
  <c r="BI331" i="19"/>
  <c r="AQ300" i="19"/>
  <c r="BG151" i="19"/>
  <c r="BG146" i="19" s="1"/>
  <c r="BG145" i="19" s="1"/>
  <c r="BI318" i="19"/>
  <c r="AQ326" i="19"/>
  <c r="AI157" i="19"/>
  <c r="AR157" i="19"/>
  <c r="AE163" i="19"/>
  <c r="AN206" i="19"/>
  <c r="AN202" i="19" s="1"/>
  <c r="AN62" i="19" s="1"/>
  <c r="BF206" i="19"/>
  <c r="BF202" i="19" s="1"/>
  <c r="BF62" i="19" s="1"/>
  <c r="AT157" i="19"/>
  <c r="AM157" i="19"/>
  <c r="BB158" i="19"/>
  <c r="BG226" i="19"/>
  <c r="AV300" i="19"/>
  <c r="AE326" i="19"/>
  <c r="BG158" i="19"/>
  <c r="AG163" i="19"/>
  <c r="BI157" i="19"/>
  <c r="AV207" i="19"/>
  <c r="AL251" i="19"/>
  <c r="AD151" i="19"/>
  <c r="D157" i="19"/>
  <c r="D144" i="19" s="1"/>
  <c r="Y157" i="19"/>
  <c r="BG207" i="19"/>
  <c r="BG287" i="19"/>
  <c r="BG196" i="19" s="1"/>
  <c r="AL300" i="19"/>
  <c r="AV251" i="19"/>
  <c r="BA299" i="19"/>
  <c r="BA204" i="19" s="1"/>
  <c r="BA64" i="19" s="1"/>
  <c r="AS157" i="19"/>
  <c r="AE147" i="19"/>
  <c r="F157" i="19"/>
  <c r="F144" i="19" s="1"/>
  <c r="AA157" i="19"/>
  <c r="V168" i="19"/>
  <c r="V167" i="19" s="1"/>
  <c r="V166" i="19" s="1"/>
  <c r="BG326" i="19"/>
  <c r="AH206" i="19"/>
  <c r="AH202" i="19" s="1"/>
  <c r="AH62" i="19" s="1"/>
  <c r="AV158" i="19"/>
  <c r="BG180" i="19"/>
  <c r="AJ206" i="19"/>
  <c r="AJ202" i="19" s="1"/>
  <c r="AJ62" i="19" s="1"/>
  <c r="Z206" i="19"/>
  <c r="Z202" i="19" s="1"/>
  <c r="Z62" i="19" s="1"/>
  <c r="V224" i="19"/>
  <c r="AV226" i="19"/>
  <c r="BG232" i="19"/>
  <c r="BB163" i="19"/>
  <c r="BG163" i="19"/>
  <c r="AD150" i="19"/>
  <c r="AD149" i="19" s="1"/>
  <c r="AD146" i="19" s="1"/>
  <c r="AD145" i="19" s="1"/>
  <c r="E157" i="19"/>
  <c r="BC157" i="19"/>
  <c r="BG176" i="19"/>
  <c r="AU299" i="19"/>
  <c r="AU204" i="19" s="1"/>
  <c r="AU64" i="19" s="1"/>
  <c r="AV326" i="19"/>
  <c r="AT299" i="19"/>
  <c r="AT204" i="19" s="1"/>
  <c r="AT64" i="19" s="1"/>
  <c r="AQ158" i="19"/>
  <c r="R157" i="19"/>
  <c r="BO157" i="19" s="1"/>
  <c r="V257" i="19"/>
  <c r="BG359" i="19"/>
  <c r="BI366" i="19"/>
  <c r="BI187" i="19"/>
  <c r="C145" i="19"/>
  <c r="AF157" i="19"/>
  <c r="AN157" i="19"/>
  <c r="AQ163" i="19"/>
  <c r="BG172" i="19"/>
  <c r="AE220" i="19"/>
  <c r="BG251" i="19"/>
  <c r="BG191" i="19" s="1"/>
  <c r="BB300" i="19"/>
  <c r="V326" i="19"/>
  <c r="BI345" i="19"/>
  <c r="AO157" i="19"/>
  <c r="BG337" i="19"/>
  <c r="U299" i="19"/>
  <c r="U204" i="19" s="1"/>
  <c r="U64" i="19" s="1"/>
  <c r="AC299" i="19"/>
  <c r="AC204" i="19" s="1"/>
  <c r="AC64" i="19" s="1"/>
  <c r="W147" i="19"/>
  <c r="W151" i="19"/>
  <c r="V158" i="19"/>
  <c r="AD157" i="19"/>
  <c r="Z157" i="19"/>
  <c r="BA157" i="19"/>
  <c r="AF206" i="19"/>
  <c r="AF202" i="19" s="1"/>
  <c r="AF62" i="19" s="1"/>
  <c r="AD226" i="19"/>
  <c r="AE226" i="19"/>
  <c r="T232" i="19"/>
  <c r="V150" i="19"/>
  <c r="V149" i="19" s="1"/>
  <c r="AE151" i="19"/>
  <c r="T157" i="19"/>
  <c r="AE158" i="19"/>
  <c r="BO163" i="19"/>
  <c r="Y299" i="19"/>
  <c r="Y204" i="19" s="1"/>
  <c r="Y64" i="19" s="1"/>
  <c r="AK157" i="19"/>
  <c r="X206" i="19"/>
  <c r="X202" i="19" s="1"/>
  <c r="X62" i="19" s="1"/>
  <c r="AX206" i="19"/>
  <c r="AX202" i="19" s="1"/>
  <c r="AX62" i="19" s="1"/>
  <c r="AV287" i="19"/>
  <c r="AY157" i="19"/>
  <c r="C157" i="19"/>
  <c r="X157" i="19"/>
  <c r="W187" i="19"/>
  <c r="AE211" i="19"/>
  <c r="AD213" i="19"/>
  <c r="AD211" i="19" s="1"/>
  <c r="BO248" i="19"/>
  <c r="BB253" i="19"/>
  <c r="BB251" i="19" s="1"/>
  <c r="BD251" i="19"/>
  <c r="BI305" i="19"/>
  <c r="BG307" i="19"/>
  <c r="BG305" i="19" s="1"/>
  <c r="BB147" i="19"/>
  <c r="AQ151" i="19"/>
  <c r="AQ146" i="19" s="1"/>
  <c r="AQ145" i="19" s="1"/>
  <c r="BO146" i="19"/>
  <c r="AL187" i="19"/>
  <c r="AM206" i="19"/>
  <c r="AM202" i="19" s="1"/>
  <c r="AM62" i="19" s="1"/>
  <c r="AU206" i="19"/>
  <c r="AU202" i="19" s="1"/>
  <c r="AU62" i="19" s="1"/>
  <c r="BE206" i="19"/>
  <c r="BE202" i="19" s="1"/>
  <c r="BE62" i="19" s="1"/>
  <c r="BB151" i="19"/>
  <c r="AJ157" i="19"/>
  <c r="U157" i="19"/>
  <c r="AX157" i="19"/>
  <c r="BD187" i="19"/>
  <c r="AD222" i="19"/>
  <c r="AE222" i="19"/>
  <c r="V263" i="19"/>
  <c r="R206" i="19"/>
  <c r="R202" i="19" s="1"/>
  <c r="R62" i="19" s="1"/>
  <c r="BO207" i="19"/>
  <c r="AB157" i="19"/>
  <c r="BD157" i="19"/>
  <c r="AH157" i="19"/>
  <c r="AD219" i="19"/>
  <c r="AD218" i="19" s="1"/>
  <c r="AE218" i="19"/>
  <c r="V251" i="19"/>
  <c r="BG301" i="19"/>
  <c r="BI300" i="19"/>
  <c r="BG313" i="19"/>
  <c r="BG345" i="19"/>
  <c r="AC157" i="19"/>
  <c r="V188" i="19"/>
  <c r="BB207" i="19"/>
  <c r="AL226" i="19"/>
  <c r="BB305" i="19"/>
  <c r="BH299" i="19"/>
  <c r="BH204" i="19" s="1"/>
  <c r="BH64" i="19" s="1"/>
  <c r="BF157" i="19"/>
  <c r="AV163" i="19"/>
  <c r="BH187" i="19"/>
  <c r="C206" i="19"/>
  <c r="C202" i="19" s="1"/>
  <c r="C62" i="19" s="1"/>
  <c r="AR206" i="19"/>
  <c r="AR202" i="19" s="1"/>
  <c r="AR62" i="19" s="1"/>
  <c r="V211" i="19"/>
  <c r="T206" i="19"/>
  <c r="T202" i="19" s="1"/>
  <c r="T62" i="19" s="1"/>
  <c r="BG211" i="19"/>
  <c r="AV211" i="19"/>
  <c r="W218" i="19"/>
  <c r="AE287" i="19"/>
  <c r="AG299" i="19"/>
  <c r="AG204" i="19" s="1"/>
  <c r="AG64" i="19" s="1"/>
  <c r="AO299" i="19"/>
  <c r="AO204" i="19" s="1"/>
  <c r="AO64" i="19" s="1"/>
  <c r="BG331" i="19"/>
  <c r="T299" i="19"/>
  <c r="T204" i="19" s="1"/>
  <c r="T64" i="19" s="1"/>
  <c r="AB299" i="19"/>
  <c r="AB204" i="19" s="1"/>
  <c r="AB64" i="19" s="1"/>
  <c r="AJ299" i="19"/>
  <c r="AJ204" i="19" s="1"/>
  <c r="AJ64" i="19" s="1"/>
  <c r="AR299" i="19"/>
  <c r="AR204" i="19" s="1"/>
  <c r="AR64" i="19" s="1"/>
  <c r="AZ299" i="19"/>
  <c r="AZ204" i="19" s="1"/>
  <c r="AZ64" i="19" s="1"/>
  <c r="BH206" i="19"/>
  <c r="BH202" i="19" s="1"/>
  <c r="BH62" i="19" s="1"/>
  <c r="W251" i="19"/>
  <c r="W257" i="19"/>
  <c r="AL287" i="19"/>
  <c r="BC299" i="19"/>
  <c r="BC204" i="19" s="1"/>
  <c r="BC64" i="19" s="1"/>
  <c r="AD327" i="19"/>
  <c r="AD326" i="19" s="1"/>
  <c r="AP157" i="19"/>
  <c r="AZ206" i="19"/>
  <c r="AZ202" i="19" s="1"/>
  <c r="AZ62" i="19" s="1"/>
  <c r="AS299" i="19"/>
  <c r="AS204" i="19" s="1"/>
  <c r="AS64" i="19" s="1"/>
  <c r="R299" i="19"/>
  <c r="R204" i="19" s="1"/>
  <c r="R64" i="19" s="1"/>
  <c r="Z299" i="19"/>
  <c r="Z204" i="19" s="1"/>
  <c r="Z64" i="19" s="1"/>
  <c r="AH299" i="19"/>
  <c r="AH204" i="19" s="1"/>
  <c r="AH64" i="19" s="1"/>
  <c r="AP299" i="19"/>
  <c r="AP204" i="19" s="1"/>
  <c r="AP64" i="19" s="1"/>
  <c r="AX299" i="19"/>
  <c r="AX204" i="19" s="1"/>
  <c r="AX64" i="19" s="1"/>
  <c r="AM299" i="19"/>
  <c r="AM204" i="19" s="1"/>
  <c r="AM64" i="19" s="1"/>
  <c r="BG318" i="19"/>
  <c r="AB206" i="19"/>
  <c r="AB202" i="19" s="1"/>
  <c r="AB62" i="19" s="1"/>
  <c r="BC206" i="19"/>
  <c r="BC202" i="19" s="1"/>
  <c r="BC62" i="19" s="1"/>
  <c r="AT206" i="19"/>
  <c r="AT202" i="19" s="1"/>
  <c r="AT62" i="19" s="1"/>
  <c r="T287" i="19"/>
  <c r="BI326" i="19"/>
  <c r="V163" i="19"/>
  <c r="AD232" i="19"/>
  <c r="BD149" i="19"/>
  <c r="W163" i="19"/>
  <c r="V207" i="19"/>
  <c r="W207" i="19"/>
  <c r="AW206" i="19"/>
  <c r="AW202" i="19" s="1"/>
  <c r="AW62" i="19" s="1"/>
  <c r="W226" i="19"/>
  <c r="BD226" i="19"/>
  <c r="BB227" i="19"/>
  <c r="BB226" i="19" s="1"/>
  <c r="AE232" i="19"/>
  <c r="AV232" i="19"/>
  <c r="BD239" i="19"/>
  <c r="BD241" i="19"/>
  <c r="AD207" i="19"/>
  <c r="AE207" i="19"/>
  <c r="W211" i="19"/>
  <c r="AO206" i="19"/>
  <c r="AO202" i="19" s="1"/>
  <c r="AO62" i="19" s="1"/>
  <c r="W220" i="19"/>
  <c r="W232" i="19"/>
  <c r="AN232" i="19"/>
  <c r="AN231" i="19" s="1"/>
  <c r="AN203" i="19" s="1"/>
  <c r="AN63" i="19" s="1"/>
  <c r="V153" i="19"/>
  <c r="V151" i="19" s="1"/>
  <c r="W158" i="19"/>
  <c r="AI206" i="19"/>
  <c r="AI202" i="19" s="1"/>
  <c r="AI62" i="19" s="1"/>
  <c r="AQ206" i="19"/>
  <c r="AQ202" i="19" s="1"/>
  <c r="AQ62" i="19" s="1"/>
  <c r="AY206" i="19"/>
  <c r="AY202" i="19" s="1"/>
  <c r="AY62" i="19" s="1"/>
  <c r="AG206" i="19"/>
  <c r="AG202" i="19" s="1"/>
  <c r="AG62" i="19" s="1"/>
  <c r="AL211" i="19"/>
  <c r="AA206" i="19"/>
  <c r="AA202" i="19" s="1"/>
  <c r="AA62" i="19" s="1"/>
  <c r="Y206" i="19"/>
  <c r="Y202" i="19" s="1"/>
  <c r="Y62" i="19" s="1"/>
  <c r="W222" i="19"/>
  <c r="BD222" i="19"/>
  <c r="BB222" i="19"/>
  <c r="BD236" i="19"/>
  <c r="BD237" i="19"/>
  <c r="BB258" i="19"/>
  <c r="BB257" i="19" s="1"/>
  <c r="BD257" i="19"/>
  <c r="S206" i="19"/>
  <c r="S202" i="19" s="1"/>
  <c r="S62" i="19" s="1"/>
  <c r="AK206" i="19"/>
  <c r="AK202" i="19" s="1"/>
  <c r="AK62" i="19" s="1"/>
  <c r="AS206" i="19"/>
  <c r="AS202" i="19" s="1"/>
  <c r="AS62" i="19" s="1"/>
  <c r="BA206" i="19"/>
  <c r="BA202" i="19" s="1"/>
  <c r="BA62" i="19" s="1"/>
  <c r="BI206" i="19"/>
  <c r="BI202" i="19" s="1"/>
  <c r="BB211" i="19"/>
  <c r="V226" i="19"/>
  <c r="BD234" i="19"/>
  <c r="AD252" i="19"/>
  <c r="AD251" i="19" s="1"/>
  <c r="AE251" i="19"/>
  <c r="AC206" i="19"/>
  <c r="AC202" i="19" s="1"/>
  <c r="AC62" i="19" s="1"/>
  <c r="AD224" i="19"/>
  <c r="V232" i="19"/>
  <c r="AL257" i="19"/>
  <c r="BD151" i="19"/>
  <c r="U206" i="19"/>
  <c r="U202" i="19" s="1"/>
  <c r="U62" i="19" s="1"/>
  <c r="AV257" i="19"/>
  <c r="BG257" i="19"/>
  <c r="BG192" i="19" s="1"/>
  <c r="AV276" i="19"/>
  <c r="AV273" i="19" s="1"/>
  <c r="AD258" i="19"/>
  <c r="AD257" i="19" s="1"/>
  <c r="AE257" i="19"/>
  <c r="BB275" i="19"/>
  <c r="W287" i="19"/>
  <c r="C299" i="19"/>
  <c r="C204" i="19" s="1"/>
  <c r="C64" i="19" s="1"/>
  <c r="BF299" i="19"/>
  <c r="BF204" i="19" s="1"/>
  <c r="BF64" i="19" s="1"/>
  <c r="BG366" i="19"/>
  <c r="BG374" i="19"/>
  <c r="AD274" i="19"/>
  <c r="AD273" i="19" s="1"/>
  <c r="V275" i="19"/>
  <c r="V273" i="19" s="1"/>
  <c r="V280" i="19"/>
  <c r="BB287" i="19"/>
  <c r="AD297" i="19"/>
  <c r="AD296" i="19" s="1"/>
  <c r="AW299" i="19"/>
  <c r="AW204" i="19" s="1"/>
  <c r="AW64" i="19" s="1"/>
  <c r="BE299" i="19"/>
  <c r="BE204" i="19" s="1"/>
  <c r="BE64" i="19" s="1"/>
  <c r="W326" i="19"/>
  <c r="AD280" i="19"/>
  <c r="AL276" i="19"/>
  <c r="AL273" i="19" s="1"/>
  <c r="BD276" i="19"/>
  <c r="V287" i="19"/>
  <c r="X299" i="19"/>
  <c r="X204" i="19" s="1"/>
  <c r="X64" i="19" s="1"/>
  <c r="AF299" i="19"/>
  <c r="AF204" i="19" s="1"/>
  <c r="AF64" i="19" s="1"/>
  <c r="AN299" i="19"/>
  <c r="AN204" i="19" s="1"/>
  <c r="AN64" i="19" s="1"/>
  <c r="S299" i="19"/>
  <c r="S204" i="19" s="1"/>
  <c r="S64" i="19" s="1"/>
  <c r="AA299" i="19"/>
  <c r="AA204" i="19" s="1"/>
  <c r="AA64" i="19" s="1"/>
  <c r="AI299" i="19"/>
  <c r="AI204" i="19" s="1"/>
  <c r="AI64" i="19" s="1"/>
  <c r="AY299" i="19"/>
  <c r="AY204" i="19" s="1"/>
  <c r="AY64" i="19" s="1"/>
  <c r="AD288" i="19"/>
  <c r="AD287" i="19" s="1"/>
  <c r="W300" i="19"/>
  <c r="AE300" i="19"/>
  <c r="BD326" i="19"/>
  <c r="BD299" i="19" s="1"/>
  <c r="BD204" i="19" s="1"/>
  <c r="BD64" i="19" s="1"/>
  <c r="BI337" i="19"/>
  <c r="BI359" i="19"/>
  <c r="BI313" i="19"/>
  <c r="BG356" i="19"/>
  <c r="BG352" i="19" s="1"/>
  <c r="BI374" i="19"/>
  <c r="BD287" i="19"/>
  <c r="BD146" i="19" l="1"/>
  <c r="BD145" i="19" s="1"/>
  <c r="V146" i="19"/>
  <c r="V145" i="19" s="1"/>
  <c r="AE146" i="19"/>
  <c r="AE145" i="19" s="1"/>
  <c r="V300" i="19"/>
  <c r="W146" i="19"/>
  <c r="W145" i="19" s="1"/>
  <c r="BB146" i="19"/>
  <c r="BB145" i="19" s="1"/>
  <c r="V187" i="19"/>
  <c r="C61" i="19"/>
  <c r="BB326" i="19"/>
  <c r="BB299" i="19" s="1"/>
  <c r="BB204" i="19" s="1"/>
  <c r="BB64" i="19" s="1"/>
  <c r="BG300" i="19"/>
  <c r="BG299" i="19" s="1"/>
  <c r="BG204" i="19" s="1"/>
  <c r="BG64" i="19" s="1"/>
  <c r="BG205" i="19"/>
  <c r="BG65" i="19" s="1"/>
  <c r="AD205" i="19"/>
  <c r="AD65" i="19" s="1"/>
  <c r="V231" i="19"/>
  <c r="V203" i="19" s="1"/>
  <c r="V63" i="19" s="1"/>
  <c r="W231" i="19"/>
  <c r="W203" i="19" s="1"/>
  <c r="W63" i="19" s="1"/>
  <c r="AV231" i="19"/>
  <c r="AV203" i="19" s="1"/>
  <c r="AV63" i="19" s="1"/>
  <c r="T231" i="19"/>
  <c r="BG231" i="19"/>
  <c r="BG203" i="19" s="1"/>
  <c r="BG63" i="19" s="1"/>
  <c r="AE231" i="19"/>
  <c r="AE203" i="19" s="1"/>
  <c r="AE63" i="19" s="1"/>
  <c r="AD231" i="19"/>
  <c r="AD203" i="19" s="1"/>
  <c r="AD63" i="19" s="1"/>
  <c r="BB276" i="19"/>
  <c r="BB273" i="19" s="1"/>
  <c r="BD273" i="19"/>
  <c r="AL144" i="19"/>
  <c r="AL143" i="19" s="1"/>
  <c r="AN201" i="19"/>
  <c r="BG188" i="19"/>
  <c r="BG187" i="19" s="1"/>
  <c r="AG157" i="19"/>
  <c r="AG144" i="19" s="1"/>
  <c r="AG143" i="19" s="1"/>
  <c r="AN144" i="19"/>
  <c r="AN143" i="19" s="1"/>
  <c r="AD144" i="19"/>
  <c r="AD143" i="19" s="1"/>
  <c r="U144" i="19"/>
  <c r="U143" i="19" s="1"/>
  <c r="BC144" i="19"/>
  <c r="BC143" i="19" s="1"/>
  <c r="AW144" i="19"/>
  <c r="AW143" i="19" s="1"/>
  <c r="AV299" i="19"/>
  <c r="AV204" i="19" s="1"/>
  <c r="AV64" i="19" s="1"/>
  <c r="AU144" i="19"/>
  <c r="AU143" i="19" s="1"/>
  <c r="BE144" i="19"/>
  <c r="BE143" i="19" s="1"/>
  <c r="AI144" i="19"/>
  <c r="AI143" i="19" s="1"/>
  <c r="AH144" i="19"/>
  <c r="AH143" i="19" s="1"/>
  <c r="E144" i="19"/>
  <c r="AA144" i="19"/>
  <c r="AA143" i="19" s="1"/>
  <c r="AE157" i="19"/>
  <c r="BH144" i="19"/>
  <c r="BH143" i="19" s="1"/>
  <c r="AC144" i="19"/>
  <c r="AC143" i="19" s="1"/>
  <c r="AL299" i="19"/>
  <c r="AL204" i="19" s="1"/>
  <c r="AL64" i="19" s="1"/>
  <c r="AP201" i="19"/>
  <c r="AF144" i="19"/>
  <c r="AF143" i="19" s="1"/>
  <c r="BB157" i="19"/>
  <c r="AJ144" i="19"/>
  <c r="AJ143" i="19" s="1"/>
  <c r="AL206" i="19"/>
  <c r="AL202" i="19" s="1"/>
  <c r="AL62" i="19" s="1"/>
  <c r="AY144" i="19"/>
  <c r="AY143" i="19" s="1"/>
  <c r="C144" i="19"/>
  <c r="C143" i="19" s="1"/>
  <c r="X144" i="19"/>
  <c r="X143" i="19" s="1"/>
  <c r="AZ144" i="19"/>
  <c r="AZ143" i="19" s="1"/>
  <c r="AV157" i="19"/>
  <c r="AV144" i="19" s="1"/>
  <c r="AV143" i="19" s="1"/>
  <c r="S201" i="19"/>
  <c r="BG206" i="19"/>
  <c r="BG202" i="19" s="1"/>
  <c r="BG62" i="19" s="1"/>
  <c r="AR144" i="19"/>
  <c r="AR143" i="19" s="1"/>
  <c r="Y201" i="19"/>
  <c r="AR201" i="19"/>
  <c r="BA144" i="19"/>
  <c r="BA143" i="19" s="1"/>
  <c r="BF201" i="19"/>
  <c r="Z201" i="19"/>
  <c r="AJ201" i="19"/>
  <c r="C201" i="19"/>
  <c r="T144" i="19"/>
  <c r="T143" i="19" s="1"/>
  <c r="BG157" i="19"/>
  <c r="AX144" i="19"/>
  <c r="AX143" i="19" s="1"/>
  <c r="AI201" i="19"/>
  <c r="V299" i="19"/>
  <c r="V204" i="19" s="1"/>
  <c r="V64" i="19" s="1"/>
  <c r="AS144" i="19"/>
  <c r="AS143" i="19" s="1"/>
  <c r="AT144" i="19"/>
  <c r="AT143" i="19" s="1"/>
  <c r="AQ299" i="19"/>
  <c r="S144" i="19"/>
  <c r="S143" i="19" s="1"/>
  <c r="AV206" i="19"/>
  <c r="AV202" i="19" s="1"/>
  <c r="AV62" i="19" s="1"/>
  <c r="AU201" i="19"/>
  <c r="AQ157" i="19"/>
  <c r="AQ144" i="19" s="1"/>
  <c r="AQ143" i="19" s="1"/>
  <c r="AT201" i="19"/>
  <c r="X201" i="19"/>
  <c r="R145" i="19"/>
  <c r="BO145" i="19" s="1"/>
  <c r="AB201" i="19"/>
  <c r="BF144" i="19"/>
  <c r="BF143" i="19" s="1"/>
  <c r="Y144" i="19"/>
  <c r="Y143" i="19" s="1"/>
  <c r="AK201" i="19"/>
  <c r="AM144" i="19"/>
  <c r="AM143" i="19" s="1"/>
  <c r="BE201" i="19"/>
  <c r="AC201" i="19"/>
  <c r="AM201" i="19"/>
  <c r="AP144" i="19"/>
  <c r="AP143" i="19" s="1"/>
  <c r="AE299" i="19"/>
  <c r="AE204" i="19" s="1"/>
  <c r="AE64" i="19" s="1"/>
  <c r="AF201" i="19"/>
  <c r="AO144" i="19"/>
  <c r="AO143" i="19" s="1"/>
  <c r="W157" i="19"/>
  <c r="AE206" i="19"/>
  <c r="AE202" i="19" s="1"/>
  <c r="AE62" i="19" s="1"/>
  <c r="V157" i="19"/>
  <c r="Z144" i="19"/>
  <c r="Z143" i="19" s="1"/>
  <c r="AZ201" i="19"/>
  <c r="AY201" i="19"/>
  <c r="AS201" i="19"/>
  <c r="AK144" i="19"/>
  <c r="AK143" i="19" s="1"/>
  <c r="BB206" i="19"/>
  <c r="BB202" i="19" s="1"/>
  <c r="BB62" i="19" s="1"/>
  <c r="AD299" i="19"/>
  <c r="AD204" i="19" s="1"/>
  <c r="AD64" i="19" s="1"/>
  <c r="W299" i="19"/>
  <c r="W204" i="19" s="1"/>
  <c r="W64" i="19" s="1"/>
  <c r="AW201" i="19"/>
  <c r="AH201" i="19"/>
  <c r="AX201" i="19"/>
  <c r="BC201" i="19"/>
  <c r="R201" i="19"/>
  <c r="BO201" i="19" s="1"/>
  <c r="BA201" i="19"/>
  <c r="BD206" i="19"/>
  <c r="BD202" i="19" s="1"/>
  <c r="BD62" i="19" s="1"/>
  <c r="AG201" i="19"/>
  <c r="AB144" i="19"/>
  <c r="AB143" i="19" s="1"/>
  <c r="BD232" i="19"/>
  <c r="BB232" i="19"/>
  <c r="AA201" i="19"/>
  <c r="BI299" i="19"/>
  <c r="AL232" i="19"/>
  <c r="AL231" i="19" s="1"/>
  <c r="AL203" i="19" s="1"/>
  <c r="AL63" i="19" s="1"/>
  <c r="AO201" i="19"/>
  <c r="W206" i="19"/>
  <c r="W202" i="19" s="1"/>
  <c r="W62" i="19" s="1"/>
  <c r="AD206" i="19"/>
  <c r="AD202" i="19" s="1"/>
  <c r="AD62" i="19" s="1"/>
  <c r="V206" i="19"/>
  <c r="V202" i="19" s="1"/>
  <c r="V62" i="19" s="1"/>
  <c r="BI201" i="19" l="1"/>
  <c r="BI186" i="19" s="1"/>
  <c r="BI204" i="19"/>
  <c r="T201" i="19"/>
  <c r="T203" i="19"/>
  <c r="T63" i="19" s="1"/>
  <c r="AQ201" i="19"/>
  <c r="AQ204" i="19"/>
  <c r="AQ64" i="19" s="1"/>
  <c r="BD231" i="19"/>
  <c r="BB231" i="19"/>
  <c r="AE144" i="19"/>
  <c r="AE143" i="19" s="1"/>
  <c r="R144" i="19"/>
  <c r="R143" i="19" s="1"/>
  <c r="BO143" i="19" s="1"/>
  <c r="AL201" i="19"/>
  <c r="W144" i="19"/>
  <c r="W143" i="19" s="1"/>
  <c r="BG201" i="19"/>
  <c r="AV201" i="19"/>
  <c r="V144" i="19"/>
  <c r="V143" i="19" s="1"/>
  <c r="AE201" i="19"/>
  <c r="V201" i="19"/>
  <c r="AD201" i="19"/>
  <c r="W201" i="19"/>
  <c r="BI144" i="19" l="1"/>
  <c r="BI143" i="19" s="1"/>
  <c r="BG186" i="19"/>
  <c r="BG61" i="19" s="1"/>
  <c r="BD201" i="19"/>
  <c r="BD186" i="19" s="1"/>
  <c r="BB186" i="19" s="1"/>
  <c r="BB61" i="19" s="1"/>
  <c r="BD203" i="19"/>
  <c r="BD63" i="19" s="1"/>
  <c r="BB201" i="19"/>
  <c r="BB203" i="19"/>
  <c r="BB63" i="19" s="1"/>
  <c r="BO144" i="19"/>
  <c r="BG144" i="19" l="1"/>
  <c r="BG143" i="19" s="1"/>
  <c r="BD144" i="19"/>
  <c r="BD143" i="19" s="1"/>
  <c r="BB144" i="19"/>
  <c r="BB143" i="19" s="1"/>
  <c r="AD17" i="19" l="1"/>
  <c r="AF17" i="19"/>
  <c r="AG17" i="19"/>
  <c r="AH17" i="19"/>
  <c r="AI17" i="19"/>
  <c r="AJ17" i="19"/>
  <c r="AK17" i="19"/>
  <c r="AM17" i="19"/>
  <c r="AN17" i="19"/>
  <c r="AO17" i="19"/>
  <c r="AP17" i="19"/>
  <c r="AR17" i="19"/>
  <c r="AS17" i="19"/>
  <c r="AT17" i="19"/>
  <c r="AU17" i="19"/>
  <c r="AW17" i="19"/>
  <c r="AX17" i="19"/>
  <c r="AY17" i="19"/>
  <c r="AZ17" i="19"/>
  <c r="BA17" i="19"/>
  <c r="BB17" i="19"/>
  <c r="BC17" i="19"/>
  <c r="BD17" i="19"/>
  <c r="BE17" i="19"/>
  <c r="BF17" i="19"/>
  <c r="BH17" i="19"/>
  <c r="R17" i="19"/>
  <c r="AE39" i="19"/>
  <c r="AE17" i="19" s="1"/>
  <c r="AL39" i="19"/>
  <c r="AL17" i="19" s="1"/>
  <c r="AQ39" i="19"/>
  <c r="AQ17" i="19" s="1"/>
  <c r="AV39" i="19"/>
  <c r="AV17" i="19" s="1"/>
  <c r="BG39" i="19"/>
  <c r="BG17" i="19" s="1"/>
  <c r="S469" i="19" l="1"/>
  <c r="U469" i="19"/>
  <c r="X469" i="19"/>
  <c r="Y469" i="19"/>
  <c r="Z469" i="19"/>
  <c r="AA469" i="19"/>
  <c r="AB469" i="19"/>
  <c r="AC469" i="19"/>
  <c r="AF469" i="19"/>
  <c r="AG469" i="19"/>
  <c r="AH469" i="19"/>
  <c r="AI469" i="19"/>
  <c r="AJ469" i="19"/>
  <c r="AK469" i="19"/>
  <c r="AM469" i="19"/>
  <c r="AN469" i="19"/>
  <c r="AO469" i="19"/>
  <c r="AP469" i="19"/>
  <c r="AR469" i="19"/>
  <c r="AS469" i="19"/>
  <c r="AT469" i="19"/>
  <c r="AU469" i="19"/>
  <c r="AW469" i="19"/>
  <c r="AX469" i="19"/>
  <c r="AY469" i="19"/>
  <c r="AZ469" i="19"/>
  <c r="BA469" i="19"/>
  <c r="BC469" i="19"/>
  <c r="BE469" i="19"/>
  <c r="BF469" i="19"/>
  <c r="BH469" i="19"/>
  <c r="BI469" i="19"/>
  <c r="R469" i="19"/>
  <c r="S606" i="19"/>
  <c r="S605" i="19" s="1"/>
  <c r="T606" i="19"/>
  <c r="T605" i="19" s="1"/>
  <c r="U606" i="19"/>
  <c r="U605" i="19" s="1"/>
  <c r="V606" i="19"/>
  <c r="V605" i="19" s="1"/>
  <c r="W606" i="19"/>
  <c r="W605" i="19" s="1"/>
  <c r="X606" i="19"/>
  <c r="X605" i="19" s="1"/>
  <c r="Y606" i="19"/>
  <c r="Y605" i="19" s="1"/>
  <c r="Z606" i="19"/>
  <c r="Z605" i="19" s="1"/>
  <c r="AA606" i="19"/>
  <c r="AA605" i="19" s="1"/>
  <c r="AB606" i="19"/>
  <c r="AB605" i="19" s="1"/>
  <c r="AC606" i="19"/>
  <c r="AC605" i="19" s="1"/>
  <c r="AD606" i="19"/>
  <c r="AD605" i="19" s="1"/>
  <c r="AE606" i="19"/>
  <c r="AE605" i="19" s="1"/>
  <c r="AF606" i="19"/>
  <c r="AF605" i="19" s="1"/>
  <c r="AG606" i="19"/>
  <c r="AG605" i="19" s="1"/>
  <c r="AH606" i="19"/>
  <c r="AH605" i="19" s="1"/>
  <c r="AI606" i="19"/>
  <c r="AI605" i="19" s="1"/>
  <c r="AJ606" i="19"/>
  <c r="AJ605" i="19" s="1"/>
  <c r="AK606" i="19"/>
  <c r="AK605" i="19" s="1"/>
  <c r="AL606" i="19"/>
  <c r="AL605" i="19" s="1"/>
  <c r="AM606" i="19"/>
  <c r="AM605" i="19" s="1"/>
  <c r="AN606" i="19"/>
  <c r="AN605" i="19" s="1"/>
  <c r="AO606" i="19"/>
  <c r="AO605" i="19" s="1"/>
  <c r="AP606" i="19"/>
  <c r="AP605" i="19" s="1"/>
  <c r="AQ606" i="19"/>
  <c r="AQ605" i="19" s="1"/>
  <c r="AR606" i="19"/>
  <c r="AR605" i="19" s="1"/>
  <c r="AS606" i="19"/>
  <c r="AS605" i="19" s="1"/>
  <c r="AT606" i="19"/>
  <c r="AT605" i="19" s="1"/>
  <c r="AU606" i="19"/>
  <c r="AU605" i="19" s="1"/>
  <c r="AV606" i="19"/>
  <c r="AV605" i="19" s="1"/>
  <c r="AW606" i="19"/>
  <c r="AW605" i="19" s="1"/>
  <c r="AX606" i="19"/>
  <c r="AX605" i="19" s="1"/>
  <c r="AY606" i="19"/>
  <c r="AY605" i="19" s="1"/>
  <c r="AZ606" i="19"/>
  <c r="AZ605" i="19" s="1"/>
  <c r="BA606" i="19"/>
  <c r="BA605" i="19" s="1"/>
  <c r="BB606" i="19"/>
  <c r="BB605" i="19" s="1"/>
  <c r="BD606" i="19"/>
  <c r="BD605" i="19" s="1"/>
  <c r="BE606" i="19"/>
  <c r="BE605" i="19" s="1"/>
  <c r="BF606" i="19"/>
  <c r="BF605" i="19" s="1"/>
  <c r="BH606" i="19"/>
  <c r="BH605" i="19" s="1"/>
  <c r="BI606" i="19"/>
  <c r="BI605" i="19" s="1"/>
  <c r="S620" i="19"/>
  <c r="S619" i="19" s="1"/>
  <c r="T620" i="19"/>
  <c r="T619" i="19" s="1"/>
  <c r="U620" i="19"/>
  <c r="U619" i="19" s="1"/>
  <c r="X620" i="19"/>
  <c r="X619" i="19" s="1"/>
  <c r="Y620" i="19"/>
  <c r="Y619" i="19" s="1"/>
  <c r="Z620" i="19"/>
  <c r="Z619" i="19" s="1"/>
  <c r="AA620" i="19"/>
  <c r="AA619" i="19" s="1"/>
  <c r="AB620" i="19"/>
  <c r="AB619" i="19" s="1"/>
  <c r="AC620" i="19"/>
  <c r="AC619" i="19" s="1"/>
  <c r="AD620" i="19"/>
  <c r="AD619" i="19" s="1"/>
  <c r="AF620" i="19"/>
  <c r="AF619" i="19" s="1"/>
  <c r="AG620" i="19"/>
  <c r="AG619" i="19" s="1"/>
  <c r="AH620" i="19"/>
  <c r="AH619" i="19" s="1"/>
  <c r="AI620" i="19"/>
  <c r="AI619" i="19" s="1"/>
  <c r="AJ620" i="19"/>
  <c r="AJ619" i="19" s="1"/>
  <c r="AK620" i="19"/>
  <c r="AK619" i="19" s="1"/>
  <c r="AL620" i="19"/>
  <c r="AL619" i="19" s="1"/>
  <c r="AM620" i="19"/>
  <c r="AM619" i="19" s="1"/>
  <c r="AN620" i="19"/>
  <c r="AN619" i="19" s="1"/>
  <c r="AO620" i="19"/>
  <c r="AO619" i="19" s="1"/>
  <c r="AP620" i="19"/>
  <c r="AP619" i="19" s="1"/>
  <c r="AR620" i="19"/>
  <c r="AR619" i="19" s="1"/>
  <c r="AS620" i="19"/>
  <c r="AS619" i="19" s="1"/>
  <c r="AT620" i="19"/>
  <c r="AT619" i="19" s="1"/>
  <c r="AU620" i="19"/>
  <c r="AU619" i="19" s="1"/>
  <c r="AV620" i="19"/>
  <c r="AV619" i="19" s="1"/>
  <c r="AW620" i="19"/>
  <c r="AW619" i="19" s="1"/>
  <c r="AX620" i="19"/>
  <c r="AX619" i="19" s="1"/>
  <c r="AY620" i="19"/>
  <c r="AY619" i="19" s="1"/>
  <c r="AZ620" i="19"/>
  <c r="AZ619" i="19" s="1"/>
  <c r="BA620" i="19"/>
  <c r="BA619" i="19" s="1"/>
  <c r="BB620" i="19"/>
  <c r="BB619" i="19" s="1"/>
  <c r="BE620" i="19"/>
  <c r="BE619" i="19" s="1"/>
  <c r="BF620" i="19"/>
  <c r="BF619" i="19" s="1"/>
  <c r="BH620" i="19"/>
  <c r="BH619" i="19" s="1"/>
  <c r="BI620" i="19"/>
  <c r="BI619" i="19" s="1"/>
  <c r="C620" i="19"/>
  <c r="C619" i="19" s="1"/>
  <c r="R620" i="19"/>
  <c r="R619" i="19" s="1"/>
  <c r="C623" i="19"/>
  <c r="S623" i="19"/>
  <c r="T623" i="19"/>
  <c r="U623" i="19"/>
  <c r="V623" i="19"/>
  <c r="W623" i="19"/>
  <c r="X623" i="19"/>
  <c r="Y623" i="19"/>
  <c r="Z623" i="19"/>
  <c r="AA623" i="19"/>
  <c r="AB623" i="19"/>
  <c r="AC623" i="19"/>
  <c r="AD623" i="19"/>
  <c r="AE623" i="19"/>
  <c r="AF623" i="19"/>
  <c r="AG623" i="19"/>
  <c r="AH623" i="19"/>
  <c r="AI623" i="19"/>
  <c r="AJ623" i="19"/>
  <c r="AK623" i="19"/>
  <c r="AL623" i="19"/>
  <c r="AM623" i="19"/>
  <c r="AN623" i="19"/>
  <c r="AO623" i="19"/>
  <c r="AP623" i="19"/>
  <c r="AQ623" i="19"/>
  <c r="AR623" i="19"/>
  <c r="AS623" i="19"/>
  <c r="AT623" i="19"/>
  <c r="AU623" i="19"/>
  <c r="AV623" i="19"/>
  <c r="AW623" i="19"/>
  <c r="AX623" i="19"/>
  <c r="AY623" i="19"/>
  <c r="AZ623" i="19"/>
  <c r="BA623" i="19"/>
  <c r="BB623" i="19"/>
  <c r="BC623" i="19"/>
  <c r="BD623" i="19"/>
  <c r="BE623" i="19"/>
  <c r="BF623" i="19"/>
  <c r="BH623" i="19"/>
  <c r="BI623" i="19"/>
  <c r="R623" i="19"/>
  <c r="BO621" i="19"/>
  <c r="BG621" i="19"/>
  <c r="BG620" i="19" s="1"/>
  <c r="BG619" i="19" s="1"/>
  <c r="BD621" i="19"/>
  <c r="BD620" i="19" s="1"/>
  <c r="BD619" i="19" s="1"/>
  <c r="BC621" i="19"/>
  <c r="BC620" i="19" s="1"/>
  <c r="BC619" i="19" s="1"/>
  <c r="AQ621" i="19"/>
  <c r="AQ620" i="19" s="1"/>
  <c r="AQ619" i="19" s="1"/>
  <c r="AE621" i="19"/>
  <c r="AE620" i="19" s="1"/>
  <c r="AE619" i="19" s="1"/>
  <c r="W621" i="19"/>
  <c r="V621" i="19" s="1"/>
  <c r="V620" i="19" s="1"/>
  <c r="V619" i="19" s="1"/>
  <c r="W620" i="19" l="1"/>
  <c r="W619" i="19" s="1"/>
  <c r="BO569" i="19"/>
  <c r="S556" i="19"/>
  <c r="T556" i="19"/>
  <c r="U556" i="19"/>
  <c r="V556" i="19"/>
  <c r="W556" i="19"/>
  <c r="X556" i="19"/>
  <c r="Y556" i="19"/>
  <c r="Z556" i="19"/>
  <c r="AA556" i="19"/>
  <c r="AB556" i="19"/>
  <c r="AC556" i="19"/>
  <c r="AD556" i="19"/>
  <c r="AE556" i="19"/>
  <c r="AF556" i="19"/>
  <c r="AG556" i="19"/>
  <c r="AH556" i="19"/>
  <c r="AI556" i="19"/>
  <c r="AJ556" i="19"/>
  <c r="AK556" i="19"/>
  <c r="AL556" i="19"/>
  <c r="AM556" i="19"/>
  <c r="AN556" i="19"/>
  <c r="AO556" i="19"/>
  <c r="AP556" i="19"/>
  <c r="AQ556" i="19"/>
  <c r="AR556" i="19"/>
  <c r="AS556" i="19"/>
  <c r="AT556" i="19"/>
  <c r="AU556" i="19"/>
  <c r="AV556" i="19"/>
  <c r="AW556" i="19"/>
  <c r="AX556" i="19"/>
  <c r="AY556" i="19"/>
  <c r="AZ556" i="19"/>
  <c r="BA556" i="19"/>
  <c r="BB556" i="19"/>
  <c r="BC556" i="19"/>
  <c r="BD556" i="19"/>
  <c r="BE556" i="19"/>
  <c r="BF556" i="19"/>
  <c r="BH556" i="19"/>
  <c r="BI556" i="19"/>
  <c r="C556" i="19"/>
  <c r="R556" i="19"/>
  <c r="C551" i="19"/>
  <c r="S551" i="19"/>
  <c r="T551" i="19"/>
  <c r="U551" i="19"/>
  <c r="V551" i="19"/>
  <c r="W551" i="19"/>
  <c r="X551" i="19"/>
  <c r="Y551" i="19"/>
  <c r="Z551" i="19"/>
  <c r="AA551" i="19"/>
  <c r="AB551" i="19"/>
  <c r="AC551" i="19"/>
  <c r="AD551" i="19"/>
  <c r="AE551" i="19"/>
  <c r="AF551" i="19"/>
  <c r="AG551" i="19"/>
  <c r="AH551" i="19"/>
  <c r="AI551" i="19"/>
  <c r="AJ551" i="19"/>
  <c r="AK551" i="19"/>
  <c r="AL551" i="19"/>
  <c r="AM551" i="19"/>
  <c r="AN551" i="19"/>
  <c r="AO551" i="19"/>
  <c r="AP551" i="19"/>
  <c r="AQ551" i="19"/>
  <c r="AR551" i="19"/>
  <c r="AS551" i="19"/>
  <c r="AT551" i="19"/>
  <c r="AU551" i="19"/>
  <c r="AV551" i="19"/>
  <c r="AW551" i="19"/>
  <c r="AX551" i="19"/>
  <c r="AY551" i="19"/>
  <c r="AZ551" i="19"/>
  <c r="BA551" i="19"/>
  <c r="BB551" i="19"/>
  <c r="BC551" i="19"/>
  <c r="BD551" i="19"/>
  <c r="BE551" i="19"/>
  <c r="BF551" i="19"/>
  <c r="BH551" i="19"/>
  <c r="BI551" i="19"/>
  <c r="R551" i="19"/>
  <c r="C543" i="19"/>
  <c r="S543" i="19"/>
  <c r="T543" i="19"/>
  <c r="U543" i="19"/>
  <c r="V543" i="19"/>
  <c r="W543" i="19"/>
  <c r="X543" i="19"/>
  <c r="Y543" i="19"/>
  <c r="Z543" i="19"/>
  <c r="AA543" i="19"/>
  <c r="AB543" i="19"/>
  <c r="AC543" i="19"/>
  <c r="AF543" i="19"/>
  <c r="AG543" i="19"/>
  <c r="AH543" i="19"/>
  <c r="AI543" i="19"/>
  <c r="AJ543" i="19"/>
  <c r="AK543" i="19"/>
  <c r="AL543" i="19"/>
  <c r="AM543" i="19"/>
  <c r="AN543" i="19"/>
  <c r="AO543" i="19"/>
  <c r="AP543" i="19"/>
  <c r="AQ543" i="19"/>
  <c r="AR543" i="19"/>
  <c r="AS543" i="19"/>
  <c r="AT543" i="19"/>
  <c r="AU543" i="19"/>
  <c r="AV543" i="19"/>
  <c r="AW543" i="19"/>
  <c r="AX543" i="19"/>
  <c r="AY543" i="19"/>
  <c r="AZ543" i="19"/>
  <c r="BA543" i="19"/>
  <c r="BB543" i="19"/>
  <c r="BC543" i="19"/>
  <c r="BD543" i="19"/>
  <c r="BE543" i="19"/>
  <c r="BF543" i="19"/>
  <c r="R543" i="19"/>
  <c r="AL535" i="19"/>
  <c r="C533" i="19"/>
  <c r="C532" i="19" s="1"/>
  <c r="S533" i="19"/>
  <c r="T533" i="19"/>
  <c r="U533" i="19"/>
  <c r="X533" i="19"/>
  <c r="Y533" i="19"/>
  <c r="Z533" i="19"/>
  <c r="AA533" i="19"/>
  <c r="AB533" i="19"/>
  <c r="AC533" i="19"/>
  <c r="AD533" i="19"/>
  <c r="AF533" i="19"/>
  <c r="AG533" i="19"/>
  <c r="AH533" i="19"/>
  <c r="AI533" i="19"/>
  <c r="AJ533" i="19"/>
  <c r="AK533" i="19"/>
  <c r="AM533" i="19"/>
  <c r="AN533" i="19"/>
  <c r="AO533" i="19"/>
  <c r="AP533" i="19"/>
  <c r="AR533" i="19"/>
  <c r="AS533" i="19"/>
  <c r="AT533" i="19"/>
  <c r="AU533" i="19"/>
  <c r="AW533" i="19"/>
  <c r="AX533" i="19"/>
  <c r="AY533" i="19"/>
  <c r="AZ533" i="19"/>
  <c r="BA533" i="19"/>
  <c r="BB533" i="19"/>
  <c r="BC533" i="19"/>
  <c r="BH533" i="19"/>
  <c r="BI533" i="19"/>
  <c r="R533" i="19"/>
  <c r="S472" i="19"/>
  <c r="S28" i="19" s="1"/>
  <c r="T472" i="19"/>
  <c r="T28" i="19" s="1"/>
  <c r="U472" i="19"/>
  <c r="U28" i="19" s="1"/>
  <c r="Z472" i="19"/>
  <c r="Z28" i="19" s="1"/>
  <c r="AA472" i="19"/>
  <c r="AA28" i="19" s="1"/>
  <c r="AB472" i="19"/>
  <c r="AB28" i="19" s="1"/>
  <c r="AC472" i="19"/>
  <c r="AC28" i="19" s="1"/>
  <c r="AH472" i="19"/>
  <c r="AH28" i="19" s="1"/>
  <c r="AI472" i="19"/>
  <c r="AI28" i="19" s="1"/>
  <c r="AJ472" i="19"/>
  <c r="AJ28" i="19" s="1"/>
  <c r="AK472" i="19"/>
  <c r="AK28" i="19" s="1"/>
  <c r="AN472" i="19"/>
  <c r="AN28" i="19" s="1"/>
  <c r="AO472" i="19"/>
  <c r="AO28" i="19" s="1"/>
  <c r="AP472" i="19"/>
  <c r="AP28" i="19" s="1"/>
  <c r="AR472" i="19"/>
  <c r="AR28" i="19" s="1"/>
  <c r="AS472" i="19"/>
  <c r="AS28" i="19" s="1"/>
  <c r="AT472" i="19"/>
  <c r="AT28" i="19" s="1"/>
  <c r="AU472" i="19"/>
  <c r="AU28" i="19" s="1"/>
  <c r="AX472" i="19"/>
  <c r="AX28" i="19" s="1"/>
  <c r="AY472" i="19"/>
  <c r="AY28" i="19" s="1"/>
  <c r="AZ472" i="19"/>
  <c r="AZ28" i="19" s="1"/>
  <c r="C527" i="19"/>
  <c r="C526" i="19" s="1"/>
  <c r="S527" i="19"/>
  <c r="S526" i="19" s="1"/>
  <c r="T527" i="19"/>
  <c r="T526" i="19" s="1"/>
  <c r="U527" i="19"/>
  <c r="U526" i="19" s="1"/>
  <c r="V527" i="19"/>
  <c r="V526" i="19" s="1"/>
  <c r="W527" i="19"/>
  <c r="W526" i="19" s="1"/>
  <c r="X527" i="19"/>
  <c r="X526" i="19" s="1"/>
  <c r="Y527" i="19"/>
  <c r="Y526" i="19" s="1"/>
  <c r="Z527" i="19"/>
  <c r="Z526" i="19" s="1"/>
  <c r="AA527" i="19"/>
  <c r="AA526" i="19" s="1"/>
  <c r="AB527" i="19"/>
  <c r="AB526" i="19" s="1"/>
  <c r="AC527" i="19"/>
  <c r="AC526" i="19" s="1"/>
  <c r="AD527" i="19"/>
  <c r="AD526" i="19" s="1"/>
  <c r="AE527" i="19"/>
  <c r="AE526" i="19" s="1"/>
  <c r="AF527" i="19"/>
  <c r="AF526" i="19" s="1"/>
  <c r="AG527" i="19"/>
  <c r="AG526" i="19" s="1"/>
  <c r="AH527" i="19"/>
  <c r="AH526" i="19" s="1"/>
  <c r="AI527" i="19"/>
  <c r="AI526" i="19" s="1"/>
  <c r="AJ527" i="19"/>
  <c r="AJ526" i="19" s="1"/>
  <c r="AK527" i="19"/>
  <c r="AK526" i="19" s="1"/>
  <c r="AL527" i="19"/>
  <c r="AL526" i="19" s="1"/>
  <c r="AM527" i="19"/>
  <c r="AM526" i="19" s="1"/>
  <c r="AN527" i="19"/>
  <c r="AN526" i="19" s="1"/>
  <c r="AO527" i="19"/>
  <c r="AO526" i="19" s="1"/>
  <c r="AP527" i="19"/>
  <c r="AP526" i="19" s="1"/>
  <c r="AQ527" i="19"/>
  <c r="AQ526" i="19" s="1"/>
  <c r="AR527" i="19"/>
  <c r="AR526" i="19" s="1"/>
  <c r="AS527" i="19"/>
  <c r="AS526" i="19" s="1"/>
  <c r="AT527" i="19"/>
  <c r="AT526" i="19" s="1"/>
  <c r="AU527" i="19"/>
  <c r="AU526" i="19" s="1"/>
  <c r="AV527" i="19"/>
  <c r="AV526" i="19" s="1"/>
  <c r="AW527" i="19"/>
  <c r="AW526" i="19" s="1"/>
  <c r="AX527" i="19"/>
  <c r="AX526" i="19" s="1"/>
  <c r="AY527" i="19"/>
  <c r="AY526" i="19" s="1"/>
  <c r="AZ527" i="19"/>
  <c r="AZ526" i="19" s="1"/>
  <c r="BA527" i="19"/>
  <c r="BA526" i="19" s="1"/>
  <c r="BB527" i="19"/>
  <c r="BB526" i="19" s="1"/>
  <c r="BC527" i="19"/>
  <c r="BC526" i="19" s="1"/>
  <c r="BD527" i="19"/>
  <c r="BD526" i="19" s="1"/>
  <c r="BE527" i="19"/>
  <c r="BE526" i="19" s="1"/>
  <c r="BF527" i="19"/>
  <c r="BF526" i="19" s="1"/>
  <c r="BH527" i="19"/>
  <c r="BH526" i="19" s="1"/>
  <c r="BI527" i="19"/>
  <c r="BI526" i="19" s="1"/>
  <c r="R527" i="19"/>
  <c r="S522" i="19"/>
  <c r="T522" i="19"/>
  <c r="U522" i="19"/>
  <c r="V522" i="19"/>
  <c r="W522" i="19"/>
  <c r="X522" i="19"/>
  <c r="Y522" i="19"/>
  <c r="Z522" i="19"/>
  <c r="AA522" i="19"/>
  <c r="AB522" i="19"/>
  <c r="AC522" i="19"/>
  <c r="AD522" i="19"/>
  <c r="AE522" i="19"/>
  <c r="AF522" i="19"/>
  <c r="AG522" i="19"/>
  <c r="AH522" i="19"/>
  <c r="AI522" i="19"/>
  <c r="AJ522" i="19"/>
  <c r="AK522" i="19"/>
  <c r="AL522" i="19"/>
  <c r="AM522" i="19"/>
  <c r="AN522" i="19"/>
  <c r="AO522" i="19"/>
  <c r="AP522" i="19"/>
  <c r="AQ522" i="19"/>
  <c r="AR522" i="19"/>
  <c r="AS522" i="19"/>
  <c r="AT522" i="19"/>
  <c r="AU522" i="19"/>
  <c r="AV522" i="19"/>
  <c r="AW522" i="19"/>
  <c r="AX522" i="19"/>
  <c r="AY522" i="19"/>
  <c r="AZ522" i="19"/>
  <c r="BA522" i="19"/>
  <c r="BB522" i="19"/>
  <c r="BC522" i="19"/>
  <c r="BD522" i="19"/>
  <c r="BE522" i="19"/>
  <c r="BF522" i="19"/>
  <c r="BH522" i="19"/>
  <c r="BI522" i="19"/>
  <c r="C522" i="19"/>
  <c r="R522" i="19"/>
  <c r="U516" i="19"/>
  <c r="AH516" i="19"/>
  <c r="AI516" i="19"/>
  <c r="AN516" i="19"/>
  <c r="AO516" i="19"/>
  <c r="AP516" i="19"/>
  <c r="AQ516" i="19"/>
  <c r="AR516" i="19"/>
  <c r="AS516" i="19"/>
  <c r="AT516" i="19"/>
  <c r="AU516" i="19"/>
  <c r="AX516" i="19"/>
  <c r="AY516" i="19"/>
  <c r="AZ516" i="19"/>
  <c r="C510" i="19"/>
  <c r="C477" i="19" s="1"/>
  <c r="C72" i="19" s="1"/>
  <c r="S510" i="19"/>
  <c r="S477" i="19" s="1"/>
  <c r="S72" i="19" s="1"/>
  <c r="T510" i="19"/>
  <c r="T477" i="19" s="1"/>
  <c r="T72" i="19" s="1"/>
  <c r="U510" i="19"/>
  <c r="U477" i="19" s="1"/>
  <c r="U72" i="19" s="1"/>
  <c r="V510" i="19"/>
  <c r="V477" i="19" s="1"/>
  <c r="V72" i="19" s="1"/>
  <c r="W510" i="19"/>
  <c r="W477" i="19" s="1"/>
  <c r="W72" i="19" s="1"/>
  <c r="X510" i="19"/>
  <c r="X477" i="19" s="1"/>
  <c r="X72" i="19" s="1"/>
  <c r="Y510" i="19"/>
  <c r="Y477" i="19" s="1"/>
  <c r="Y72" i="19" s="1"/>
  <c r="Z510" i="19"/>
  <c r="Z477" i="19" s="1"/>
  <c r="Z72" i="19" s="1"/>
  <c r="AA510" i="19"/>
  <c r="AA477" i="19" s="1"/>
  <c r="AA72" i="19" s="1"/>
  <c r="AB510" i="19"/>
  <c r="AB477" i="19" s="1"/>
  <c r="AB72" i="19" s="1"/>
  <c r="AC510" i="19"/>
  <c r="AC477" i="19" s="1"/>
  <c r="AC72" i="19" s="1"/>
  <c r="AD510" i="19"/>
  <c r="AD477" i="19" s="1"/>
  <c r="AD72" i="19" s="1"/>
  <c r="AE510" i="19"/>
  <c r="AE477" i="19" s="1"/>
  <c r="AE72" i="19" s="1"/>
  <c r="AF510" i="19"/>
  <c r="AF477" i="19" s="1"/>
  <c r="AF72" i="19" s="1"/>
  <c r="AG510" i="19"/>
  <c r="AG477" i="19" s="1"/>
  <c r="AG72" i="19" s="1"/>
  <c r="AH510" i="19"/>
  <c r="AH477" i="19" s="1"/>
  <c r="AH72" i="19" s="1"/>
  <c r="AI510" i="19"/>
  <c r="AI477" i="19" s="1"/>
  <c r="AI72" i="19" s="1"/>
  <c r="AJ510" i="19"/>
  <c r="AJ477" i="19" s="1"/>
  <c r="AJ72" i="19" s="1"/>
  <c r="AK510" i="19"/>
  <c r="AK477" i="19" s="1"/>
  <c r="AK72" i="19" s="1"/>
  <c r="AL510" i="19"/>
  <c r="AL477" i="19" s="1"/>
  <c r="AL72" i="19" s="1"/>
  <c r="AM510" i="19"/>
  <c r="AM477" i="19" s="1"/>
  <c r="AM72" i="19" s="1"/>
  <c r="AN510" i="19"/>
  <c r="AN477" i="19" s="1"/>
  <c r="AN72" i="19" s="1"/>
  <c r="AO510" i="19"/>
  <c r="AO477" i="19" s="1"/>
  <c r="AO72" i="19" s="1"/>
  <c r="AP510" i="19"/>
  <c r="AP477" i="19" s="1"/>
  <c r="AP72" i="19" s="1"/>
  <c r="AQ510" i="19"/>
  <c r="AQ477" i="19" s="1"/>
  <c r="AQ72" i="19" s="1"/>
  <c r="AR510" i="19"/>
  <c r="AR477" i="19" s="1"/>
  <c r="AR72" i="19" s="1"/>
  <c r="AS510" i="19"/>
  <c r="AS477" i="19" s="1"/>
  <c r="AS72" i="19" s="1"/>
  <c r="AT510" i="19"/>
  <c r="AU510" i="19"/>
  <c r="AU477" i="19" s="1"/>
  <c r="AU72" i="19" s="1"/>
  <c r="AV510" i="19"/>
  <c r="AV477" i="19" s="1"/>
  <c r="AV72" i="19" s="1"/>
  <c r="AW510" i="19"/>
  <c r="AW477" i="19" s="1"/>
  <c r="AW72" i="19" s="1"/>
  <c r="AX510" i="19"/>
  <c r="AX477" i="19" s="1"/>
  <c r="AX72" i="19" s="1"/>
  <c r="AY510" i="19"/>
  <c r="AY477" i="19" s="1"/>
  <c r="AY72" i="19" s="1"/>
  <c r="AZ510" i="19"/>
  <c r="AZ477" i="19" s="1"/>
  <c r="AZ72" i="19" s="1"/>
  <c r="BA510" i="19"/>
  <c r="BA477" i="19" s="1"/>
  <c r="BA72" i="19" s="1"/>
  <c r="BB510" i="19"/>
  <c r="BB477" i="19" s="1"/>
  <c r="BB72" i="19" s="1"/>
  <c r="BC510" i="19"/>
  <c r="BC477" i="19" s="1"/>
  <c r="BC72" i="19" s="1"/>
  <c r="BD510" i="19"/>
  <c r="BD477" i="19" s="1"/>
  <c r="BD72" i="19" s="1"/>
  <c r="BE510" i="19"/>
  <c r="BE477" i="19" s="1"/>
  <c r="BE72" i="19" s="1"/>
  <c r="BF510" i="19"/>
  <c r="BF477" i="19" s="1"/>
  <c r="BF72" i="19" s="1"/>
  <c r="BH510" i="19"/>
  <c r="BH477" i="19" s="1"/>
  <c r="BH72" i="19" s="1"/>
  <c r="BI510" i="19"/>
  <c r="BI477" i="19" s="1"/>
  <c r="R510" i="19"/>
  <c r="R477" i="19" s="1"/>
  <c r="R72" i="19" s="1"/>
  <c r="C512" i="19"/>
  <c r="S512" i="19"/>
  <c r="T512" i="19"/>
  <c r="U512" i="19"/>
  <c r="V512" i="19"/>
  <c r="W512" i="19"/>
  <c r="X512" i="19"/>
  <c r="Y512" i="19"/>
  <c r="Z512" i="19"/>
  <c r="AA512" i="19"/>
  <c r="AB512" i="19"/>
  <c r="AC512" i="19"/>
  <c r="AD512" i="19"/>
  <c r="AE512" i="19"/>
  <c r="AF512" i="19"/>
  <c r="AG512" i="19"/>
  <c r="AH512" i="19"/>
  <c r="AI512" i="19"/>
  <c r="AJ512" i="19"/>
  <c r="AK512" i="19"/>
  <c r="AL512" i="19"/>
  <c r="AM512" i="19"/>
  <c r="AN512" i="19"/>
  <c r="AO512" i="19"/>
  <c r="AP512" i="19"/>
  <c r="AQ512" i="19"/>
  <c r="AR512" i="19"/>
  <c r="AS512" i="19"/>
  <c r="AT512" i="19"/>
  <c r="AU512" i="19"/>
  <c r="AV512" i="19"/>
  <c r="AW512" i="19"/>
  <c r="AX512" i="19"/>
  <c r="AY512" i="19"/>
  <c r="AZ512" i="19"/>
  <c r="BA512" i="19"/>
  <c r="BB512" i="19"/>
  <c r="BC512" i="19"/>
  <c r="BD512" i="19"/>
  <c r="BE512" i="19"/>
  <c r="BF512" i="19"/>
  <c r="BH512" i="19"/>
  <c r="BI512" i="19"/>
  <c r="R512" i="19"/>
  <c r="BO512" i="19" s="1"/>
  <c r="BO513" i="19"/>
  <c r="BG513" i="19"/>
  <c r="BG512" i="19" s="1"/>
  <c r="S504" i="19"/>
  <c r="T504" i="19"/>
  <c r="U504" i="19"/>
  <c r="V504" i="19"/>
  <c r="W504" i="19"/>
  <c r="X504" i="19"/>
  <c r="Y504" i="19"/>
  <c r="Z504" i="19"/>
  <c r="AA504" i="19"/>
  <c r="AB504" i="19"/>
  <c r="AC504" i="19"/>
  <c r="AD504" i="19"/>
  <c r="AE504" i="19"/>
  <c r="AF504" i="19"/>
  <c r="AG504" i="19"/>
  <c r="AH504" i="19"/>
  <c r="AI504" i="19"/>
  <c r="AJ504" i="19"/>
  <c r="AK504" i="19"/>
  <c r="AL504" i="19"/>
  <c r="AM504" i="19"/>
  <c r="AN504" i="19"/>
  <c r="AO504" i="19"/>
  <c r="AP504" i="19"/>
  <c r="AQ504" i="19"/>
  <c r="AR504" i="19"/>
  <c r="AS504" i="19"/>
  <c r="AT504" i="19"/>
  <c r="AU504" i="19"/>
  <c r="AV504" i="19"/>
  <c r="AW504" i="19"/>
  <c r="AX504" i="19"/>
  <c r="AY504" i="19"/>
  <c r="AZ504" i="19"/>
  <c r="BA504" i="19"/>
  <c r="BB504" i="19"/>
  <c r="BC504" i="19"/>
  <c r="BD504" i="19"/>
  <c r="BE504" i="19"/>
  <c r="BF504" i="19"/>
  <c r="BH504" i="19"/>
  <c r="BI504" i="19"/>
  <c r="C504" i="19"/>
  <c r="R504" i="19"/>
  <c r="C499" i="19"/>
  <c r="S499" i="19"/>
  <c r="T499" i="19"/>
  <c r="U499" i="19"/>
  <c r="V499" i="19"/>
  <c r="W499" i="19"/>
  <c r="X499" i="19"/>
  <c r="Y499" i="19"/>
  <c r="Z499" i="19"/>
  <c r="AA499" i="19"/>
  <c r="AB499" i="19"/>
  <c r="AC499" i="19"/>
  <c r="AD499" i="19"/>
  <c r="AE499" i="19"/>
  <c r="AF499" i="19"/>
  <c r="AG499" i="19"/>
  <c r="AH499" i="19"/>
  <c r="AI499" i="19"/>
  <c r="AJ499" i="19"/>
  <c r="AK499" i="19"/>
  <c r="AL499" i="19"/>
  <c r="AM499" i="19"/>
  <c r="AN499" i="19"/>
  <c r="AO499" i="19"/>
  <c r="AP499" i="19"/>
  <c r="AQ499" i="19"/>
  <c r="AR499" i="19"/>
  <c r="AS499" i="19"/>
  <c r="AT499" i="19"/>
  <c r="AU499" i="19"/>
  <c r="AV499" i="19"/>
  <c r="AW499" i="19"/>
  <c r="AX499" i="19"/>
  <c r="AY499" i="19"/>
  <c r="AZ499" i="19"/>
  <c r="BA499" i="19"/>
  <c r="BB499" i="19"/>
  <c r="BC499" i="19"/>
  <c r="BD499" i="19"/>
  <c r="BE499" i="19"/>
  <c r="BF499" i="19"/>
  <c r="BH499" i="19"/>
  <c r="BI499" i="19"/>
  <c r="R499" i="19"/>
  <c r="BI548" i="19" l="1"/>
  <c r="AU509" i="19"/>
  <c r="AT509" i="19"/>
  <c r="AT477" i="19"/>
  <c r="AT72" i="19" s="1"/>
  <c r="AN509" i="19"/>
  <c r="AV509" i="19"/>
  <c r="AM509" i="19"/>
  <c r="AG509" i="19"/>
  <c r="AL509" i="19"/>
  <c r="BI509" i="19"/>
  <c r="AZ509" i="19"/>
  <c r="AR509" i="19"/>
  <c r="AJ509" i="19"/>
  <c r="AS509" i="19"/>
  <c r="AK509" i="19"/>
  <c r="AW509" i="19"/>
  <c r="AY509" i="19"/>
  <c r="AQ509" i="19"/>
  <c r="AI509" i="19"/>
  <c r="AO509" i="19"/>
  <c r="AX509" i="19"/>
  <c r="AP509" i="19"/>
  <c r="AH509" i="19"/>
  <c r="C491" i="19" l="1"/>
  <c r="C490" i="19" s="1"/>
  <c r="S491" i="19"/>
  <c r="S490" i="19" s="1"/>
  <c r="T491" i="19"/>
  <c r="T490" i="19" s="1"/>
  <c r="U491" i="19"/>
  <c r="U490" i="19" s="1"/>
  <c r="V491" i="19"/>
  <c r="V490" i="19" s="1"/>
  <c r="W491" i="19"/>
  <c r="W490" i="19" s="1"/>
  <c r="X491" i="19"/>
  <c r="X490" i="19" s="1"/>
  <c r="Y491" i="19"/>
  <c r="Y490" i="19" s="1"/>
  <c r="Z491" i="19"/>
  <c r="Z490" i="19" s="1"/>
  <c r="AA491" i="19"/>
  <c r="AA490" i="19" s="1"/>
  <c r="AB491" i="19"/>
  <c r="AB490" i="19" s="1"/>
  <c r="AC491" i="19"/>
  <c r="AC490" i="19" s="1"/>
  <c r="AD491" i="19"/>
  <c r="AD490" i="19" s="1"/>
  <c r="AE491" i="19"/>
  <c r="AE490" i="19" s="1"/>
  <c r="AF491" i="19"/>
  <c r="AF490" i="19" s="1"/>
  <c r="AG491" i="19"/>
  <c r="AG490" i="19" s="1"/>
  <c r="AH491" i="19"/>
  <c r="AH490" i="19" s="1"/>
  <c r="AI491" i="19"/>
  <c r="AI490" i="19" s="1"/>
  <c r="AJ491" i="19"/>
  <c r="AJ490" i="19" s="1"/>
  <c r="AK491" i="19"/>
  <c r="AK490" i="19" s="1"/>
  <c r="AL491" i="19"/>
  <c r="AL490" i="19" s="1"/>
  <c r="AM491" i="19"/>
  <c r="AM490" i="19" s="1"/>
  <c r="AN491" i="19"/>
  <c r="AN490" i="19" s="1"/>
  <c r="AO491" i="19"/>
  <c r="AO490" i="19" s="1"/>
  <c r="AP491" i="19"/>
  <c r="AP490" i="19" s="1"/>
  <c r="AQ491" i="19"/>
  <c r="AQ490" i="19" s="1"/>
  <c r="AR491" i="19"/>
  <c r="AR490" i="19" s="1"/>
  <c r="AS491" i="19"/>
  <c r="AS490" i="19" s="1"/>
  <c r="AT491" i="19"/>
  <c r="AT490" i="19" s="1"/>
  <c r="AU491" i="19"/>
  <c r="AU490" i="19" s="1"/>
  <c r="AV491" i="19"/>
  <c r="AV490" i="19" s="1"/>
  <c r="AW491" i="19"/>
  <c r="AW490" i="19" s="1"/>
  <c r="AX491" i="19"/>
  <c r="AX490" i="19" s="1"/>
  <c r="AY491" i="19"/>
  <c r="AY490" i="19" s="1"/>
  <c r="AZ491" i="19"/>
  <c r="AZ490" i="19" s="1"/>
  <c r="BA491" i="19"/>
  <c r="BA490" i="19" s="1"/>
  <c r="BB491" i="19"/>
  <c r="BB490" i="19" s="1"/>
  <c r="BC491" i="19"/>
  <c r="BC490" i="19" s="1"/>
  <c r="BD491" i="19"/>
  <c r="BD490" i="19" s="1"/>
  <c r="BE491" i="19"/>
  <c r="BE490" i="19" s="1"/>
  <c r="BF491" i="19"/>
  <c r="BF490" i="19" s="1"/>
  <c r="BH491" i="19"/>
  <c r="BH490" i="19" s="1"/>
  <c r="BI491" i="19"/>
  <c r="BI490" i="19" s="1"/>
  <c r="R491" i="19"/>
  <c r="C28" i="19" l="1"/>
  <c r="R472" i="19"/>
  <c r="R28" i="19" s="1"/>
  <c r="S458" i="19" l="1"/>
  <c r="T458" i="19"/>
  <c r="U458" i="19"/>
  <c r="V458" i="19"/>
  <c r="W458" i="19"/>
  <c r="X458" i="19"/>
  <c r="Y458" i="19"/>
  <c r="Z458" i="19"/>
  <c r="AA458" i="19"/>
  <c r="AB458" i="19"/>
  <c r="AC458" i="19"/>
  <c r="AD458" i="19"/>
  <c r="AE458" i="19"/>
  <c r="AF458" i="19"/>
  <c r="AG458" i="19"/>
  <c r="AH458" i="19"/>
  <c r="AI458" i="19"/>
  <c r="AJ458" i="19"/>
  <c r="AK458" i="19"/>
  <c r="AL458" i="19"/>
  <c r="AM458" i="19"/>
  <c r="AN458" i="19"/>
  <c r="AO458" i="19"/>
  <c r="AP458" i="19"/>
  <c r="AQ458" i="19"/>
  <c r="AR458" i="19"/>
  <c r="AS458" i="19"/>
  <c r="AT458" i="19"/>
  <c r="AU458" i="19"/>
  <c r="AV458" i="19"/>
  <c r="AW458" i="19"/>
  <c r="AX458" i="19"/>
  <c r="AY458" i="19"/>
  <c r="AZ458" i="19"/>
  <c r="BA458" i="19"/>
  <c r="BB458" i="19"/>
  <c r="BC458" i="19"/>
  <c r="BD458" i="19"/>
  <c r="BE458" i="19"/>
  <c r="BF458" i="19"/>
  <c r="BH458" i="19"/>
  <c r="BI458" i="19"/>
  <c r="C458" i="19"/>
  <c r="R458" i="19"/>
  <c r="C455" i="19"/>
  <c r="S455" i="19"/>
  <c r="T455" i="19"/>
  <c r="U455" i="19"/>
  <c r="V455" i="19"/>
  <c r="W455" i="19"/>
  <c r="X455" i="19"/>
  <c r="Y455" i="19"/>
  <c r="Z455" i="19"/>
  <c r="AA455" i="19"/>
  <c r="AB455" i="19"/>
  <c r="AC455" i="19"/>
  <c r="AD455" i="19"/>
  <c r="AE455" i="19"/>
  <c r="AF455" i="19"/>
  <c r="AG455" i="19"/>
  <c r="AH455" i="19"/>
  <c r="AI455" i="19"/>
  <c r="AJ455" i="19"/>
  <c r="AK455" i="19"/>
  <c r="AL455" i="19"/>
  <c r="AM455" i="19"/>
  <c r="AN455" i="19"/>
  <c r="AO455" i="19"/>
  <c r="AP455" i="19"/>
  <c r="AQ455" i="19"/>
  <c r="AR455" i="19"/>
  <c r="AS455" i="19"/>
  <c r="AT455" i="19"/>
  <c r="AU455" i="19"/>
  <c r="AV455" i="19"/>
  <c r="AW455" i="19"/>
  <c r="AX455" i="19"/>
  <c r="AY455" i="19"/>
  <c r="AZ455" i="19"/>
  <c r="BA455" i="19"/>
  <c r="BB455" i="19"/>
  <c r="BC455" i="19"/>
  <c r="BD455" i="19"/>
  <c r="BE455" i="19"/>
  <c r="BF455" i="19"/>
  <c r="BH455" i="19"/>
  <c r="BI455" i="19"/>
  <c r="R455" i="19"/>
  <c r="BO461" i="19"/>
  <c r="BG461" i="19"/>
  <c r="S444" i="19"/>
  <c r="T444" i="19"/>
  <c r="U444" i="19"/>
  <c r="V444" i="19"/>
  <c r="W444" i="19"/>
  <c r="X444" i="19"/>
  <c r="Y444" i="19"/>
  <c r="Z444" i="19"/>
  <c r="AA444" i="19"/>
  <c r="AB444" i="19"/>
  <c r="AC444" i="19"/>
  <c r="AD444" i="19"/>
  <c r="AE444" i="19"/>
  <c r="AF444" i="19"/>
  <c r="AG444" i="19"/>
  <c r="AH444" i="19"/>
  <c r="AI444" i="19"/>
  <c r="AJ444" i="19"/>
  <c r="AK444" i="19"/>
  <c r="AL444" i="19"/>
  <c r="AM444" i="19"/>
  <c r="AN444" i="19"/>
  <c r="AO444" i="19"/>
  <c r="AP444" i="19"/>
  <c r="AQ444" i="19"/>
  <c r="AR444" i="19"/>
  <c r="AS444" i="19"/>
  <c r="AT444" i="19"/>
  <c r="AU444" i="19"/>
  <c r="AV444" i="19"/>
  <c r="AW444" i="19"/>
  <c r="AX444" i="19"/>
  <c r="AY444" i="19"/>
  <c r="AZ444" i="19"/>
  <c r="BA444" i="19"/>
  <c r="BB444" i="19"/>
  <c r="BC444" i="19"/>
  <c r="BD444" i="19"/>
  <c r="BE444" i="19"/>
  <c r="BF444" i="19"/>
  <c r="BH444" i="19"/>
  <c r="BI444" i="19"/>
  <c r="C444" i="19"/>
  <c r="R444" i="19"/>
  <c r="AL406" i="19" l="1"/>
  <c r="C407" i="19" l="1"/>
  <c r="S407" i="19"/>
  <c r="U407" i="19"/>
  <c r="X407" i="19"/>
  <c r="Y407" i="19"/>
  <c r="Z407" i="19"/>
  <c r="AA407" i="19"/>
  <c r="AB407" i="19"/>
  <c r="AC407" i="19"/>
  <c r="AF407" i="19"/>
  <c r="AG407" i="19"/>
  <c r="AH407" i="19"/>
  <c r="AI407" i="19"/>
  <c r="AJ407" i="19"/>
  <c r="AK407" i="19"/>
  <c r="AM407" i="19"/>
  <c r="AN407" i="19"/>
  <c r="AO407" i="19"/>
  <c r="AP407" i="19"/>
  <c r="AR407" i="19"/>
  <c r="AS407" i="19"/>
  <c r="AT407" i="19"/>
  <c r="AU407" i="19"/>
  <c r="AW407" i="19"/>
  <c r="AX407" i="19"/>
  <c r="AY407" i="19"/>
  <c r="AZ407" i="19"/>
  <c r="BC407" i="19"/>
  <c r="BE407" i="19"/>
  <c r="BF407" i="19"/>
  <c r="BH407" i="19"/>
  <c r="BI407" i="19"/>
  <c r="R407" i="19"/>
  <c r="C405" i="19" l="1"/>
  <c r="S405" i="19"/>
  <c r="U405" i="19"/>
  <c r="X405" i="19"/>
  <c r="Y405" i="19"/>
  <c r="Z405" i="19"/>
  <c r="AA405" i="19"/>
  <c r="AB405" i="19"/>
  <c r="AC405" i="19"/>
  <c r="AF405" i="19"/>
  <c r="AG405" i="19"/>
  <c r="AH405" i="19"/>
  <c r="AI405" i="19"/>
  <c r="AJ405" i="19"/>
  <c r="AK405" i="19"/>
  <c r="AL405" i="19"/>
  <c r="AM405" i="19"/>
  <c r="AN405" i="19"/>
  <c r="AO405" i="19"/>
  <c r="AP405" i="19"/>
  <c r="AR405" i="19"/>
  <c r="AS405" i="19"/>
  <c r="AT405" i="19"/>
  <c r="AU405" i="19"/>
  <c r="AW405" i="19"/>
  <c r="AX405" i="19"/>
  <c r="AY405" i="19"/>
  <c r="AZ405" i="19"/>
  <c r="BA405" i="19"/>
  <c r="BC405" i="19"/>
  <c r="BD405" i="19"/>
  <c r="BE405" i="19"/>
  <c r="BF405" i="19"/>
  <c r="BH405" i="19"/>
  <c r="BI405" i="19"/>
  <c r="R400" i="19"/>
  <c r="C133" i="19" l="1"/>
  <c r="S133" i="19"/>
  <c r="T133" i="19"/>
  <c r="U133" i="19"/>
  <c r="X133" i="19"/>
  <c r="Y133" i="19"/>
  <c r="Z133" i="19"/>
  <c r="AA133" i="19"/>
  <c r="AB133" i="19"/>
  <c r="AC133" i="19"/>
  <c r="AG133" i="19"/>
  <c r="AH133" i="19"/>
  <c r="AI133" i="19"/>
  <c r="AJ133" i="19"/>
  <c r="AK133" i="19"/>
  <c r="AL133" i="19"/>
  <c r="AM133" i="19"/>
  <c r="AN133" i="19"/>
  <c r="AO133" i="19"/>
  <c r="AP133" i="19"/>
  <c r="AQ133" i="19"/>
  <c r="AR133" i="19"/>
  <c r="AS133" i="19"/>
  <c r="AT133" i="19"/>
  <c r="AU133" i="19"/>
  <c r="AV133" i="19"/>
  <c r="AW133" i="19"/>
  <c r="AX133" i="19"/>
  <c r="AY133" i="19"/>
  <c r="AZ133" i="19"/>
  <c r="BA133" i="19"/>
  <c r="BC133" i="19"/>
  <c r="BD133" i="19"/>
  <c r="BE133" i="19"/>
  <c r="BF133" i="19"/>
  <c r="BH133" i="19"/>
  <c r="BB94" i="19"/>
  <c r="S104" i="19"/>
  <c r="U104" i="19"/>
  <c r="X104" i="19"/>
  <c r="Y104" i="19"/>
  <c r="Z104" i="19"/>
  <c r="AA104" i="19"/>
  <c r="AB104" i="19"/>
  <c r="AC104" i="19"/>
  <c r="AD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C104" i="19"/>
  <c r="BD104" i="19"/>
  <c r="BE104" i="19"/>
  <c r="BF104" i="19"/>
  <c r="BH104" i="19"/>
  <c r="C117" i="19"/>
  <c r="S117" i="19"/>
  <c r="T117" i="19"/>
  <c r="U117" i="19"/>
  <c r="X117" i="19"/>
  <c r="Y117" i="19"/>
  <c r="Z117" i="19"/>
  <c r="AA117" i="19"/>
  <c r="AB117" i="19"/>
  <c r="AC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C117" i="19"/>
  <c r="BD117" i="19"/>
  <c r="BE117" i="19"/>
  <c r="BF117" i="19"/>
  <c r="BI117" i="19"/>
  <c r="R117" i="19"/>
  <c r="C107" i="19"/>
  <c r="S107" i="19"/>
  <c r="T107" i="19"/>
  <c r="U107" i="19"/>
  <c r="X107" i="19"/>
  <c r="Y107" i="19"/>
  <c r="Z107" i="19"/>
  <c r="AA107" i="19"/>
  <c r="AB107" i="19"/>
  <c r="AC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C107" i="19"/>
  <c r="BD107" i="19"/>
  <c r="BE107" i="19"/>
  <c r="BF107" i="19"/>
  <c r="BH107" i="19"/>
  <c r="BI107" i="19"/>
  <c r="R107" i="19"/>
  <c r="BO109" i="19"/>
  <c r="BG109" i="19"/>
  <c r="BB109" i="19"/>
  <c r="AF109" i="19"/>
  <c r="AE109" i="19" s="1"/>
  <c r="AD109" i="19" s="1"/>
  <c r="W109" i="19"/>
  <c r="V109" i="19" s="1"/>
  <c r="BO108" i="19"/>
  <c r="BG108" i="19"/>
  <c r="BB108" i="19"/>
  <c r="AF108" i="19"/>
  <c r="AE108" i="19" s="1"/>
  <c r="AD108" i="19" s="1"/>
  <c r="W108" i="19"/>
  <c r="V108" i="19" s="1"/>
  <c r="C113" i="19"/>
  <c r="S113" i="19"/>
  <c r="T113" i="19"/>
  <c r="U113" i="19"/>
  <c r="X113" i="19"/>
  <c r="Y113" i="19"/>
  <c r="Z113" i="19"/>
  <c r="AA113" i="19"/>
  <c r="AB113" i="19"/>
  <c r="AC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C113" i="19"/>
  <c r="BD113" i="19"/>
  <c r="BE113" i="19"/>
  <c r="BF113" i="19"/>
  <c r="BH113" i="19"/>
  <c r="BI113" i="19"/>
  <c r="R113" i="19"/>
  <c r="BH93" i="19"/>
  <c r="BF93" i="19"/>
  <c r="BE93" i="19"/>
  <c r="BD93" i="19"/>
  <c r="BA93" i="19"/>
  <c r="AZ93" i="19"/>
  <c r="AY93" i="19"/>
  <c r="AX93" i="19"/>
  <c r="AW93" i="19"/>
  <c r="AV93" i="19"/>
  <c r="AU93" i="19"/>
  <c r="AT93" i="19"/>
  <c r="AS93" i="19"/>
  <c r="AR93" i="19"/>
  <c r="AQ93" i="19"/>
  <c r="AP93" i="19"/>
  <c r="AO93" i="19"/>
  <c r="AN93" i="19"/>
  <c r="AM93" i="19"/>
  <c r="AL93" i="19"/>
  <c r="AK93" i="19"/>
  <c r="AJ93" i="19"/>
  <c r="AI93" i="19"/>
  <c r="AH93" i="19"/>
  <c r="AG93" i="19"/>
  <c r="AF93" i="19"/>
  <c r="AC93" i="19"/>
  <c r="AB93" i="19"/>
  <c r="AA93" i="19"/>
  <c r="Z93" i="19"/>
  <c r="Y93" i="19"/>
  <c r="X93" i="19"/>
  <c r="U93" i="19"/>
  <c r="T93" i="19"/>
  <c r="S93" i="19"/>
  <c r="C93" i="19"/>
  <c r="R93" i="19"/>
  <c r="BO96" i="19"/>
  <c r="BG96" i="19"/>
  <c r="AE96" i="19"/>
  <c r="AD96" i="19" s="1"/>
  <c r="AD94" i="19" s="1"/>
  <c r="BO95" i="19"/>
  <c r="BG95" i="19"/>
  <c r="AE95" i="19"/>
  <c r="BO94" i="19"/>
  <c r="BH94" i="19"/>
  <c r="BF94" i="19"/>
  <c r="BE94" i="19"/>
  <c r="BD94" i="19"/>
  <c r="BC94" i="19"/>
  <c r="BA94" i="19"/>
  <c r="AZ94" i="19"/>
  <c r="AY94" i="19"/>
  <c r="AX94" i="19"/>
  <c r="AW94" i="19"/>
  <c r="AV94" i="19"/>
  <c r="AU94" i="19"/>
  <c r="AT94" i="19"/>
  <c r="AS94" i="19"/>
  <c r="AR94" i="19"/>
  <c r="AQ94" i="19"/>
  <c r="AP94" i="19"/>
  <c r="AO94" i="19"/>
  <c r="AN94" i="19"/>
  <c r="AM94" i="19"/>
  <c r="AL94" i="19"/>
  <c r="AK94" i="19"/>
  <c r="AJ94" i="19"/>
  <c r="AI94" i="19"/>
  <c r="AH94" i="19"/>
  <c r="AG94" i="19"/>
  <c r="AF94" i="19"/>
  <c r="W94" i="19"/>
  <c r="V94" i="19" s="1"/>
  <c r="T94" i="19"/>
  <c r="C94" i="19"/>
  <c r="A98" i="19"/>
  <c r="Z103" i="19" l="1"/>
  <c r="Z39" i="19" s="1"/>
  <c r="Z17" i="19" s="1"/>
  <c r="X103" i="19"/>
  <c r="X39" i="19" s="1"/>
  <c r="X17" i="19" s="1"/>
  <c r="BF103" i="19"/>
  <c r="AW103" i="19"/>
  <c r="AO103" i="19"/>
  <c r="AG103" i="19"/>
  <c r="AZ103" i="19"/>
  <c r="AR103" i="19"/>
  <c r="AJ103" i="19"/>
  <c r="AL103" i="19"/>
  <c r="AY103" i="19"/>
  <c r="AQ103" i="19"/>
  <c r="AI103" i="19"/>
  <c r="AX103" i="19"/>
  <c r="AP103" i="19"/>
  <c r="AH103" i="19"/>
  <c r="AT103" i="19"/>
  <c r="Y103" i="19"/>
  <c r="BE103" i="19"/>
  <c r="AV103" i="19"/>
  <c r="AN103" i="19"/>
  <c r="BB107" i="19"/>
  <c r="BD103" i="19"/>
  <c r="AU103" i="19"/>
  <c r="AM103" i="19"/>
  <c r="S103" i="19"/>
  <c r="AA103" i="19"/>
  <c r="BH103" i="19"/>
  <c r="U103" i="19"/>
  <c r="AF107" i="19"/>
  <c r="AF103" i="19" s="1"/>
  <c r="BC103" i="19"/>
  <c r="AC103" i="19"/>
  <c r="BA103" i="19"/>
  <c r="AS103" i="19"/>
  <c r="AK103" i="19"/>
  <c r="AB103" i="19"/>
  <c r="V107" i="19"/>
  <c r="BG107" i="19"/>
  <c r="AD107" i="19"/>
  <c r="AD103" i="19" s="1"/>
  <c r="AE107" i="19"/>
  <c r="W107" i="19"/>
  <c r="AE94" i="19"/>
  <c r="BG94" i="19"/>
  <c r="AA39" i="19" l="1"/>
  <c r="AA17" i="19" s="1"/>
  <c r="Y39" i="19"/>
  <c r="Y17" i="19" s="1"/>
  <c r="S39" i="19"/>
  <c r="S17" i="19" s="1"/>
  <c r="AC39" i="19"/>
  <c r="AC17" i="19" s="1"/>
  <c r="AB39" i="19"/>
  <c r="AB17" i="19" s="1"/>
  <c r="U39" i="19"/>
  <c r="U17" i="19" s="1"/>
  <c r="BG38" i="19"/>
  <c r="BG624" i="19" l="1"/>
  <c r="BG623" i="19" s="1"/>
  <c r="S691" i="19"/>
  <c r="T691" i="19"/>
  <c r="U691" i="19"/>
  <c r="V691" i="19"/>
  <c r="W691" i="19"/>
  <c r="X691" i="19"/>
  <c r="Y691" i="19"/>
  <c r="Z691" i="19"/>
  <c r="AA691" i="19"/>
  <c r="AB691" i="19"/>
  <c r="AC691" i="19"/>
  <c r="AD691" i="19"/>
  <c r="AE691" i="19"/>
  <c r="AF691" i="19"/>
  <c r="AG691" i="19"/>
  <c r="AH691" i="19"/>
  <c r="AI691" i="19"/>
  <c r="AJ691" i="19"/>
  <c r="AK691" i="19"/>
  <c r="AL691" i="19"/>
  <c r="AM691" i="19"/>
  <c r="AN691" i="19"/>
  <c r="AO691" i="19"/>
  <c r="AP691" i="19"/>
  <c r="AQ691" i="19"/>
  <c r="AR691" i="19"/>
  <c r="AS691" i="19"/>
  <c r="AT691" i="19"/>
  <c r="AU691" i="19"/>
  <c r="AV691" i="19"/>
  <c r="AW691" i="19"/>
  <c r="AX691" i="19"/>
  <c r="AY691" i="19"/>
  <c r="AZ691" i="19"/>
  <c r="BA691" i="19"/>
  <c r="BB691" i="19"/>
  <c r="BC691" i="19"/>
  <c r="BD691" i="19"/>
  <c r="BE691" i="19"/>
  <c r="BF691" i="19"/>
  <c r="BH691" i="19"/>
  <c r="BI691" i="19"/>
  <c r="R691" i="19"/>
  <c r="BG692" i="19"/>
  <c r="BG691" i="19" s="1"/>
  <c r="S537" i="19"/>
  <c r="S532" i="19" s="1"/>
  <c r="U537" i="19"/>
  <c r="U532" i="19" s="1"/>
  <c r="V537" i="19"/>
  <c r="W537" i="19"/>
  <c r="X537" i="19"/>
  <c r="X532" i="19" s="1"/>
  <c r="Y537" i="19"/>
  <c r="Y532" i="19" s="1"/>
  <c r="Z537" i="19"/>
  <c r="Z532" i="19" s="1"/>
  <c r="AA537" i="19"/>
  <c r="AA532" i="19" s="1"/>
  <c r="AB537" i="19"/>
  <c r="AB532" i="19" s="1"/>
  <c r="AC537" i="19"/>
  <c r="AC532" i="19" s="1"/>
  <c r="AF537" i="19"/>
  <c r="AF532" i="19" s="1"/>
  <c r="AG537" i="19"/>
  <c r="AG532" i="19" s="1"/>
  <c r="AH537" i="19"/>
  <c r="AH532" i="19" s="1"/>
  <c r="AI537" i="19"/>
  <c r="AI532" i="19" s="1"/>
  <c r="AJ537" i="19"/>
  <c r="AJ532" i="19" s="1"/>
  <c r="AK537" i="19"/>
  <c r="AK532" i="19" s="1"/>
  <c r="AM537" i="19"/>
  <c r="AM532" i="19" s="1"/>
  <c r="AN537" i="19"/>
  <c r="AN532" i="19" s="1"/>
  <c r="AO537" i="19"/>
  <c r="AO532" i="19" s="1"/>
  <c r="AP537" i="19"/>
  <c r="AP532" i="19" s="1"/>
  <c r="AQ537" i="19"/>
  <c r="AR537" i="19"/>
  <c r="AR532" i="19" s="1"/>
  <c r="AS537" i="19"/>
  <c r="AS532" i="19" s="1"/>
  <c r="AT537" i="19"/>
  <c r="AT532" i="19" s="1"/>
  <c r="AU537" i="19"/>
  <c r="AU532" i="19" s="1"/>
  <c r="AV537" i="19"/>
  <c r="AW537" i="19"/>
  <c r="AW532" i="19" s="1"/>
  <c r="AX537" i="19"/>
  <c r="AX532" i="19" s="1"/>
  <c r="AY537" i="19"/>
  <c r="AY532" i="19" s="1"/>
  <c r="AZ537" i="19"/>
  <c r="AZ532" i="19" s="1"/>
  <c r="BA537" i="19"/>
  <c r="BA532" i="19" s="1"/>
  <c r="BB537" i="19"/>
  <c r="BB532" i="19" s="1"/>
  <c r="BC537" i="19"/>
  <c r="BC532" i="19" s="1"/>
  <c r="BD537" i="19"/>
  <c r="BE537" i="19"/>
  <c r="BF537" i="19"/>
  <c r="BH537" i="19"/>
  <c r="BH532" i="19" s="1"/>
  <c r="BI537" i="19"/>
  <c r="BI532" i="19" s="1"/>
  <c r="R537" i="19"/>
  <c r="R532" i="19" s="1"/>
  <c r="BG536" i="19"/>
  <c r="R468" i="19"/>
  <c r="R467" i="19" s="1"/>
  <c r="R27" i="19" s="1"/>
  <c r="S468" i="19"/>
  <c r="S467" i="19" s="1"/>
  <c r="S27" i="19" s="1"/>
  <c r="U468" i="19"/>
  <c r="U467" i="19" s="1"/>
  <c r="U27" i="19" s="1"/>
  <c r="Z468" i="19"/>
  <c r="Z467" i="19" s="1"/>
  <c r="Z27" i="19" s="1"/>
  <c r="AA468" i="19"/>
  <c r="AA467" i="19" s="1"/>
  <c r="AA27" i="19" s="1"/>
  <c r="AB468" i="19"/>
  <c r="AB467" i="19" s="1"/>
  <c r="AB27" i="19" s="1"/>
  <c r="AC468" i="19"/>
  <c r="AC467" i="19" s="1"/>
  <c r="AC27" i="19" s="1"/>
  <c r="AH468" i="19"/>
  <c r="AH467" i="19" s="1"/>
  <c r="AH27" i="19" s="1"/>
  <c r="AI468" i="19"/>
  <c r="AI467" i="19" s="1"/>
  <c r="AI27" i="19" s="1"/>
  <c r="AJ468" i="19"/>
  <c r="AJ467" i="19" s="1"/>
  <c r="AJ27" i="19" s="1"/>
  <c r="AK468" i="19"/>
  <c r="AK467" i="19" s="1"/>
  <c r="AK27" i="19" s="1"/>
  <c r="AN468" i="19"/>
  <c r="AN467" i="19" s="1"/>
  <c r="AN27" i="19" s="1"/>
  <c r="AO468" i="19"/>
  <c r="AO467" i="19" s="1"/>
  <c r="AO27" i="19" s="1"/>
  <c r="AP468" i="19"/>
  <c r="AP467" i="19" s="1"/>
  <c r="AP27" i="19" s="1"/>
  <c r="AR468" i="19"/>
  <c r="AR467" i="19" s="1"/>
  <c r="AR27" i="19" s="1"/>
  <c r="AS468" i="19"/>
  <c r="AS467" i="19" s="1"/>
  <c r="AS27" i="19" s="1"/>
  <c r="AT468" i="19"/>
  <c r="AT467" i="19" s="1"/>
  <c r="AT27" i="19" s="1"/>
  <c r="AU468" i="19"/>
  <c r="AU467" i="19" s="1"/>
  <c r="AU27" i="19" s="1"/>
  <c r="AX468" i="19"/>
  <c r="AX467" i="19" s="1"/>
  <c r="AX27" i="19" s="1"/>
  <c r="AY468" i="19"/>
  <c r="AY467" i="19" s="1"/>
  <c r="AY27" i="19" s="1"/>
  <c r="AZ468" i="19"/>
  <c r="AZ467" i="19" s="1"/>
  <c r="AZ27" i="19" s="1"/>
  <c r="C469" i="19"/>
  <c r="C468" i="19" s="1"/>
  <c r="C467" i="19" s="1"/>
  <c r="BO45" i="19" l="1"/>
  <c r="BG45" i="19"/>
  <c r="AE45" i="19"/>
  <c r="BG44" i="19"/>
  <c r="BG43" i="19"/>
  <c r="BG42" i="19"/>
  <c r="BG41" i="19"/>
  <c r="D62" i="16" l="1"/>
  <c r="D63" i="16"/>
  <c r="D64" i="16"/>
  <c r="C63" i="16"/>
  <c r="C485" i="19"/>
  <c r="S488" i="19"/>
  <c r="T488" i="19"/>
  <c r="U488" i="19"/>
  <c r="V488" i="19"/>
  <c r="W488" i="19"/>
  <c r="X488" i="19"/>
  <c r="Y488" i="19"/>
  <c r="Z488" i="19"/>
  <c r="AA488" i="19"/>
  <c r="AB488" i="19"/>
  <c r="AC488" i="19"/>
  <c r="AD488" i="19"/>
  <c r="AE488" i="19"/>
  <c r="AF488" i="19"/>
  <c r="AG488" i="19"/>
  <c r="AH488" i="19"/>
  <c r="AI488" i="19"/>
  <c r="AJ488" i="19"/>
  <c r="AK488" i="19"/>
  <c r="AL488" i="19"/>
  <c r="AM488" i="19"/>
  <c r="AN488" i="19"/>
  <c r="AO488" i="19"/>
  <c r="AP488" i="19"/>
  <c r="AQ488" i="19"/>
  <c r="AR488" i="19"/>
  <c r="AS488" i="19"/>
  <c r="AT488" i="19"/>
  <c r="AU488" i="19"/>
  <c r="AV488" i="19"/>
  <c r="AW488" i="19"/>
  <c r="AX488" i="19"/>
  <c r="AY488" i="19"/>
  <c r="AZ488" i="19"/>
  <c r="BA488" i="19"/>
  <c r="BB488" i="19"/>
  <c r="BC488" i="19"/>
  <c r="BD488" i="19"/>
  <c r="BE488" i="19"/>
  <c r="BF488" i="19"/>
  <c r="BH488" i="19"/>
  <c r="BI488" i="19"/>
  <c r="R488" i="19"/>
  <c r="BO488" i="19" s="1"/>
  <c r="S485" i="19"/>
  <c r="T485" i="19"/>
  <c r="U485" i="19"/>
  <c r="U478" i="19" s="1"/>
  <c r="U73" i="19" s="1"/>
  <c r="V485" i="19"/>
  <c r="W485" i="19"/>
  <c r="X485" i="19"/>
  <c r="Y485" i="19"/>
  <c r="Z485" i="19"/>
  <c r="AA485" i="19"/>
  <c r="AB485" i="19"/>
  <c r="AC485" i="19"/>
  <c r="AD485" i="19"/>
  <c r="AE485" i="19"/>
  <c r="AF485" i="19"/>
  <c r="AG485" i="19"/>
  <c r="AG478" i="19" s="1"/>
  <c r="AG73" i="19" s="1"/>
  <c r="AH485" i="19"/>
  <c r="AH478" i="19" s="1"/>
  <c r="AH73" i="19" s="1"/>
  <c r="AI485" i="19"/>
  <c r="AI478" i="19" s="1"/>
  <c r="AI73" i="19" s="1"/>
  <c r="AJ485" i="19"/>
  <c r="AK485" i="19"/>
  <c r="AL485" i="19"/>
  <c r="AM485" i="19"/>
  <c r="AN485" i="19"/>
  <c r="AN478" i="19" s="1"/>
  <c r="AN73" i="19" s="1"/>
  <c r="AO485" i="19"/>
  <c r="AO478" i="19" s="1"/>
  <c r="AO73" i="19" s="1"/>
  <c r="AP485" i="19"/>
  <c r="AP478" i="19" s="1"/>
  <c r="AP73" i="19" s="1"/>
  <c r="AQ485" i="19"/>
  <c r="AQ478" i="19" s="1"/>
  <c r="AQ73" i="19" s="1"/>
  <c r="AR485" i="19"/>
  <c r="AR478" i="19" s="1"/>
  <c r="AR73" i="19" s="1"/>
  <c r="AS485" i="19"/>
  <c r="AS478" i="19" s="1"/>
  <c r="AS73" i="19" s="1"/>
  <c r="AT485" i="19"/>
  <c r="AT478" i="19" s="1"/>
  <c r="AT73" i="19" s="1"/>
  <c r="AU485" i="19"/>
  <c r="AU478" i="19" s="1"/>
  <c r="AU73" i="19" s="1"/>
  <c r="AV485" i="19"/>
  <c r="AW485" i="19"/>
  <c r="AX485" i="19"/>
  <c r="AX478" i="19" s="1"/>
  <c r="AX73" i="19" s="1"/>
  <c r="AY485" i="19"/>
  <c r="AY478" i="19" s="1"/>
  <c r="AY73" i="19" s="1"/>
  <c r="AZ485" i="19"/>
  <c r="AZ478" i="19" s="1"/>
  <c r="AZ73" i="19" s="1"/>
  <c r="BA485" i="19"/>
  <c r="BB485" i="19"/>
  <c r="BC485" i="19"/>
  <c r="BD485" i="19"/>
  <c r="BE485" i="19"/>
  <c r="BF485" i="19"/>
  <c r="BH485" i="19"/>
  <c r="BI485" i="19"/>
  <c r="BI478" i="19" s="1"/>
  <c r="R485" i="19"/>
  <c r="BO487" i="19"/>
  <c r="BG487" i="19"/>
  <c r="BO486" i="19"/>
  <c r="BG486" i="19"/>
  <c r="BO469" i="19"/>
  <c r="BG529" i="19"/>
  <c r="BG528" i="19"/>
  <c r="R526" i="19"/>
  <c r="BI607" i="12"/>
  <c r="BG607" i="12" s="1"/>
  <c r="BG606" i="12"/>
  <c r="BG605" i="12"/>
  <c r="BG604" i="12"/>
  <c r="BH603" i="12"/>
  <c r="BG601" i="12"/>
  <c r="BG600" i="12"/>
  <c r="BG599" i="12"/>
  <c r="BG598" i="12"/>
  <c r="BG597" i="12"/>
  <c r="BI596" i="12"/>
  <c r="BG596" i="12"/>
  <c r="BG595" i="12" s="1"/>
  <c r="BH595" i="12"/>
  <c r="BG593" i="12"/>
  <c r="BG592" i="12"/>
  <c r="BG591" i="12"/>
  <c r="BG590" i="12"/>
  <c r="BI589" i="12"/>
  <c r="BG589" i="12"/>
  <c r="BI588" i="12"/>
  <c r="BH588" i="12"/>
  <c r="BG586" i="12"/>
  <c r="BI585" i="12"/>
  <c r="BG585" i="12"/>
  <c r="BG584" i="12"/>
  <c r="BG583" i="12"/>
  <c r="BG582" i="12"/>
  <c r="BI581" i="12"/>
  <c r="BH581" i="12"/>
  <c r="BG579" i="12"/>
  <c r="BG578" i="12"/>
  <c r="BG577" i="12"/>
  <c r="BG576" i="12"/>
  <c r="BI575" i="12"/>
  <c r="BH574" i="12"/>
  <c r="BG572" i="12"/>
  <c r="BG571" i="12"/>
  <c r="BG570" i="12"/>
  <c r="BG569" i="12"/>
  <c r="BG568" i="12"/>
  <c r="BI567" i="12"/>
  <c r="BH566" i="12"/>
  <c r="BG564" i="12"/>
  <c r="BG563" i="12"/>
  <c r="BG562" i="12"/>
  <c r="BI561" i="12"/>
  <c r="BH560" i="12"/>
  <c r="BG558" i="12"/>
  <c r="BG557" i="12"/>
  <c r="BI556" i="12"/>
  <c r="BG556" i="12"/>
  <c r="BG555" i="12" s="1"/>
  <c r="BI555" i="12"/>
  <c r="BH555" i="12"/>
  <c r="BG553" i="12"/>
  <c r="BG552" i="12"/>
  <c r="BG551" i="12"/>
  <c r="BG550" i="12"/>
  <c r="BG549" i="12"/>
  <c r="BI548" i="12"/>
  <c r="BH547" i="12"/>
  <c r="BG545" i="12"/>
  <c r="BG544" i="12"/>
  <c r="BI543" i="12"/>
  <c r="BG543" i="12" s="1"/>
  <c r="BH542" i="12"/>
  <c r="BI529" i="12"/>
  <c r="BG529" i="12"/>
  <c r="BG527" i="12" s="1"/>
  <c r="BH527" i="12"/>
  <c r="BG526" i="12"/>
  <c r="BG525" i="12"/>
  <c r="BG524" i="12"/>
  <c r="BI523" i="12"/>
  <c r="BG523" i="12" s="1"/>
  <c r="BG522" i="12" s="1"/>
  <c r="BH522" i="12"/>
  <c r="BH104" i="12"/>
  <c r="BH118" i="19"/>
  <c r="BH117" i="19" s="1"/>
  <c r="BH116" i="19" s="1"/>
  <c r="O12" i="14"/>
  <c r="T948" i="12"/>
  <c r="T947" i="12" s="1"/>
  <c r="S948" i="12"/>
  <c r="R948" i="12"/>
  <c r="R947" i="12" s="1"/>
  <c r="S947" i="12"/>
  <c r="T945" i="12"/>
  <c r="T944" i="12" s="1"/>
  <c r="S945" i="12"/>
  <c r="S944" i="12" s="1"/>
  <c r="R945" i="12"/>
  <c r="R944" i="12" s="1"/>
  <c r="T939" i="12"/>
  <c r="S939" i="12"/>
  <c r="R939" i="12"/>
  <c r="T935" i="12"/>
  <c r="S935" i="12"/>
  <c r="R935" i="12"/>
  <c r="T932" i="12"/>
  <c r="S932" i="12"/>
  <c r="R932" i="12"/>
  <c r="BO932" i="12" s="1"/>
  <c r="T929" i="12"/>
  <c r="S929" i="12"/>
  <c r="R929" i="12"/>
  <c r="T927" i="12"/>
  <c r="S927" i="12"/>
  <c r="R927" i="12"/>
  <c r="T925" i="12"/>
  <c r="S925" i="12"/>
  <c r="R925" i="12"/>
  <c r="T922" i="12"/>
  <c r="S922" i="12"/>
  <c r="R922" i="12"/>
  <c r="T916" i="12"/>
  <c r="S916" i="12"/>
  <c r="R916" i="12"/>
  <c r="T912" i="12"/>
  <c r="S912" i="12"/>
  <c r="R912" i="12"/>
  <c r="T910" i="12"/>
  <c r="S910" i="12"/>
  <c r="R910" i="12"/>
  <c r="T907" i="12"/>
  <c r="S907" i="12"/>
  <c r="R907" i="12"/>
  <c r="BO907" i="12" s="1"/>
  <c r="T902" i="12"/>
  <c r="S902" i="12"/>
  <c r="R902" i="12"/>
  <c r="T894" i="12"/>
  <c r="R894" i="12"/>
  <c r="S892" i="12"/>
  <c r="S891" i="12" s="1"/>
  <c r="S890" i="12" s="1"/>
  <c r="S35" i="12" s="1"/>
  <c r="T887" i="12"/>
  <c r="T886" i="12" s="1"/>
  <c r="T885" i="12" s="1"/>
  <c r="T34" i="12" s="1"/>
  <c r="S887" i="12"/>
  <c r="R887" i="12"/>
  <c r="R886" i="12" s="1"/>
  <c r="S886" i="12"/>
  <c r="S885" i="12"/>
  <c r="S34" i="12" s="1"/>
  <c r="T879" i="12"/>
  <c r="T878" i="12" s="1"/>
  <c r="T877" i="12" s="1"/>
  <c r="T33" i="12" s="1"/>
  <c r="S879" i="12"/>
  <c r="S878" i="12" s="1"/>
  <c r="S877" i="12" s="1"/>
  <c r="S33" i="12" s="1"/>
  <c r="R879" i="12"/>
  <c r="R878" i="12" s="1"/>
  <c r="S875" i="12"/>
  <c r="S874" i="12" s="1"/>
  <c r="S873" i="12" s="1"/>
  <c r="S872" i="12" s="1"/>
  <c r="S32" i="12" s="1"/>
  <c r="T874" i="12"/>
  <c r="T873" i="12" s="1"/>
  <c r="T872" i="12" s="1"/>
  <c r="T32" i="12" s="1"/>
  <c r="R874" i="12"/>
  <c r="R873" i="12" s="1"/>
  <c r="R872" i="12" s="1"/>
  <c r="R32" i="12" s="1"/>
  <c r="T860" i="12"/>
  <c r="T859" i="12"/>
  <c r="S860" i="12"/>
  <c r="S859" i="12" s="1"/>
  <c r="R860" i="12"/>
  <c r="R859" i="12" s="1"/>
  <c r="T856" i="12"/>
  <c r="T855" i="12"/>
  <c r="S856" i="12"/>
  <c r="S855" i="12"/>
  <c r="R856" i="12"/>
  <c r="BO856" i="12" s="1"/>
  <c r="T852" i="12"/>
  <c r="T851" i="12" s="1"/>
  <c r="S852" i="12"/>
  <c r="R852" i="12"/>
  <c r="R851" i="12"/>
  <c r="BO851" i="12" s="1"/>
  <c r="S851" i="12"/>
  <c r="T848" i="12"/>
  <c r="S848" i="12"/>
  <c r="R848" i="12"/>
  <c r="T845" i="12"/>
  <c r="T832" i="12" s="1"/>
  <c r="S845" i="12"/>
  <c r="S844" i="12" s="1"/>
  <c r="R845" i="12"/>
  <c r="R844" i="12" s="1"/>
  <c r="BO844" i="12" s="1"/>
  <c r="T844" i="12"/>
  <c r="T842" i="12"/>
  <c r="T841" i="12" s="1"/>
  <c r="S842" i="12"/>
  <c r="R842" i="12"/>
  <c r="S841" i="12"/>
  <c r="R841" i="12"/>
  <c r="BO841" i="12" s="1"/>
  <c r="T838" i="12"/>
  <c r="T837" i="12" s="1"/>
  <c r="S838" i="12"/>
  <c r="S837" i="12" s="1"/>
  <c r="R838" i="12"/>
  <c r="R837" i="12" s="1"/>
  <c r="T835" i="12"/>
  <c r="T834" i="12"/>
  <c r="S835" i="12"/>
  <c r="R835" i="12"/>
  <c r="S833" i="12"/>
  <c r="T828" i="12"/>
  <c r="T827" i="12" s="1"/>
  <c r="S828" i="12"/>
  <c r="S827" i="12" s="1"/>
  <c r="R828" i="12"/>
  <c r="R827" i="12"/>
  <c r="BO827" i="12" s="1"/>
  <c r="T822" i="12"/>
  <c r="S822" i="12"/>
  <c r="S821" i="12" s="1"/>
  <c r="R822" i="12"/>
  <c r="R821" i="12" s="1"/>
  <c r="T821" i="12"/>
  <c r="T816" i="12"/>
  <c r="S816" i="12"/>
  <c r="R816" i="12"/>
  <c r="T814" i="12"/>
  <c r="T813" i="12" s="1"/>
  <c r="S814" i="12"/>
  <c r="S795" i="12" s="1"/>
  <c r="R814" i="12"/>
  <c r="T811" i="12"/>
  <c r="R811" i="12"/>
  <c r="R810" i="12"/>
  <c r="BO810" i="12" s="1"/>
  <c r="T810" i="12"/>
  <c r="T808" i="12"/>
  <c r="T807" i="12" s="1"/>
  <c r="S808" i="12"/>
  <c r="S807" i="12" s="1"/>
  <c r="R808" i="12"/>
  <c r="R807" i="12" s="1"/>
  <c r="BO807" i="12" s="1"/>
  <c r="T803" i="12"/>
  <c r="T802" i="12" s="1"/>
  <c r="S803" i="12"/>
  <c r="R803" i="12"/>
  <c r="R802" i="12" s="1"/>
  <c r="S802" i="12"/>
  <c r="T798" i="12"/>
  <c r="T797" i="12"/>
  <c r="S798" i="12"/>
  <c r="S797" i="12" s="1"/>
  <c r="R798" i="12"/>
  <c r="R797" i="12" s="1"/>
  <c r="R795" i="12"/>
  <c r="T787" i="12"/>
  <c r="T786" i="12" s="1"/>
  <c r="T785" i="12" s="1"/>
  <c r="S786" i="12"/>
  <c r="S785" i="12" s="1"/>
  <c r="R786" i="12"/>
  <c r="BO786" i="12" s="1"/>
  <c r="T783" i="12"/>
  <c r="T782" i="12" s="1"/>
  <c r="S783" i="12"/>
  <c r="R783" i="12"/>
  <c r="R782" i="12" s="1"/>
  <c r="BO782" i="12" s="1"/>
  <c r="S782" i="12"/>
  <c r="T781" i="12"/>
  <c r="T777" i="12"/>
  <c r="T776" i="12" s="1"/>
  <c r="S777" i="12"/>
  <c r="S776" i="12" s="1"/>
  <c r="R777" i="12"/>
  <c r="R776" i="12" s="1"/>
  <c r="T770" i="12"/>
  <c r="T769" i="12" s="1"/>
  <c r="S770" i="12"/>
  <c r="S769" i="12" s="1"/>
  <c r="R770" i="12"/>
  <c r="R769" i="12" s="1"/>
  <c r="BO769" i="12" s="1"/>
  <c r="T766" i="12"/>
  <c r="R766" i="12"/>
  <c r="T764" i="12"/>
  <c r="S764" i="12"/>
  <c r="S763" i="12" s="1"/>
  <c r="R764" i="12"/>
  <c r="T763" i="12"/>
  <c r="T760" i="12"/>
  <c r="S760" i="12"/>
  <c r="R760" i="12"/>
  <c r="T757" i="12"/>
  <c r="S757" i="12"/>
  <c r="S756" i="12" s="1"/>
  <c r="R757" i="12"/>
  <c r="R756" i="12"/>
  <c r="BO756" i="12" s="1"/>
  <c r="T750" i="12"/>
  <c r="T749" i="12" s="1"/>
  <c r="S750" i="12"/>
  <c r="R750" i="12"/>
  <c r="S749" i="12"/>
  <c r="T744" i="12"/>
  <c r="S744" i="12"/>
  <c r="R744" i="12"/>
  <c r="T743" i="12"/>
  <c r="S743" i="12"/>
  <c r="R743" i="12"/>
  <c r="T739" i="12"/>
  <c r="T738" i="12" s="1"/>
  <c r="R739" i="12"/>
  <c r="R738" i="12" s="1"/>
  <c r="BO738" i="12" s="1"/>
  <c r="S738" i="12"/>
  <c r="T733" i="12"/>
  <c r="T732" i="12" s="1"/>
  <c r="S733" i="12"/>
  <c r="S732" i="12" s="1"/>
  <c r="R733" i="12"/>
  <c r="R732" i="12" s="1"/>
  <c r="BO732" i="12" s="1"/>
  <c r="T727" i="12"/>
  <c r="T726" i="12" s="1"/>
  <c r="S727" i="12"/>
  <c r="S726" i="12" s="1"/>
  <c r="R727" i="12"/>
  <c r="R726" i="12" s="1"/>
  <c r="BO726" i="12" s="1"/>
  <c r="T722" i="12"/>
  <c r="S722" i="12"/>
  <c r="R722" i="12"/>
  <c r="R721" i="12" s="1"/>
  <c r="S719" i="12"/>
  <c r="T714" i="12"/>
  <c r="T713" i="12" s="1"/>
  <c r="T709" i="12" s="1"/>
  <c r="S713" i="12"/>
  <c r="R713" i="12"/>
  <c r="T710" i="12"/>
  <c r="S710" i="12"/>
  <c r="S709" i="12" s="1"/>
  <c r="R710" i="12"/>
  <c r="R709" i="12"/>
  <c r="BO709" i="12" s="1"/>
  <c r="T707" i="12"/>
  <c r="S707" i="12"/>
  <c r="S706" i="12" s="1"/>
  <c r="R707" i="12"/>
  <c r="T706" i="12"/>
  <c r="R706" i="12"/>
  <c r="R705" i="12" s="1"/>
  <c r="T702" i="12"/>
  <c r="S702" i="12"/>
  <c r="R702" i="12"/>
  <c r="T700" i="12"/>
  <c r="S700" i="12"/>
  <c r="R700" i="12"/>
  <c r="BO700" i="12" s="1"/>
  <c r="T697" i="12"/>
  <c r="S697" i="12"/>
  <c r="R697" i="12"/>
  <c r="T693" i="12"/>
  <c r="T692" i="12" s="1"/>
  <c r="S693" i="12"/>
  <c r="S692" i="12" s="1"/>
  <c r="R693" i="12"/>
  <c r="T686" i="12"/>
  <c r="S686" i="12"/>
  <c r="R686" i="12"/>
  <c r="T679" i="12"/>
  <c r="S679" i="12"/>
  <c r="R679" i="12"/>
  <c r="T677" i="12"/>
  <c r="S677" i="12"/>
  <c r="R677" i="12"/>
  <c r="T673" i="12"/>
  <c r="S673" i="12"/>
  <c r="R673" i="12"/>
  <c r="T670" i="12"/>
  <c r="S670" i="12"/>
  <c r="R670" i="12"/>
  <c r="BO670" i="12" s="1"/>
  <c r="T667" i="12"/>
  <c r="S667" i="12"/>
  <c r="R667" i="12"/>
  <c r="T663" i="12"/>
  <c r="T662" i="12" s="1"/>
  <c r="S663" i="12"/>
  <c r="R663" i="12"/>
  <c r="T658" i="12"/>
  <c r="T655" i="12"/>
  <c r="S655" i="12"/>
  <c r="S654" i="12" s="1"/>
  <c r="R655" i="12"/>
  <c r="R654" i="12" s="1"/>
  <c r="T654" i="12"/>
  <c r="T650" i="12"/>
  <c r="S650" i="12"/>
  <c r="R650" i="12"/>
  <c r="T649" i="12"/>
  <c r="T648" i="12" s="1"/>
  <c r="T647" i="12" s="1"/>
  <c r="T66" i="12"/>
  <c r="S648" i="12"/>
  <c r="S647" i="12" s="1"/>
  <c r="R648" i="12"/>
  <c r="R647" i="12" s="1"/>
  <c r="BO647" i="12" s="1"/>
  <c r="T645" i="12"/>
  <c r="T643" i="12"/>
  <c r="T642" i="12" s="1"/>
  <c r="S642" i="12"/>
  <c r="R642" i="12"/>
  <c r="T641" i="12"/>
  <c r="T640" i="12" s="1"/>
  <c r="S640" i="12"/>
  <c r="R640" i="12"/>
  <c r="S639" i="12"/>
  <c r="T635" i="12"/>
  <c r="S635" i="12"/>
  <c r="R635" i="12"/>
  <c r="T632" i="12"/>
  <c r="S632" i="12"/>
  <c r="S631" i="12" s="1"/>
  <c r="R632" i="12"/>
  <c r="R631" i="12" s="1"/>
  <c r="T625" i="12"/>
  <c r="T624" i="12" s="1"/>
  <c r="S625" i="12"/>
  <c r="S624" i="12" s="1"/>
  <c r="R625" i="12"/>
  <c r="R624" i="12" s="1"/>
  <c r="BO624" i="12" s="1"/>
  <c r="T621" i="12"/>
  <c r="T620" i="12" s="1"/>
  <c r="T619" i="12" s="1"/>
  <c r="T27" i="12" s="1"/>
  <c r="S621" i="12"/>
  <c r="S620" i="12" s="1"/>
  <c r="R621" i="12"/>
  <c r="R620" i="12" s="1"/>
  <c r="T603" i="12"/>
  <c r="S603" i="12"/>
  <c r="R603" i="12"/>
  <c r="T595" i="12"/>
  <c r="S595" i="12"/>
  <c r="R595" i="12"/>
  <c r="T588" i="12"/>
  <c r="S588" i="12"/>
  <c r="R588" i="12"/>
  <c r="T581" i="12"/>
  <c r="S581" i="12"/>
  <c r="R581" i="12"/>
  <c r="T574" i="12"/>
  <c r="S574" i="12"/>
  <c r="R574" i="12"/>
  <c r="T566" i="12"/>
  <c r="S566" i="12"/>
  <c r="R566" i="12"/>
  <c r="T560" i="12"/>
  <c r="S560" i="12"/>
  <c r="R560" i="12"/>
  <c r="T555" i="12"/>
  <c r="S555" i="12"/>
  <c r="R555" i="12"/>
  <c r="T547" i="12"/>
  <c r="S547" i="12"/>
  <c r="S521" i="12" s="1"/>
  <c r="R547" i="12"/>
  <c r="T542" i="12"/>
  <c r="S542" i="12"/>
  <c r="R542" i="12"/>
  <c r="T527" i="12"/>
  <c r="S527" i="12"/>
  <c r="R527" i="12"/>
  <c r="T522" i="12"/>
  <c r="S522" i="12"/>
  <c r="R522" i="12"/>
  <c r="T513" i="12"/>
  <c r="R513" i="12"/>
  <c r="T510" i="12"/>
  <c r="R510" i="12"/>
  <c r="T483" i="12"/>
  <c r="S483" i="12"/>
  <c r="R483" i="12"/>
  <c r="T456" i="12"/>
  <c r="S456" i="12"/>
  <c r="R456" i="12"/>
  <c r="T436" i="12"/>
  <c r="T435" i="12"/>
  <c r="T434" i="12"/>
  <c r="T432" i="12"/>
  <c r="T431" i="12"/>
  <c r="T430" i="12" s="1"/>
  <c r="S430" i="12"/>
  <c r="R430" i="12"/>
  <c r="T402" i="12"/>
  <c r="S402" i="12"/>
  <c r="R402" i="12"/>
  <c r="BO402" i="12" s="1"/>
  <c r="T365" i="12"/>
  <c r="S365" i="12"/>
  <c r="R365" i="12"/>
  <c r="T317" i="12"/>
  <c r="S317" i="12"/>
  <c r="R317" i="12"/>
  <c r="T289" i="12"/>
  <c r="S289" i="12"/>
  <c r="R289" i="12"/>
  <c r="T265" i="12"/>
  <c r="S265" i="12"/>
  <c r="R265" i="12"/>
  <c r="T249" i="12"/>
  <c r="T248" i="12"/>
  <c r="T245" i="12"/>
  <c r="S245" i="12"/>
  <c r="R245" i="12"/>
  <c r="T223" i="12"/>
  <c r="S223" i="12"/>
  <c r="R223" i="12"/>
  <c r="T206" i="12"/>
  <c r="T205" i="12"/>
  <c r="T204" i="12"/>
  <c r="T203" i="12"/>
  <c r="T202" i="12"/>
  <c r="T201" i="12"/>
  <c r="T200" i="12"/>
  <c r="T199" i="12"/>
  <c r="T198" i="12"/>
  <c r="S197" i="12"/>
  <c r="R197" i="12"/>
  <c r="R196" i="12" s="1"/>
  <c r="BO196" i="12" s="1"/>
  <c r="T181" i="12"/>
  <c r="S181" i="12"/>
  <c r="R181" i="12"/>
  <c r="T178" i="12"/>
  <c r="S178" i="12"/>
  <c r="R178" i="12"/>
  <c r="T175" i="12"/>
  <c r="S175" i="12"/>
  <c r="R175" i="12"/>
  <c r="BO175" i="12" s="1"/>
  <c r="T171" i="12"/>
  <c r="S171" i="12"/>
  <c r="R171" i="12"/>
  <c r="T167" i="12"/>
  <c r="S167" i="12"/>
  <c r="R167" i="12"/>
  <c r="T165" i="12"/>
  <c r="S165" i="12"/>
  <c r="R165" i="12"/>
  <c r="T158" i="12"/>
  <c r="S158" i="12"/>
  <c r="R158" i="12"/>
  <c r="T153" i="12"/>
  <c r="T152" i="12" s="1"/>
  <c r="S153" i="12"/>
  <c r="R153" i="12"/>
  <c r="R152" i="12" s="1"/>
  <c r="BO152" i="12" s="1"/>
  <c r="T144" i="12"/>
  <c r="R144" i="12"/>
  <c r="T142" i="12"/>
  <c r="S142" i="12"/>
  <c r="R142" i="12"/>
  <c r="T140" i="12"/>
  <c r="S140" i="12"/>
  <c r="S139" i="12" s="1"/>
  <c r="S138" i="12" s="1"/>
  <c r="R140" i="12"/>
  <c r="T134" i="12"/>
  <c r="T133" i="12" s="1"/>
  <c r="S134" i="12"/>
  <c r="S133" i="12" s="1"/>
  <c r="S122" i="12" s="1"/>
  <c r="S25" i="12" s="1"/>
  <c r="R134" i="12"/>
  <c r="R133" i="12" s="1"/>
  <c r="BO133" i="12" s="1"/>
  <c r="T127" i="12"/>
  <c r="T126" i="12" s="1"/>
  <c r="S127" i="12"/>
  <c r="R127" i="12"/>
  <c r="R126" i="12" s="1"/>
  <c r="S126" i="12"/>
  <c r="T124" i="12"/>
  <c r="T123" i="12"/>
  <c r="S124" i="12"/>
  <c r="S123" i="12"/>
  <c r="R124" i="12"/>
  <c r="R123" i="12"/>
  <c r="T116" i="12"/>
  <c r="T115" i="12" s="1"/>
  <c r="S116" i="12"/>
  <c r="S115" i="12" s="1"/>
  <c r="S111" i="12" s="1"/>
  <c r="S24" i="12" s="1"/>
  <c r="R116" i="12"/>
  <c r="R115" i="12"/>
  <c r="T113" i="12"/>
  <c r="T112" i="12" s="1"/>
  <c r="S113" i="12"/>
  <c r="S112" i="12" s="1"/>
  <c r="R113" i="12"/>
  <c r="R112" i="12" s="1"/>
  <c r="BO112" i="12" s="1"/>
  <c r="T108" i="12"/>
  <c r="S108" i="12"/>
  <c r="R108" i="12"/>
  <c r="T106" i="12"/>
  <c r="S106" i="12"/>
  <c r="R106" i="12"/>
  <c r="R105" i="12"/>
  <c r="T101" i="12"/>
  <c r="T100" i="12" s="1"/>
  <c r="S101" i="12"/>
  <c r="S100" i="12" s="1"/>
  <c r="R101" i="12"/>
  <c r="R100" i="12" s="1"/>
  <c r="T95" i="12"/>
  <c r="T94" i="12" s="1"/>
  <c r="T93" i="12" s="1"/>
  <c r="S94" i="12"/>
  <c r="S93" i="12"/>
  <c r="R94" i="12"/>
  <c r="R93" i="12" s="1"/>
  <c r="T90" i="12"/>
  <c r="T88" i="12"/>
  <c r="T87" i="12" s="1"/>
  <c r="S88" i="12"/>
  <c r="S87" i="12" s="1"/>
  <c r="R88" i="12"/>
  <c r="R87" i="12"/>
  <c r="T80" i="12"/>
  <c r="T79" i="12"/>
  <c r="S80" i="12"/>
  <c r="S79" i="12" s="1"/>
  <c r="S78" i="12" s="1"/>
  <c r="R80" i="12"/>
  <c r="R79" i="12" s="1"/>
  <c r="R78" i="12" s="1"/>
  <c r="T76" i="12"/>
  <c r="S76" i="12"/>
  <c r="R76" i="12"/>
  <c r="S75" i="12"/>
  <c r="T74" i="12"/>
  <c r="S74" i="12"/>
  <c r="R74" i="12"/>
  <c r="T73" i="12"/>
  <c r="S73" i="12"/>
  <c r="R73" i="12"/>
  <c r="T72" i="12"/>
  <c r="S72" i="12"/>
  <c r="R72" i="12"/>
  <c r="T71" i="12"/>
  <c r="S71" i="12"/>
  <c r="R71" i="12"/>
  <c r="T70" i="12"/>
  <c r="S70" i="12"/>
  <c r="R70" i="12"/>
  <c r="T69" i="12"/>
  <c r="S69" i="12"/>
  <c r="R69" i="12"/>
  <c r="T67" i="12"/>
  <c r="S67" i="12"/>
  <c r="R67" i="12"/>
  <c r="S66" i="12"/>
  <c r="R66" i="12"/>
  <c r="S65" i="12"/>
  <c r="R65" i="12"/>
  <c r="S64" i="12"/>
  <c r="R64" i="12"/>
  <c r="T63" i="12"/>
  <c r="S63" i="12"/>
  <c r="R63" i="12"/>
  <c r="T62" i="12"/>
  <c r="S62" i="12"/>
  <c r="R62" i="12"/>
  <c r="T57" i="12"/>
  <c r="T56" i="12" s="1"/>
  <c r="T17" i="12" s="1"/>
  <c r="R57" i="12"/>
  <c r="R56" i="12" s="1"/>
  <c r="S56" i="12"/>
  <c r="S17" i="12" s="1"/>
  <c r="T37" i="12"/>
  <c r="S37" i="12"/>
  <c r="R37" i="12"/>
  <c r="S20" i="12"/>
  <c r="T18" i="12"/>
  <c r="S18" i="12"/>
  <c r="R18" i="12"/>
  <c r="Q710" i="12"/>
  <c r="Q650" i="12"/>
  <c r="Q647" i="12" s="1"/>
  <c r="Q648" i="12"/>
  <c r="Q639" i="12"/>
  <c r="Q619" i="12"/>
  <c r="Q133" i="12"/>
  <c r="Q122" i="12" s="1"/>
  <c r="Q112" i="12"/>
  <c r="Q111" i="12"/>
  <c r="Q108" i="12"/>
  <c r="Q106" i="12"/>
  <c r="Q105" i="12" s="1"/>
  <c r="Q100" i="12"/>
  <c r="Q93" i="12"/>
  <c r="Q87" i="12"/>
  <c r="Q66" i="12"/>
  <c r="Q64" i="12"/>
  <c r="Q63" i="12"/>
  <c r="Q33" i="12"/>
  <c r="K11" i="2"/>
  <c r="K10" i="2" s="1"/>
  <c r="K9" i="2" s="1"/>
  <c r="K8" i="2" s="1"/>
  <c r="J19" i="2"/>
  <c r="J12" i="2"/>
  <c r="J11" i="2" s="1"/>
  <c r="J10" i="2" s="1"/>
  <c r="J9" i="2" s="1"/>
  <c r="J8" i="2" s="1"/>
  <c r="I13" i="2"/>
  <c r="I15" i="2"/>
  <c r="I16" i="2"/>
  <c r="I17" i="2"/>
  <c r="I18" i="2"/>
  <c r="I20" i="2"/>
  <c r="I21" i="2"/>
  <c r="G19" i="2"/>
  <c r="G12" i="2"/>
  <c r="H13" i="2"/>
  <c r="H15" i="2"/>
  <c r="H16" i="2"/>
  <c r="H17" i="2"/>
  <c r="H18" i="2"/>
  <c r="E14" i="2"/>
  <c r="E10" i="2" s="1"/>
  <c r="C14" i="2"/>
  <c r="D14" i="2"/>
  <c r="E19" i="2"/>
  <c r="E12" i="2"/>
  <c r="BD693" i="19"/>
  <c r="BB693" i="19" s="1"/>
  <c r="AV693" i="19"/>
  <c r="AQ693" i="19"/>
  <c r="AL693" i="19"/>
  <c r="BI693" i="19" s="1"/>
  <c r="BG693" i="19" s="1"/>
  <c r="BO690" i="19"/>
  <c r="BG690" i="19"/>
  <c r="BB690" i="19"/>
  <c r="BB689" i="19" s="1"/>
  <c r="BB688" i="19" s="1"/>
  <c r="AV690" i="19"/>
  <c r="AV689" i="19" s="1"/>
  <c r="AV688" i="19" s="1"/>
  <c r="AQ690" i="19"/>
  <c r="AQ689" i="19" s="1"/>
  <c r="AQ688" i="19" s="1"/>
  <c r="AL690" i="19"/>
  <c r="AL689" i="19" s="1"/>
  <c r="AL688" i="19" s="1"/>
  <c r="AE690" i="19"/>
  <c r="AD690" i="19" s="1"/>
  <c r="AD689" i="19" s="1"/>
  <c r="AD688" i="19" s="1"/>
  <c r="W690" i="19"/>
  <c r="W689" i="19" s="1"/>
  <c r="W688" i="19" s="1"/>
  <c r="BI689" i="19"/>
  <c r="BI688" i="19" s="1"/>
  <c r="BH689" i="19"/>
  <c r="BH688" i="19" s="1"/>
  <c r="BF689" i="19"/>
  <c r="BF688" i="19" s="1"/>
  <c r="BE689" i="19"/>
  <c r="BE688" i="19" s="1"/>
  <c r="BD689" i="19"/>
  <c r="BD688" i="19" s="1"/>
  <c r="BC689" i="19"/>
  <c r="BC688" i="19" s="1"/>
  <c r="BA689" i="19"/>
  <c r="BA688" i="19" s="1"/>
  <c r="AZ689" i="19"/>
  <c r="AZ688" i="19" s="1"/>
  <c r="AY689" i="19"/>
  <c r="AY688" i="19" s="1"/>
  <c r="AX689" i="19"/>
  <c r="AX688" i="19" s="1"/>
  <c r="AW689" i="19"/>
  <c r="AW688" i="19" s="1"/>
  <c r="AU689" i="19"/>
  <c r="AU688" i="19" s="1"/>
  <c r="AT689" i="19"/>
  <c r="AT688" i="19" s="1"/>
  <c r="AS689" i="19"/>
  <c r="AS688" i="19" s="1"/>
  <c r="AR689" i="19"/>
  <c r="AR688" i="19" s="1"/>
  <c r="AP689" i="19"/>
  <c r="AP688" i="19" s="1"/>
  <c r="AO689" i="19"/>
  <c r="AO688" i="19" s="1"/>
  <c r="AN689" i="19"/>
  <c r="AN688" i="19" s="1"/>
  <c r="AM689" i="19"/>
  <c r="AM688" i="19" s="1"/>
  <c r="AK689" i="19"/>
  <c r="AK688" i="19" s="1"/>
  <c r="AJ689" i="19"/>
  <c r="AJ688" i="19" s="1"/>
  <c r="AI689" i="19"/>
  <c r="AI688" i="19" s="1"/>
  <c r="AH689" i="19"/>
  <c r="AH688" i="19" s="1"/>
  <c r="AG689" i="19"/>
  <c r="AG688" i="19" s="1"/>
  <c r="AF689" i="19"/>
  <c r="AF688" i="19" s="1"/>
  <c r="AC689" i="19"/>
  <c r="AC688" i="19" s="1"/>
  <c r="AB689" i="19"/>
  <c r="AB688" i="19" s="1"/>
  <c r="AA689" i="19"/>
  <c r="AA688" i="19" s="1"/>
  <c r="Z689" i="19"/>
  <c r="Z688" i="19" s="1"/>
  <c r="Y689" i="19"/>
  <c r="Y688" i="19" s="1"/>
  <c r="X689" i="19"/>
  <c r="X688" i="19" s="1"/>
  <c r="U689" i="19"/>
  <c r="U688" i="19" s="1"/>
  <c r="T689" i="19"/>
  <c r="T688" i="19" s="1"/>
  <c r="S689" i="19"/>
  <c r="S688" i="19" s="1"/>
  <c r="R689" i="19"/>
  <c r="R688" i="19" s="1"/>
  <c r="BO688" i="19" s="1"/>
  <c r="F689" i="19"/>
  <c r="F688" i="19" s="1"/>
  <c r="F686" i="19" s="1"/>
  <c r="F685" i="19" s="1"/>
  <c r="E689" i="19"/>
  <c r="E688" i="19" s="1"/>
  <c r="E686" i="19" s="1"/>
  <c r="E685" i="19" s="1"/>
  <c r="D689" i="19"/>
  <c r="D688" i="19" s="1"/>
  <c r="D686" i="19" s="1"/>
  <c r="D685" i="19" s="1"/>
  <c r="C689" i="19"/>
  <c r="C688" i="19" s="1"/>
  <c r="AU686" i="19"/>
  <c r="AU685" i="19" s="1"/>
  <c r="AD686" i="19"/>
  <c r="AD685" i="19" s="1"/>
  <c r="W686" i="19"/>
  <c r="W685" i="19" s="1"/>
  <c r="BI50" i="19"/>
  <c r="AY686" i="19"/>
  <c r="AY685" i="19" s="1"/>
  <c r="AX686" i="19"/>
  <c r="AX685" i="19" s="1"/>
  <c r="AW686" i="19"/>
  <c r="AW685" i="19" s="1"/>
  <c r="AT686" i="19"/>
  <c r="AT685" i="19" s="1"/>
  <c r="AS686" i="19"/>
  <c r="AS685" i="19" s="1"/>
  <c r="AR686" i="19"/>
  <c r="AR685" i="19" s="1"/>
  <c r="AO686" i="19"/>
  <c r="AO685" i="19" s="1"/>
  <c r="AN686" i="19"/>
  <c r="AN685" i="19" s="1"/>
  <c r="AM686" i="19"/>
  <c r="AM685" i="19" s="1"/>
  <c r="AK686" i="19"/>
  <c r="AK685" i="19" s="1"/>
  <c r="AJ686" i="19"/>
  <c r="AJ685" i="19" s="1"/>
  <c r="AI686" i="19"/>
  <c r="AI685" i="19" s="1"/>
  <c r="AH686" i="19"/>
  <c r="AH685" i="19" s="1"/>
  <c r="AG686" i="19"/>
  <c r="AG685" i="19" s="1"/>
  <c r="AF686" i="19"/>
  <c r="AF685" i="19" s="1"/>
  <c r="AC686" i="19"/>
  <c r="AC685" i="19" s="1"/>
  <c r="AB686" i="19"/>
  <c r="AB685" i="19" s="1"/>
  <c r="AA686" i="19"/>
  <c r="AA685" i="19" s="1"/>
  <c r="Z686" i="19"/>
  <c r="Z685" i="19" s="1"/>
  <c r="Y686" i="19"/>
  <c r="Y685" i="19" s="1"/>
  <c r="X686" i="19"/>
  <c r="X685" i="19" s="1"/>
  <c r="U686" i="19"/>
  <c r="U685" i="19" s="1"/>
  <c r="T686" i="19"/>
  <c r="T685" i="19" s="1"/>
  <c r="S686" i="19"/>
  <c r="S685" i="19" s="1"/>
  <c r="R686" i="19"/>
  <c r="BO686" i="19" s="1"/>
  <c r="C686" i="19"/>
  <c r="C685" i="19" s="1"/>
  <c r="BO683" i="19"/>
  <c r="BG683" i="19"/>
  <c r="BO682" i="19"/>
  <c r="BG682" i="19"/>
  <c r="BO681" i="19"/>
  <c r="BG681" i="19"/>
  <c r="BI680" i="19"/>
  <c r="BH680" i="19"/>
  <c r="BF680" i="19"/>
  <c r="BE680" i="19"/>
  <c r="BD680" i="19"/>
  <c r="BC680" i="19"/>
  <c r="BB680" i="19"/>
  <c r="BA680" i="19"/>
  <c r="AZ680" i="19"/>
  <c r="AY680" i="19"/>
  <c r="AX680" i="19"/>
  <c r="AW680" i="19"/>
  <c r="AV680" i="19"/>
  <c r="AU680" i="19"/>
  <c r="AT680" i="19"/>
  <c r="AS680" i="19"/>
  <c r="AR680" i="19"/>
  <c r="AQ680" i="19"/>
  <c r="AP680" i="19"/>
  <c r="AO680" i="19"/>
  <c r="AN680" i="19"/>
  <c r="AM680" i="19"/>
  <c r="AL680" i="19"/>
  <c r="AK680" i="19"/>
  <c r="AJ680" i="19"/>
  <c r="AI680" i="19"/>
  <c r="AH680" i="19"/>
  <c r="AG680" i="19"/>
  <c r="AF680" i="19"/>
  <c r="AE680" i="19"/>
  <c r="AD680" i="19"/>
  <c r="AC680" i="19"/>
  <c r="AB680" i="19"/>
  <c r="AA680" i="19"/>
  <c r="Z680" i="19"/>
  <c r="Y680" i="19"/>
  <c r="X680" i="19"/>
  <c r="W680" i="19"/>
  <c r="V680" i="19"/>
  <c r="U680" i="19"/>
  <c r="T680" i="19"/>
  <c r="S680" i="19"/>
  <c r="R680" i="19"/>
  <c r="BO680" i="19" s="1"/>
  <c r="BO679" i="19"/>
  <c r="BG679" i="19"/>
  <c r="BO678" i="19"/>
  <c r="BG678" i="19"/>
  <c r="BO677" i="19"/>
  <c r="BG677" i="19"/>
  <c r="BI676" i="19"/>
  <c r="BH676" i="19"/>
  <c r="BF676" i="19"/>
  <c r="BE676" i="19"/>
  <c r="BD676" i="19"/>
  <c r="BC676" i="19"/>
  <c r="BB676" i="19"/>
  <c r="BA676" i="19"/>
  <c r="AZ676" i="19"/>
  <c r="AY676" i="19"/>
  <c r="AX676" i="19"/>
  <c r="AW676" i="19"/>
  <c r="AV676" i="19"/>
  <c r="AU676" i="19"/>
  <c r="AT676" i="19"/>
  <c r="AS676" i="19"/>
  <c r="AR676" i="19"/>
  <c r="AQ676" i="19"/>
  <c r="AP676" i="19"/>
  <c r="AO676" i="19"/>
  <c r="AN676" i="19"/>
  <c r="AM676" i="19"/>
  <c r="AL676" i="19"/>
  <c r="AK676" i="19"/>
  <c r="AJ676" i="19"/>
  <c r="AI676" i="19"/>
  <c r="AH676" i="19"/>
  <c r="AG676" i="19"/>
  <c r="AF676" i="19"/>
  <c r="AE676" i="19"/>
  <c r="AD676" i="19"/>
  <c r="AC676" i="19"/>
  <c r="AB676" i="19"/>
  <c r="AA676" i="19"/>
  <c r="Z676" i="19"/>
  <c r="Y676" i="19"/>
  <c r="X676" i="19"/>
  <c r="W676" i="19"/>
  <c r="V676" i="19"/>
  <c r="U676" i="19"/>
  <c r="T676" i="19"/>
  <c r="S676" i="19"/>
  <c r="R676" i="19"/>
  <c r="BO676" i="19" s="1"/>
  <c r="BO675" i="19"/>
  <c r="BG675" i="19"/>
  <c r="BO674" i="19"/>
  <c r="BG674" i="19"/>
  <c r="BI673" i="19"/>
  <c r="BH673" i="19"/>
  <c r="BF673" i="19"/>
  <c r="BE673" i="19"/>
  <c r="BD673" i="19"/>
  <c r="BC673" i="19"/>
  <c r="BB673" i="19"/>
  <c r="BA673" i="19"/>
  <c r="AZ673" i="19"/>
  <c r="AY673" i="19"/>
  <c r="AX673" i="19"/>
  <c r="AW673" i="19"/>
  <c r="AV673" i="19"/>
  <c r="AU673" i="19"/>
  <c r="AT673" i="19"/>
  <c r="AS673" i="19"/>
  <c r="AR673" i="19"/>
  <c r="AQ673" i="19"/>
  <c r="AP673" i="19"/>
  <c r="AO673" i="19"/>
  <c r="AN673" i="19"/>
  <c r="AM673" i="19"/>
  <c r="AL673" i="19"/>
  <c r="AK673" i="19"/>
  <c r="AJ673" i="19"/>
  <c r="AI673" i="19"/>
  <c r="AH673" i="19"/>
  <c r="AG673" i="19"/>
  <c r="AF673" i="19"/>
  <c r="AE673" i="19"/>
  <c r="AD673" i="19"/>
  <c r="AC673" i="19"/>
  <c r="AB673" i="19"/>
  <c r="AA673" i="19"/>
  <c r="Z673" i="19"/>
  <c r="Y673" i="19"/>
  <c r="X673" i="19"/>
  <c r="W673" i="19"/>
  <c r="V673" i="19"/>
  <c r="U673" i="19"/>
  <c r="T673" i="19"/>
  <c r="S673" i="19"/>
  <c r="R673" i="19"/>
  <c r="BO673" i="19" s="1"/>
  <c r="BO672" i="19"/>
  <c r="BO671" i="19"/>
  <c r="BI670" i="19"/>
  <c r="BH670" i="19"/>
  <c r="BF670" i="19"/>
  <c r="BE670" i="19"/>
  <c r="BD670" i="19"/>
  <c r="BC670" i="19"/>
  <c r="BB670" i="19"/>
  <c r="BA670" i="19"/>
  <c r="AZ670" i="19"/>
  <c r="AY670" i="19"/>
  <c r="AX670" i="19"/>
  <c r="AW670" i="19"/>
  <c r="AV670" i="19"/>
  <c r="AU670" i="19"/>
  <c r="AT670" i="19"/>
  <c r="AS670" i="19"/>
  <c r="AR670" i="19"/>
  <c r="AQ670" i="19"/>
  <c r="AP670" i="19"/>
  <c r="AO670" i="19"/>
  <c r="AN670" i="19"/>
  <c r="AM670" i="19"/>
  <c r="AL670" i="19"/>
  <c r="AK670" i="19"/>
  <c r="AJ670" i="19"/>
  <c r="AI670" i="19"/>
  <c r="AH670" i="19"/>
  <c r="AG670" i="19"/>
  <c r="AF670" i="19"/>
  <c r="AE670" i="19"/>
  <c r="AD670" i="19"/>
  <c r="AC670" i="19"/>
  <c r="AB670" i="19"/>
  <c r="AA670" i="19"/>
  <c r="Z670" i="19"/>
  <c r="Y670" i="19"/>
  <c r="X670" i="19"/>
  <c r="W670" i="19"/>
  <c r="V670" i="19"/>
  <c r="U670" i="19"/>
  <c r="T670" i="19"/>
  <c r="S670" i="19"/>
  <c r="R670" i="19"/>
  <c r="BO670" i="19" s="1"/>
  <c r="BO669" i="19"/>
  <c r="BG669" i="19"/>
  <c r="BI668" i="19"/>
  <c r="BH668" i="19"/>
  <c r="BF668" i="19"/>
  <c r="BE668" i="19"/>
  <c r="BD668" i="19"/>
  <c r="BC668" i="19"/>
  <c r="BB668" i="19"/>
  <c r="BA668" i="19"/>
  <c r="AZ668" i="19"/>
  <c r="AY668" i="19"/>
  <c r="AX668" i="19"/>
  <c r="AW668" i="19"/>
  <c r="AV668" i="19"/>
  <c r="AU668" i="19"/>
  <c r="AT668" i="19"/>
  <c r="AS668" i="19"/>
  <c r="AR668" i="19"/>
  <c r="AQ668" i="19"/>
  <c r="AP668" i="19"/>
  <c r="AO668" i="19"/>
  <c r="AN668" i="19"/>
  <c r="AM668" i="19"/>
  <c r="AL668" i="19"/>
  <c r="AK668" i="19"/>
  <c r="AJ668" i="19"/>
  <c r="AI668" i="19"/>
  <c r="AH668" i="19"/>
  <c r="AG668" i="19"/>
  <c r="AF668" i="19"/>
  <c r="AE668" i="19"/>
  <c r="AD668" i="19"/>
  <c r="AC668" i="19"/>
  <c r="AB668" i="19"/>
  <c r="AA668" i="19"/>
  <c r="Z668" i="19"/>
  <c r="Y668" i="19"/>
  <c r="X668" i="19"/>
  <c r="W668" i="19"/>
  <c r="V668" i="19"/>
  <c r="U668" i="19"/>
  <c r="T668" i="19"/>
  <c r="S668" i="19"/>
  <c r="R668" i="19"/>
  <c r="BO668" i="19" s="1"/>
  <c r="BO667" i="19"/>
  <c r="BI666" i="19"/>
  <c r="BH666" i="19"/>
  <c r="BF666" i="19"/>
  <c r="BE666" i="19"/>
  <c r="BD666" i="19"/>
  <c r="BC666" i="19"/>
  <c r="BO666" i="19"/>
  <c r="BO665" i="19"/>
  <c r="BG665" i="19"/>
  <c r="BO664" i="19"/>
  <c r="BG664" i="19"/>
  <c r="BO663" i="19"/>
  <c r="BO662" i="19"/>
  <c r="BG662" i="19"/>
  <c r="BO661" i="19"/>
  <c r="BG661" i="19"/>
  <c r="BO660" i="19"/>
  <c r="BG660" i="19"/>
  <c r="BO659" i="19"/>
  <c r="BG659" i="19"/>
  <c r="BO658" i="19"/>
  <c r="BG658" i="19"/>
  <c r="BI657" i="19"/>
  <c r="BH657" i="19"/>
  <c r="BF657" i="19"/>
  <c r="BE657" i="19"/>
  <c r="BD657" i="19"/>
  <c r="BC657" i="19"/>
  <c r="BB657" i="19"/>
  <c r="BA657" i="19"/>
  <c r="AZ657" i="19"/>
  <c r="AY657" i="19"/>
  <c r="AX657" i="19"/>
  <c r="AW657" i="19"/>
  <c r="AV657" i="19"/>
  <c r="AU657" i="19"/>
  <c r="AT657" i="19"/>
  <c r="AS657" i="19"/>
  <c r="AR657" i="19"/>
  <c r="AQ657" i="19"/>
  <c r="AP657" i="19"/>
  <c r="AO657" i="19"/>
  <c r="AN657" i="19"/>
  <c r="AM657" i="19"/>
  <c r="AL657" i="19"/>
  <c r="AK657" i="19"/>
  <c r="AJ657" i="19"/>
  <c r="AI657" i="19"/>
  <c r="AH657" i="19"/>
  <c r="AG657" i="19"/>
  <c r="AF657" i="19"/>
  <c r="AE657" i="19"/>
  <c r="AD657" i="19"/>
  <c r="AC657" i="19"/>
  <c r="AB657" i="19"/>
  <c r="AA657" i="19"/>
  <c r="Z657" i="19"/>
  <c r="Y657" i="19"/>
  <c r="X657" i="19"/>
  <c r="W657" i="19"/>
  <c r="V657" i="19"/>
  <c r="U657" i="19"/>
  <c r="T657" i="19"/>
  <c r="S657" i="19"/>
  <c r="R657" i="19"/>
  <c r="BO657" i="19" s="1"/>
  <c r="BO656" i="19"/>
  <c r="BO655" i="19"/>
  <c r="BG655" i="19"/>
  <c r="BO654" i="19"/>
  <c r="BG654" i="19"/>
  <c r="BI653" i="19"/>
  <c r="BH653" i="19"/>
  <c r="BF653" i="19"/>
  <c r="BE653" i="19"/>
  <c r="BD653" i="19"/>
  <c r="BC653" i="19"/>
  <c r="BB653" i="19"/>
  <c r="BA653" i="19"/>
  <c r="AZ653" i="19"/>
  <c r="AY653" i="19"/>
  <c r="AX653" i="19"/>
  <c r="AW653" i="19"/>
  <c r="AV653" i="19"/>
  <c r="AU653" i="19"/>
  <c r="AT653" i="19"/>
  <c r="AS653" i="19"/>
  <c r="AR653" i="19"/>
  <c r="AQ653" i="19"/>
  <c r="AP653" i="19"/>
  <c r="AO653" i="19"/>
  <c r="AN653" i="19"/>
  <c r="AM653" i="19"/>
  <c r="AL653" i="19"/>
  <c r="AK653" i="19"/>
  <c r="AJ653" i="19"/>
  <c r="AI653" i="19"/>
  <c r="AH653" i="19"/>
  <c r="AG653" i="19"/>
  <c r="AF653" i="19"/>
  <c r="AE653" i="19"/>
  <c r="AD653" i="19"/>
  <c r="AC653" i="19"/>
  <c r="AB653" i="19"/>
  <c r="AA653" i="19"/>
  <c r="Z653" i="19"/>
  <c r="Y653" i="19"/>
  <c r="X653" i="19"/>
  <c r="W653" i="19"/>
  <c r="V653" i="19"/>
  <c r="U653" i="19"/>
  <c r="T653" i="19"/>
  <c r="S653" i="19"/>
  <c r="R653" i="19"/>
  <c r="BO653" i="19" s="1"/>
  <c r="BO652" i="19"/>
  <c r="BG652" i="19"/>
  <c r="BI651" i="19"/>
  <c r="BH651" i="19"/>
  <c r="BF651" i="19"/>
  <c r="BE651" i="19"/>
  <c r="BD651" i="19"/>
  <c r="BC651" i="19"/>
  <c r="BB651" i="19"/>
  <c r="BA651" i="19"/>
  <c r="AZ651" i="19"/>
  <c r="AY651" i="19"/>
  <c r="AX651" i="19"/>
  <c r="AW651" i="19"/>
  <c r="AV651" i="19"/>
  <c r="AU651" i="19"/>
  <c r="AT651" i="19"/>
  <c r="AS651" i="19"/>
  <c r="AR651" i="19"/>
  <c r="AQ651" i="19"/>
  <c r="AP651" i="19"/>
  <c r="AO651" i="19"/>
  <c r="AN651" i="19"/>
  <c r="AM651" i="19"/>
  <c r="AL651" i="19"/>
  <c r="AK651" i="19"/>
  <c r="AJ651" i="19"/>
  <c r="AI651" i="19"/>
  <c r="AH651" i="19"/>
  <c r="AG651" i="19"/>
  <c r="AF651" i="19"/>
  <c r="AE651" i="19"/>
  <c r="AD651" i="19"/>
  <c r="AC651" i="19"/>
  <c r="AB651" i="19"/>
  <c r="AA651" i="19"/>
  <c r="Z651" i="19"/>
  <c r="Y651" i="19"/>
  <c r="X651" i="19"/>
  <c r="W651" i="19"/>
  <c r="V651" i="19"/>
  <c r="U651" i="19"/>
  <c r="T651" i="19"/>
  <c r="S651" i="19"/>
  <c r="R651" i="19"/>
  <c r="BO651" i="19" s="1"/>
  <c r="BO650" i="19"/>
  <c r="BG650" i="19"/>
  <c r="BO649" i="19"/>
  <c r="BG649" i="19"/>
  <c r="BI648" i="19"/>
  <c r="BH648" i="19"/>
  <c r="BF648" i="19"/>
  <c r="BE648" i="19"/>
  <c r="BD648" i="19"/>
  <c r="BC648" i="19"/>
  <c r="BB648" i="19"/>
  <c r="BA648" i="19"/>
  <c r="AZ648" i="19"/>
  <c r="AY648" i="19"/>
  <c r="AX648" i="19"/>
  <c r="AW648" i="19"/>
  <c r="AV648" i="19"/>
  <c r="AU648" i="19"/>
  <c r="AT648" i="19"/>
  <c r="AS648" i="19"/>
  <c r="AR648" i="19"/>
  <c r="AQ648" i="19"/>
  <c r="AP648" i="19"/>
  <c r="AO648" i="19"/>
  <c r="AN648" i="19"/>
  <c r="AM648" i="19"/>
  <c r="AL648" i="19"/>
  <c r="AK648" i="19"/>
  <c r="AJ648" i="19"/>
  <c r="AI648" i="19"/>
  <c r="AH648" i="19"/>
  <c r="AG648" i="19"/>
  <c r="AF648" i="19"/>
  <c r="AE648" i="19"/>
  <c r="AD648" i="19"/>
  <c r="AC648" i="19"/>
  <c r="AB648" i="19"/>
  <c r="AA648" i="19"/>
  <c r="Z648" i="19"/>
  <c r="Y648" i="19"/>
  <c r="X648" i="19"/>
  <c r="W648" i="19"/>
  <c r="V648" i="19"/>
  <c r="U648" i="19"/>
  <c r="T648" i="19"/>
  <c r="S648" i="19"/>
  <c r="R648" i="19"/>
  <c r="BO648" i="19" s="1"/>
  <c r="BO647" i="19"/>
  <c r="BG647" i="19"/>
  <c r="BO646" i="19"/>
  <c r="BG646" i="19"/>
  <c r="BO645" i="19"/>
  <c r="BO644" i="19"/>
  <c r="BI643" i="19"/>
  <c r="BH643" i="19"/>
  <c r="BF643" i="19"/>
  <c r="BE643" i="19"/>
  <c r="BD643" i="19"/>
  <c r="BC643" i="19"/>
  <c r="BO643" i="19"/>
  <c r="C642" i="19"/>
  <c r="BO641" i="19"/>
  <c r="BG641" i="19"/>
  <c r="BG640" i="19"/>
  <c r="BO639" i="19"/>
  <c r="BG639" i="19"/>
  <c r="BO638" i="19"/>
  <c r="BG638" i="19"/>
  <c r="BO637" i="19"/>
  <c r="BO636" i="19"/>
  <c r="BG636" i="19"/>
  <c r="C635" i="19"/>
  <c r="AV634" i="19"/>
  <c r="AV86" i="19" s="1"/>
  <c r="AQ634" i="19"/>
  <c r="AQ86" i="19" s="1"/>
  <c r="AL634" i="19"/>
  <c r="AL86" i="19" s="1"/>
  <c r="AK634" i="19"/>
  <c r="AK86" i="19" s="1"/>
  <c r="AK56" i="19" s="1"/>
  <c r="W634" i="19"/>
  <c r="W86" i="19" s="1"/>
  <c r="BH633" i="19"/>
  <c r="BH632" i="19" s="1"/>
  <c r="BH631" i="19" s="1"/>
  <c r="BF633" i="19"/>
  <c r="BF632" i="19" s="1"/>
  <c r="BF631" i="19" s="1"/>
  <c r="BF34" i="19" s="1"/>
  <c r="BE633" i="19"/>
  <c r="BE632" i="19" s="1"/>
  <c r="BE631" i="19" s="1"/>
  <c r="BE34" i="19" s="1"/>
  <c r="BD633" i="19"/>
  <c r="BD632" i="19" s="1"/>
  <c r="BD631" i="19" s="1"/>
  <c r="BD34" i="19" s="1"/>
  <c r="BC633" i="19"/>
  <c r="BC632" i="19" s="1"/>
  <c r="BC631" i="19" s="1"/>
  <c r="BC34" i="19" s="1"/>
  <c r="BA633" i="19"/>
  <c r="BA632" i="19" s="1"/>
  <c r="BA631" i="19" s="1"/>
  <c r="BA34" i="19" s="1"/>
  <c r="AZ633" i="19"/>
  <c r="AZ632" i="19" s="1"/>
  <c r="AZ631" i="19" s="1"/>
  <c r="AZ34" i="19" s="1"/>
  <c r="AY633" i="19"/>
  <c r="AY632" i="19" s="1"/>
  <c r="AY631" i="19" s="1"/>
  <c r="AY34" i="19" s="1"/>
  <c r="AX633" i="19"/>
  <c r="AX632" i="19" s="1"/>
  <c r="AX631" i="19" s="1"/>
  <c r="AX34" i="19" s="1"/>
  <c r="AW633" i="19"/>
  <c r="AW632" i="19" s="1"/>
  <c r="AW631" i="19" s="1"/>
  <c r="AW34" i="19" s="1"/>
  <c r="AU633" i="19"/>
  <c r="AU632" i="19" s="1"/>
  <c r="AU631" i="19" s="1"/>
  <c r="AU34" i="19" s="1"/>
  <c r="AT633" i="19"/>
  <c r="AT632" i="19" s="1"/>
  <c r="AT631" i="19" s="1"/>
  <c r="AT34" i="19" s="1"/>
  <c r="AS633" i="19"/>
  <c r="AS632" i="19" s="1"/>
  <c r="AS631" i="19" s="1"/>
  <c r="AS34" i="19" s="1"/>
  <c r="AR633" i="19"/>
  <c r="AR632" i="19" s="1"/>
  <c r="AR631" i="19" s="1"/>
  <c r="AR34" i="19" s="1"/>
  <c r="AP633" i="19"/>
  <c r="AP632" i="19" s="1"/>
  <c r="AP631" i="19" s="1"/>
  <c r="AP34" i="19" s="1"/>
  <c r="AO633" i="19"/>
  <c r="AO632" i="19" s="1"/>
  <c r="AO631" i="19" s="1"/>
  <c r="AO34" i="19" s="1"/>
  <c r="AN633" i="19"/>
  <c r="AN632" i="19" s="1"/>
  <c r="AN631" i="19" s="1"/>
  <c r="AN34" i="19" s="1"/>
  <c r="AM633" i="19"/>
  <c r="AM632" i="19" s="1"/>
  <c r="AM631" i="19" s="1"/>
  <c r="AM34" i="19" s="1"/>
  <c r="AJ633" i="19"/>
  <c r="AJ632" i="19" s="1"/>
  <c r="AJ631" i="19" s="1"/>
  <c r="AJ34" i="19" s="1"/>
  <c r="AI633" i="19"/>
  <c r="AI632" i="19" s="1"/>
  <c r="AI631" i="19" s="1"/>
  <c r="AI34" i="19" s="1"/>
  <c r="AH633" i="19"/>
  <c r="AH632" i="19" s="1"/>
  <c r="AH631" i="19" s="1"/>
  <c r="AH34" i="19" s="1"/>
  <c r="AF633" i="19"/>
  <c r="AF632" i="19" s="1"/>
  <c r="AF631" i="19" s="1"/>
  <c r="AF34" i="19" s="1"/>
  <c r="AC633" i="19"/>
  <c r="AC632" i="19" s="1"/>
  <c r="AC631" i="19" s="1"/>
  <c r="AC34" i="19" s="1"/>
  <c r="AB633" i="19"/>
  <c r="AB632" i="19" s="1"/>
  <c r="AB631" i="19" s="1"/>
  <c r="AB34" i="19" s="1"/>
  <c r="AA633" i="19"/>
  <c r="AA632" i="19" s="1"/>
  <c r="AA631" i="19" s="1"/>
  <c r="AA34" i="19" s="1"/>
  <c r="Z633" i="19"/>
  <c r="Z632" i="19" s="1"/>
  <c r="Z631" i="19" s="1"/>
  <c r="Z34" i="19" s="1"/>
  <c r="Y633" i="19"/>
  <c r="Y632" i="19" s="1"/>
  <c r="Y631" i="19" s="1"/>
  <c r="Y34" i="19" s="1"/>
  <c r="X633" i="19"/>
  <c r="X632" i="19" s="1"/>
  <c r="X631" i="19" s="1"/>
  <c r="X34" i="19" s="1"/>
  <c r="U633" i="19"/>
  <c r="U632" i="19" s="1"/>
  <c r="U631" i="19" s="1"/>
  <c r="U34" i="19" s="1"/>
  <c r="S633" i="19"/>
  <c r="S632" i="19" s="1"/>
  <c r="S631" i="19" s="1"/>
  <c r="S34" i="19" s="1"/>
  <c r="F633" i="19"/>
  <c r="F632" i="19" s="1"/>
  <c r="F631" i="19" s="1"/>
  <c r="E633" i="19"/>
  <c r="E632" i="19" s="1"/>
  <c r="E631" i="19" s="1"/>
  <c r="D633" i="19"/>
  <c r="D632" i="19" s="1"/>
  <c r="D631" i="19" s="1"/>
  <c r="C633" i="19"/>
  <c r="C632" i="19" s="1"/>
  <c r="C631" i="19" s="1"/>
  <c r="C34" i="19" s="1"/>
  <c r="BO630" i="19"/>
  <c r="BO629" i="19"/>
  <c r="BG629" i="19"/>
  <c r="BG628" i="19" s="1"/>
  <c r="BG627" i="19" s="1"/>
  <c r="BG626" i="19" s="1"/>
  <c r="BG33" i="19" s="1"/>
  <c r="BB629" i="19"/>
  <c r="BB628" i="19" s="1"/>
  <c r="BB627" i="19" s="1"/>
  <c r="BB626" i="19" s="1"/>
  <c r="BB33" i="19" s="1"/>
  <c r="AV629" i="19"/>
  <c r="AV628" i="19" s="1"/>
  <c r="AV627" i="19" s="1"/>
  <c r="AV626" i="19" s="1"/>
  <c r="AV33" i="19" s="1"/>
  <c r="AQ629" i="19"/>
  <c r="AQ628" i="19" s="1"/>
  <c r="AQ627" i="19" s="1"/>
  <c r="AQ626" i="19" s="1"/>
  <c r="AQ33" i="19" s="1"/>
  <c r="AL629" i="19"/>
  <c r="AL628" i="19" s="1"/>
  <c r="AL627" i="19" s="1"/>
  <c r="AL626" i="19" s="1"/>
  <c r="AL33" i="19" s="1"/>
  <c r="AE629" i="19"/>
  <c r="AD628" i="19" s="1"/>
  <c r="AD627" i="19" s="1"/>
  <c r="AD626" i="19" s="1"/>
  <c r="AD33" i="19" s="1"/>
  <c r="W629" i="19"/>
  <c r="W628" i="19" s="1"/>
  <c r="W627" i="19" s="1"/>
  <c r="W626" i="19" s="1"/>
  <c r="W33" i="19" s="1"/>
  <c r="BI628" i="19"/>
  <c r="BI627" i="19" s="1"/>
  <c r="BI626" i="19" s="1"/>
  <c r="BH628" i="19"/>
  <c r="BH627" i="19" s="1"/>
  <c r="BH626" i="19" s="1"/>
  <c r="BH33" i="19" s="1"/>
  <c r="E25" i="14" s="1"/>
  <c r="C25" i="14" s="1"/>
  <c r="BF628" i="19"/>
  <c r="BF627" i="19" s="1"/>
  <c r="BF626" i="19" s="1"/>
  <c r="BF33" i="19" s="1"/>
  <c r="BE628" i="19"/>
  <c r="BE627" i="19" s="1"/>
  <c r="BE626" i="19" s="1"/>
  <c r="BE33" i="19" s="1"/>
  <c r="BD628" i="19"/>
  <c r="BD627" i="19" s="1"/>
  <c r="BD626" i="19" s="1"/>
  <c r="BD33" i="19" s="1"/>
  <c r="BC628" i="19"/>
  <c r="BC627" i="19" s="1"/>
  <c r="BC626" i="19" s="1"/>
  <c r="BC33" i="19" s="1"/>
  <c r="BA628" i="19"/>
  <c r="BA627" i="19" s="1"/>
  <c r="BA626" i="19" s="1"/>
  <c r="BA33" i="19" s="1"/>
  <c r="AZ628" i="19"/>
  <c r="AZ627" i="19" s="1"/>
  <c r="AZ626" i="19" s="1"/>
  <c r="AZ33" i="19" s="1"/>
  <c r="AY628" i="19"/>
  <c r="AY627" i="19" s="1"/>
  <c r="AY626" i="19" s="1"/>
  <c r="AY33" i="19" s="1"/>
  <c r="AX628" i="19"/>
  <c r="AX627" i="19" s="1"/>
  <c r="AX626" i="19" s="1"/>
  <c r="AX33" i="19" s="1"/>
  <c r="AW628" i="19"/>
  <c r="AW627" i="19" s="1"/>
  <c r="AW626" i="19" s="1"/>
  <c r="AW33" i="19" s="1"/>
  <c r="AU628" i="19"/>
  <c r="AU627" i="19" s="1"/>
  <c r="AU626" i="19" s="1"/>
  <c r="AU33" i="19" s="1"/>
  <c r="AT628" i="19"/>
  <c r="AT627" i="19" s="1"/>
  <c r="AT626" i="19" s="1"/>
  <c r="AT33" i="19" s="1"/>
  <c r="AS628" i="19"/>
  <c r="AS627" i="19" s="1"/>
  <c r="AS626" i="19" s="1"/>
  <c r="AS33" i="19" s="1"/>
  <c r="AR628" i="19"/>
  <c r="AR627" i="19" s="1"/>
  <c r="AR626" i="19" s="1"/>
  <c r="AR33" i="19" s="1"/>
  <c r="AP628" i="19"/>
  <c r="AP627" i="19" s="1"/>
  <c r="AP626" i="19" s="1"/>
  <c r="AP33" i="19" s="1"/>
  <c r="AO628" i="19"/>
  <c r="AO627" i="19" s="1"/>
  <c r="AO626" i="19" s="1"/>
  <c r="AO33" i="19" s="1"/>
  <c r="AN628" i="19"/>
  <c r="AN627" i="19" s="1"/>
  <c r="AN626" i="19" s="1"/>
  <c r="AN33" i="19" s="1"/>
  <c r="AM628" i="19"/>
  <c r="AM627" i="19" s="1"/>
  <c r="AM626" i="19" s="1"/>
  <c r="AM33" i="19" s="1"/>
  <c r="AK628" i="19"/>
  <c r="AK627" i="19" s="1"/>
  <c r="AK626" i="19" s="1"/>
  <c r="AK33" i="19" s="1"/>
  <c r="AJ628" i="19"/>
  <c r="AJ627" i="19" s="1"/>
  <c r="AJ626" i="19" s="1"/>
  <c r="AJ33" i="19" s="1"/>
  <c r="AI628" i="19"/>
  <c r="AI627" i="19" s="1"/>
  <c r="AI626" i="19" s="1"/>
  <c r="AI33" i="19" s="1"/>
  <c r="AH628" i="19"/>
  <c r="AH627" i="19" s="1"/>
  <c r="AH626" i="19" s="1"/>
  <c r="AH33" i="19" s="1"/>
  <c r="AG628" i="19"/>
  <c r="AG627" i="19" s="1"/>
  <c r="AG626" i="19" s="1"/>
  <c r="AG33" i="19" s="1"/>
  <c r="AF628" i="19"/>
  <c r="AF627" i="19" s="1"/>
  <c r="AF626" i="19" s="1"/>
  <c r="AF33" i="19" s="1"/>
  <c r="AC628" i="19"/>
  <c r="AC627" i="19" s="1"/>
  <c r="AC626" i="19" s="1"/>
  <c r="AC33" i="19" s="1"/>
  <c r="AB628" i="19"/>
  <c r="AB627" i="19" s="1"/>
  <c r="AB626" i="19" s="1"/>
  <c r="AB33" i="19" s="1"/>
  <c r="AA628" i="19"/>
  <c r="AA627" i="19" s="1"/>
  <c r="AA626" i="19" s="1"/>
  <c r="AA33" i="19" s="1"/>
  <c r="Z628" i="19"/>
  <c r="Z627" i="19" s="1"/>
  <c r="Z626" i="19" s="1"/>
  <c r="Z33" i="19" s="1"/>
  <c r="Y628" i="19"/>
  <c r="Y627" i="19" s="1"/>
  <c r="Y626" i="19" s="1"/>
  <c r="Y33" i="19" s="1"/>
  <c r="X628" i="19"/>
  <c r="X627" i="19" s="1"/>
  <c r="X626" i="19" s="1"/>
  <c r="X33" i="19" s="1"/>
  <c r="U628" i="19"/>
  <c r="U627" i="19" s="1"/>
  <c r="U626" i="19" s="1"/>
  <c r="U33" i="19" s="1"/>
  <c r="T628" i="19"/>
  <c r="T627" i="19" s="1"/>
  <c r="T626" i="19" s="1"/>
  <c r="T33" i="19" s="1"/>
  <c r="S628" i="19"/>
  <c r="S627" i="19" s="1"/>
  <c r="S626" i="19" s="1"/>
  <c r="S33" i="19" s="1"/>
  <c r="R628" i="19"/>
  <c r="BO628" i="19" s="1"/>
  <c r="F628" i="19"/>
  <c r="F627" i="19" s="1"/>
  <c r="F626" i="19" s="1"/>
  <c r="E628" i="19"/>
  <c r="E627" i="19" s="1"/>
  <c r="E626" i="19" s="1"/>
  <c r="D628" i="19"/>
  <c r="D627" i="19" s="1"/>
  <c r="D626" i="19" s="1"/>
  <c r="C628" i="19"/>
  <c r="C627" i="19" s="1"/>
  <c r="C626" i="19" s="1"/>
  <c r="C33" i="19" s="1"/>
  <c r="BO625" i="19"/>
  <c r="BI622" i="19"/>
  <c r="BH622" i="19"/>
  <c r="BF622" i="19"/>
  <c r="BE622" i="19"/>
  <c r="BA622" i="19"/>
  <c r="AZ622" i="19"/>
  <c r="AZ618" i="19" s="1"/>
  <c r="AZ32" i="19" s="1"/>
  <c r="AY622" i="19"/>
  <c r="AX622" i="19"/>
  <c r="AW622" i="19"/>
  <c r="AV622" i="19"/>
  <c r="AU622" i="19"/>
  <c r="AT622" i="19"/>
  <c r="AS622" i="19"/>
  <c r="AR622" i="19"/>
  <c r="AP622" i="19"/>
  <c r="AO622" i="19"/>
  <c r="AN622" i="19"/>
  <c r="AN618" i="19" s="1"/>
  <c r="AN32" i="19" s="1"/>
  <c r="AM622" i="19"/>
  <c r="AK622" i="19"/>
  <c r="AJ622" i="19"/>
  <c r="AI622" i="19"/>
  <c r="AH622" i="19"/>
  <c r="AG622" i="19"/>
  <c r="AF622" i="19"/>
  <c r="AC622" i="19"/>
  <c r="AB622" i="19"/>
  <c r="AA622" i="19"/>
  <c r="Z622" i="19"/>
  <c r="Y622" i="19"/>
  <c r="X622" i="19"/>
  <c r="X618" i="19" s="1"/>
  <c r="X32" i="19" s="1"/>
  <c r="U622" i="19"/>
  <c r="T622" i="19"/>
  <c r="S622" i="19"/>
  <c r="R622" i="19"/>
  <c r="F623" i="19"/>
  <c r="F622" i="19" s="1"/>
  <c r="E623" i="19"/>
  <c r="E622" i="19" s="1"/>
  <c r="D623" i="19"/>
  <c r="D622" i="19" s="1"/>
  <c r="C622" i="19"/>
  <c r="C618" i="19" s="1"/>
  <c r="C32" i="19" s="1"/>
  <c r="BO616" i="19"/>
  <c r="BG616" i="19"/>
  <c r="BG615" i="19" s="1"/>
  <c r="BG614" i="19" s="1"/>
  <c r="BG613" i="19" s="1"/>
  <c r="BG31" i="19" s="1"/>
  <c r="BD616" i="19"/>
  <c r="BB616" i="19" s="1"/>
  <c r="BB615" i="19" s="1"/>
  <c r="BB614" i="19" s="1"/>
  <c r="BB613" i="19" s="1"/>
  <c r="BB31" i="19" s="1"/>
  <c r="AV616" i="19"/>
  <c r="AV615" i="19" s="1"/>
  <c r="AV614" i="19" s="1"/>
  <c r="AV613" i="19" s="1"/>
  <c r="AV31" i="19" s="1"/>
  <c r="AQ616" i="19"/>
  <c r="AQ615" i="19" s="1"/>
  <c r="AQ614" i="19" s="1"/>
  <c r="AQ613" i="19" s="1"/>
  <c r="AQ31" i="19" s="1"/>
  <c r="AL616" i="19"/>
  <c r="AL615" i="19" s="1"/>
  <c r="AL614" i="19" s="1"/>
  <c r="AL613" i="19" s="1"/>
  <c r="AL31" i="19" s="1"/>
  <c r="AE616" i="19"/>
  <c r="AD616" i="19" s="1"/>
  <c r="AD615" i="19" s="1"/>
  <c r="AD614" i="19" s="1"/>
  <c r="AD613" i="19" s="1"/>
  <c r="AD31" i="19" s="1"/>
  <c r="W616" i="19"/>
  <c r="W615" i="19" s="1"/>
  <c r="W614" i="19" s="1"/>
  <c r="W613" i="19" s="1"/>
  <c r="W31" i="19" s="1"/>
  <c r="S616" i="19"/>
  <c r="BI615" i="19"/>
  <c r="BI614" i="19" s="1"/>
  <c r="BI613" i="19" s="1"/>
  <c r="BH615" i="19"/>
  <c r="BH614" i="19" s="1"/>
  <c r="BH613" i="19" s="1"/>
  <c r="BF615" i="19"/>
  <c r="BF614" i="19" s="1"/>
  <c r="BF613" i="19" s="1"/>
  <c r="BF31" i="19" s="1"/>
  <c r="BE615" i="19"/>
  <c r="BE614" i="19" s="1"/>
  <c r="BE613" i="19" s="1"/>
  <c r="BE31" i="19" s="1"/>
  <c r="BC615" i="19"/>
  <c r="BC614" i="19" s="1"/>
  <c r="BC613" i="19" s="1"/>
  <c r="BC31" i="19" s="1"/>
  <c r="BA615" i="19"/>
  <c r="BA614" i="19" s="1"/>
  <c r="BA613" i="19" s="1"/>
  <c r="BA31" i="19" s="1"/>
  <c r="AZ615" i="19"/>
  <c r="AZ614" i="19" s="1"/>
  <c r="AZ613" i="19" s="1"/>
  <c r="AZ31" i="19" s="1"/>
  <c r="AY615" i="19"/>
  <c r="AY614" i="19" s="1"/>
  <c r="AY613" i="19" s="1"/>
  <c r="AY31" i="19" s="1"/>
  <c r="AX615" i="19"/>
  <c r="AX614" i="19" s="1"/>
  <c r="AX613" i="19" s="1"/>
  <c r="AX31" i="19" s="1"/>
  <c r="AW615" i="19"/>
  <c r="AW614" i="19" s="1"/>
  <c r="AW613" i="19" s="1"/>
  <c r="AW31" i="19" s="1"/>
  <c r="AU615" i="19"/>
  <c r="AU614" i="19" s="1"/>
  <c r="AU613" i="19" s="1"/>
  <c r="AU31" i="19" s="1"/>
  <c r="AT615" i="19"/>
  <c r="AT614" i="19" s="1"/>
  <c r="AT613" i="19" s="1"/>
  <c r="AT31" i="19" s="1"/>
  <c r="AS615" i="19"/>
  <c r="AS614" i="19" s="1"/>
  <c r="AS613" i="19" s="1"/>
  <c r="AS31" i="19" s="1"/>
  <c r="AR615" i="19"/>
  <c r="AR614" i="19" s="1"/>
  <c r="AR613" i="19" s="1"/>
  <c r="AR31" i="19" s="1"/>
  <c r="AP615" i="19"/>
  <c r="AP614" i="19" s="1"/>
  <c r="AP613" i="19" s="1"/>
  <c r="AP31" i="19" s="1"/>
  <c r="AO615" i="19"/>
  <c r="AO614" i="19" s="1"/>
  <c r="AO613" i="19" s="1"/>
  <c r="AO31" i="19" s="1"/>
  <c r="AN615" i="19"/>
  <c r="AN614" i="19" s="1"/>
  <c r="AN613" i="19" s="1"/>
  <c r="AN31" i="19" s="1"/>
  <c r="AM615" i="19"/>
  <c r="AM614" i="19" s="1"/>
  <c r="AM613" i="19" s="1"/>
  <c r="AM31" i="19" s="1"/>
  <c r="AK615" i="19"/>
  <c r="AK614" i="19" s="1"/>
  <c r="AK613" i="19" s="1"/>
  <c r="AK31" i="19" s="1"/>
  <c r="AJ615" i="19"/>
  <c r="AJ614" i="19" s="1"/>
  <c r="AJ613" i="19" s="1"/>
  <c r="AJ31" i="19" s="1"/>
  <c r="AI615" i="19"/>
  <c r="AI614" i="19" s="1"/>
  <c r="AI613" i="19" s="1"/>
  <c r="AI31" i="19" s="1"/>
  <c r="AH615" i="19"/>
  <c r="AH614" i="19" s="1"/>
  <c r="AH613" i="19" s="1"/>
  <c r="AH31" i="19" s="1"/>
  <c r="AG615" i="19"/>
  <c r="AG614" i="19" s="1"/>
  <c r="AG613" i="19" s="1"/>
  <c r="AG31" i="19" s="1"/>
  <c r="AF615" i="19"/>
  <c r="AF614" i="19" s="1"/>
  <c r="AF613" i="19" s="1"/>
  <c r="AF31" i="19" s="1"/>
  <c r="AC615" i="19"/>
  <c r="AC614" i="19" s="1"/>
  <c r="AC613" i="19" s="1"/>
  <c r="AC31" i="19" s="1"/>
  <c r="AB615" i="19"/>
  <c r="AB614" i="19" s="1"/>
  <c r="AB613" i="19" s="1"/>
  <c r="AB31" i="19" s="1"/>
  <c r="AA615" i="19"/>
  <c r="AA614" i="19" s="1"/>
  <c r="AA613" i="19" s="1"/>
  <c r="AA31" i="19" s="1"/>
  <c r="Z615" i="19"/>
  <c r="Z614" i="19" s="1"/>
  <c r="Z613" i="19" s="1"/>
  <c r="Z31" i="19" s="1"/>
  <c r="Y615" i="19"/>
  <c r="Y614" i="19" s="1"/>
  <c r="Y613" i="19" s="1"/>
  <c r="Y31" i="19" s="1"/>
  <c r="X615" i="19"/>
  <c r="X614" i="19" s="1"/>
  <c r="X613" i="19" s="1"/>
  <c r="X31" i="19" s="1"/>
  <c r="U615" i="19"/>
  <c r="U614" i="19" s="1"/>
  <c r="U613" i="19" s="1"/>
  <c r="U31" i="19" s="1"/>
  <c r="T615" i="19"/>
  <c r="T614" i="19" s="1"/>
  <c r="T613" i="19" s="1"/>
  <c r="T31" i="19" s="1"/>
  <c r="R615" i="19"/>
  <c r="R614" i="19" s="1"/>
  <c r="R613" i="19" s="1"/>
  <c r="R31" i="19" s="1"/>
  <c r="F615" i="19"/>
  <c r="F614" i="19" s="1"/>
  <c r="E615" i="19"/>
  <c r="E614" i="19" s="1"/>
  <c r="D615" i="19"/>
  <c r="D614" i="19" s="1"/>
  <c r="C615" i="19"/>
  <c r="C614" i="19" s="1"/>
  <c r="C613" i="19" s="1"/>
  <c r="C31" i="19" s="1"/>
  <c r="BO612" i="19"/>
  <c r="BO611" i="19"/>
  <c r="BG611" i="19"/>
  <c r="BG610" i="19" s="1"/>
  <c r="BG609" i="19" s="1"/>
  <c r="BC611" i="19"/>
  <c r="BC610" i="19" s="1"/>
  <c r="BC609" i="19" s="1"/>
  <c r="BI610" i="19"/>
  <c r="BI609" i="19" s="1"/>
  <c r="BH610" i="19"/>
  <c r="BH609" i="19" s="1"/>
  <c r="BF610" i="19"/>
  <c r="BF609" i="19" s="1"/>
  <c r="BE610" i="19"/>
  <c r="BE609" i="19" s="1"/>
  <c r="BD610" i="19"/>
  <c r="BD609" i="19" s="1"/>
  <c r="BB610" i="19"/>
  <c r="BB609" i="19" s="1"/>
  <c r="BA610" i="19"/>
  <c r="BA609" i="19" s="1"/>
  <c r="AZ610" i="19"/>
  <c r="AZ609" i="19" s="1"/>
  <c r="AY610" i="19"/>
  <c r="AY609" i="19" s="1"/>
  <c r="AX610" i="19"/>
  <c r="AX609" i="19" s="1"/>
  <c r="AW610" i="19"/>
  <c r="AW609" i="19" s="1"/>
  <c r="AV610" i="19"/>
  <c r="AV609" i="19" s="1"/>
  <c r="AU610" i="19"/>
  <c r="AU609" i="19" s="1"/>
  <c r="AT610" i="19"/>
  <c r="AT609" i="19" s="1"/>
  <c r="AS610" i="19"/>
  <c r="AS609" i="19" s="1"/>
  <c r="AR610" i="19"/>
  <c r="AR609" i="19" s="1"/>
  <c r="AQ610" i="19"/>
  <c r="AQ609" i="19" s="1"/>
  <c r="AP610" i="19"/>
  <c r="AP609" i="19" s="1"/>
  <c r="AO610" i="19"/>
  <c r="AO609" i="19" s="1"/>
  <c r="AN610" i="19"/>
  <c r="AN609" i="19" s="1"/>
  <c r="AM610" i="19"/>
  <c r="AM609" i="19" s="1"/>
  <c r="AL610" i="19"/>
  <c r="AL609" i="19" s="1"/>
  <c r="AK610" i="19"/>
  <c r="AK609" i="19" s="1"/>
  <c r="AJ610" i="19"/>
  <c r="AJ609" i="19" s="1"/>
  <c r="AI610" i="19"/>
  <c r="AI609" i="19" s="1"/>
  <c r="AH610" i="19"/>
  <c r="AH609" i="19" s="1"/>
  <c r="AG610" i="19"/>
  <c r="AG609" i="19" s="1"/>
  <c r="AF610" i="19"/>
  <c r="AF609" i="19" s="1"/>
  <c r="AE610" i="19"/>
  <c r="AE609" i="19" s="1"/>
  <c r="AD610" i="19"/>
  <c r="AD609" i="19" s="1"/>
  <c r="AC610" i="19"/>
  <c r="AC609" i="19" s="1"/>
  <c r="AB610" i="19"/>
  <c r="AB609" i="19" s="1"/>
  <c r="AA610" i="19"/>
  <c r="AA609" i="19" s="1"/>
  <c r="Z610" i="19"/>
  <c r="Z609" i="19" s="1"/>
  <c r="Y610" i="19"/>
  <c r="Y609" i="19" s="1"/>
  <c r="X610" i="19"/>
  <c r="X609" i="19" s="1"/>
  <c r="W610" i="19"/>
  <c r="W609" i="19" s="1"/>
  <c r="V610" i="19"/>
  <c r="V609" i="19" s="1"/>
  <c r="U610" i="19"/>
  <c r="U609" i="19" s="1"/>
  <c r="T610" i="19"/>
  <c r="T609" i="19" s="1"/>
  <c r="S610" i="19"/>
  <c r="S609" i="19" s="1"/>
  <c r="R610" i="19"/>
  <c r="R609" i="19" s="1"/>
  <c r="BO609" i="19" s="1"/>
  <c r="C610" i="19"/>
  <c r="C609" i="19" s="1"/>
  <c r="BO608" i="19"/>
  <c r="BG608" i="19"/>
  <c r="BC608" i="19"/>
  <c r="BO607" i="19"/>
  <c r="BG607" i="19"/>
  <c r="BC607" i="19"/>
  <c r="R606" i="19"/>
  <c r="R605" i="19" s="1"/>
  <c r="BO605" i="19" s="1"/>
  <c r="C606" i="19"/>
  <c r="C605" i="19" s="1"/>
  <c r="BO604" i="19"/>
  <c r="BG604" i="19"/>
  <c r="BO603" i="19"/>
  <c r="BG603" i="19"/>
  <c r="BI602" i="19"/>
  <c r="BI601" i="19" s="1"/>
  <c r="BH602" i="19"/>
  <c r="BH601" i="19" s="1"/>
  <c r="BF602" i="19"/>
  <c r="BF601" i="19" s="1"/>
  <c r="BE602" i="19"/>
  <c r="BE601" i="19" s="1"/>
  <c r="BD602" i="19"/>
  <c r="BD601" i="19" s="1"/>
  <c r="BC602" i="19"/>
  <c r="BC601" i="19" s="1"/>
  <c r="BB602" i="19"/>
  <c r="BB601" i="19" s="1"/>
  <c r="BA602" i="19"/>
  <c r="BA601" i="19" s="1"/>
  <c r="AZ602" i="19"/>
  <c r="AZ601" i="19" s="1"/>
  <c r="AY602" i="19"/>
  <c r="AY601" i="19" s="1"/>
  <c r="AX602" i="19"/>
  <c r="AX601" i="19" s="1"/>
  <c r="AW602" i="19"/>
  <c r="AW601" i="19" s="1"/>
  <c r="AV602" i="19"/>
  <c r="AV601" i="19" s="1"/>
  <c r="AU602" i="19"/>
  <c r="AU601" i="19" s="1"/>
  <c r="AT602" i="19"/>
  <c r="AT601" i="19" s="1"/>
  <c r="AS602" i="19"/>
  <c r="AS601" i="19" s="1"/>
  <c r="AR602" i="19"/>
  <c r="AR601" i="19" s="1"/>
  <c r="AQ602" i="19"/>
  <c r="AQ601" i="19" s="1"/>
  <c r="AP602" i="19"/>
  <c r="AP601" i="19" s="1"/>
  <c r="AO602" i="19"/>
  <c r="AO601" i="19" s="1"/>
  <c r="AN602" i="19"/>
  <c r="AN601" i="19" s="1"/>
  <c r="AM602" i="19"/>
  <c r="AM601" i="19" s="1"/>
  <c r="AL602" i="19"/>
  <c r="AL601" i="19" s="1"/>
  <c r="AK602" i="19"/>
  <c r="AK601" i="19" s="1"/>
  <c r="AJ602" i="19"/>
  <c r="AJ601" i="19" s="1"/>
  <c r="AI602" i="19"/>
  <c r="AI601" i="19" s="1"/>
  <c r="AH602" i="19"/>
  <c r="AH601" i="19" s="1"/>
  <c r="AG602" i="19"/>
  <c r="AG601" i="19" s="1"/>
  <c r="AF602" i="19"/>
  <c r="AF601" i="19" s="1"/>
  <c r="AE602" i="19"/>
  <c r="AE601" i="19" s="1"/>
  <c r="AD602" i="19"/>
  <c r="AD601" i="19" s="1"/>
  <c r="AC602" i="19"/>
  <c r="AC601" i="19" s="1"/>
  <c r="AB602" i="19"/>
  <c r="AB601" i="19" s="1"/>
  <c r="AA602" i="19"/>
  <c r="AA601" i="19" s="1"/>
  <c r="Z602" i="19"/>
  <c r="Z601" i="19" s="1"/>
  <c r="Y602" i="19"/>
  <c r="Y601" i="19" s="1"/>
  <c r="X602" i="19"/>
  <c r="X601" i="19" s="1"/>
  <c r="W602" i="19"/>
  <c r="W601" i="19" s="1"/>
  <c r="V602" i="19"/>
  <c r="V601" i="19" s="1"/>
  <c r="U602" i="19"/>
  <c r="U601" i="19" s="1"/>
  <c r="T602" i="19"/>
  <c r="T601" i="19" s="1"/>
  <c r="S602" i="19"/>
  <c r="S601" i="19" s="1"/>
  <c r="R602" i="19"/>
  <c r="BO602" i="19" s="1"/>
  <c r="C602" i="19"/>
  <c r="C601" i="19" s="1"/>
  <c r="BO600" i="19"/>
  <c r="BG600" i="19"/>
  <c r="BG599" i="19" s="1"/>
  <c r="BI599" i="19"/>
  <c r="BH599" i="19"/>
  <c r="BF599" i="19"/>
  <c r="BE599" i="19"/>
  <c r="BD599" i="19"/>
  <c r="BC599" i="19"/>
  <c r="BB599" i="19"/>
  <c r="BA599" i="19"/>
  <c r="AZ599" i="19"/>
  <c r="AY599" i="19"/>
  <c r="AX599" i="19"/>
  <c r="AW599" i="19"/>
  <c r="AV599" i="19"/>
  <c r="AU599" i="19"/>
  <c r="AT599" i="19"/>
  <c r="AS599" i="19"/>
  <c r="AR599" i="19"/>
  <c r="AQ599" i="19"/>
  <c r="AP599" i="19"/>
  <c r="AO599" i="19"/>
  <c r="AN599" i="19"/>
  <c r="AM599" i="19"/>
  <c r="AL599" i="19"/>
  <c r="AK599" i="19"/>
  <c r="AJ599" i="19"/>
  <c r="AI599" i="19"/>
  <c r="AH599" i="19"/>
  <c r="AG599" i="19"/>
  <c r="AF599" i="19"/>
  <c r="AE599" i="19"/>
  <c r="AD599" i="19"/>
  <c r="AC599" i="19"/>
  <c r="AB599" i="19"/>
  <c r="AA599" i="19"/>
  <c r="Z599" i="19"/>
  <c r="Y599" i="19"/>
  <c r="X599" i="19"/>
  <c r="W599" i="19"/>
  <c r="V599" i="19"/>
  <c r="U599" i="19"/>
  <c r="T599" i="19"/>
  <c r="S599" i="19"/>
  <c r="R599" i="19"/>
  <c r="BO599" i="19" s="1"/>
  <c r="C599" i="19"/>
  <c r="BO598" i="19"/>
  <c r="BG598" i="19"/>
  <c r="BO597" i="19"/>
  <c r="BG597" i="19"/>
  <c r="BI596" i="19"/>
  <c r="BH596" i="19"/>
  <c r="BF596" i="19"/>
  <c r="BE596" i="19"/>
  <c r="BD596" i="19"/>
  <c r="BC596" i="19"/>
  <c r="BB596" i="19"/>
  <c r="BA596" i="19"/>
  <c r="AZ596" i="19"/>
  <c r="AY596" i="19"/>
  <c r="AX596" i="19"/>
  <c r="AW596" i="19"/>
  <c r="AV596" i="19"/>
  <c r="AU596" i="19"/>
  <c r="AT596" i="19"/>
  <c r="AS596" i="19"/>
  <c r="AR596" i="19"/>
  <c r="AQ596" i="19"/>
  <c r="AP596" i="19"/>
  <c r="AO596" i="19"/>
  <c r="AN596" i="19"/>
  <c r="AM596" i="19"/>
  <c r="AL596" i="19"/>
  <c r="AK596" i="19"/>
  <c r="AJ596" i="19"/>
  <c r="AI596" i="19"/>
  <c r="AH596" i="19"/>
  <c r="AG596" i="19"/>
  <c r="AF596" i="19"/>
  <c r="AE596" i="19"/>
  <c r="AD596" i="19"/>
  <c r="AC596" i="19"/>
  <c r="AB596" i="19"/>
  <c r="AA596" i="19"/>
  <c r="Z596" i="19"/>
  <c r="Y596" i="19"/>
  <c r="X596" i="19"/>
  <c r="W596" i="19"/>
  <c r="V596" i="19"/>
  <c r="U596" i="19"/>
  <c r="T596" i="19"/>
  <c r="S596" i="19"/>
  <c r="R596" i="19"/>
  <c r="BO596" i="19" s="1"/>
  <c r="C596" i="19"/>
  <c r="BO594" i="19"/>
  <c r="BG594" i="19"/>
  <c r="BI593" i="19"/>
  <c r="BH593" i="19"/>
  <c r="BF593" i="19"/>
  <c r="BE593" i="19"/>
  <c r="BD593" i="19"/>
  <c r="BC593" i="19"/>
  <c r="BB593" i="19"/>
  <c r="BA593" i="19"/>
  <c r="AZ593" i="19"/>
  <c r="AY593" i="19"/>
  <c r="AY592" i="19" s="1"/>
  <c r="AX593" i="19"/>
  <c r="AX592" i="19" s="1"/>
  <c r="AW593" i="19"/>
  <c r="AV593" i="19"/>
  <c r="AU593" i="19"/>
  <c r="AT593" i="19"/>
  <c r="AS593" i="19"/>
  <c r="AR593" i="19"/>
  <c r="AQ593" i="19"/>
  <c r="AP593" i="19"/>
  <c r="AO593" i="19"/>
  <c r="AN593" i="19"/>
  <c r="AM593" i="19"/>
  <c r="AL593" i="19"/>
  <c r="AK593" i="19"/>
  <c r="AJ593" i="19"/>
  <c r="AI593" i="19"/>
  <c r="AH593" i="19"/>
  <c r="AG593" i="19"/>
  <c r="AF593" i="19"/>
  <c r="AE593" i="19"/>
  <c r="AD593" i="19"/>
  <c r="AC593" i="19"/>
  <c r="AB593" i="19"/>
  <c r="AA593" i="19"/>
  <c r="Z593" i="19"/>
  <c r="Y593" i="19"/>
  <c r="X593" i="19"/>
  <c r="W593" i="19"/>
  <c r="V593" i="19"/>
  <c r="U593" i="19"/>
  <c r="T593" i="19"/>
  <c r="S593" i="19"/>
  <c r="R593" i="19"/>
  <c r="C593" i="19"/>
  <c r="C592" i="19" s="1"/>
  <c r="BO591" i="19"/>
  <c r="BG591" i="19"/>
  <c r="BO590" i="19"/>
  <c r="BG590" i="19"/>
  <c r="BI589" i="19"/>
  <c r="BI588" i="19" s="1"/>
  <c r="BH589" i="19"/>
  <c r="BH588" i="19" s="1"/>
  <c r="BF589" i="19"/>
  <c r="BF588" i="19" s="1"/>
  <c r="BE589" i="19"/>
  <c r="BE588" i="19" s="1"/>
  <c r="BD589" i="19"/>
  <c r="BD588" i="19" s="1"/>
  <c r="BC589" i="19"/>
  <c r="BC588" i="19" s="1"/>
  <c r="BB589" i="19"/>
  <c r="BB588" i="19" s="1"/>
  <c r="BA589" i="19"/>
  <c r="BA588" i="19" s="1"/>
  <c r="AZ589" i="19"/>
  <c r="AZ588" i="19" s="1"/>
  <c r="AY589" i="19"/>
  <c r="AY588" i="19" s="1"/>
  <c r="AX589" i="19"/>
  <c r="AX588" i="19" s="1"/>
  <c r="AW589" i="19"/>
  <c r="AW588" i="19" s="1"/>
  <c r="AV589" i="19"/>
  <c r="AV588" i="19" s="1"/>
  <c r="AU589" i="19"/>
  <c r="AU588" i="19" s="1"/>
  <c r="AT589" i="19"/>
  <c r="AT588" i="19" s="1"/>
  <c r="AS589" i="19"/>
  <c r="AS588" i="19" s="1"/>
  <c r="AR589" i="19"/>
  <c r="AQ589" i="19"/>
  <c r="AQ588" i="19" s="1"/>
  <c r="AP589" i="19"/>
  <c r="AP588" i="19" s="1"/>
  <c r="AO589" i="19"/>
  <c r="AO588" i="19" s="1"/>
  <c r="AN589" i="19"/>
  <c r="AN588" i="19" s="1"/>
  <c r="AM589" i="19"/>
  <c r="AM588" i="19" s="1"/>
  <c r="AL589" i="19"/>
  <c r="AL588" i="19" s="1"/>
  <c r="AK589" i="19"/>
  <c r="AK588" i="19" s="1"/>
  <c r="AJ589" i="19"/>
  <c r="AJ588" i="19" s="1"/>
  <c r="AI589" i="19"/>
  <c r="AI588" i="19" s="1"/>
  <c r="AH589" i="19"/>
  <c r="AH588" i="19" s="1"/>
  <c r="AG589" i="19"/>
  <c r="AG588" i="19" s="1"/>
  <c r="AF589" i="19"/>
  <c r="AF588" i="19" s="1"/>
  <c r="AE589" i="19"/>
  <c r="AE588" i="19" s="1"/>
  <c r="AD589" i="19"/>
  <c r="AD588" i="19" s="1"/>
  <c r="AC589" i="19"/>
  <c r="AC588" i="19" s="1"/>
  <c r="AB589" i="19"/>
  <c r="AB588" i="19" s="1"/>
  <c r="AA589" i="19"/>
  <c r="AA588" i="19" s="1"/>
  <c r="Z589" i="19"/>
  <c r="Z588" i="19" s="1"/>
  <c r="Y589" i="19"/>
  <c r="Y588" i="19" s="1"/>
  <c r="X589" i="19"/>
  <c r="X588" i="19" s="1"/>
  <c r="W589" i="19"/>
  <c r="W588" i="19" s="1"/>
  <c r="V589" i="19"/>
  <c r="V588" i="19" s="1"/>
  <c r="U589" i="19"/>
  <c r="T589" i="19"/>
  <c r="T588" i="19" s="1"/>
  <c r="S589" i="19"/>
  <c r="S588" i="19" s="1"/>
  <c r="R589" i="19"/>
  <c r="R588" i="19" s="1"/>
  <c r="BO588" i="19" s="1"/>
  <c r="C589" i="19"/>
  <c r="C588" i="19" s="1"/>
  <c r="BO587" i="19"/>
  <c r="BG587" i="19"/>
  <c r="BG586" i="19" s="1"/>
  <c r="BI586" i="19"/>
  <c r="BH586" i="19"/>
  <c r="BF586" i="19"/>
  <c r="BE586" i="19"/>
  <c r="BD586" i="19"/>
  <c r="BC586" i="19"/>
  <c r="BB586" i="19"/>
  <c r="BA586" i="19"/>
  <c r="AZ586" i="19"/>
  <c r="AY586" i="19"/>
  <c r="AX586" i="19"/>
  <c r="AW586" i="19"/>
  <c r="AV586" i="19"/>
  <c r="AU586" i="19"/>
  <c r="AT586" i="19"/>
  <c r="AS586" i="19"/>
  <c r="AS585" i="19" s="1"/>
  <c r="AR586" i="19"/>
  <c r="AQ586" i="19"/>
  <c r="AP586" i="19"/>
  <c r="AO586" i="19"/>
  <c r="AN586" i="19"/>
  <c r="AM586" i="19"/>
  <c r="AL586" i="19"/>
  <c r="AK586" i="19"/>
  <c r="AJ586" i="19"/>
  <c r="AI586" i="19"/>
  <c r="AH586" i="19"/>
  <c r="AG586" i="19"/>
  <c r="AF586" i="19"/>
  <c r="AE586" i="19"/>
  <c r="AD586" i="19"/>
  <c r="AC586" i="19"/>
  <c r="AB586" i="19"/>
  <c r="AA586" i="19"/>
  <c r="Z586" i="19"/>
  <c r="Y586" i="19"/>
  <c r="X586" i="19"/>
  <c r="W586" i="19"/>
  <c r="V586" i="19"/>
  <c r="U586" i="19"/>
  <c r="T586" i="19"/>
  <c r="S586" i="19"/>
  <c r="R586" i="19"/>
  <c r="C586" i="19"/>
  <c r="C585" i="19" s="1"/>
  <c r="BO580" i="19"/>
  <c r="BD580" i="19"/>
  <c r="BD81" i="19" s="1"/>
  <c r="AV580" i="19"/>
  <c r="AV81" i="19" s="1"/>
  <c r="AQ580" i="19"/>
  <c r="AQ81" i="19" s="1"/>
  <c r="AE580" i="19"/>
  <c r="AE81" i="19" s="1"/>
  <c r="W580" i="19"/>
  <c r="W81" i="19" s="1"/>
  <c r="BO579" i="19"/>
  <c r="BG579" i="19"/>
  <c r="BO578" i="19"/>
  <c r="BG578" i="19"/>
  <c r="BD578" i="19"/>
  <c r="BD575" i="19" s="1"/>
  <c r="BD574" i="19" s="1"/>
  <c r="BC578" i="19"/>
  <c r="BC575" i="19" s="1"/>
  <c r="BC574" i="19" s="1"/>
  <c r="BC573" i="19" s="1"/>
  <c r="BC30" i="19" s="1"/>
  <c r="AV578" i="19"/>
  <c r="AQ578" i="19"/>
  <c r="AL578" i="19"/>
  <c r="AE578" i="19"/>
  <c r="W578" i="19"/>
  <c r="V578" i="19" s="1"/>
  <c r="BO577" i="19"/>
  <c r="BG577" i="19"/>
  <c r="BB577" i="19"/>
  <c r="AV577" i="19"/>
  <c r="AQ577" i="19"/>
  <c r="AL577" i="19"/>
  <c r="AL575" i="19" s="1"/>
  <c r="AL574" i="19" s="1"/>
  <c r="AE577" i="19"/>
  <c r="AD577" i="19" s="1"/>
  <c r="W577" i="19"/>
  <c r="V577" i="19" s="1"/>
  <c r="BO576" i="19"/>
  <c r="BG576" i="19"/>
  <c r="BB576" i="19"/>
  <c r="AV576" i="19"/>
  <c r="AQ576" i="19"/>
  <c r="AE576" i="19"/>
  <c r="W576" i="19"/>
  <c r="V576" i="19" s="1"/>
  <c r="BI575" i="19"/>
  <c r="BI574" i="19" s="1"/>
  <c r="BI573" i="19" s="1"/>
  <c r="BH575" i="19"/>
  <c r="BH574" i="19" s="1"/>
  <c r="BF575" i="19"/>
  <c r="BF574" i="19" s="1"/>
  <c r="BF573" i="19" s="1"/>
  <c r="BF30" i="19" s="1"/>
  <c r="BE575" i="19"/>
  <c r="BE574" i="19" s="1"/>
  <c r="BE573" i="19" s="1"/>
  <c r="BE30" i="19" s="1"/>
  <c r="BA575" i="19"/>
  <c r="BA574" i="19" s="1"/>
  <c r="BA573" i="19" s="1"/>
  <c r="BA30" i="19" s="1"/>
  <c r="AZ575" i="19"/>
  <c r="AZ574" i="19" s="1"/>
  <c r="AZ573" i="19" s="1"/>
  <c r="AZ30" i="19" s="1"/>
  <c r="AY575" i="19"/>
  <c r="AY574" i="19" s="1"/>
  <c r="AY573" i="19" s="1"/>
  <c r="AY30" i="19" s="1"/>
  <c r="AX575" i="19"/>
  <c r="AX574" i="19" s="1"/>
  <c r="AX573" i="19" s="1"/>
  <c r="AX30" i="19" s="1"/>
  <c r="AW575" i="19"/>
  <c r="AW574" i="19" s="1"/>
  <c r="AW573" i="19" s="1"/>
  <c r="AW30" i="19" s="1"/>
  <c r="AU575" i="19"/>
  <c r="AU574" i="19" s="1"/>
  <c r="AU573" i="19" s="1"/>
  <c r="AU30" i="19" s="1"/>
  <c r="AT575" i="19"/>
  <c r="AT574" i="19" s="1"/>
  <c r="AS575" i="19"/>
  <c r="AS574" i="19" s="1"/>
  <c r="AS573" i="19" s="1"/>
  <c r="AS30" i="19" s="1"/>
  <c r="AR575" i="19"/>
  <c r="AR574" i="19" s="1"/>
  <c r="AR573" i="19" s="1"/>
  <c r="AR30" i="19" s="1"/>
  <c r="AP575" i="19"/>
  <c r="AP574" i="19" s="1"/>
  <c r="AP573" i="19" s="1"/>
  <c r="AP30" i="19" s="1"/>
  <c r="AO575" i="19"/>
  <c r="AO574" i="19" s="1"/>
  <c r="AO573" i="19" s="1"/>
  <c r="AO30" i="19" s="1"/>
  <c r="AN575" i="19"/>
  <c r="AN574" i="19" s="1"/>
  <c r="AN573" i="19" s="1"/>
  <c r="AN30" i="19" s="1"/>
  <c r="AM575" i="19"/>
  <c r="AM574" i="19" s="1"/>
  <c r="AM573" i="19" s="1"/>
  <c r="AM30" i="19" s="1"/>
  <c r="AK575" i="19"/>
  <c r="AK574" i="19" s="1"/>
  <c r="AK573" i="19" s="1"/>
  <c r="AK30" i="19" s="1"/>
  <c r="AJ575" i="19"/>
  <c r="AJ574" i="19" s="1"/>
  <c r="AJ573" i="19" s="1"/>
  <c r="AJ30" i="19" s="1"/>
  <c r="AI575" i="19"/>
  <c r="AI574" i="19" s="1"/>
  <c r="AI573" i="19" s="1"/>
  <c r="AI30" i="19" s="1"/>
  <c r="AH575" i="19"/>
  <c r="AH574" i="19" s="1"/>
  <c r="AH573" i="19" s="1"/>
  <c r="AH30" i="19" s="1"/>
  <c r="AG575" i="19"/>
  <c r="AG574" i="19" s="1"/>
  <c r="AG573" i="19" s="1"/>
  <c r="AG30" i="19" s="1"/>
  <c r="AF575" i="19"/>
  <c r="AF574" i="19" s="1"/>
  <c r="AF573" i="19" s="1"/>
  <c r="AF30" i="19" s="1"/>
  <c r="AC575" i="19"/>
  <c r="AC574" i="19" s="1"/>
  <c r="AC573" i="19" s="1"/>
  <c r="AC30" i="19" s="1"/>
  <c r="AB575" i="19"/>
  <c r="AB574" i="19" s="1"/>
  <c r="AB573" i="19" s="1"/>
  <c r="AB30" i="19" s="1"/>
  <c r="AA575" i="19"/>
  <c r="AA574" i="19" s="1"/>
  <c r="AA573" i="19" s="1"/>
  <c r="AA30" i="19" s="1"/>
  <c r="Z575" i="19"/>
  <c r="Z574" i="19" s="1"/>
  <c r="Z573" i="19" s="1"/>
  <c r="Z30" i="19" s="1"/>
  <c r="Y575" i="19"/>
  <c r="Y574" i="19" s="1"/>
  <c r="Y573" i="19" s="1"/>
  <c r="Y30" i="19" s="1"/>
  <c r="X575" i="19"/>
  <c r="X574" i="19" s="1"/>
  <c r="X573" i="19" s="1"/>
  <c r="X30" i="19" s="1"/>
  <c r="U575" i="19"/>
  <c r="U574" i="19" s="1"/>
  <c r="U573" i="19" s="1"/>
  <c r="U30" i="19" s="1"/>
  <c r="T575" i="19"/>
  <c r="T574" i="19" s="1"/>
  <c r="T573" i="19" s="1"/>
  <c r="T30" i="19" s="1"/>
  <c r="S575" i="19"/>
  <c r="S574" i="19" s="1"/>
  <c r="S573" i="19" s="1"/>
  <c r="S30" i="19" s="1"/>
  <c r="R575" i="19"/>
  <c r="BO575" i="19" s="1"/>
  <c r="F575" i="19"/>
  <c r="F574" i="19" s="1"/>
  <c r="E575" i="19"/>
  <c r="E574" i="19" s="1"/>
  <c r="D575" i="19"/>
  <c r="D574" i="19" s="1"/>
  <c r="C575" i="19"/>
  <c r="C574" i="19" s="1"/>
  <c r="C573" i="19" s="1"/>
  <c r="BO572" i="19"/>
  <c r="BG571" i="19"/>
  <c r="BO570" i="19"/>
  <c r="BG570" i="19"/>
  <c r="BO568" i="19"/>
  <c r="BG568" i="19"/>
  <c r="BG567" i="19" s="1"/>
  <c r="BG547" i="19" s="1"/>
  <c r="BG77" i="19" s="1"/>
  <c r="BI567" i="19"/>
  <c r="BI547" i="19" s="1"/>
  <c r="BH567" i="19"/>
  <c r="BH547" i="19" s="1"/>
  <c r="BH77" i="19" s="1"/>
  <c r="BF567" i="19"/>
  <c r="BF547" i="19" s="1"/>
  <c r="BF77" i="19" s="1"/>
  <c r="BE567" i="19"/>
  <c r="BE547" i="19" s="1"/>
  <c r="BE77" i="19" s="1"/>
  <c r="BD567" i="19"/>
  <c r="BD547" i="19" s="1"/>
  <c r="BD77" i="19" s="1"/>
  <c r="BC567" i="19"/>
  <c r="BC547" i="19" s="1"/>
  <c r="BC77" i="19" s="1"/>
  <c r="BB567" i="19"/>
  <c r="BB547" i="19" s="1"/>
  <c r="BB77" i="19" s="1"/>
  <c r="BA567" i="19"/>
  <c r="BA547" i="19" s="1"/>
  <c r="BA77" i="19" s="1"/>
  <c r="AZ567" i="19"/>
  <c r="AY567" i="19"/>
  <c r="AY547" i="19" s="1"/>
  <c r="AY77" i="19" s="1"/>
  <c r="AX567" i="19"/>
  <c r="AX547" i="19" s="1"/>
  <c r="AX77" i="19" s="1"/>
  <c r="AW567" i="19"/>
  <c r="AW547" i="19" s="1"/>
  <c r="AW77" i="19" s="1"/>
  <c r="AV567" i="19"/>
  <c r="AV547" i="19" s="1"/>
  <c r="AV77" i="19" s="1"/>
  <c r="AU567" i="19"/>
  <c r="AU547" i="19" s="1"/>
  <c r="AU77" i="19" s="1"/>
  <c r="AT567" i="19"/>
  <c r="AT547" i="19" s="1"/>
  <c r="AT77" i="19" s="1"/>
  <c r="AS567" i="19"/>
  <c r="AS547" i="19" s="1"/>
  <c r="AS77" i="19" s="1"/>
  <c r="AR567" i="19"/>
  <c r="AR547" i="19" s="1"/>
  <c r="AR77" i="19" s="1"/>
  <c r="AQ567" i="19"/>
  <c r="AQ547" i="19" s="1"/>
  <c r="AQ77" i="19" s="1"/>
  <c r="AP567" i="19"/>
  <c r="AP547" i="19" s="1"/>
  <c r="AP77" i="19" s="1"/>
  <c r="AO567" i="19"/>
  <c r="AO547" i="19" s="1"/>
  <c r="AO77" i="19" s="1"/>
  <c r="AN567" i="19"/>
  <c r="AN547" i="19" s="1"/>
  <c r="AN77" i="19" s="1"/>
  <c r="AM567" i="19"/>
  <c r="AM547" i="19" s="1"/>
  <c r="AM77" i="19" s="1"/>
  <c r="AL567" i="19"/>
  <c r="AL547" i="19" s="1"/>
  <c r="AL77" i="19" s="1"/>
  <c r="AK567" i="19"/>
  <c r="AK547" i="19" s="1"/>
  <c r="AK77" i="19" s="1"/>
  <c r="AJ567" i="19"/>
  <c r="AJ547" i="19" s="1"/>
  <c r="AJ77" i="19" s="1"/>
  <c r="AI567" i="19"/>
  <c r="AI547" i="19" s="1"/>
  <c r="AI77" i="19" s="1"/>
  <c r="AH567" i="19"/>
  <c r="AH547" i="19" s="1"/>
  <c r="AH77" i="19" s="1"/>
  <c r="AG567" i="19"/>
  <c r="AG547" i="19" s="1"/>
  <c r="AG77" i="19" s="1"/>
  <c r="AF567" i="19"/>
  <c r="AF547" i="19" s="1"/>
  <c r="AF77" i="19" s="1"/>
  <c r="AE567" i="19"/>
  <c r="AE547" i="19" s="1"/>
  <c r="AE77" i="19" s="1"/>
  <c r="AD567" i="19"/>
  <c r="AD547" i="19" s="1"/>
  <c r="AD77" i="19" s="1"/>
  <c r="AC567" i="19"/>
  <c r="AB567" i="19"/>
  <c r="AB547" i="19" s="1"/>
  <c r="AB77" i="19" s="1"/>
  <c r="AA567" i="19"/>
  <c r="AA547" i="19" s="1"/>
  <c r="AA77" i="19" s="1"/>
  <c r="Z567" i="19"/>
  <c r="Z547" i="19" s="1"/>
  <c r="Z77" i="19" s="1"/>
  <c r="Y567" i="19"/>
  <c r="Y547" i="19" s="1"/>
  <c r="Y77" i="19" s="1"/>
  <c r="X567" i="19"/>
  <c r="X547" i="19" s="1"/>
  <c r="X77" i="19" s="1"/>
  <c r="W567" i="19"/>
  <c r="W547" i="19" s="1"/>
  <c r="W77" i="19" s="1"/>
  <c r="V567" i="19"/>
  <c r="V547" i="19" s="1"/>
  <c r="V77" i="19" s="1"/>
  <c r="U567" i="19"/>
  <c r="U547" i="19" s="1"/>
  <c r="U77" i="19" s="1"/>
  <c r="T567" i="19"/>
  <c r="T547" i="19" s="1"/>
  <c r="T77" i="19" s="1"/>
  <c r="S567" i="19"/>
  <c r="S547" i="19" s="1"/>
  <c r="S77" i="19" s="1"/>
  <c r="R567" i="19"/>
  <c r="R547" i="19" s="1"/>
  <c r="R77" i="19" s="1"/>
  <c r="C567" i="19"/>
  <c r="C547" i="19" s="1"/>
  <c r="C77" i="19" s="1"/>
  <c r="BO565" i="19"/>
  <c r="BG565" i="19"/>
  <c r="BG564" i="19" s="1"/>
  <c r="BG563" i="19" s="1"/>
  <c r="BH564" i="19"/>
  <c r="BH563" i="19" s="1"/>
  <c r="BF564" i="19"/>
  <c r="BF563" i="19" s="1"/>
  <c r="BE564" i="19"/>
  <c r="BE563" i="19" s="1"/>
  <c r="BD564" i="19"/>
  <c r="BD563" i="19" s="1"/>
  <c r="BC564" i="19"/>
  <c r="BC563" i="19" s="1"/>
  <c r="BB564" i="19"/>
  <c r="BB563" i="19" s="1"/>
  <c r="BA564" i="19"/>
  <c r="BA563" i="19" s="1"/>
  <c r="AZ564" i="19"/>
  <c r="AZ563" i="19" s="1"/>
  <c r="AY564" i="19"/>
  <c r="AY563" i="19" s="1"/>
  <c r="AX564" i="19"/>
  <c r="AX563" i="19" s="1"/>
  <c r="AW564" i="19"/>
  <c r="AW563" i="19" s="1"/>
  <c r="AV564" i="19"/>
  <c r="AV563" i="19" s="1"/>
  <c r="AU564" i="19"/>
  <c r="AU563" i="19" s="1"/>
  <c r="AT564" i="19"/>
  <c r="AT563" i="19" s="1"/>
  <c r="AS564" i="19"/>
  <c r="AS563" i="19" s="1"/>
  <c r="AR564" i="19"/>
  <c r="AR563" i="19" s="1"/>
  <c r="AQ564" i="19"/>
  <c r="AQ563" i="19" s="1"/>
  <c r="AP564" i="19"/>
  <c r="AP563" i="19" s="1"/>
  <c r="AO564" i="19"/>
  <c r="AO563" i="19" s="1"/>
  <c r="AN564" i="19"/>
  <c r="AN563" i="19" s="1"/>
  <c r="AM564" i="19"/>
  <c r="AM563" i="19" s="1"/>
  <c r="AL564" i="19"/>
  <c r="AL563" i="19" s="1"/>
  <c r="AK564" i="19"/>
  <c r="AK563" i="19" s="1"/>
  <c r="AJ564" i="19"/>
  <c r="AJ563" i="19" s="1"/>
  <c r="AI564" i="19"/>
  <c r="AI563" i="19" s="1"/>
  <c r="AH564" i="19"/>
  <c r="AG564" i="19"/>
  <c r="AG563" i="19" s="1"/>
  <c r="AF564" i="19"/>
  <c r="AF563" i="19" s="1"/>
  <c r="AE564" i="19"/>
  <c r="AE563" i="19" s="1"/>
  <c r="AD564" i="19"/>
  <c r="AD563" i="19" s="1"/>
  <c r="AC564" i="19"/>
  <c r="AC563" i="19" s="1"/>
  <c r="AB564" i="19"/>
  <c r="AB563" i="19" s="1"/>
  <c r="AA564" i="19"/>
  <c r="AA563" i="19" s="1"/>
  <c r="Z564" i="19"/>
  <c r="Z563" i="19" s="1"/>
  <c r="Y564" i="19"/>
  <c r="Y563" i="19" s="1"/>
  <c r="X564" i="19"/>
  <c r="X563" i="19" s="1"/>
  <c r="W564" i="19"/>
  <c r="W563" i="19" s="1"/>
  <c r="V564" i="19"/>
  <c r="V563" i="19" s="1"/>
  <c r="U564" i="19"/>
  <c r="U563" i="19" s="1"/>
  <c r="T564" i="19"/>
  <c r="T563" i="19" s="1"/>
  <c r="R564" i="19"/>
  <c r="C564" i="19"/>
  <c r="C563" i="19" s="1"/>
  <c r="BO562" i="19"/>
  <c r="BG562" i="19"/>
  <c r="BG561" i="19" s="1"/>
  <c r="BG560" i="19" s="1"/>
  <c r="BH561" i="19"/>
  <c r="BF561" i="19"/>
  <c r="BE561" i="19"/>
  <c r="BD561" i="19"/>
  <c r="BC561" i="19"/>
  <c r="BB561" i="19"/>
  <c r="BA561" i="19"/>
  <c r="AZ561" i="19"/>
  <c r="AY561" i="19"/>
  <c r="AX561" i="19"/>
  <c r="AW561" i="19"/>
  <c r="AV561" i="19"/>
  <c r="AU561" i="19"/>
  <c r="AT561" i="19"/>
  <c r="AS561" i="19"/>
  <c r="AR561" i="19"/>
  <c r="AQ561" i="19"/>
  <c r="AP561" i="19"/>
  <c r="AO561" i="19"/>
  <c r="AN561" i="19"/>
  <c r="AM561" i="19"/>
  <c r="AL561" i="19"/>
  <c r="AK561" i="19"/>
  <c r="AJ561" i="19"/>
  <c r="AI561" i="19"/>
  <c r="AH561" i="19"/>
  <c r="AG561" i="19"/>
  <c r="AF561" i="19"/>
  <c r="AE561" i="19"/>
  <c r="AD561" i="19"/>
  <c r="AC561" i="19"/>
  <c r="AB561" i="19"/>
  <c r="AB560" i="19" s="1"/>
  <c r="AA561" i="19"/>
  <c r="Z561" i="19"/>
  <c r="Y561" i="19"/>
  <c r="X561" i="19"/>
  <c r="W561" i="19"/>
  <c r="V561" i="19"/>
  <c r="U561" i="19"/>
  <c r="T561" i="19"/>
  <c r="S561" i="19"/>
  <c r="S548" i="19" s="1"/>
  <c r="S79" i="19" s="1"/>
  <c r="R561" i="19"/>
  <c r="C561" i="19"/>
  <c r="BO559" i="19"/>
  <c r="BG559" i="19"/>
  <c r="BO558" i="19"/>
  <c r="BG558" i="19"/>
  <c r="BO557" i="19"/>
  <c r="BG557" i="19"/>
  <c r="BH555" i="19"/>
  <c r="BF555" i="19"/>
  <c r="BE555" i="19"/>
  <c r="BD555" i="19"/>
  <c r="BC555" i="19"/>
  <c r="BA555" i="19"/>
  <c r="AZ555" i="19"/>
  <c r="AY555" i="19"/>
  <c r="AX555" i="19"/>
  <c r="AW555" i="19"/>
  <c r="AV555" i="19"/>
  <c r="AU555" i="19"/>
  <c r="AR555" i="19"/>
  <c r="AQ555" i="19"/>
  <c r="AP555" i="19"/>
  <c r="AO555" i="19"/>
  <c r="AN555" i="19"/>
  <c r="AM555" i="19"/>
  <c r="AJ555" i="19"/>
  <c r="AI555" i="19"/>
  <c r="AH555" i="19"/>
  <c r="AG555" i="19"/>
  <c r="AF555" i="19"/>
  <c r="AE555" i="19"/>
  <c r="S555" i="19"/>
  <c r="BO556" i="19"/>
  <c r="C555" i="19"/>
  <c r="BO554" i="19"/>
  <c r="BG554" i="19"/>
  <c r="BO553" i="19"/>
  <c r="BG553" i="19"/>
  <c r="BO552" i="19"/>
  <c r="BG552" i="19"/>
  <c r="BI550" i="19"/>
  <c r="BF550" i="19"/>
  <c r="BD550" i="19"/>
  <c r="BB550" i="19"/>
  <c r="BA550" i="19"/>
  <c r="AY550" i="19"/>
  <c r="AX550" i="19"/>
  <c r="AV550" i="19"/>
  <c r="AU550" i="19"/>
  <c r="AT550" i="19"/>
  <c r="AS550" i="19"/>
  <c r="AQ550" i="19"/>
  <c r="AP550" i="19"/>
  <c r="AO550" i="19"/>
  <c r="AN550" i="19"/>
  <c r="AL550" i="19"/>
  <c r="AK550" i="19"/>
  <c r="AJ550" i="19"/>
  <c r="AI550" i="19"/>
  <c r="AH550" i="19"/>
  <c r="AF550" i="19"/>
  <c r="AE550" i="19"/>
  <c r="AD550" i="19"/>
  <c r="AC550" i="19"/>
  <c r="AB550" i="19"/>
  <c r="AA550" i="19"/>
  <c r="Z550" i="19"/>
  <c r="Y550" i="19"/>
  <c r="X550" i="19"/>
  <c r="V550" i="19"/>
  <c r="U550" i="19"/>
  <c r="T550" i="19"/>
  <c r="S550" i="19"/>
  <c r="BO545" i="19"/>
  <c r="BD545" i="19"/>
  <c r="BD76" i="19" s="1"/>
  <c r="AW545" i="19"/>
  <c r="AQ545" i="19"/>
  <c r="AQ76" i="19" s="1"/>
  <c r="AM545" i="19"/>
  <c r="AM76" i="19" s="1"/>
  <c r="AE545" i="19"/>
  <c r="W545" i="19"/>
  <c r="BG543" i="19"/>
  <c r="AE543" i="19"/>
  <c r="T542" i="19"/>
  <c r="BF542" i="19"/>
  <c r="BE542" i="19"/>
  <c r="BD542" i="19"/>
  <c r="BC542" i="19"/>
  <c r="BB542" i="19"/>
  <c r="BA542" i="19"/>
  <c r="AZ542" i="19"/>
  <c r="AY542" i="19"/>
  <c r="AX542" i="19"/>
  <c r="AW542" i="19"/>
  <c r="AV542" i="19"/>
  <c r="AU542" i="19"/>
  <c r="AT542" i="19"/>
  <c r="AS542" i="19"/>
  <c r="AR542" i="19"/>
  <c r="AQ542" i="19"/>
  <c r="AP542" i="19"/>
  <c r="AO542" i="19"/>
  <c r="AN542" i="19"/>
  <c r="AM542" i="19"/>
  <c r="AL542" i="19"/>
  <c r="AK542" i="19"/>
  <c r="AJ542" i="19"/>
  <c r="AI542" i="19"/>
  <c r="AH542" i="19"/>
  <c r="AG542" i="19"/>
  <c r="AF542" i="19"/>
  <c r="AC542" i="19"/>
  <c r="AB542" i="19"/>
  <c r="AA542" i="19"/>
  <c r="Z542" i="19"/>
  <c r="Y542" i="19"/>
  <c r="X542" i="19"/>
  <c r="W542" i="19"/>
  <c r="V542" i="19"/>
  <c r="U542" i="19"/>
  <c r="S542" i="19"/>
  <c r="BO543" i="19"/>
  <c r="C542" i="19"/>
  <c r="BG540" i="19"/>
  <c r="BG539" i="19" s="1"/>
  <c r="AD540" i="19"/>
  <c r="AD539" i="19" s="1"/>
  <c r="BF540" i="19"/>
  <c r="BF539" i="19" s="1"/>
  <c r="BE540" i="19"/>
  <c r="BE539" i="19" s="1"/>
  <c r="BD540" i="19"/>
  <c r="BD539" i="19" s="1"/>
  <c r="BC540" i="19"/>
  <c r="BC539" i="19" s="1"/>
  <c r="BB540" i="19"/>
  <c r="BB539" i="19" s="1"/>
  <c r="BA540" i="19"/>
  <c r="BA539" i="19" s="1"/>
  <c r="AZ540" i="19"/>
  <c r="AZ539" i="19" s="1"/>
  <c r="AY540" i="19"/>
  <c r="AY539" i="19" s="1"/>
  <c r="AX540" i="19"/>
  <c r="AX539" i="19" s="1"/>
  <c r="AW540" i="19"/>
  <c r="AW539" i="19" s="1"/>
  <c r="AV540" i="19"/>
  <c r="AV539" i="19" s="1"/>
  <c r="AU540" i="19"/>
  <c r="AU539" i="19" s="1"/>
  <c r="AT540" i="19"/>
  <c r="AT539" i="19" s="1"/>
  <c r="AS540" i="19"/>
  <c r="AS539" i="19" s="1"/>
  <c r="AR540" i="19"/>
  <c r="AR539" i="19" s="1"/>
  <c r="AQ540" i="19"/>
  <c r="AQ539" i="19" s="1"/>
  <c r="AP540" i="19"/>
  <c r="AP539" i="19" s="1"/>
  <c r="AO540" i="19"/>
  <c r="AO539" i="19" s="1"/>
  <c r="AN540" i="19"/>
  <c r="AN539" i="19" s="1"/>
  <c r="AM540" i="19"/>
  <c r="AM539" i="19" s="1"/>
  <c r="AL540" i="19"/>
  <c r="AL539" i="19" s="1"/>
  <c r="AK540" i="19"/>
  <c r="AK539" i="19" s="1"/>
  <c r="AJ540" i="19"/>
  <c r="AJ539" i="19" s="1"/>
  <c r="AI540" i="19"/>
  <c r="AI539" i="19" s="1"/>
  <c r="AH540" i="19"/>
  <c r="AH539" i="19" s="1"/>
  <c r="AG540" i="19"/>
  <c r="AG539" i="19" s="1"/>
  <c r="AF540" i="19"/>
  <c r="AF539" i="19" s="1"/>
  <c r="AC540" i="19"/>
  <c r="AC539" i="19" s="1"/>
  <c r="AB540" i="19"/>
  <c r="AB539" i="19" s="1"/>
  <c r="AA540" i="19"/>
  <c r="AA539" i="19" s="1"/>
  <c r="Z540" i="19"/>
  <c r="Z539" i="19" s="1"/>
  <c r="Y540" i="19"/>
  <c r="Y539" i="19" s="1"/>
  <c r="X540" i="19"/>
  <c r="X539" i="19" s="1"/>
  <c r="W540" i="19"/>
  <c r="W539" i="19" s="1"/>
  <c r="V540" i="19"/>
  <c r="V539" i="19" s="1"/>
  <c r="U540" i="19"/>
  <c r="U539" i="19" s="1"/>
  <c r="T540" i="19"/>
  <c r="T539" i="19" s="1"/>
  <c r="S540" i="19"/>
  <c r="S539" i="19" s="1"/>
  <c r="R540" i="19"/>
  <c r="BO540" i="19" s="1"/>
  <c r="F540" i="19"/>
  <c r="F539" i="19" s="1"/>
  <c r="E540" i="19"/>
  <c r="E539" i="19" s="1"/>
  <c r="D540" i="19"/>
  <c r="D539" i="19" s="1"/>
  <c r="C540" i="19"/>
  <c r="C539" i="19" s="1"/>
  <c r="BO538" i="19"/>
  <c r="BG538" i="19"/>
  <c r="BG537" i="19" s="1"/>
  <c r="AL538" i="19"/>
  <c r="AL537" i="19" s="1"/>
  <c r="AE538" i="19"/>
  <c r="T538" i="19"/>
  <c r="T537" i="19" s="1"/>
  <c r="T532" i="19" s="1"/>
  <c r="BO535" i="19"/>
  <c r="BG535" i="19"/>
  <c r="BF535" i="19"/>
  <c r="BF533" i="19" s="1"/>
  <c r="BF532" i="19" s="1"/>
  <c r="BD535" i="19"/>
  <c r="AV535" i="19"/>
  <c r="AQ535" i="19"/>
  <c r="AE535" i="19"/>
  <c r="W535" i="19"/>
  <c r="V535" i="19" s="1"/>
  <c r="BE533" i="19"/>
  <c r="BE532" i="19" s="1"/>
  <c r="AL533" i="19"/>
  <c r="BO533" i="19"/>
  <c r="F533" i="19"/>
  <c r="F532" i="19" s="1"/>
  <c r="E533" i="19"/>
  <c r="E532" i="19" s="1"/>
  <c r="D533" i="19"/>
  <c r="D532" i="19" s="1"/>
  <c r="BO530" i="19"/>
  <c r="BO525" i="19"/>
  <c r="BG525" i="19"/>
  <c r="BO524" i="19"/>
  <c r="BG524" i="19"/>
  <c r="BO523" i="19"/>
  <c r="BG523" i="19"/>
  <c r="BH521" i="19"/>
  <c r="BF521" i="19"/>
  <c r="BE521" i="19"/>
  <c r="BD521" i="19"/>
  <c r="BC521" i="19"/>
  <c r="BB521" i="19"/>
  <c r="BA521" i="19"/>
  <c r="AF521" i="19"/>
  <c r="AE521" i="19"/>
  <c r="AD521" i="19"/>
  <c r="AC521" i="19"/>
  <c r="AB521" i="19"/>
  <c r="AA521" i="19"/>
  <c r="Z521" i="19"/>
  <c r="Y521" i="19"/>
  <c r="X521" i="19"/>
  <c r="W521" i="19"/>
  <c r="V521" i="19"/>
  <c r="T521" i="19"/>
  <c r="S521" i="19"/>
  <c r="BO522" i="19"/>
  <c r="C521" i="19"/>
  <c r="BO520" i="19"/>
  <c r="BG520" i="19"/>
  <c r="BG519" i="19" s="1"/>
  <c r="BI519" i="19"/>
  <c r="BF519" i="19"/>
  <c r="BE519" i="19"/>
  <c r="BD519" i="19"/>
  <c r="BC519" i="19"/>
  <c r="BB519" i="19"/>
  <c r="AG519" i="19"/>
  <c r="AE519" i="19"/>
  <c r="AD519" i="19"/>
  <c r="T519" i="19"/>
  <c r="R519" i="19"/>
  <c r="C519" i="19"/>
  <c r="BO518" i="19"/>
  <c r="BG518" i="19"/>
  <c r="BH517" i="19"/>
  <c r="BH516" i="19" s="1"/>
  <c r="BF517" i="19"/>
  <c r="BE517" i="19"/>
  <c r="BD517" i="19"/>
  <c r="BC517" i="19"/>
  <c r="BB517" i="19"/>
  <c r="BA517" i="19"/>
  <c r="BA516" i="19" s="1"/>
  <c r="AW517" i="19"/>
  <c r="AW516" i="19" s="1"/>
  <c r="AV517" i="19"/>
  <c r="AV516" i="19" s="1"/>
  <c r="AM517" i="19"/>
  <c r="AM516" i="19" s="1"/>
  <c r="AL517" i="19"/>
  <c r="AL516" i="19" s="1"/>
  <c r="AK517" i="19"/>
  <c r="AK516" i="19" s="1"/>
  <c r="AJ517" i="19"/>
  <c r="AJ516" i="19" s="1"/>
  <c r="AF517" i="19"/>
  <c r="AF516" i="19" s="1"/>
  <c r="AE517" i="19"/>
  <c r="AD517" i="19"/>
  <c r="AC517" i="19"/>
  <c r="AC516" i="19" s="1"/>
  <c r="AB517" i="19"/>
  <c r="AB516" i="19" s="1"/>
  <c r="AA517" i="19"/>
  <c r="AA516" i="19" s="1"/>
  <c r="Z517" i="19"/>
  <c r="Z516" i="19" s="1"/>
  <c r="Y517" i="19"/>
  <c r="Y516" i="19" s="1"/>
  <c r="X517" i="19"/>
  <c r="X516" i="19" s="1"/>
  <c r="W517" i="19"/>
  <c r="V517" i="19"/>
  <c r="V516" i="19" s="1"/>
  <c r="T517" i="19"/>
  <c r="S517" i="19"/>
  <c r="S516" i="19" s="1"/>
  <c r="R517" i="19"/>
  <c r="BO517" i="19" s="1"/>
  <c r="C517" i="19"/>
  <c r="BO515" i="19"/>
  <c r="BG515" i="19"/>
  <c r="BG514" i="19" s="1"/>
  <c r="BH514" i="19"/>
  <c r="BH509" i="19" s="1"/>
  <c r="BF514" i="19"/>
  <c r="BF509" i="19" s="1"/>
  <c r="BE514" i="19"/>
  <c r="BE509" i="19" s="1"/>
  <c r="BD514" i="19"/>
  <c r="BD509" i="19" s="1"/>
  <c r="BC514" i="19"/>
  <c r="BC509" i="19" s="1"/>
  <c r="BB514" i="19"/>
  <c r="BB509" i="19" s="1"/>
  <c r="BA514" i="19"/>
  <c r="BA509" i="19" s="1"/>
  <c r="AF514" i="19"/>
  <c r="AF509" i="19" s="1"/>
  <c r="AE514" i="19"/>
  <c r="AE509" i="19" s="1"/>
  <c r="AD514" i="19"/>
  <c r="AD509" i="19" s="1"/>
  <c r="AC514" i="19"/>
  <c r="AC509" i="19" s="1"/>
  <c r="AB514" i="19"/>
  <c r="AA514" i="19"/>
  <c r="AA509" i="19" s="1"/>
  <c r="Z514" i="19"/>
  <c r="Z509" i="19" s="1"/>
  <c r="Y514" i="19"/>
  <c r="Y509" i="19" s="1"/>
  <c r="X514" i="19"/>
  <c r="X509" i="19" s="1"/>
  <c r="W514" i="19"/>
  <c r="W509" i="19" s="1"/>
  <c r="V514" i="19"/>
  <c r="V509" i="19" s="1"/>
  <c r="T514" i="19"/>
  <c r="S514" i="19"/>
  <c r="R514" i="19"/>
  <c r="C514" i="19"/>
  <c r="C509" i="19" s="1"/>
  <c r="BO511" i="19"/>
  <c r="BG511" i="19"/>
  <c r="BG510" i="19" s="1"/>
  <c r="BO510" i="19"/>
  <c r="U509" i="19"/>
  <c r="BO508" i="19"/>
  <c r="BG508" i="19"/>
  <c r="BO507" i="19"/>
  <c r="BG507" i="19"/>
  <c r="BO506" i="19"/>
  <c r="BG506" i="19"/>
  <c r="BO505" i="19"/>
  <c r="BG505" i="19"/>
  <c r="BH503" i="19"/>
  <c r="BF503" i="19"/>
  <c r="BE503" i="19"/>
  <c r="BD503" i="19"/>
  <c r="BC503" i="19"/>
  <c r="BB503" i="19"/>
  <c r="AF503" i="19"/>
  <c r="AE503" i="19"/>
  <c r="AD503" i="19"/>
  <c r="AC503" i="19"/>
  <c r="AB503" i="19"/>
  <c r="AA503" i="19"/>
  <c r="Z503" i="19"/>
  <c r="Y503" i="19"/>
  <c r="W503" i="19"/>
  <c r="V503" i="19"/>
  <c r="U503" i="19"/>
  <c r="T503" i="19"/>
  <c r="S503" i="19"/>
  <c r="R503" i="19"/>
  <c r="BO503" i="19" s="1"/>
  <c r="C503" i="19"/>
  <c r="BN503" i="19"/>
  <c r="BM503" i="19"/>
  <c r="BI503" i="19"/>
  <c r="BA503" i="19"/>
  <c r="AZ503" i="19"/>
  <c r="AY503" i="19"/>
  <c r="AX503" i="19"/>
  <c r="AW503" i="19"/>
  <c r="AV503" i="19"/>
  <c r="AU503" i="19"/>
  <c r="AT503" i="19"/>
  <c r="AS503" i="19"/>
  <c r="AR503" i="19"/>
  <c r="AQ503" i="19"/>
  <c r="AP503" i="19"/>
  <c r="AO503" i="19"/>
  <c r="AN503" i="19"/>
  <c r="AM503" i="19"/>
  <c r="AL503" i="19"/>
  <c r="AK503" i="19"/>
  <c r="AJ503" i="19"/>
  <c r="AI503" i="19"/>
  <c r="AH503" i="19"/>
  <c r="AG503" i="19"/>
  <c r="BO502" i="19"/>
  <c r="BG502" i="19"/>
  <c r="BO501" i="19"/>
  <c r="BG501" i="19"/>
  <c r="BO500" i="19"/>
  <c r="BG500" i="19"/>
  <c r="BI498" i="19"/>
  <c r="BH498" i="19"/>
  <c r="BF498" i="19"/>
  <c r="BE498" i="19"/>
  <c r="BD498" i="19"/>
  <c r="BC498" i="19"/>
  <c r="BB498" i="19"/>
  <c r="AG498" i="19"/>
  <c r="AE498" i="19"/>
  <c r="AD498" i="19"/>
  <c r="T498" i="19"/>
  <c r="S498" i="19"/>
  <c r="BO499" i="19"/>
  <c r="C498" i="19"/>
  <c r="BO493" i="19"/>
  <c r="BG493" i="19"/>
  <c r="BO492" i="19"/>
  <c r="BG492" i="19"/>
  <c r="BO489" i="19"/>
  <c r="BG489" i="19"/>
  <c r="BG488" i="19" s="1"/>
  <c r="BO483" i="19"/>
  <c r="BG483" i="19"/>
  <c r="BO482" i="19"/>
  <c r="BG482" i="19"/>
  <c r="BI481" i="19"/>
  <c r="BH481" i="19"/>
  <c r="BF481" i="19"/>
  <c r="BE481" i="19"/>
  <c r="BD481" i="19"/>
  <c r="BC481" i="19"/>
  <c r="BB481" i="19"/>
  <c r="BA481" i="19"/>
  <c r="AZ481" i="19"/>
  <c r="AY481" i="19"/>
  <c r="AX481" i="19"/>
  <c r="AW481" i="19"/>
  <c r="AV481" i="19"/>
  <c r="AU481" i="19"/>
  <c r="AT481" i="19"/>
  <c r="AS481" i="19"/>
  <c r="AR481" i="19"/>
  <c r="AQ481" i="19"/>
  <c r="AP481" i="19"/>
  <c r="AO481" i="19"/>
  <c r="AN481" i="19"/>
  <c r="AM481" i="19"/>
  <c r="AL481" i="19"/>
  <c r="AK481" i="19"/>
  <c r="AJ481" i="19"/>
  <c r="AI481" i="19"/>
  <c r="AH481" i="19"/>
  <c r="AG481" i="19"/>
  <c r="AF481" i="19"/>
  <c r="AE481" i="19"/>
  <c r="AD481" i="19"/>
  <c r="AC481" i="19"/>
  <c r="AB481" i="19"/>
  <c r="AA481" i="19"/>
  <c r="Z481" i="19"/>
  <c r="Y481" i="19"/>
  <c r="X481" i="19"/>
  <c r="W481" i="19"/>
  <c r="V481" i="19"/>
  <c r="U481" i="19"/>
  <c r="T481" i="19"/>
  <c r="S481" i="19"/>
  <c r="R481" i="19"/>
  <c r="C481" i="19"/>
  <c r="BN480" i="19"/>
  <c r="BM480" i="19"/>
  <c r="BO479" i="19"/>
  <c r="BO473" i="19"/>
  <c r="AW473" i="19"/>
  <c r="AQ473" i="19"/>
  <c r="AM473" i="19"/>
  <c r="AG473" i="19"/>
  <c r="AF473" i="19"/>
  <c r="Y473" i="19"/>
  <c r="X473" i="19"/>
  <c r="BO470" i="19"/>
  <c r="BG470" i="19"/>
  <c r="BG469" i="19" s="1"/>
  <c r="BD470" i="19"/>
  <c r="BD53" i="19" s="1"/>
  <c r="AV470" i="19"/>
  <c r="AV469" i="19" s="1"/>
  <c r="AQ470" i="19"/>
  <c r="AQ469" i="19" s="1"/>
  <c r="AL470" i="19"/>
  <c r="AL469" i="19" s="1"/>
  <c r="AE470" i="19"/>
  <c r="AE469" i="19" s="1"/>
  <c r="W470" i="19"/>
  <c r="W469" i="19" s="1"/>
  <c r="T470" i="19"/>
  <c r="F469" i="19"/>
  <c r="E469" i="19"/>
  <c r="D469" i="19"/>
  <c r="K468" i="19"/>
  <c r="J468" i="19"/>
  <c r="I468" i="19"/>
  <c r="H468" i="19"/>
  <c r="G468" i="19"/>
  <c r="BO466" i="19"/>
  <c r="BO465" i="19"/>
  <c r="BG465" i="19"/>
  <c r="BG464" i="19" s="1"/>
  <c r="BI464" i="19"/>
  <c r="BH464" i="19"/>
  <c r="BF464" i="19"/>
  <c r="BE464" i="19"/>
  <c r="BD464" i="19"/>
  <c r="BC464" i="19"/>
  <c r="BB464" i="19"/>
  <c r="BA464" i="19"/>
  <c r="AZ464" i="19"/>
  <c r="AY464" i="19"/>
  <c r="AX464" i="19"/>
  <c r="AW464" i="19"/>
  <c r="AV464" i="19"/>
  <c r="AU464" i="19"/>
  <c r="AT464" i="19"/>
  <c r="AS464" i="19"/>
  <c r="AR464" i="19"/>
  <c r="AQ464" i="19"/>
  <c r="AP464" i="19"/>
  <c r="AO464" i="19"/>
  <c r="AN464" i="19"/>
  <c r="AM464" i="19"/>
  <c r="AL464" i="19"/>
  <c r="AK464" i="19"/>
  <c r="AJ464" i="19"/>
  <c r="AI464" i="19"/>
  <c r="AH464" i="19"/>
  <c r="AG464" i="19"/>
  <c r="AF464" i="19"/>
  <c r="AE464" i="19"/>
  <c r="AD464" i="19"/>
  <c r="AC464" i="19"/>
  <c r="AB464" i="19"/>
  <c r="AA464" i="19"/>
  <c r="Z464" i="19"/>
  <c r="Y464" i="19"/>
  <c r="X464" i="19"/>
  <c r="W464" i="19"/>
  <c r="V464" i="19"/>
  <c r="U464" i="19"/>
  <c r="T464" i="19"/>
  <c r="S464" i="19"/>
  <c r="R464" i="19"/>
  <c r="BO464" i="19" s="1"/>
  <c r="C464" i="19"/>
  <c r="BO463" i="19"/>
  <c r="BG463" i="19"/>
  <c r="BG462" i="19" s="1"/>
  <c r="BI462" i="19"/>
  <c r="BH462" i="19"/>
  <c r="BF462" i="19"/>
  <c r="BE462" i="19"/>
  <c r="BD462" i="19"/>
  <c r="BC462" i="19"/>
  <c r="BB462" i="19"/>
  <c r="BA462" i="19"/>
  <c r="AZ462" i="19"/>
  <c r="AY462" i="19"/>
  <c r="AX462" i="19"/>
  <c r="AW462" i="19"/>
  <c r="AV462" i="19"/>
  <c r="AU462" i="19"/>
  <c r="AT462" i="19"/>
  <c r="AS462" i="19"/>
  <c r="AR462" i="19"/>
  <c r="AQ462" i="19"/>
  <c r="AP462" i="19"/>
  <c r="AO462" i="19"/>
  <c r="AN462" i="19"/>
  <c r="AM462" i="19"/>
  <c r="AL462" i="19"/>
  <c r="AK462" i="19"/>
  <c r="AJ462" i="19"/>
  <c r="AI462" i="19"/>
  <c r="AH462" i="19"/>
  <c r="AG462" i="19"/>
  <c r="AF462" i="19"/>
  <c r="AE462" i="19"/>
  <c r="AD462" i="19"/>
  <c r="AC462" i="19"/>
  <c r="AB462" i="19"/>
  <c r="AA462" i="19"/>
  <c r="Z462" i="19"/>
  <c r="Y462" i="19"/>
  <c r="X462" i="19"/>
  <c r="W462" i="19"/>
  <c r="V462" i="19"/>
  <c r="U462" i="19"/>
  <c r="T462" i="19"/>
  <c r="S462" i="19"/>
  <c r="R462" i="19"/>
  <c r="BO462" i="19" s="1"/>
  <c r="C462" i="19"/>
  <c r="BO460" i="19"/>
  <c r="BG460" i="19"/>
  <c r="BO459" i="19"/>
  <c r="BG459" i="19"/>
  <c r="BO458" i="19"/>
  <c r="BO457" i="19"/>
  <c r="BG457" i="19"/>
  <c r="BO456" i="19"/>
  <c r="BG456" i="19"/>
  <c r="BO455" i="19"/>
  <c r="BO452" i="19"/>
  <c r="BG452" i="19"/>
  <c r="BG451" i="19" s="1"/>
  <c r="BI451" i="19"/>
  <c r="BH451" i="19"/>
  <c r="BF451" i="19"/>
  <c r="BE451" i="19"/>
  <c r="BD451" i="19"/>
  <c r="BC451" i="19"/>
  <c r="BB451" i="19"/>
  <c r="BA451" i="19"/>
  <c r="AZ451" i="19"/>
  <c r="AY451" i="19"/>
  <c r="AX451" i="19"/>
  <c r="AW451" i="19"/>
  <c r="AV451" i="19"/>
  <c r="AU451" i="19"/>
  <c r="AT451" i="19"/>
  <c r="AS451" i="19"/>
  <c r="AR451" i="19"/>
  <c r="AQ451" i="19"/>
  <c r="AP451" i="19"/>
  <c r="AO451" i="19"/>
  <c r="AN451" i="19"/>
  <c r="AM451" i="19"/>
  <c r="AL451" i="19"/>
  <c r="AK451" i="19"/>
  <c r="AJ451" i="19"/>
  <c r="AI451" i="19"/>
  <c r="AH451" i="19"/>
  <c r="AG451" i="19"/>
  <c r="AF451" i="19"/>
  <c r="AE451" i="19"/>
  <c r="AD451" i="19"/>
  <c r="AC451" i="19"/>
  <c r="AB451" i="19"/>
  <c r="AA451" i="19"/>
  <c r="Z451" i="19"/>
  <c r="Y451" i="19"/>
  <c r="X451" i="19"/>
  <c r="W451" i="19"/>
  <c r="V451" i="19"/>
  <c r="U451" i="19"/>
  <c r="T451" i="19"/>
  <c r="S451" i="19"/>
  <c r="R451" i="19"/>
  <c r="BO451" i="19" s="1"/>
  <c r="C451" i="19"/>
  <c r="BO450" i="19"/>
  <c r="BG450" i="19"/>
  <c r="BO449" i="19"/>
  <c r="BG449" i="19"/>
  <c r="BO448" i="19"/>
  <c r="BG448" i="19"/>
  <c r="BO447" i="19"/>
  <c r="BG447" i="19"/>
  <c r="BO446" i="19"/>
  <c r="BG446" i="19"/>
  <c r="BO445" i="19"/>
  <c r="BG445" i="19"/>
  <c r="BO444" i="19"/>
  <c r="BO443" i="19"/>
  <c r="BI443" i="19"/>
  <c r="BG443" i="19" s="1"/>
  <c r="BG442" i="19" s="1"/>
  <c r="BH442" i="19"/>
  <c r="BF442" i="19"/>
  <c r="BE442" i="19"/>
  <c r="BD442" i="19"/>
  <c r="BC442" i="19"/>
  <c r="BB442" i="19"/>
  <c r="BA442" i="19"/>
  <c r="AZ442" i="19"/>
  <c r="AY442" i="19"/>
  <c r="AX442" i="19"/>
  <c r="AW442" i="19"/>
  <c r="AV442" i="19"/>
  <c r="AU442" i="19"/>
  <c r="AT442" i="19"/>
  <c r="AS442" i="19"/>
  <c r="AR442" i="19"/>
  <c r="AQ442" i="19"/>
  <c r="AP442" i="19"/>
  <c r="AO442" i="19"/>
  <c r="AN442" i="19"/>
  <c r="AM442" i="19"/>
  <c r="AL442" i="19"/>
  <c r="AK442" i="19"/>
  <c r="AJ442" i="19"/>
  <c r="AI442" i="19"/>
  <c r="AH442" i="19"/>
  <c r="AG442" i="19"/>
  <c r="AF442" i="19"/>
  <c r="AE442" i="19"/>
  <c r="AD442" i="19"/>
  <c r="AC442" i="19"/>
  <c r="AB442" i="19"/>
  <c r="AA442" i="19"/>
  <c r="Z442" i="19"/>
  <c r="Y442" i="19"/>
  <c r="X442" i="19"/>
  <c r="W442" i="19"/>
  <c r="V442" i="19"/>
  <c r="U442" i="19"/>
  <c r="T442" i="19"/>
  <c r="S442" i="19"/>
  <c r="R442" i="19"/>
  <c r="BO442" i="19" s="1"/>
  <c r="C442" i="19"/>
  <c r="BO441" i="19"/>
  <c r="BG441" i="19"/>
  <c r="BO440" i="19"/>
  <c r="BG440" i="19"/>
  <c r="BO439" i="19"/>
  <c r="BG439" i="19"/>
  <c r="BI438" i="19"/>
  <c r="BH438" i="19"/>
  <c r="BF438" i="19"/>
  <c r="BE438" i="19"/>
  <c r="BD438" i="19"/>
  <c r="BC438" i="19"/>
  <c r="BB438" i="19"/>
  <c r="BA438" i="19"/>
  <c r="AZ438" i="19"/>
  <c r="AY438" i="19"/>
  <c r="AX438" i="19"/>
  <c r="AW438" i="19"/>
  <c r="AV438" i="19"/>
  <c r="AU438" i="19"/>
  <c r="AT438" i="19"/>
  <c r="AS438" i="19"/>
  <c r="AR438" i="19"/>
  <c r="AQ438" i="19"/>
  <c r="AP438" i="19"/>
  <c r="AO438" i="19"/>
  <c r="AN438" i="19"/>
  <c r="AM438" i="19"/>
  <c r="AL438" i="19"/>
  <c r="AK438" i="19"/>
  <c r="AJ438" i="19"/>
  <c r="AI438" i="19"/>
  <c r="AH438" i="19"/>
  <c r="AG438" i="19"/>
  <c r="AF438" i="19"/>
  <c r="AE438" i="19"/>
  <c r="AD438" i="19"/>
  <c r="AC438" i="19"/>
  <c r="AB438" i="19"/>
  <c r="AA438" i="19"/>
  <c r="Z438" i="19"/>
  <c r="Y438" i="19"/>
  <c r="X438" i="19"/>
  <c r="W438" i="19"/>
  <c r="V438" i="19"/>
  <c r="U438" i="19"/>
  <c r="T438" i="19"/>
  <c r="S438" i="19"/>
  <c r="R438" i="19"/>
  <c r="BO438" i="19" s="1"/>
  <c r="C438" i="19"/>
  <c r="BO437" i="19"/>
  <c r="BG437" i="19"/>
  <c r="BO436" i="19"/>
  <c r="BG436" i="19"/>
  <c r="BI435" i="19"/>
  <c r="BH435" i="19"/>
  <c r="BF435" i="19"/>
  <c r="BE435" i="19"/>
  <c r="BD435" i="19"/>
  <c r="BC435" i="19"/>
  <c r="BB435" i="19"/>
  <c r="BA435" i="19"/>
  <c r="AZ435" i="19"/>
  <c r="AY435" i="19"/>
  <c r="AX435" i="19"/>
  <c r="AW435" i="19"/>
  <c r="AV435" i="19"/>
  <c r="AU435" i="19"/>
  <c r="AT435" i="19"/>
  <c r="AS435" i="19"/>
  <c r="AR435" i="19"/>
  <c r="AQ435" i="19"/>
  <c r="AP435" i="19"/>
  <c r="AO435" i="19"/>
  <c r="AN435" i="19"/>
  <c r="AM435" i="19"/>
  <c r="AL435" i="19"/>
  <c r="AK435" i="19"/>
  <c r="AJ435" i="19"/>
  <c r="AI435" i="19"/>
  <c r="AH435" i="19"/>
  <c r="AG435" i="19"/>
  <c r="AF435" i="19"/>
  <c r="AE435" i="19"/>
  <c r="AD435" i="19"/>
  <c r="AC435" i="19"/>
  <c r="AB435" i="19"/>
  <c r="AA435" i="19"/>
  <c r="Z435" i="19"/>
  <c r="Y435" i="19"/>
  <c r="X435" i="19"/>
  <c r="W435" i="19"/>
  <c r="V435" i="19"/>
  <c r="U435" i="19"/>
  <c r="T435" i="19"/>
  <c r="S435" i="19"/>
  <c r="R435" i="19"/>
  <c r="BO435" i="19" s="1"/>
  <c r="C435" i="19"/>
  <c r="BO434" i="19"/>
  <c r="BG434" i="19"/>
  <c r="BO433" i="19"/>
  <c r="BG433" i="19"/>
  <c r="BI432" i="19"/>
  <c r="BH432" i="19"/>
  <c r="BF432" i="19"/>
  <c r="BE432" i="19"/>
  <c r="BD432" i="19"/>
  <c r="BC432" i="19"/>
  <c r="BB432" i="19"/>
  <c r="BA432" i="19"/>
  <c r="AZ432" i="19"/>
  <c r="AY432" i="19"/>
  <c r="AX432" i="19"/>
  <c r="AW432" i="19"/>
  <c r="AV432" i="19"/>
  <c r="AU432" i="19"/>
  <c r="AT432" i="19"/>
  <c r="AS432" i="19"/>
  <c r="AR432" i="19"/>
  <c r="AQ432" i="19"/>
  <c r="AP432" i="19"/>
  <c r="AO432" i="19"/>
  <c r="AN432" i="19"/>
  <c r="AM432" i="19"/>
  <c r="AL432" i="19"/>
  <c r="AK432" i="19"/>
  <c r="AJ432" i="19"/>
  <c r="AI432" i="19"/>
  <c r="AH432" i="19"/>
  <c r="AG432" i="19"/>
  <c r="AF432" i="19"/>
  <c r="AE432" i="19"/>
  <c r="AD432" i="19"/>
  <c r="AC432" i="19"/>
  <c r="AB432" i="19"/>
  <c r="AA432" i="19"/>
  <c r="Z432" i="19"/>
  <c r="Y432" i="19"/>
  <c r="X432" i="19"/>
  <c r="W432" i="19"/>
  <c r="V432" i="19"/>
  <c r="U432" i="19"/>
  <c r="T432" i="19"/>
  <c r="S432" i="19"/>
  <c r="R432" i="19"/>
  <c r="C432" i="19"/>
  <c r="BO431" i="19"/>
  <c r="BG431" i="19"/>
  <c r="BO430" i="19"/>
  <c r="BG430" i="19"/>
  <c r="BO429" i="19"/>
  <c r="BG429" i="19"/>
  <c r="BI428" i="19"/>
  <c r="BH428" i="19"/>
  <c r="BF428" i="19"/>
  <c r="BE428" i="19"/>
  <c r="BD428" i="19"/>
  <c r="BC428" i="19"/>
  <c r="BB428" i="19"/>
  <c r="BA428" i="19"/>
  <c r="AZ428" i="19"/>
  <c r="AY428" i="19"/>
  <c r="AX428" i="19"/>
  <c r="AW428" i="19"/>
  <c r="AV428" i="19"/>
  <c r="AU428" i="19"/>
  <c r="AT428" i="19"/>
  <c r="AS428" i="19"/>
  <c r="AR428" i="19"/>
  <c r="AQ428" i="19"/>
  <c r="AP428" i="19"/>
  <c r="AO428" i="19"/>
  <c r="AN428" i="19"/>
  <c r="AM428" i="19"/>
  <c r="AL428" i="19"/>
  <c r="AK428" i="19"/>
  <c r="AJ428" i="19"/>
  <c r="AI428" i="19"/>
  <c r="AH428" i="19"/>
  <c r="AG428" i="19"/>
  <c r="AF428" i="19"/>
  <c r="AE428" i="19"/>
  <c r="AD428" i="19"/>
  <c r="AC428" i="19"/>
  <c r="AB428" i="19"/>
  <c r="AA428" i="19"/>
  <c r="Z428" i="19"/>
  <c r="Y428" i="19"/>
  <c r="X428" i="19"/>
  <c r="W428" i="19"/>
  <c r="V428" i="19"/>
  <c r="U428" i="19"/>
  <c r="T428" i="19"/>
  <c r="S428" i="19"/>
  <c r="R428" i="19"/>
  <c r="C428" i="19"/>
  <c r="BO426" i="19"/>
  <c r="BG426" i="19"/>
  <c r="AG426" i="19"/>
  <c r="AG423" i="19" s="1"/>
  <c r="AG422" i="19" s="1"/>
  <c r="AG418" i="19" s="1"/>
  <c r="AG67" i="19" s="1"/>
  <c r="AD426" i="19"/>
  <c r="AD423" i="19" s="1"/>
  <c r="AD422" i="19" s="1"/>
  <c r="AD418" i="19" s="1"/>
  <c r="AD67" i="19" s="1"/>
  <c r="T426" i="19"/>
  <c r="T423" i="19" s="1"/>
  <c r="T422" i="19" s="1"/>
  <c r="T418" i="19" s="1"/>
  <c r="T67" i="19" s="1"/>
  <c r="BO425" i="19"/>
  <c r="BG425" i="19"/>
  <c r="BO424" i="19"/>
  <c r="BG424" i="19"/>
  <c r="BI423" i="19"/>
  <c r="BI422" i="19" s="1"/>
  <c r="BI418" i="19" s="1"/>
  <c r="BH423" i="19"/>
  <c r="BH422" i="19" s="1"/>
  <c r="BH418" i="19" s="1"/>
  <c r="BH67" i="19" s="1"/>
  <c r="BF423" i="19"/>
  <c r="BF422" i="19" s="1"/>
  <c r="BF418" i="19" s="1"/>
  <c r="BF67" i="19" s="1"/>
  <c r="BE423" i="19"/>
  <c r="BE422" i="19" s="1"/>
  <c r="BE418" i="19" s="1"/>
  <c r="BE67" i="19" s="1"/>
  <c r="BD423" i="19"/>
  <c r="BD422" i="19" s="1"/>
  <c r="BD418" i="19" s="1"/>
  <c r="BD67" i="19" s="1"/>
  <c r="BC423" i="19"/>
  <c r="BC422" i="19" s="1"/>
  <c r="BC418" i="19" s="1"/>
  <c r="BC67" i="19" s="1"/>
  <c r="BB423" i="19"/>
  <c r="BB422" i="19" s="1"/>
  <c r="BB418" i="19" s="1"/>
  <c r="BB67" i="19" s="1"/>
  <c r="BA423" i="19"/>
  <c r="BA422" i="19" s="1"/>
  <c r="BA418" i="19" s="1"/>
  <c r="BA67" i="19" s="1"/>
  <c r="AZ423" i="19"/>
  <c r="AZ422" i="19" s="1"/>
  <c r="AZ418" i="19" s="1"/>
  <c r="AZ67" i="19" s="1"/>
  <c r="AY423" i="19"/>
  <c r="AY422" i="19" s="1"/>
  <c r="AY418" i="19" s="1"/>
  <c r="AY67" i="19" s="1"/>
  <c r="AX423" i="19"/>
  <c r="AX422" i="19" s="1"/>
  <c r="AX418" i="19" s="1"/>
  <c r="AX67" i="19" s="1"/>
  <c r="AW423" i="19"/>
  <c r="AW422" i="19" s="1"/>
  <c r="AW418" i="19" s="1"/>
  <c r="AW67" i="19" s="1"/>
  <c r="AV423" i="19"/>
  <c r="AV422" i="19" s="1"/>
  <c r="AV418" i="19" s="1"/>
  <c r="AV67" i="19" s="1"/>
  <c r="AU423" i="19"/>
  <c r="AU422" i="19" s="1"/>
  <c r="AU418" i="19" s="1"/>
  <c r="AU67" i="19" s="1"/>
  <c r="AT423" i="19"/>
  <c r="AT422" i="19" s="1"/>
  <c r="AT418" i="19" s="1"/>
  <c r="AT67" i="19" s="1"/>
  <c r="AS423" i="19"/>
  <c r="AS422" i="19" s="1"/>
  <c r="AS418" i="19" s="1"/>
  <c r="AS67" i="19" s="1"/>
  <c r="AR423" i="19"/>
  <c r="AR422" i="19" s="1"/>
  <c r="AR418" i="19" s="1"/>
  <c r="AR67" i="19" s="1"/>
  <c r="AQ423" i="19"/>
  <c r="AQ422" i="19" s="1"/>
  <c r="AQ418" i="19" s="1"/>
  <c r="AQ67" i="19" s="1"/>
  <c r="AP423" i="19"/>
  <c r="AP422" i="19" s="1"/>
  <c r="AP418" i="19" s="1"/>
  <c r="AP67" i="19" s="1"/>
  <c r="AO423" i="19"/>
  <c r="AO422" i="19" s="1"/>
  <c r="AO418" i="19" s="1"/>
  <c r="AO67" i="19" s="1"/>
  <c r="AN423" i="19"/>
  <c r="AN422" i="19" s="1"/>
  <c r="AN418" i="19" s="1"/>
  <c r="AN67" i="19" s="1"/>
  <c r="AM423" i="19"/>
  <c r="AM422" i="19" s="1"/>
  <c r="AM418" i="19" s="1"/>
  <c r="AM67" i="19" s="1"/>
  <c r="AL423" i="19"/>
  <c r="AL422" i="19" s="1"/>
  <c r="AL418" i="19" s="1"/>
  <c r="AL67" i="19" s="1"/>
  <c r="AK423" i="19"/>
  <c r="AK422" i="19" s="1"/>
  <c r="AK418" i="19" s="1"/>
  <c r="AK67" i="19" s="1"/>
  <c r="AJ423" i="19"/>
  <c r="AJ422" i="19" s="1"/>
  <c r="AJ418" i="19" s="1"/>
  <c r="AJ67" i="19" s="1"/>
  <c r="AI423" i="19"/>
  <c r="AI422" i="19" s="1"/>
  <c r="AI418" i="19" s="1"/>
  <c r="AI67" i="19" s="1"/>
  <c r="AH423" i="19"/>
  <c r="AH422" i="19" s="1"/>
  <c r="AH418" i="19" s="1"/>
  <c r="AH67" i="19" s="1"/>
  <c r="AF423" i="19"/>
  <c r="AF422" i="19" s="1"/>
  <c r="AF418" i="19" s="1"/>
  <c r="AF67" i="19" s="1"/>
  <c r="AE423" i="19"/>
  <c r="AE422" i="19" s="1"/>
  <c r="AE418" i="19" s="1"/>
  <c r="AE67" i="19" s="1"/>
  <c r="AC423" i="19"/>
  <c r="AC422" i="19" s="1"/>
  <c r="AC418" i="19" s="1"/>
  <c r="AC67" i="19" s="1"/>
  <c r="AB423" i="19"/>
  <c r="AB422" i="19" s="1"/>
  <c r="AB418" i="19" s="1"/>
  <c r="AB67" i="19" s="1"/>
  <c r="AA423" i="19"/>
  <c r="AA422" i="19" s="1"/>
  <c r="AA418" i="19" s="1"/>
  <c r="AA67" i="19" s="1"/>
  <c r="Z423" i="19"/>
  <c r="Z422" i="19" s="1"/>
  <c r="Z418" i="19" s="1"/>
  <c r="Z67" i="19" s="1"/>
  <c r="Y423" i="19"/>
  <c r="Y422" i="19" s="1"/>
  <c r="Y418" i="19" s="1"/>
  <c r="Y67" i="19" s="1"/>
  <c r="X423" i="19"/>
  <c r="X422" i="19" s="1"/>
  <c r="X418" i="19" s="1"/>
  <c r="X67" i="19" s="1"/>
  <c r="W423" i="19"/>
  <c r="W422" i="19" s="1"/>
  <c r="W418" i="19" s="1"/>
  <c r="W67" i="19" s="1"/>
  <c r="V423" i="19"/>
  <c r="V422" i="19" s="1"/>
  <c r="V418" i="19" s="1"/>
  <c r="V67" i="19" s="1"/>
  <c r="U423" i="19"/>
  <c r="U422" i="19" s="1"/>
  <c r="U418" i="19" s="1"/>
  <c r="U67" i="19" s="1"/>
  <c r="S423" i="19"/>
  <c r="S422" i="19" s="1"/>
  <c r="S418" i="19" s="1"/>
  <c r="S67" i="19" s="1"/>
  <c r="R423" i="19"/>
  <c r="C423" i="19"/>
  <c r="C422" i="19" s="1"/>
  <c r="C418" i="19" s="1"/>
  <c r="C67" i="19" s="1"/>
  <c r="BO416" i="19"/>
  <c r="AX416" i="19"/>
  <c r="AX66" i="19" s="1"/>
  <c r="AX56" i="19" s="1"/>
  <c r="AV416" i="19"/>
  <c r="AV66" i="19" s="1"/>
  <c r="AN416" i="19"/>
  <c r="AN66" i="19" s="1"/>
  <c r="AN56" i="19" s="1"/>
  <c r="BG414" i="19"/>
  <c r="BF414" i="19"/>
  <c r="BE414" i="19"/>
  <c r="BD414" i="19"/>
  <c r="BC414" i="19"/>
  <c r="BB414" i="19"/>
  <c r="BA414" i="19"/>
  <c r="AZ414" i="19"/>
  <c r="AY414" i="19"/>
  <c r="AX414" i="19"/>
  <c r="AW414" i="19"/>
  <c r="AV414" i="19"/>
  <c r="AU414" i="19"/>
  <c r="AT414" i="19"/>
  <c r="AS414" i="19"/>
  <c r="AR414" i="19"/>
  <c r="AQ414" i="19"/>
  <c r="AP414" i="19"/>
  <c r="AO414" i="19"/>
  <c r="AN414" i="19"/>
  <c r="AM414" i="19"/>
  <c r="AL414" i="19"/>
  <c r="AK414" i="19"/>
  <c r="AJ414" i="19"/>
  <c r="AI414" i="19"/>
  <c r="AH414" i="19"/>
  <c r="AG414" i="19"/>
  <c r="AF414" i="19"/>
  <c r="AE414" i="19"/>
  <c r="AD414" i="19"/>
  <c r="AC414" i="19"/>
  <c r="AB414" i="19"/>
  <c r="AA414" i="19"/>
  <c r="Z414" i="19"/>
  <c r="Y414" i="19"/>
  <c r="X414" i="19"/>
  <c r="W414" i="19"/>
  <c r="V414" i="19"/>
  <c r="U414" i="19"/>
  <c r="T414" i="19"/>
  <c r="S414" i="19"/>
  <c r="R414" i="19"/>
  <c r="BO414" i="19" s="1"/>
  <c r="F414" i="19"/>
  <c r="E414" i="19"/>
  <c r="D414" i="19"/>
  <c r="C414" i="19"/>
  <c r="BO413" i="19"/>
  <c r="BB413" i="19"/>
  <c r="BA413" i="19" s="1"/>
  <c r="BA53" i="19" s="1"/>
  <c r="AV413" i="19"/>
  <c r="AV412" i="19" s="1"/>
  <c r="AQ413" i="19"/>
  <c r="AL413" i="19"/>
  <c r="AL412" i="19" s="1"/>
  <c r="AE413" i="19"/>
  <c r="AE412" i="19" s="1"/>
  <c r="W413" i="19"/>
  <c r="V413" i="19" s="1"/>
  <c r="V412" i="19" s="1"/>
  <c r="T413" i="19"/>
  <c r="BI412" i="19"/>
  <c r="BF412" i="19"/>
  <c r="BE412" i="19"/>
  <c r="BD412" i="19"/>
  <c r="BC412" i="19"/>
  <c r="AZ412" i="19"/>
  <c r="AY412" i="19"/>
  <c r="AX412" i="19"/>
  <c r="AW412" i="19"/>
  <c r="AU412" i="19"/>
  <c r="AT412" i="19"/>
  <c r="AS412" i="19"/>
  <c r="AR412" i="19"/>
  <c r="AP412" i="19"/>
  <c r="AO412" i="19"/>
  <c r="AN412" i="19"/>
  <c r="AM412" i="19"/>
  <c r="AK412" i="19"/>
  <c r="AJ412" i="19"/>
  <c r="AI412" i="19"/>
  <c r="AH412" i="19"/>
  <c r="AG412" i="19"/>
  <c r="AF412" i="19"/>
  <c r="AC412" i="19"/>
  <c r="AB412" i="19"/>
  <c r="AA412" i="19"/>
  <c r="Z412" i="19"/>
  <c r="Y412" i="19"/>
  <c r="X412" i="19"/>
  <c r="U412" i="19"/>
  <c r="S412" i="19"/>
  <c r="R412" i="19"/>
  <c r="BO412" i="19" s="1"/>
  <c r="F412" i="19"/>
  <c r="E412" i="19"/>
  <c r="D412" i="19"/>
  <c r="C412" i="19"/>
  <c r="O395" i="19"/>
  <c r="N395" i="19"/>
  <c r="M395" i="19"/>
  <c r="K411" i="19"/>
  <c r="J411" i="19"/>
  <c r="I411" i="19"/>
  <c r="H411" i="19"/>
  <c r="G411" i="19"/>
  <c r="BO410" i="19"/>
  <c r="BG410" i="19"/>
  <c r="BA410" i="19"/>
  <c r="AV410" i="19"/>
  <c r="AQ410" i="19"/>
  <c r="AL410" i="19"/>
  <c r="AL407" i="19" s="1"/>
  <c r="AE410" i="19"/>
  <c r="W410" i="19"/>
  <c r="V410" i="19" s="1"/>
  <c r="T407" i="19"/>
  <c r="BO407" i="19"/>
  <c r="F407" i="19"/>
  <c r="E407" i="19"/>
  <c r="D407" i="19"/>
  <c r="BO406" i="19"/>
  <c r="BG406" i="19"/>
  <c r="BG405" i="19" s="1"/>
  <c r="BB406" i="19"/>
  <c r="BB405" i="19" s="1"/>
  <c r="AV406" i="19"/>
  <c r="AV405" i="19" s="1"/>
  <c r="AQ406" i="19"/>
  <c r="AQ405" i="19" s="1"/>
  <c r="AE406" i="19"/>
  <c r="W406" i="19"/>
  <c r="T406" i="19"/>
  <c r="T405" i="19" s="1"/>
  <c r="R405" i="19"/>
  <c r="F405" i="19"/>
  <c r="E405" i="19"/>
  <c r="D405" i="19"/>
  <c r="BO403" i="19"/>
  <c r="BG403" i="19"/>
  <c r="BB403" i="19"/>
  <c r="AV403" i="19"/>
  <c r="AQ403" i="19"/>
  <c r="AE403" i="19"/>
  <c r="AD403" i="19" s="1"/>
  <c r="W403" i="19"/>
  <c r="V403" i="19" s="1"/>
  <c r="BO402" i="19"/>
  <c r="BG402" i="19"/>
  <c r="BB402" i="19"/>
  <c r="AV402" i="19"/>
  <c r="AQ402" i="19"/>
  <c r="AE402" i="19"/>
  <c r="AD402" i="19" s="1"/>
  <c r="W402" i="19"/>
  <c r="V402" i="19" s="1"/>
  <c r="BO401" i="19"/>
  <c r="BG401" i="19"/>
  <c r="BB401" i="19"/>
  <c r="AV401" i="19"/>
  <c r="AQ401" i="19"/>
  <c r="AL401" i="19"/>
  <c r="AE401" i="19"/>
  <c r="AD401" i="19" s="1"/>
  <c r="W401" i="19"/>
  <c r="V401" i="19" s="1"/>
  <c r="BI400" i="19"/>
  <c r="BH400" i="19"/>
  <c r="BF400" i="19"/>
  <c r="BE400" i="19"/>
  <c r="BD400" i="19"/>
  <c r="BC400" i="19"/>
  <c r="BA400" i="19"/>
  <c r="AZ400" i="19"/>
  <c r="AY400" i="19"/>
  <c r="AX400" i="19"/>
  <c r="AW400" i="19"/>
  <c r="AU400" i="19"/>
  <c r="AT400" i="19"/>
  <c r="AS400" i="19"/>
  <c r="AR400" i="19"/>
  <c r="AP400" i="19"/>
  <c r="AO400" i="19"/>
  <c r="AN400" i="19"/>
  <c r="AM400" i="19"/>
  <c r="AK400" i="19"/>
  <c r="AJ400" i="19"/>
  <c r="AI400" i="19"/>
  <c r="AH400" i="19"/>
  <c r="AG400" i="19"/>
  <c r="AF400" i="19"/>
  <c r="AC400" i="19"/>
  <c r="AB400" i="19"/>
  <c r="AA400" i="19"/>
  <c r="Z400" i="19"/>
  <c r="Y400" i="19"/>
  <c r="X400" i="19"/>
  <c r="U400" i="19"/>
  <c r="T400" i="19"/>
  <c r="S400" i="19"/>
  <c r="F400" i="19"/>
  <c r="E400" i="19"/>
  <c r="D400" i="19"/>
  <c r="C400" i="19"/>
  <c r="BO399" i="19"/>
  <c r="BG399" i="19"/>
  <c r="BB399" i="19"/>
  <c r="AV399" i="19"/>
  <c r="AQ399" i="19"/>
  <c r="AE399" i="19"/>
  <c r="AD399" i="19" s="1"/>
  <c r="W399" i="19"/>
  <c r="V399" i="19" s="1"/>
  <c r="BO398" i="19"/>
  <c r="BG398" i="19"/>
  <c r="BB398" i="19"/>
  <c r="AV398" i="19"/>
  <c r="AQ398" i="19"/>
  <c r="AL398" i="19"/>
  <c r="AL397" i="19" s="1"/>
  <c r="AE398" i="19"/>
  <c r="AD398" i="19" s="1"/>
  <c r="W398" i="19"/>
  <c r="V398" i="19" s="1"/>
  <c r="V397" i="19" s="1"/>
  <c r="BI397" i="19"/>
  <c r="BH397" i="19"/>
  <c r="BF397" i="19"/>
  <c r="BE397" i="19"/>
  <c r="BD397" i="19"/>
  <c r="BC397" i="19"/>
  <c r="BA397" i="19"/>
  <c r="AZ397" i="19"/>
  <c r="AY397" i="19"/>
  <c r="AX397" i="19"/>
  <c r="AW397" i="19"/>
  <c r="AU397" i="19"/>
  <c r="AT397" i="19"/>
  <c r="AS397" i="19"/>
  <c r="AR397" i="19"/>
  <c r="AP397" i="19"/>
  <c r="AO397" i="19"/>
  <c r="AN397" i="19"/>
  <c r="AM397" i="19"/>
  <c r="AK397" i="19"/>
  <c r="AJ397" i="19"/>
  <c r="AI397" i="19"/>
  <c r="AH397" i="19"/>
  <c r="AG397" i="19"/>
  <c r="AF397" i="19"/>
  <c r="AC397" i="19"/>
  <c r="AB397" i="19"/>
  <c r="AA397" i="19"/>
  <c r="Z397" i="19"/>
  <c r="Y397" i="19"/>
  <c r="X397" i="19"/>
  <c r="U397" i="19"/>
  <c r="T397" i="19"/>
  <c r="S397" i="19"/>
  <c r="R397" i="19"/>
  <c r="BO397" i="19" s="1"/>
  <c r="F397" i="19"/>
  <c r="E397" i="19"/>
  <c r="D397" i="19"/>
  <c r="C397" i="19"/>
  <c r="BO394" i="19"/>
  <c r="BO393" i="19"/>
  <c r="BG393" i="19"/>
  <c r="BB393" i="19"/>
  <c r="AV393" i="19"/>
  <c r="AQ393" i="19"/>
  <c r="AL393" i="19"/>
  <c r="AG393" i="19"/>
  <c r="AE393" i="19" s="1"/>
  <c r="W393" i="19"/>
  <c r="V393" i="19" s="1"/>
  <c r="BO392" i="19"/>
  <c r="BG392" i="19"/>
  <c r="BB392" i="19"/>
  <c r="AV392" i="19"/>
  <c r="AQ392" i="19"/>
  <c r="AL392" i="19"/>
  <c r="AG392" i="19"/>
  <c r="AE392" i="19" s="1"/>
  <c r="W392" i="19"/>
  <c r="V392" i="19" s="1"/>
  <c r="BO391" i="19"/>
  <c r="BG391" i="19"/>
  <c r="BG390" i="19" s="1"/>
  <c r="BG389" i="19" s="1"/>
  <c r="BB391" i="19"/>
  <c r="AV391" i="19"/>
  <c r="AQ391" i="19"/>
  <c r="AL391" i="19"/>
  <c r="AG391" i="19"/>
  <c r="AG53" i="19" s="1"/>
  <c r="W391" i="19"/>
  <c r="V391" i="19" s="1"/>
  <c r="BI390" i="19"/>
  <c r="BI389" i="19" s="1"/>
  <c r="BH390" i="19"/>
  <c r="BH389" i="19" s="1"/>
  <c r="BF390" i="19"/>
  <c r="BF389" i="19" s="1"/>
  <c r="BE390" i="19"/>
  <c r="BE389" i="19" s="1"/>
  <c r="BD390" i="19"/>
  <c r="BD389" i="19" s="1"/>
  <c r="BC390" i="19"/>
  <c r="BC389" i="19" s="1"/>
  <c r="BA390" i="19"/>
  <c r="BA389" i="19" s="1"/>
  <c r="AZ390" i="19"/>
  <c r="AZ389" i="19" s="1"/>
  <c r="AY390" i="19"/>
  <c r="AY389" i="19" s="1"/>
  <c r="AX390" i="19"/>
  <c r="AX389" i="19" s="1"/>
  <c r="AW390" i="19"/>
  <c r="AW389" i="19" s="1"/>
  <c r="AU390" i="19"/>
  <c r="AU389" i="19" s="1"/>
  <c r="AT390" i="19"/>
  <c r="AT389" i="19" s="1"/>
  <c r="AS390" i="19"/>
  <c r="AS389" i="19" s="1"/>
  <c r="AR390" i="19"/>
  <c r="AR389" i="19" s="1"/>
  <c r="AP390" i="19"/>
  <c r="AP389" i="19" s="1"/>
  <c r="AO390" i="19"/>
  <c r="AO389" i="19" s="1"/>
  <c r="AN390" i="19"/>
  <c r="AN389" i="19" s="1"/>
  <c r="AM390" i="19"/>
  <c r="AM389" i="19" s="1"/>
  <c r="AK390" i="19"/>
  <c r="AK389" i="19" s="1"/>
  <c r="AJ390" i="19"/>
  <c r="AJ389" i="19" s="1"/>
  <c r="AI390" i="19"/>
  <c r="AI389" i="19" s="1"/>
  <c r="AH390" i="19"/>
  <c r="AH389" i="19" s="1"/>
  <c r="AF390" i="19"/>
  <c r="AF389" i="19" s="1"/>
  <c r="AC390" i="19"/>
  <c r="AC389" i="19" s="1"/>
  <c r="AB390" i="19"/>
  <c r="AB389" i="19" s="1"/>
  <c r="AA390" i="19"/>
  <c r="AA389" i="19" s="1"/>
  <c r="Z390" i="19"/>
  <c r="Z389" i="19" s="1"/>
  <c r="Y390" i="19"/>
  <c r="Y389" i="19" s="1"/>
  <c r="X390" i="19"/>
  <c r="X389" i="19" s="1"/>
  <c r="U390" i="19"/>
  <c r="U389" i="19" s="1"/>
  <c r="T390" i="19"/>
  <c r="T389" i="19" s="1"/>
  <c r="S390" i="19"/>
  <c r="S389" i="19" s="1"/>
  <c r="R390" i="19"/>
  <c r="R389" i="19" s="1"/>
  <c r="BO389" i="19" s="1"/>
  <c r="F390" i="19"/>
  <c r="F389" i="19" s="1"/>
  <c r="F384" i="19" s="1"/>
  <c r="E390" i="19"/>
  <c r="E389" i="19" s="1"/>
  <c r="E384" i="19" s="1"/>
  <c r="D390" i="19"/>
  <c r="D389" i="19" s="1"/>
  <c r="D384" i="19" s="1"/>
  <c r="C390" i="19"/>
  <c r="C389" i="19" s="1"/>
  <c r="C384" i="19" s="1"/>
  <c r="BO388" i="19"/>
  <c r="BG388" i="19"/>
  <c r="BD388" i="19"/>
  <c r="AV388" i="19"/>
  <c r="AQ388" i="19"/>
  <c r="AE388" i="19"/>
  <c r="AD388" i="19" s="1"/>
  <c r="W388" i="19"/>
  <c r="V388" i="19" s="1"/>
  <c r="BO387" i="19"/>
  <c r="BG387" i="19"/>
  <c r="BD387" i="19"/>
  <c r="AV387" i="19"/>
  <c r="AQ387" i="19"/>
  <c r="AE387" i="19"/>
  <c r="W387" i="19"/>
  <c r="V387" i="19" s="1"/>
  <c r="BI386" i="19"/>
  <c r="BI385" i="19" s="1"/>
  <c r="BH386" i="19"/>
  <c r="BH385" i="19" s="1"/>
  <c r="BF386" i="19"/>
  <c r="BF385" i="19" s="1"/>
  <c r="BE386" i="19"/>
  <c r="BE385" i="19" s="1"/>
  <c r="BC386" i="19"/>
  <c r="BC385" i="19" s="1"/>
  <c r="BA386" i="19"/>
  <c r="BA385" i="19" s="1"/>
  <c r="AZ386" i="19"/>
  <c r="AZ385" i="19" s="1"/>
  <c r="AY386" i="19"/>
  <c r="AY385" i="19" s="1"/>
  <c r="AX386" i="19"/>
  <c r="AX385" i="19" s="1"/>
  <c r="AW386" i="19"/>
  <c r="AW385" i="19" s="1"/>
  <c r="AU386" i="19"/>
  <c r="AU385" i="19" s="1"/>
  <c r="AT386" i="19"/>
  <c r="AT385" i="19" s="1"/>
  <c r="AS386" i="19"/>
  <c r="AS385" i="19" s="1"/>
  <c r="AR386" i="19"/>
  <c r="AR385" i="19" s="1"/>
  <c r="AP386" i="19"/>
  <c r="AP385" i="19" s="1"/>
  <c r="AO386" i="19"/>
  <c r="AO385" i="19" s="1"/>
  <c r="AN386" i="19"/>
  <c r="AN385" i="19" s="1"/>
  <c r="AM386" i="19"/>
  <c r="AM385" i="19" s="1"/>
  <c r="AK386" i="19"/>
  <c r="AK385" i="19" s="1"/>
  <c r="AJ386" i="19"/>
  <c r="AJ385" i="19" s="1"/>
  <c r="AI386" i="19"/>
  <c r="AI385" i="19" s="1"/>
  <c r="AH386" i="19"/>
  <c r="AH385" i="19" s="1"/>
  <c r="AG386" i="19"/>
  <c r="AG385" i="19" s="1"/>
  <c r="AF386" i="19"/>
  <c r="AF385" i="19" s="1"/>
  <c r="AC386" i="19"/>
  <c r="AC385" i="19" s="1"/>
  <c r="AB386" i="19"/>
  <c r="AB385" i="19" s="1"/>
  <c r="AA386" i="19"/>
  <c r="AA385" i="19" s="1"/>
  <c r="Z386" i="19"/>
  <c r="Z385" i="19" s="1"/>
  <c r="Y386" i="19"/>
  <c r="Y385" i="19" s="1"/>
  <c r="X386" i="19"/>
  <c r="X385" i="19" s="1"/>
  <c r="U386" i="19"/>
  <c r="U385" i="19" s="1"/>
  <c r="T386" i="19"/>
  <c r="T385" i="19" s="1"/>
  <c r="S386" i="19"/>
  <c r="S385" i="19" s="1"/>
  <c r="R386" i="19"/>
  <c r="BO142" i="19"/>
  <c r="BF139" i="19"/>
  <c r="BE139" i="19"/>
  <c r="BD139" i="19"/>
  <c r="BC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C139" i="19"/>
  <c r="AB139" i="19"/>
  <c r="AA139" i="19"/>
  <c r="Z139" i="19"/>
  <c r="Y139" i="19"/>
  <c r="X139" i="19"/>
  <c r="U139" i="19"/>
  <c r="T139" i="19"/>
  <c r="S139" i="19"/>
  <c r="F139" i="19"/>
  <c r="E139" i="19"/>
  <c r="D139" i="19"/>
  <c r="C139" i="19"/>
  <c r="K139" i="19"/>
  <c r="K128" i="19" s="1"/>
  <c r="J139" i="19"/>
  <c r="J128" i="19" s="1"/>
  <c r="I139" i="19"/>
  <c r="I128" i="19" s="1"/>
  <c r="H139" i="19"/>
  <c r="H128" i="19" s="1"/>
  <c r="G139" i="19"/>
  <c r="G128" i="19" s="1"/>
  <c r="BO138" i="19"/>
  <c r="BG138" i="19"/>
  <c r="BB138" i="19"/>
  <c r="AE138" i="19"/>
  <c r="AD138" i="19" s="1"/>
  <c r="W138" i="19"/>
  <c r="V138" i="19" s="1"/>
  <c r="BO137" i="19"/>
  <c r="BG137" i="19"/>
  <c r="BB137" i="19"/>
  <c r="AE137" i="19"/>
  <c r="AD137" i="19" s="1"/>
  <c r="W137" i="19"/>
  <c r="BO136" i="19"/>
  <c r="BG136" i="19"/>
  <c r="BB136" i="19"/>
  <c r="AE136" i="19"/>
  <c r="AD136" i="19" s="1"/>
  <c r="W136" i="19"/>
  <c r="V136" i="19" s="1"/>
  <c r="BO135" i="19"/>
  <c r="BG135" i="19"/>
  <c r="BB135" i="19"/>
  <c r="AE135" i="19"/>
  <c r="W135" i="19"/>
  <c r="V135" i="19" s="1"/>
  <c r="BO134" i="19"/>
  <c r="BG134" i="19"/>
  <c r="BB134" i="19"/>
  <c r="AF134" i="19"/>
  <c r="W134" i="19"/>
  <c r="BH132" i="19"/>
  <c r="BF132" i="19"/>
  <c r="BE132" i="19"/>
  <c r="BD132" i="19"/>
  <c r="BC132" i="19"/>
  <c r="BA132" i="19"/>
  <c r="AZ132" i="19"/>
  <c r="AY132" i="19"/>
  <c r="AX132" i="19"/>
  <c r="AW132" i="19"/>
  <c r="AV132" i="19"/>
  <c r="AU132" i="19"/>
  <c r="AT132" i="19"/>
  <c r="AS132" i="19"/>
  <c r="AR132" i="19"/>
  <c r="AQ132" i="19"/>
  <c r="AP132" i="19"/>
  <c r="AO132" i="19"/>
  <c r="AN132" i="19"/>
  <c r="AM132" i="19"/>
  <c r="AL132" i="19"/>
  <c r="AK132" i="19"/>
  <c r="AJ132" i="19"/>
  <c r="AI132" i="19"/>
  <c r="AH132" i="19"/>
  <c r="AG132" i="19"/>
  <c r="AC132" i="19"/>
  <c r="AB132" i="19"/>
  <c r="AA132" i="19"/>
  <c r="Z132" i="19"/>
  <c r="Y132" i="19"/>
  <c r="X132" i="19"/>
  <c r="U132" i="19"/>
  <c r="T132" i="19"/>
  <c r="S132" i="19"/>
  <c r="R133" i="19"/>
  <c r="C132" i="19"/>
  <c r="BO131" i="19"/>
  <c r="BG131" i="19"/>
  <c r="BG130" i="19" s="1"/>
  <c r="BG129" i="19" s="1"/>
  <c r="BB130" i="19"/>
  <c r="BB129" i="19" s="1"/>
  <c r="AE131" i="19"/>
  <c r="AE130" i="19" s="1"/>
  <c r="AE129" i="19" s="1"/>
  <c r="AD130" i="19"/>
  <c r="AD129" i="19" s="1"/>
  <c r="W131" i="19"/>
  <c r="BI130" i="19"/>
  <c r="BI129" i="19" s="1"/>
  <c r="BH130" i="19"/>
  <c r="BH129" i="19" s="1"/>
  <c r="BF130" i="19"/>
  <c r="BF129" i="19" s="1"/>
  <c r="BE130" i="19"/>
  <c r="BE129" i="19" s="1"/>
  <c r="BD130" i="19"/>
  <c r="BD129" i="19" s="1"/>
  <c r="BC130" i="19"/>
  <c r="BC129" i="19" s="1"/>
  <c r="BA130" i="19"/>
  <c r="BA129" i="19" s="1"/>
  <c r="AZ130" i="19"/>
  <c r="AZ129" i="19" s="1"/>
  <c r="AY130" i="19"/>
  <c r="AY129" i="19" s="1"/>
  <c r="AX130" i="19"/>
  <c r="AX129" i="19" s="1"/>
  <c r="AW130" i="19"/>
  <c r="AW129" i="19" s="1"/>
  <c r="AV130" i="19"/>
  <c r="AV129" i="19" s="1"/>
  <c r="AU130" i="19"/>
  <c r="AU129" i="19" s="1"/>
  <c r="AT130" i="19"/>
  <c r="AT129" i="19" s="1"/>
  <c r="AS130" i="19"/>
  <c r="AS129" i="19" s="1"/>
  <c r="AR130" i="19"/>
  <c r="AR129" i="19" s="1"/>
  <c r="AQ130" i="19"/>
  <c r="AQ129" i="19" s="1"/>
  <c r="AP130" i="19"/>
  <c r="AP129" i="19" s="1"/>
  <c r="AO130" i="19"/>
  <c r="AO129" i="19" s="1"/>
  <c r="AN130" i="19"/>
  <c r="AN129" i="19" s="1"/>
  <c r="AM130" i="19"/>
  <c r="AM129" i="19" s="1"/>
  <c r="AL130" i="19"/>
  <c r="AL129" i="19" s="1"/>
  <c r="AK130" i="19"/>
  <c r="AK129" i="19" s="1"/>
  <c r="AJ130" i="19"/>
  <c r="AJ129" i="19" s="1"/>
  <c r="AI130" i="19"/>
  <c r="AI129" i="19" s="1"/>
  <c r="AH130" i="19"/>
  <c r="AH129" i="19" s="1"/>
  <c r="AG130" i="19"/>
  <c r="AG129" i="19" s="1"/>
  <c r="AF130" i="19"/>
  <c r="AF129" i="19" s="1"/>
  <c r="AC130" i="19"/>
  <c r="AC129" i="19" s="1"/>
  <c r="AB130" i="19"/>
  <c r="AB129" i="19" s="1"/>
  <c r="AA130" i="19"/>
  <c r="AA129" i="19" s="1"/>
  <c r="Z130" i="19"/>
  <c r="Z129" i="19" s="1"/>
  <c r="Y130" i="19"/>
  <c r="Y129" i="19" s="1"/>
  <c r="X130" i="19"/>
  <c r="X129" i="19" s="1"/>
  <c r="U130" i="19"/>
  <c r="U129" i="19" s="1"/>
  <c r="T130" i="19"/>
  <c r="T129" i="19" s="1"/>
  <c r="S130" i="19"/>
  <c r="S129" i="19" s="1"/>
  <c r="R130" i="19"/>
  <c r="BO130" i="19" s="1"/>
  <c r="F130" i="19"/>
  <c r="F129" i="19" s="1"/>
  <c r="E130" i="19"/>
  <c r="E129" i="19" s="1"/>
  <c r="D130" i="19"/>
  <c r="D129" i="19" s="1"/>
  <c r="C130" i="19"/>
  <c r="C129" i="19" s="1"/>
  <c r="BO127" i="19"/>
  <c r="BO126" i="19"/>
  <c r="BG126" i="19"/>
  <c r="BB126" i="19"/>
  <c r="AE126" i="19"/>
  <c r="AE125" i="19" s="1"/>
  <c r="W126" i="19"/>
  <c r="W125" i="19" s="1"/>
  <c r="BI124" i="19"/>
  <c r="BH124" i="19"/>
  <c r="BF124" i="19"/>
  <c r="BE124" i="19"/>
  <c r="BD124" i="19"/>
  <c r="BC124" i="19"/>
  <c r="BA124" i="19"/>
  <c r="AZ124" i="19"/>
  <c r="AY124" i="19"/>
  <c r="AX124" i="19"/>
  <c r="AW124" i="19"/>
  <c r="AV124" i="19"/>
  <c r="AU124" i="19"/>
  <c r="AT124" i="19"/>
  <c r="AS124" i="19"/>
  <c r="AR124" i="19"/>
  <c r="AQ124" i="19"/>
  <c r="AP124" i="19"/>
  <c r="AO124" i="19"/>
  <c r="AN124" i="19"/>
  <c r="AM124" i="19"/>
  <c r="AL124" i="19"/>
  <c r="AK124" i="19"/>
  <c r="AJ124" i="19"/>
  <c r="AI124" i="19"/>
  <c r="AH124" i="19"/>
  <c r="AG124" i="19"/>
  <c r="AF124" i="19"/>
  <c r="AC124" i="19"/>
  <c r="AB124" i="19"/>
  <c r="AA124" i="19"/>
  <c r="Z124" i="19"/>
  <c r="Y124" i="19"/>
  <c r="X124" i="19"/>
  <c r="U124" i="19"/>
  <c r="T124" i="19"/>
  <c r="S124" i="19"/>
  <c r="R124" i="19"/>
  <c r="F125" i="19"/>
  <c r="F124" i="19" s="1"/>
  <c r="E125" i="19"/>
  <c r="E124" i="19" s="1"/>
  <c r="D125" i="19"/>
  <c r="D124" i="19" s="1"/>
  <c r="C124" i="19"/>
  <c r="BO123" i="19"/>
  <c r="BG123" i="19"/>
  <c r="BG122" i="19" s="1"/>
  <c r="BG121" i="19" s="1"/>
  <c r="BB122" i="19"/>
  <c r="BB121" i="19" s="1"/>
  <c r="AV123" i="19"/>
  <c r="AL123" i="19"/>
  <c r="AE123" i="19"/>
  <c r="W123" i="19"/>
  <c r="BI122" i="19"/>
  <c r="BI121" i="19" s="1"/>
  <c r="BH122" i="19"/>
  <c r="BH121" i="19" s="1"/>
  <c r="BF122" i="19"/>
  <c r="BF121" i="19" s="1"/>
  <c r="BE122" i="19"/>
  <c r="BE121" i="19" s="1"/>
  <c r="BD122" i="19"/>
  <c r="BD121" i="19" s="1"/>
  <c r="BC122" i="19"/>
  <c r="BC121" i="19" s="1"/>
  <c r="BA122" i="19"/>
  <c r="BA121" i="19" s="1"/>
  <c r="AZ122" i="19"/>
  <c r="AZ121" i="19" s="1"/>
  <c r="AY122" i="19"/>
  <c r="AY121" i="19" s="1"/>
  <c r="AX122" i="19"/>
  <c r="AX121" i="19" s="1"/>
  <c r="AW122" i="19"/>
  <c r="AW121" i="19" s="1"/>
  <c r="AU122" i="19"/>
  <c r="AU121" i="19" s="1"/>
  <c r="AT122" i="19"/>
  <c r="AT121" i="19" s="1"/>
  <c r="AS122" i="19"/>
  <c r="AS121" i="19" s="1"/>
  <c r="AR122" i="19"/>
  <c r="AR121" i="19" s="1"/>
  <c r="AQ122" i="19"/>
  <c r="AQ121" i="19" s="1"/>
  <c r="AP122" i="19"/>
  <c r="AP121" i="19" s="1"/>
  <c r="AO122" i="19"/>
  <c r="AO121" i="19" s="1"/>
  <c r="AN122" i="19"/>
  <c r="AN121" i="19" s="1"/>
  <c r="AM122" i="19"/>
  <c r="AM121" i="19" s="1"/>
  <c r="AK122" i="19"/>
  <c r="AK121" i="19" s="1"/>
  <c r="AJ122" i="19"/>
  <c r="AJ121" i="19" s="1"/>
  <c r="AI122" i="19"/>
  <c r="AI121" i="19" s="1"/>
  <c r="AH122" i="19"/>
  <c r="AH121" i="19" s="1"/>
  <c r="AG122" i="19"/>
  <c r="AG121" i="19" s="1"/>
  <c r="AF122" i="19"/>
  <c r="AF121" i="19" s="1"/>
  <c r="AC122" i="19"/>
  <c r="AC121" i="19" s="1"/>
  <c r="AB122" i="19"/>
  <c r="AB121" i="19" s="1"/>
  <c r="AA122" i="19"/>
  <c r="AA121" i="19" s="1"/>
  <c r="Z122" i="19"/>
  <c r="Z121" i="19" s="1"/>
  <c r="Y122" i="19"/>
  <c r="Y121" i="19" s="1"/>
  <c r="X122" i="19"/>
  <c r="X121" i="19" s="1"/>
  <c r="U122" i="19"/>
  <c r="U121" i="19" s="1"/>
  <c r="T122" i="19"/>
  <c r="T121" i="19" s="1"/>
  <c r="S122" i="19"/>
  <c r="S121" i="19" s="1"/>
  <c r="R122" i="19"/>
  <c r="F122" i="19"/>
  <c r="F121" i="19" s="1"/>
  <c r="E122" i="19"/>
  <c r="E121" i="19" s="1"/>
  <c r="D122" i="19"/>
  <c r="D121" i="19" s="1"/>
  <c r="C122" i="19"/>
  <c r="C121" i="19" s="1"/>
  <c r="K120" i="19"/>
  <c r="J120" i="19"/>
  <c r="I120" i="19"/>
  <c r="H120" i="19"/>
  <c r="G120" i="19"/>
  <c r="BO119" i="19"/>
  <c r="BO118" i="19"/>
  <c r="BB118" i="19"/>
  <c r="BB117" i="19" s="1"/>
  <c r="AF118" i="19"/>
  <c r="AF117" i="19" s="1"/>
  <c r="W118" i="19"/>
  <c r="W117" i="19" s="1"/>
  <c r="BI116" i="19"/>
  <c r="BF116" i="19"/>
  <c r="BE116" i="19"/>
  <c r="BD116" i="19"/>
  <c r="BC116" i="19"/>
  <c r="BA116" i="19"/>
  <c r="AZ116" i="19"/>
  <c r="AY116" i="19"/>
  <c r="AX116" i="19"/>
  <c r="AW116" i="19"/>
  <c r="AV116" i="19"/>
  <c r="AU116" i="19"/>
  <c r="AT116" i="19"/>
  <c r="AS116" i="19"/>
  <c r="AR116" i="19"/>
  <c r="AQ116" i="19"/>
  <c r="AP116" i="19"/>
  <c r="AO116" i="19"/>
  <c r="AN116" i="19"/>
  <c r="AM116" i="19"/>
  <c r="AL116" i="19"/>
  <c r="AK116" i="19"/>
  <c r="AJ116" i="19"/>
  <c r="AI116" i="19"/>
  <c r="AH116" i="19"/>
  <c r="AG116" i="19"/>
  <c r="AC116" i="19"/>
  <c r="AB116" i="19"/>
  <c r="AA116" i="19"/>
  <c r="Z116" i="19"/>
  <c r="Y116" i="19"/>
  <c r="X116" i="19"/>
  <c r="U116" i="19"/>
  <c r="T116" i="19"/>
  <c r="S116" i="19"/>
  <c r="R116" i="19"/>
  <c r="BO116" i="19" s="1"/>
  <c r="F117" i="19"/>
  <c r="F116" i="19" s="1"/>
  <c r="F111" i="19" s="1"/>
  <c r="E117" i="19"/>
  <c r="E116" i="19" s="1"/>
  <c r="E111" i="19" s="1"/>
  <c r="D117" i="19"/>
  <c r="D116" i="19" s="1"/>
  <c r="D111" i="19" s="1"/>
  <c r="C116" i="19"/>
  <c r="BO115" i="19"/>
  <c r="BG115" i="19"/>
  <c r="BB115" i="19"/>
  <c r="BB113" i="19" s="1"/>
  <c r="AE115" i="19"/>
  <c r="W115" i="19"/>
  <c r="V115" i="19" s="1"/>
  <c r="BO114" i="19"/>
  <c r="BG114" i="19"/>
  <c r="AE114" i="19"/>
  <c r="W114" i="19"/>
  <c r="BI112" i="19"/>
  <c r="BH112" i="19"/>
  <c r="BF112" i="19"/>
  <c r="BE112" i="19"/>
  <c r="BC112" i="19"/>
  <c r="BA112" i="19"/>
  <c r="AZ112" i="19"/>
  <c r="AY112" i="19"/>
  <c r="AX112" i="19"/>
  <c r="AW112" i="19"/>
  <c r="AV112" i="19"/>
  <c r="AU112" i="19"/>
  <c r="AT112" i="19"/>
  <c r="AS112" i="19"/>
  <c r="AR112" i="19"/>
  <c r="AQ112" i="19"/>
  <c r="AP112" i="19"/>
  <c r="AO112" i="19"/>
  <c r="AN112" i="19"/>
  <c r="AM112" i="19"/>
  <c r="AL112" i="19"/>
  <c r="AK112" i="19"/>
  <c r="AJ112" i="19"/>
  <c r="AI112" i="19"/>
  <c r="AH112" i="19"/>
  <c r="AG112" i="19"/>
  <c r="AF112" i="19"/>
  <c r="T112" i="19"/>
  <c r="C112" i="19"/>
  <c r="AC112" i="19"/>
  <c r="AB112" i="19"/>
  <c r="AA112" i="19"/>
  <c r="Z112" i="19"/>
  <c r="Y112" i="19"/>
  <c r="X112" i="19"/>
  <c r="U112" i="19"/>
  <c r="S112" i="19"/>
  <c r="R112" i="19"/>
  <c r="K111" i="19"/>
  <c r="J111" i="19"/>
  <c r="I111" i="19"/>
  <c r="H111" i="19"/>
  <c r="G111" i="19"/>
  <c r="BO107" i="19"/>
  <c r="AE104" i="19"/>
  <c r="AE103" i="19" s="1"/>
  <c r="W104" i="19"/>
  <c r="W103" i="19" s="1"/>
  <c r="T104" i="19"/>
  <c r="T103" i="19" s="1"/>
  <c r="BO105" i="19"/>
  <c r="BG105" i="19"/>
  <c r="BB105" i="19"/>
  <c r="R104" i="19"/>
  <c r="N104" i="19"/>
  <c r="M104" i="19"/>
  <c r="F104" i="19"/>
  <c r="F103" i="19" s="1"/>
  <c r="E104" i="19"/>
  <c r="E103" i="19" s="1"/>
  <c r="D104" i="19"/>
  <c r="D103" i="19" s="1"/>
  <c r="C104" i="19"/>
  <c r="C103" i="19" s="1"/>
  <c r="BO102" i="19"/>
  <c r="BG102" i="19"/>
  <c r="BC102" i="19"/>
  <c r="BB102" i="19" s="1"/>
  <c r="AE102" i="19"/>
  <c r="AD102" i="19" s="1"/>
  <c r="W102" i="19"/>
  <c r="V102" i="19" s="1"/>
  <c r="BO101" i="19"/>
  <c r="BG101" i="19"/>
  <c r="BC101" i="19"/>
  <c r="BB101" i="19" s="1"/>
  <c r="AE101" i="19"/>
  <c r="AD101" i="19" s="1"/>
  <c r="W101" i="19"/>
  <c r="V101" i="19" s="1"/>
  <c r="BO100" i="19"/>
  <c r="BG100" i="19"/>
  <c r="BC100" i="19"/>
  <c r="BB100" i="19" s="1"/>
  <c r="AE100" i="19"/>
  <c r="AD100" i="19" s="1"/>
  <c r="W100" i="19"/>
  <c r="BO99" i="19"/>
  <c r="BG99" i="19"/>
  <c r="BC99" i="19"/>
  <c r="BB99" i="19" s="1"/>
  <c r="AE99" i="19"/>
  <c r="AD99" i="19" s="1"/>
  <c r="W99" i="19"/>
  <c r="V99" i="19" s="1"/>
  <c r="BO98" i="19"/>
  <c r="BG98" i="19"/>
  <c r="BC98" i="19"/>
  <c r="AE98" i="19"/>
  <c r="W98" i="19"/>
  <c r="A99" i="19"/>
  <c r="A100" i="19" s="1"/>
  <c r="A101" i="19" s="1"/>
  <c r="A102" i="19" s="1"/>
  <c r="BO97" i="19"/>
  <c r="BG97" i="19"/>
  <c r="BH92" i="19"/>
  <c r="BF92" i="19"/>
  <c r="BE92" i="19"/>
  <c r="BD92" i="19"/>
  <c r="BA92" i="19"/>
  <c r="AZ92" i="19"/>
  <c r="AY92" i="19"/>
  <c r="AX92" i="19"/>
  <c r="AW92" i="19"/>
  <c r="AV92" i="19"/>
  <c r="AU92" i="19"/>
  <c r="AT92" i="19"/>
  <c r="AS92" i="19"/>
  <c r="AR92" i="19"/>
  <c r="AQ92" i="19"/>
  <c r="AP92" i="19"/>
  <c r="AO92" i="19"/>
  <c r="AN92" i="19"/>
  <c r="AM92" i="19"/>
  <c r="AL92" i="19"/>
  <c r="AK92" i="19"/>
  <c r="AJ92" i="19"/>
  <c r="AI92" i="19"/>
  <c r="AH92" i="19"/>
  <c r="AG92" i="19"/>
  <c r="AF92" i="19"/>
  <c r="AC92" i="19"/>
  <c r="AB92" i="19"/>
  <c r="AA92" i="19"/>
  <c r="Z92" i="19"/>
  <c r="Y92" i="19"/>
  <c r="X92" i="19"/>
  <c r="U92" i="19"/>
  <c r="T92" i="19"/>
  <c r="S92" i="19"/>
  <c r="R92" i="19"/>
  <c r="F93" i="19"/>
  <c r="F92" i="19" s="1"/>
  <c r="E93" i="19"/>
  <c r="E92" i="19" s="1"/>
  <c r="D93" i="19"/>
  <c r="D92" i="19" s="1"/>
  <c r="C92" i="19"/>
  <c r="BM47" i="19"/>
  <c r="T38" i="19"/>
  <c r="T37" i="19" s="1"/>
  <c r="T16" i="19" s="1"/>
  <c r="R37" i="19"/>
  <c r="R16" i="19" s="1"/>
  <c r="BH37" i="19"/>
  <c r="BH16" i="19" s="1"/>
  <c r="E14" i="14" s="1"/>
  <c r="BG37" i="19"/>
  <c r="BG16" i="19" s="1"/>
  <c r="BF37" i="19"/>
  <c r="BF16" i="19" s="1"/>
  <c r="BE37" i="19"/>
  <c r="BE16" i="19" s="1"/>
  <c r="BD37" i="19"/>
  <c r="BD16" i="19" s="1"/>
  <c r="BC37" i="19"/>
  <c r="BC16" i="19" s="1"/>
  <c r="BB37" i="19"/>
  <c r="BB16" i="19" s="1"/>
  <c r="BA37" i="19"/>
  <c r="BA16" i="19" s="1"/>
  <c r="AZ37" i="19"/>
  <c r="AZ16" i="19" s="1"/>
  <c r="AY37" i="19"/>
  <c r="AY16" i="19" s="1"/>
  <c r="AX37" i="19"/>
  <c r="AX16" i="19" s="1"/>
  <c r="AW37" i="19"/>
  <c r="AW16" i="19" s="1"/>
  <c r="AV37" i="19"/>
  <c r="AV16" i="19" s="1"/>
  <c r="AU37" i="19"/>
  <c r="AU16" i="19" s="1"/>
  <c r="AT37" i="19"/>
  <c r="AT16" i="19" s="1"/>
  <c r="AS37" i="19"/>
  <c r="AS16" i="19" s="1"/>
  <c r="AR37" i="19"/>
  <c r="AR16" i="19" s="1"/>
  <c r="AQ37" i="19"/>
  <c r="AQ16" i="19" s="1"/>
  <c r="AP37" i="19"/>
  <c r="AP16" i="19" s="1"/>
  <c r="AO37" i="19"/>
  <c r="AO16" i="19" s="1"/>
  <c r="AN37" i="19"/>
  <c r="AN16" i="19" s="1"/>
  <c r="AM37" i="19"/>
  <c r="AM16" i="19" s="1"/>
  <c r="AL37" i="19"/>
  <c r="AL16" i="19" s="1"/>
  <c r="AK37" i="19"/>
  <c r="AK16" i="19" s="1"/>
  <c r="AJ37" i="19"/>
  <c r="AJ16" i="19" s="1"/>
  <c r="AI37" i="19"/>
  <c r="AI16" i="19" s="1"/>
  <c r="AH37" i="19"/>
  <c r="AH16" i="19" s="1"/>
  <c r="AG37" i="19"/>
  <c r="AG16" i="19" s="1"/>
  <c r="AF37" i="19"/>
  <c r="AF16" i="19" s="1"/>
  <c r="AE37" i="19"/>
  <c r="AE16" i="19" s="1"/>
  <c r="AD37" i="19"/>
  <c r="AD16" i="19" s="1"/>
  <c r="AC37" i="19"/>
  <c r="AC16" i="19" s="1"/>
  <c r="AB37" i="19"/>
  <c r="AB16" i="19" s="1"/>
  <c r="AA37" i="19"/>
  <c r="AA16" i="19" s="1"/>
  <c r="Z37" i="19"/>
  <c r="Z16" i="19" s="1"/>
  <c r="Y37" i="19"/>
  <c r="Y16" i="19" s="1"/>
  <c r="X37" i="19"/>
  <c r="X16" i="19" s="1"/>
  <c r="W37" i="19"/>
  <c r="W16" i="19" s="1"/>
  <c r="V37" i="19"/>
  <c r="V16" i="19" s="1"/>
  <c r="U37" i="19"/>
  <c r="U16" i="19" s="1"/>
  <c r="S37" i="19"/>
  <c r="S16" i="19" s="1"/>
  <c r="F37" i="19"/>
  <c r="E37" i="19"/>
  <c r="D37" i="19"/>
  <c r="C37" i="19"/>
  <c r="K32" i="19"/>
  <c r="J32" i="19"/>
  <c r="I32" i="19"/>
  <c r="H32" i="19"/>
  <c r="G32" i="19"/>
  <c r="F32" i="19"/>
  <c r="E32" i="19"/>
  <c r="D32" i="19"/>
  <c r="W550" i="19"/>
  <c r="AM550" i="19"/>
  <c r="BC550" i="19"/>
  <c r="X503" i="19"/>
  <c r="AC585" i="19"/>
  <c r="G32" i="16"/>
  <c r="G33" i="16"/>
  <c r="G34" i="16"/>
  <c r="G35" i="16"/>
  <c r="G36" i="16"/>
  <c r="G37" i="16"/>
  <c r="G38" i="16"/>
  <c r="G39" i="16"/>
  <c r="G40" i="16"/>
  <c r="G41" i="16"/>
  <c r="G42" i="16"/>
  <c r="G43" i="16"/>
  <c r="G44" i="16"/>
  <c r="G45" i="16"/>
  <c r="G46" i="16"/>
  <c r="G47" i="16"/>
  <c r="G48" i="16"/>
  <c r="G49" i="16"/>
  <c r="G50" i="16"/>
  <c r="G51" i="16"/>
  <c r="G52" i="16"/>
  <c r="G53" i="16"/>
  <c r="G54" i="16"/>
  <c r="G55" i="16"/>
  <c r="G56" i="16"/>
  <c r="G57" i="16"/>
  <c r="G58" i="16"/>
  <c r="G59" i="16"/>
  <c r="G60" i="16"/>
  <c r="G75" i="16"/>
  <c r="G78" i="16"/>
  <c r="G80" i="16"/>
  <c r="G81" i="16"/>
  <c r="G82" i="16"/>
  <c r="G83" i="16"/>
  <c r="G84" i="16"/>
  <c r="G85" i="16"/>
  <c r="G88" i="16"/>
  <c r="G89" i="16"/>
  <c r="G91" i="16"/>
  <c r="G92" i="16"/>
  <c r="G93" i="16"/>
  <c r="G94" i="16"/>
  <c r="F29" i="16"/>
  <c r="E29" i="16"/>
  <c r="D29" i="16"/>
  <c r="C29" i="16"/>
  <c r="G28" i="16"/>
  <c r="G27" i="16"/>
  <c r="G26" i="16"/>
  <c r="G8" i="16"/>
  <c r="G9" i="16"/>
  <c r="AM10" i="15"/>
  <c r="AM11" i="15"/>
  <c r="AM30" i="15"/>
  <c r="AM32" i="15"/>
  <c r="AM33" i="15"/>
  <c r="AM34" i="15"/>
  <c r="AN30" i="15"/>
  <c r="D66" i="12"/>
  <c r="E66" i="12"/>
  <c r="F66" i="12"/>
  <c r="G66" i="12"/>
  <c r="H66" i="12"/>
  <c r="I66" i="12"/>
  <c r="J66" i="12"/>
  <c r="K66" i="12"/>
  <c r="L66" i="12"/>
  <c r="M66" i="12"/>
  <c r="N66" i="12"/>
  <c r="O66" i="12"/>
  <c r="P66" i="12"/>
  <c r="U66" i="12"/>
  <c r="X66" i="12"/>
  <c r="Y66" i="12"/>
  <c r="Z66" i="12"/>
  <c r="AA66" i="12"/>
  <c r="AB66" i="12"/>
  <c r="AC66" i="12"/>
  <c r="AF66" i="12"/>
  <c r="AH66" i="12"/>
  <c r="AI66" i="12"/>
  <c r="AJ66" i="12"/>
  <c r="AK66" i="12"/>
  <c r="AM66" i="12"/>
  <c r="AN66" i="12"/>
  <c r="AO66" i="12"/>
  <c r="AP66" i="12"/>
  <c r="AR66" i="12"/>
  <c r="AS66" i="12"/>
  <c r="AT66" i="12"/>
  <c r="AU66" i="12"/>
  <c r="AW66" i="12"/>
  <c r="AX66" i="12"/>
  <c r="AY66" i="12"/>
  <c r="AZ66" i="12"/>
  <c r="BE66" i="12"/>
  <c r="BF66" i="12"/>
  <c r="BI66" i="12"/>
  <c r="BJ66" i="12"/>
  <c r="BK66" i="12"/>
  <c r="C66" i="12"/>
  <c r="D64" i="12"/>
  <c r="E64" i="12"/>
  <c r="F64" i="12"/>
  <c r="G64" i="12"/>
  <c r="H64" i="12"/>
  <c r="I64" i="12"/>
  <c r="J64" i="12"/>
  <c r="K64" i="12"/>
  <c r="L64" i="12"/>
  <c r="M64" i="12"/>
  <c r="N64" i="12"/>
  <c r="O64" i="12"/>
  <c r="P64" i="12"/>
  <c r="U64" i="12"/>
  <c r="X64" i="12"/>
  <c r="Y64" i="12"/>
  <c r="Z64" i="12"/>
  <c r="AA64" i="12"/>
  <c r="AB64" i="12"/>
  <c r="AC64" i="12"/>
  <c r="AH64" i="12"/>
  <c r="AI64" i="12"/>
  <c r="AJ64" i="12"/>
  <c r="AK64" i="12"/>
  <c r="AM64" i="12"/>
  <c r="AN64" i="12"/>
  <c r="AO64" i="12"/>
  <c r="AP64" i="12"/>
  <c r="AR64" i="12"/>
  <c r="AS64" i="12"/>
  <c r="AT64" i="12"/>
  <c r="AU64" i="12"/>
  <c r="AW64" i="12"/>
  <c r="AX64" i="12"/>
  <c r="AY64" i="12"/>
  <c r="AZ64" i="12"/>
  <c r="BC64" i="12"/>
  <c r="BE64" i="12"/>
  <c r="BF64" i="12"/>
  <c r="BH64" i="12"/>
  <c r="BI64" i="12"/>
  <c r="BJ64" i="12"/>
  <c r="BK64" i="12"/>
  <c r="C64" i="12"/>
  <c r="D62" i="12"/>
  <c r="E62" i="12"/>
  <c r="F62" i="12"/>
  <c r="G62" i="12"/>
  <c r="H62" i="12"/>
  <c r="I62" i="12"/>
  <c r="J62" i="12"/>
  <c r="K62" i="12"/>
  <c r="U62" i="12"/>
  <c r="X62" i="12"/>
  <c r="Y62" i="12"/>
  <c r="Z62" i="12"/>
  <c r="AA62" i="12"/>
  <c r="AB62" i="12"/>
  <c r="AC62" i="12"/>
  <c r="AF62" i="12"/>
  <c r="AG62" i="12"/>
  <c r="AH62" i="12"/>
  <c r="AI62" i="12"/>
  <c r="AJ62" i="12"/>
  <c r="AK62" i="12"/>
  <c r="AM62" i="12"/>
  <c r="AN62" i="12"/>
  <c r="AO62" i="12"/>
  <c r="AR62" i="12"/>
  <c r="AS62" i="12"/>
  <c r="AT62" i="12"/>
  <c r="AW62" i="12"/>
  <c r="AX62" i="12"/>
  <c r="AY62" i="12"/>
  <c r="BH62" i="12"/>
  <c r="BI62" i="12"/>
  <c r="BJ62" i="12"/>
  <c r="BK62" i="12"/>
  <c r="C62" i="12"/>
  <c r="BD894" i="12"/>
  <c r="BB894" i="12"/>
  <c r="BG897" i="12"/>
  <c r="BG898" i="12"/>
  <c r="BG899" i="12"/>
  <c r="BG900" i="12"/>
  <c r="BG903" i="12"/>
  <c r="BG904" i="12"/>
  <c r="BG905" i="12"/>
  <c r="BG906" i="12"/>
  <c r="BG908" i="12"/>
  <c r="BG909" i="12"/>
  <c r="BG911" i="12"/>
  <c r="BG913" i="12"/>
  <c r="BG914" i="12"/>
  <c r="BG915" i="12"/>
  <c r="BG917" i="12"/>
  <c r="BG918" i="12"/>
  <c r="BG919" i="12"/>
  <c r="BG920" i="12"/>
  <c r="BG921" i="12"/>
  <c r="BG923" i="12"/>
  <c r="BG924" i="12"/>
  <c r="BG926" i="12"/>
  <c r="BG928" i="12"/>
  <c r="BG930" i="12"/>
  <c r="BG931" i="12"/>
  <c r="BG933" i="12"/>
  <c r="BG934" i="12"/>
  <c r="BG936" i="12"/>
  <c r="BG937" i="12"/>
  <c r="BG938" i="12"/>
  <c r="BG940" i="12"/>
  <c r="BG941" i="12"/>
  <c r="BG942" i="12"/>
  <c r="BG946" i="12"/>
  <c r="BG949" i="12"/>
  <c r="BG950" i="12"/>
  <c r="BB951" i="12"/>
  <c r="BD939" i="12"/>
  <c r="BD935" i="12"/>
  <c r="BD932" i="12"/>
  <c r="BD929" i="12"/>
  <c r="BD927" i="12"/>
  <c r="BD925" i="12"/>
  <c r="BD922" i="12"/>
  <c r="BD916" i="12"/>
  <c r="BD912" i="12"/>
  <c r="BD910" i="12"/>
  <c r="BD907" i="12"/>
  <c r="BD902" i="12"/>
  <c r="U197" i="12"/>
  <c r="X197" i="12"/>
  <c r="Y197" i="12"/>
  <c r="Z197" i="12"/>
  <c r="AA197" i="12"/>
  <c r="AB197" i="12"/>
  <c r="AC197" i="12"/>
  <c r="AF197" i="12"/>
  <c r="AG197" i="12"/>
  <c r="AH197" i="12"/>
  <c r="AI197" i="12"/>
  <c r="AJ197" i="12"/>
  <c r="AK197" i="12"/>
  <c r="AM197" i="12"/>
  <c r="AN197" i="12"/>
  <c r="AO197" i="12"/>
  <c r="AP197" i="12"/>
  <c r="AQ197" i="12"/>
  <c r="AR197" i="12"/>
  <c r="AS197" i="12"/>
  <c r="AT197" i="12"/>
  <c r="AU197" i="12"/>
  <c r="AW197" i="12"/>
  <c r="AX197" i="12"/>
  <c r="AY197" i="12"/>
  <c r="AZ197" i="12"/>
  <c r="BA197" i="12"/>
  <c r="BC197" i="12"/>
  <c r="BE197" i="12"/>
  <c r="BF197" i="12"/>
  <c r="BH197" i="12"/>
  <c r="BH182" i="12" s="1"/>
  <c r="BI197" i="12"/>
  <c r="BJ197" i="12"/>
  <c r="BK197" i="12"/>
  <c r="C197" i="12"/>
  <c r="BD178" i="12"/>
  <c r="BD175" i="12"/>
  <c r="BD171" i="12"/>
  <c r="BD167" i="12"/>
  <c r="BD165" i="12"/>
  <c r="BH649" i="12"/>
  <c r="BH66" i="12"/>
  <c r="U892" i="12"/>
  <c r="X892" i="12"/>
  <c r="Y892" i="12"/>
  <c r="Z892" i="12"/>
  <c r="AA892" i="12"/>
  <c r="AB892" i="12"/>
  <c r="AC892" i="12"/>
  <c r="AF892" i="12"/>
  <c r="AH892" i="12"/>
  <c r="AI892" i="12"/>
  <c r="AJ892" i="12"/>
  <c r="AM892" i="12"/>
  <c r="AN892" i="12"/>
  <c r="AO892" i="12"/>
  <c r="AP892" i="12"/>
  <c r="AR892" i="12"/>
  <c r="AS892" i="12"/>
  <c r="AT892" i="12"/>
  <c r="AU892" i="12"/>
  <c r="AW892" i="12"/>
  <c r="AX892" i="12"/>
  <c r="AY892" i="12"/>
  <c r="AZ892" i="12"/>
  <c r="BA892" i="12"/>
  <c r="BC892" i="12"/>
  <c r="BD892" i="12"/>
  <c r="BE892" i="12"/>
  <c r="BF892" i="12"/>
  <c r="BH892" i="12"/>
  <c r="BJ892" i="12"/>
  <c r="BK892" i="12"/>
  <c r="C892" i="12"/>
  <c r="BO941" i="12"/>
  <c r="BH951" i="12"/>
  <c r="BG951" i="12" s="1"/>
  <c r="G12" i="16"/>
  <c r="E22" i="18"/>
  <c r="E21" i="18"/>
  <c r="E20" i="18"/>
  <c r="E19" i="18"/>
  <c r="E18" i="18"/>
  <c r="E17" i="18"/>
  <c r="E16" i="18"/>
  <c r="E15" i="18"/>
  <c r="E13" i="18"/>
  <c r="E12" i="18"/>
  <c r="E11" i="18"/>
  <c r="E10" i="18"/>
  <c r="E9" i="18"/>
  <c r="E8" i="18"/>
  <c r="D7" i="18"/>
  <c r="F7" i="18" s="1"/>
  <c r="C7" i="18"/>
  <c r="E14" i="6"/>
  <c r="E13" i="6"/>
  <c r="I38" i="7"/>
  <c r="L38" i="7"/>
  <c r="M38" i="7"/>
  <c r="O38" i="7"/>
  <c r="R38" i="7"/>
  <c r="S38" i="7"/>
  <c r="T38" i="7"/>
  <c r="U38" i="7"/>
  <c r="V38" i="7"/>
  <c r="W38" i="7"/>
  <c r="X38" i="7"/>
  <c r="Y38" i="7"/>
  <c r="H38" i="7"/>
  <c r="C38" i="7"/>
  <c r="I43" i="7"/>
  <c r="I42" i="7" s="1"/>
  <c r="J43" i="7"/>
  <c r="J42" i="7" s="1"/>
  <c r="K43" i="7"/>
  <c r="K42" i="7" s="1"/>
  <c r="L43" i="7"/>
  <c r="L42" i="7" s="1"/>
  <c r="M43" i="7"/>
  <c r="M42" i="7"/>
  <c r="N43" i="7"/>
  <c r="N42" i="7" s="1"/>
  <c r="O43" i="7"/>
  <c r="O42" i="7" s="1"/>
  <c r="P43" i="7"/>
  <c r="P42" i="7" s="1"/>
  <c r="Q43" i="7"/>
  <c r="Q42" i="7" s="1"/>
  <c r="R43" i="7"/>
  <c r="R42" i="7" s="1"/>
  <c r="S43" i="7"/>
  <c r="S42" i="7" s="1"/>
  <c r="T43" i="7"/>
  <c r="T42" i="7" s="1"/>
  <c r="U43" i="7"/>
  <c r="U42" i="7"/>
  <c r="V43" i="7"/>
  <c r="V42" i="7" s="1"/>
  <c r="W43" i="7"/>
  <c r="W42" i="7" s="1"/>
  <c r="X43" i="7"/>
  <c r="X42" i="7" s="1"/>
  <c r="Y43" i="7"/>
  <c r="Y42" i="7" s="1"/>
  <c r="H43" i="7"/>
  <c r="H42" i="7" s="1"/>
  <c r="C43" i="7"/>
  <c r="C42" i="7" s="1"/>
  <c r="N56" i="7"/>
  <c r="O56" i="7"/>
  <c r="N39" i="7"/>
  <c r="N38" i="7" s="1"/>
  <c r="Q39" i="7"/>
  <c r="Q38" i="7" s="1"/>
  <c r="P39" i="7"/>
  <c r="P38" i="7" s="1"/>
  <c r="J39" i="7"/>
  <c r="J38" i="7" s="1"/>
  <c r="K39" i="7"/>
  <c r="K38" i="7" s="1"/>
  <c r="P37" i="7"/>
  <c r="N37" i="7"/>
  <c r="N36" i="7" s="1"/>
  <c r="N35" i="7" s="1"/>
  <c r="N34" i="7" s="1"/>
  <c r="N17" i="7" s="1"/>
  <c r="J37" i="7"/>
  <c r="D20" i="2"/>
  <c r="D19" i="2" s="1"/>
  <c r="D12" i="2"/>
  <c r="D11" i="2" s="1"/>
  <c r="Z15" i="15"/>
  <c r="Z16" i="15"/>
  <c r="Z17" i="15"/>
  <c r="Z20" i="15"/>
  <c r="Z21" i="15"/>
  <c r="Z22" i="15"/>
  <c r="Z24" i="15"/>
  <c r="Z28" i="15"/>
  <c r="Z29" i="15"/>
  <c r="Z30" i="15"/>
  <c r="Z31" i="15"/>
  <c r="Z32" i="15"/>
  <c r="Z33" i="15"/>
  <c r="Z34" i="15"/>
  <c r="Z14" i="15"/>
  <c r="G12" i="15"/>
  <c r="F12" i="15"/>
  <c r="F9" i="15" s="1"/>
  <c r="D12" i="15"/>
  <c r="D9" i="15" s="1"/>
  <c r="C15" i="15"/>
  <c r="C16" i="15"/>
  <c r="C17" i="15"/>
  <c r="C18" i="15"/>
  <c r="C19" i="15"/>
  <c r="C21" i="15"/>
  <c r="C22" i="15"/>
  <c r="C23" i="15"/>
  <c r="C24" i="15"/>
  <c r="C25" i="15"/>
  <c r="C27" i="15"/>
  <c r="C28" i="15"/>
  <c r="C29" i="15"/>
  <c r="C32" i="15"/>
  <c r="C33" i="15"/>
  <c r="C34" i="15"/>
  <c r="C14" i="15"/>
  <c r="E26" i="15"/>
  <c r="I31" i="15"/>
  <c r="C11" i="15"/>
  <c r="C10" i="15"/>
  <c r="K14" i="15"/>
  <c r="K16" i="15"/>
  <c r="K17" i="15"/>
  <c r="K18" i="15"/>
  <c r="K19" i="15"/>
  <c r="K21" i="15"/>
  <c r="K22" i="15"/>
  <c r="K24" i="15"/>
  <c r="K26" i="15"/>
  <c r="K27" i="15"/>
  <c r="K28" i="15"/>
  <c r="K29" i="15"/>
  <c r="K31" i="15"/>
  <c r="K32" i="15"/>
  <c r="K33" i="15"/>
  <c r="K34" i="15"/>
  <c r="K10" i="15"/>
  <c r="K11" i="15"/>
  <c r="N23" i="15"/>
  <c r="K23" i="15" s="1"/>
  <c r="M25" i="15"/>
  <c r="P12" i="15"/>
  <c r="P9" i="15" s="1"/>
  <c r="L12" i="15"/>
  <c r="L9" i="15" s="1"/>
  <c r="E12" i="15"/>
  <c r="C26" i="15"/>
  <c r="G9" i="15"/>
  <c r="Q32" i="15"/>
  <c r="N12" i="15"/>
  <c r="N9" i="15" s="1"/>
  <c r="Q26" i="15"/>
  <c r="Q22" i="15"/>
  <c r="F64" i="16"/>
  <c r="E64" i="16"/>
  <c r="F63" i="16"/>
  <c r="E63" i="16"/>
  <c r="F62" i="16"/>
  <c r="E62" i="16"/>
  <c r="E9" i="15"/>
  <c r="AH10" i="15"/>
  <c r="AH11" i="15"/>
  <c r="AH14" i="15"/>
  <c r="AH15" i="15"/>
  <c r="AH32" i="15"/>
  <c r="AH33" i="15"/>
  <c r="T10" i="15"/>
  <c r="R10" i="15" s="1"/>
  <c r="AG10" i="15" s="1"/>
  <c r="T11" i="15"/>
  <c r="R11" i="15" s="1"/>
  <c r="AG11" i="15" s="1"/>
  <c r="T15" i="15"/>
  <c r="R15" i="15"/>
  <c r="T16" i="15"/>
  <c r="R16" i="15" s="1"/>
  <c r="T17" i="15"/>
  <c r="R17" i="15"/>
  <c r="T18" i="15"/>
  <c r="T19" i="15"/>
  <c r="T21" i="15"/>
  <c r="R21" i="15" s="1"/>
  <c r="T22" i="15"/>
  <c r="R22" i="15" s="1"/>
  <c r="T23" i="15"/>
  <c r="T24" i="15"/>
  <c r="R24" i="15" s="1"/>
  <c r="AG24" i="15" s="1"/>
  <c r="T26" i="15"/>
  <c r="T20" i="15"/>
  <c r="R20" i="15" s="1"/>
  <c r="T31" i="15"/>
  <c r="R31" i="15" s="1"/>
  <c r="T32" i="15"/>
  <c r="R32" i="15"/>
  <c r="AG32" i="15" s="1"/>
  <c r="T33" i="15"/>
  <c r="R33" i="15" s="1"/>
  <c r="AG33" i="15" s="1"/>
  <c r="V27" i="15"/>
  <c r="V29" i="15"/>
  <c r="V28" i="15"/>
  <c r="T28" i="15" s="1"/>
  <c r="R28" i="15" s="1"/>
  <c r="W13" i="15"/>
  <c r="W12" i="15" s="1"/>
  <c r="W9" i="15"/>
  <c r="U25" i="15"/>
  <c r="T25" i="15" s="1"/>
  <c r="R25" i="15" s="1"/>
  <c r="U27" i="15"/>
  <c r="U29" i="15"/>
  <c r="T29" i="15" s="1"/>
  <c r="R29" i="15" s="1"/>
  <c r="U14" i="15"/>
  <c r="AB23" i="15"/>
  <c r="AB13" i="15"/>
  <c r="AB12" i="15" s="1"/>
  <c r="AB9" i="15" s="1"/>
  <c r="Y25" i="15"/>
  <c r="Z25" i="15" s="1"/>
  <c r="Y27" i="15"/>
  <c r="Z27" i="15" s="1"/>
  <c r="Y26" i="15"/>
  <c r="Z26" i="15"/>
  <c r="Y23" i="15"/>
  <c r="Y19" i="15"/>
  <c r="Z19" i="15" s="1"/>
  <c r="Y18" i="15"/>
  <c r="Z18" i="15" s="1"/>
  <c r="AA13" i="15"/>
  <c r="AA12" i="15" s="1"/>
  <c r="AA9" i="15" s="1"/>
  <c r="V13" i="15"/>
  <c r="V12" i="15" s="1"/>
  <c r="V9" i="15" s="1"/>
  <c r="T27" i="15"/>
  <c r="R27" i="15" s="1"/>
  <c r="T14" i="15"/>
  <c r="R14" i="15" s="1"/>
  <c r="F70" i="16"/>
  <c r="E70" i="16"/>
  <c r="F100" i="16"/>
  <c r="E100" i="16"/>
  <c r="D100" i="16"/>
  <c r="C100" i="16"/>
  <c r="F79" i="16"/>
  <c r="F86" i="16" s="1"/>
  <c r="E79" i="16"/>
  <c r="E86" i="16"/>
  <c r="D79" i="16"/>
  <c r="D86" i="16" s="1"/>
  <c r="C79" i="16"/>
  <c r="C86" i="16"/>
  <c r="G15" i="16"/>
  <c r="G17" i="16"/>
  <c r="G18" i="16"/>
  <c r="G19" i="16"/>
  <c r="G20" i="16"/>
  <c r="G21" i="16"/>
  <c r="G22" i="16"/>
  <c r="G23" i="16"/>
  <c r="G98" i="16"/>
  <c r="G99" i="16"/>
  <c r="G113" i="16"/>
  <c r="G114" i="16"/>
  <c r="G115" i="16"/>
  <c r="E24" i="16"/>
  <c r="C24" i="16"/>
  <c r="AH17" i="15"/>
  <c r="AN19" i="15"/>
  <c r="AN21" i="15"/>
  <c r="AN24" i="15"/>
  <c r="AN28" i="15"/>
  <c r="AN29" i="15"/>
  <c r="AN20" i="15"/>
  <c r="F12" i="2"/>
  <c r="H12" i="2" s="1"/>
  <c r="BO658" i="12"/>
  <c r="BG658" i="12"/>
  <c r="AG658" i="12"/>
  <c r="AG655" i="12" s="1"/>
  <c r="AG654" i="12" s="1"/>
  <c r="AD658" i="12"/>
  <c r="AD655" i="12" s="1"/>
  <c r="AD654" i="12" s="1"/>
  <c r="BO657" i="12"/>
  <c r="BG657" i="12"/>
  <c r="BO656" i="12"/>
  <c r="BG656" i="12"/>
  <c r="BK655" i="12"/>
  <c r="BK654" i="12" s="1"/>
  <c r="BJ655" i="12"/>
  <c r="BJ654" i="12" s="1"/>
  <c r="BI655" i="12"/>
  <c r="BI654" i="12" s="1"/>
  <c r="BH655" i="12"/>
  <c r="BH654" i="12" s="1"/>
  <c r="BF655" i="12"/>
  <c r="BF654" i="12" s="1"/>
  <c r="BE655" i="12"/>
  <c r="BE654" i="12" s="1"/>
  <c r="BD655" i="12"/>
  <c r="BD654" i="12" s="1"/>
  <c r="BC655" i="12"/>
  <c r="BC654" i="12" s="1"/>
  <c r="BB655" i="12"/>
  <c r="BB654" i="12" s="1"/>
  <c r="BA655" i="12"/>
  <c r="BA654" i="12" s="1"/>
  <c r="AZ655" i="12"/>
  <c r="AZ654" i="12" s="1"/>
  <c r="AY655" i="12"/>
  <c r="AY654" i="12" s="1"/>
  <c r="AX655" i="12"/>
  <c r="AX654" i="12" s="1"/>
  <c r="AW655" i="12"/>
  <c r="AW654" i="12" s="1"/>
  <c r="AV655" i="12"/>
  <c r="AV654" i="12" s="1"/>
  <c r="AU655" i="12"/>
  <c r="AU654" i="12" s="1"/>
  <c r="AT655" i="12"/>
  <c r="AT654" i="12" s="1"/>
  <c r="AS655" i="12"/>
  <c r="AS654" i="12"/>
  <c r="AR655" i="12"/>
  <c r="AR654" i="12" s="1"/>
  <c r="AQ655" i="12"/>
  <c r="AQ654" i="12" s="1"/>
  <c r="AP655" i="12"/>
  <c r="AP654" i="12"/>
  <c r="AO655" i="12"/>
  <c r="AO654" i="12" s="1"/>
  <c r="AN655" i="12"/>
  <c r="AN654" i="12" s="1"/>
  <c r="AM655" i="12"/>
  <c r="AM654" i="12" s="1"/>
  <c r="AL655" i="12"/>
  <c r="AL654" i="12"/>
  <c r="AK655" i="12"/>
  <c r="AK654" i="12"/>
  <c r="AJ655" i="12"/>
  <c r="AJ654" i="12" s="1"/>
  <c r="AI655" i="12"/>
  <c r="AI654" i="12" s="1"/>
  <c r="AH655" i="12"/>
  <c r="AH654" i="12" s="1"/>
  <c r="AF655" i="12"/>
  <c r="AF654" i="12" s="1"/>
  <c r="AE655" i="12"/>
  <c r="AE654" i="12" s="1"/>
  <c r="AC655" i="12"/>
  <c r="AC654" i="12" s="1"/>
  <c r="AB655" i="12"/>
  <c r="AB654" i="12"/>
  <c r="AA655" i="12"/>
  <c r="AA654" i="12" s="1"/>
  <c r="Z655" i="12"/>
  <c r="Z654" i="12" s="1"/>
  <c r="Y655" i="12"/>
  <c r="Y654" i="12" s="1"/>
  <c r="X655" i="12"/>
  <c r="X654" i="12" s="1"/>
  <c r="W655" i="12"/>
  <c r="W654" i="12" s="1"/>
  <c r="V655" i="12"/>
  <c r="V654" i="12" s="1"/>
  <c r="U655" i="12"/>
  <c r="U654" i="12" s="1"/>
  <c r="BO655" i="12"/>
  <c r="C655" i="12"/>
  <c r="C654" i="12" s="1"/>
  <c r="C62" i="16"/>
  <c r="I13" i="16" s="1"/>
  <c r="BB537" i="12"/>
  <c r="BB536" i="12"/>
  <c r="BB535" i="12"/>
  <c r="BB534" i="12"/>
  <c r="BB533" i="12"/>
  <c r="BB532" i="12"/>
  <c r="BB531" i="12"/>
  <c r="BB530" i="12"/>
  <c r="BB529" i="12"/>
  <c r="BB528" i="12"/>
  <c r="U527" i="12"/>
  <c r="V527" i="12"/>
  <c r="W527" i="12"/>
  <c r="X527" i="12"/>
  <c r="Y527" i="12"/>
  <c r="Z527" i="12"/>
  <c r="AA527" i="12"/>
  <c r="AB527" i="12"/>
  <c r="AC527" i="12"/>
  <c r="AD527" i="12"/>
  <c r="AE527" i="12"/>
  <c r="AF527" i="12"/>
  <c r="AG527" i="12"/>
  <c r="AH527" i="12"/>
  <c r="AI527" i="12"/>
  <c r="AJ527" i="12"/>
  <c r="AK527" i="12"/>
  <c r="AL527" i="12"/>
  <c r="AM527" i="12"/>
  <c r="AN527" i="12"/>
  <c r="AO527" i="12"/>
  <c r="AP527" i="12"/>
  <c r="AQ527" i="12"/>
  <c r="AR527" i="12"/>
  <c r="AS527" i="12"/>
  <c r="AT527" i="12"/>
  <c r="AU527" i="12"/>
  <c r="AV527" i="12"/>
  <c r="AW527" i="12"/>
  <c r="AX527" i="12"/>
  <c r="AY527" i="12"/>
  <c r="AZ527" i="12"/>
  <c r="BA527" i="12"/>
  <c r="BC527" i="12"/>
  <c r="BD527" i="12"/>
  <c r="BE527" i="12"/>
  <c r="BF527" i="12"/>
  <c r="BJ527" i="12"/>
  <c r="BK527" i="12"/>
  <c r="C527" i="12"/>
  <c r="BG896" i="12"/>
  <c r="BG895" i="12"/>
  <c r="BG888" i="12"/>
  <c r="BG883" i="12"/>
  <c r="BG875" i="12"/>
  <c r="BG861" i="12"/>
  <c r="BG858" i="12"/>
  <c r="BG857" i="12"/>
  <c r="BG854" i="12"/>
  <c r="BG853" i="12"/>
  <c r="BG849" i="12"/>
  <c r="BG847" i="12"/>
  <c r="BG846" i="12"/>
  <c r="BG845" i="12" s="1"/>
  <c r="BG843" i="12"/>
  <c r="BG840" i="12"/>
  <c r="BG839" i="12"/>
  <c r="BG836" i="12"/>
  <c r="BG826" i="12"/>
  <c r="BG825" i="12"/>
  <c r="BG824" i="12"/>
  <c r="BG823" i="12"/>
  <c r="BG818" i="12"/>
  <c r="BG817" i="12"/>
  <c r="BG815" i="12"/>
  <c r="BG812" i="12"/>
  <c r="BG809" i="12"/>
  <c r="BG806" i="12"/>
  <c r="BG805" i="12"/>
  <c r="BG804" i="12"/>
  <c r="BG803" i="12" s="1"/>
  <c r="BG801" i="12"/>
  <c r="BG800" i="12"/>
  <c r="BG799" i="12"/>
  <c r="BG778" i="12"/>
  <c r="BG773" i="12"/>
  <c r="BG772" i="12"/>
  <c r="BG771" i="12"/>
  <c r="BG767" i="12"/>
  <c r="BG766" i="12" s="1"/>
  <c r="BG763" i="12" s="1"/>
  <c r="BG765" i="12"/>
  <c r="BG761" i="12"/>
  <c r="BG759" i="12"/>
  <c r="BG758" i="12"/>
  <c r="BG754" i="12"/>
  <c r="BG753" i="12"/>
  <c r="BG752" i="12"/>
  <c r="BG751" i="12"/>
  <c r="BG750" i="12" s="1"/>
  <c r="BG749" i="12" s="1"/>
  <c r="BG747" i="12"/>
  <c r="BG746" i="12"/>
  <c r="BG745" i="12"/>
  <c r="BG741" i="12"/>
  <c r="BG740" i="12"/>
  <c r="BG736" i="12"/>
  <c r="BG735" i="12"/>
  <c r="BG734" i="12"/>
  <c r="BG733" i="12" s="1"/>
  <c r="BG732" i="12" s="1"/>
  <c r="BG730" i="12"/>
  <c r="BG729" i="12"/>
  <c r="BG728" i="12"/>
  <c r="BG724" i="12"/>
  <c r="BG723" i="12"/>
  <c r="BG703" i="12"/>
  <c r="BG701" i="12"/>
  <c r="BG699" i="12"/>
  <c r="BG698" i="12"/>
  <c r="BG696" i="12"/>
  <c r="BG695" i="12"/>
  <c r="BG694" i="12"/>
  <c r="BG687" i="12"/>
  <c r="BG685" i="12"/>
  <c r="BG684" i="12"/>
  <c r="BG683" i="12"/>
  <c r="BG679" i="12" s="1"/>
  <c r="BG682" i="12"/>
  <c r="BG681" i="12"/>
  <c r="BG680" i="12"/>
  <c r="BG676" i="12"/>
  <c r="BG675" i="12"/>
  <c r="BG674" i="12"/>
  <c r="BG672" i="12"/>
  <c r="BG671" i="12"/>
  <c r="BG670" i="12" s="1"/>
  <c r="BG669" i="12"/>
  <c r="BG668" i="12"/>
  <c r="BG666" i="12"/>
  <c r="BG665" i="12"/>
  <c r="BG664" i="12"/>
  <c r="BG641" i="12"/>
  <c r="BG638" i="12"/>
  <c r="BG637" i="12"/>
  <c r="BG636" i="12"/>
  <c r="BG634" i="12"/>
  <c r="BG633" i="12"/>
  <c r="BG628" i="12"/>
  <c r="BG627" i="12"/>
  <c r="BG626" i="12"/>
  <c r="BG623" i="12"/>
  <c r="BG622" i="12"/>
  <c r="BG487" i="12"/>
  <c r="BG486" i="12"/>
  <c r="BG485" i="12"/>
  <c r="BG484" i="12"/>
  <c r="BG461" i="12"/>
  <c r="BG456" i="12" s="1"/>
  <c r="BG437" i="12"/>
  <c r="BG436" i="12"/>
  <c r="BG435" i="12"/>
  <c r="BG434" i="12"/>
  <c r="BG433" i="12"/>
  <c r="BG432" i="12"/>
  <c r="BG431" i="12"/>
  <c r="BG408" i="12"/>
  <c r="BG407" i="12"/>
  <c r="BG406" i="12"/>
  <c r="BG405" i="12"/>
  <c r="BG404" i="12"/>
  <c r="BG403" i="12"/>
  <c r="BG371" i="12"/>
  <c r="BG370" i="12"/>
  <c r="BG369" i="12"/>
  <c r="BG368" i="12"/>
  <c r="BG367" i="12"/>
  <c r="BG365" i="12" s="1"/>
  <c r="BG188" i="12" s="1"/>
  <c r="BG366" i="12"/>
  <c r="BG361" i="12"/>
  <c r="BG354" i="12"/>
  <c r="BG351" i="12"/>
  <c r="BG322" i="12"/>
  <c r="BG321" i="12"/>
  <c r="BG320" i="12"/>
  <c r="BG293" i="12"/>
  <c r="BG292" i="12"/>
  <c r="BG291" i="12"/>
  <c r="BG290" i="12"/>
  <c r="BG269" i="12"/>
  <c r="BG268" i="12"/>
  <c r="BG267" i="12"/>
  <c r="BG266" i="12"/>
  <c r="BG251" i="12"/>
  <c r="BG250" i="12"/>
  <c r="BG248" i="12"/>
  <c r="BG247" i="12"/>
  <c r="BG246" i="12"/>
  <c r="BG226" i="12"/>
  <c r="BG225" i="12"/>
  <c r="BG224" i="12"/>
  <c r="BG221" i="12"/>
  <c r="BG218" i="12"/>
  <c r="BG217" i="12"/>
  <c r="BG216" i="12"/>
  <c r="BG208" i="12"/>
  <c r="BG206" i="12"/>
  <c r="BG205" i="12"/>
  <c r="BG204" i="12"/>
  <c r="BG203" i="12"/>
  <c r="BG197" i="12" s="1"/>
  <c r="BG182" i="12" s="1"/>
  <c r="BG202" i="12"/>
  <c r="BG201" i="12"/>
  <c r="BG200" i="12"/>
  <c r="BG199" i="12"/>
  <c r="BG198" i="12"/>
  <c r="BG179" i="12"/>
  <c r="BG178" i="12" s="1"/>
  <c r="BG177" i="12"/>
  <c r="BG176" i="12"/>
  <c r="BG175" i="12" s="1"/>
  <c r="BG174" i="12"/>
  <c r="BG171" i="12" s="1"/>
  <c r="BG173" i="12"/>
  <c r="BG172" i="12"/>
  <c r="BG170" i="12"/>
  <c r="BG167" i="12" s="1"/>
  <c r="BG169" i="12"/>
  <c r="BG168" i="12"/>
  <c r="BG166" i="12"/>
  <c r="BG165" i="12"/>
  <c r="BG148" i="12"/>
  <c r="BG147" i="12"/>
  <c r="BG146" i="12"/>
  <c r="BG143" i="12"/>
  <c r="BG141" i="12"/>
  <c r="BG135" i="12"/>
  <c r="BG132" i="12"/>
  <c r="BG131" i="12"/>
  <c r="BG130" i="12"/>
  <c r="BG129" i="12"/>
  <c r="BG128" i="12"/>
  <c r="BG125" i="12"/>
  <c r="BG117" i="12"/>
  <c r="BG114" i="12"/>
  <c r="BG104" i="12"/>
  <c r="BG103" i="12"/>
  <c r="BG102" i="12"/>
  <c r="BG99" i="12"/>
  <c r="BG98" i="12"/>
  <c r="BG97" i="12"/>
  <c r="BG96" i="12"/>
  <c r="BG90" i="12"/>
  <c r="BG89" i="12"/>
  <c r="BG81" i="12"/>
  <c r="D33" i="12"/>
  <c r="E33" i="12"/>
  <c r="F33" i="12"/>
  <c r="G33" i="12"/>
  <c r="H33" i="12"/>
  <c r="I33" i="12"/>
  <c r="J33" i="12"/>
  <c r="K33" i="12"/>
  <c r="L33" i="12"/>
  <c r="M33" i="12"/>
  <c r="N33" i="12"/>
  <c r="O33" i="12"/>
  <c r="P33" i="12"/>
  <c r="BL33" i="12"/>
  <c r="BM59" i="12"/>
  <c r="BG649" i="12"/>
  <c r="U816" i="12"/>
  <c r="V816" i="12"/>
  <c r="W816" i="12"/>
  <c r="X816" i="12"/>
  <c r="Y816" i="12"/>
  <c r="Z816" i="12"/>
  <c r="AA816" i="12"/>
  <c r="AB816" i="12"/>
  <c r="AC816" i="12"/>
  <c r="AD816" i="12"/>
  <c r="AE816" i="12"/>
  <c r="AF816" i="12"/>
  <c r="AG816" i="12"/>
  <c r="AH816" i="12"/>
  <c r="AI816" i="12"/>
  <c r="AJ816" i="12"/>
  <c r="AK816" i="12"/>
  <c r="AL816" i="12"/>
  <c r="AM816" i="12"/>
  <c r="AN816" i="12"/>
  <c r="AO816" i="12"/>
  <c r="AP816" i="12"/>
  <c r="AQ816" i="12"/>
  <c r="AR816" i="12"/>
  <c r="AS816" i="12"/>
  <c r="AT816" i="12"/>
  <c r="AU816" i="12"/>
  <c r="AV816" i="12"/>
  <c r="AW816" i="12"/>
  <c r="AX816" i="12"/>
  <c r="AY816" i="12"/>
  <c r="AZ816" i="12"/>
  <c r="AZ813" i="12" s="1"/>
  <c r="BA816" i="12"/>
  <c r="BB816" i="12"/>
  <c r="BC816" i="12"/>
  <c r="BD816" i="12"/>
  <c r="BE816" i="12"/>
  <c r="BF816" i="12"/>
  <c r="BH816" i="12"/>
  <c r="BI816" i="12"/>
  <c r="BI796" i="12" s="1"/>
  <c r="BJ816" i="12"/>
  <c r="BK816" i="12"/>
  <c r="C816" i="12"/>
  <c r="U456" i="12"/>
  <c r="X456" i="12"/>
  <c r="Y456" i="12"/>
  <c r="Z456" i="12"/>
  <c r="AA456" i="12"/>
  <c r="AB456" i="12"/>
  <c r="AC456" i="12"/>
  <c r="AF456" i="12"/>
  <c r="AG456" i="12"/>
  <c r="AH456" i="12"/>
  <c r="AI456" i="12"/>
  <c r="AJ456" i="12"/>
  <c r="AK456" i="12"/>
  <c r="AM456" i="12"/>
  <c r="AN456" i="12"/>
  <c r="AO456" i="12"/>
  <c r="AP456" i="12"/>
  <c r="AQ456" i="12"/>
  <c r="AR456" i="12"/>
  <c r="AS456" i="12"/>
  <c r="AT456" i="12"/>
  <c r="AU456" i="12"/>
  <c r="AW456" i="12"/>
  <c r="AX456" i="12"/>
  <c r="AY456" i="12"/>
  <c r="AZ456" i="12"/>
  <c r="BA456" i="12"/>
  <c r="BC456" i="12"/>
  <c r="BE456" i="12"/>
  <c r="BF456" i="12"/>
  <c r="BH456" i="12"/>
  <c r="BI456" i="12"/>
  <c r="BJ456" i="12"/>
  <c r="BK456" i="12"/>
  <c r="C456" i="12"/>
  <c r="D153" i="12"/>
  <c r="E153" i="12"/>
  <c r="F153" i="12"/>
  <c r="U153" i="12"/>
  <c r="X153" i="12"/>
  <c r="Y153" i="12"/>
  <c r="Z153" i="12"/>
  <c r="AA153" i="12"/>
  <c r="AB153" i="12"/>
  <c r="AC153" i="12"/>
  <c r="AF153" i="12"/>
  <c r="AH153" i="12"/>
  <c r="AI153" i="12"/>
  <c r="AJ153" i="12"/>
  <c r="AK153" i="12"/>
  <c r="AM153" i="12"/>
  <c r="AN153" i="12"/>
  <c r="AO153" i="12"/>
  <c r="AP153" i="12"/>
  <c r="AR153" i="12"/>
  <c r="AS153" i="12"/>
  <c r="AT153" i="12"/>
  <c r="AU153" i="12"/>
  <c r="AW153" i="12"/>
  <c r="AX153" i="12"/>
  <c r="AY153" i="12"/>
  <c r="AZ153" i="12"/>
  <c r="BA153" i="12"/>
  <c r="BC153" i="12"/>
  <c r="BD153" i="12"/>
  <c r="BE153" i="12"/>
  <c r="BF153" i="12"/>
  <c r="BH153" i="12"/>
  <c r="BI153" i="12"/>
  <c r="BJ153" i="12"/>
  <c r="BK153" i="12"/>
  <c r="C153" i="12"/>
  <c r="BO157" i="12"/>
  <c r="BG157" i="12"/>
  <c r="BB157" i="12"/>
  <c r="AV157" i="12"/>
  <c r="AQ157" i="12"/>
  <c r="AL157" i="12"/>
  <c r="AE157" i="12"/>
  <c r="AD157" i="12" s="1"/>
  <c r="W157" i="12"/>
  <c r="V157" i="12" s="1"/>
  <c r="AQ459" i="12"/>
  <c r="AQ227" i="12"/>
  <c r="AQ228" i="12"/>
  <c r="AQ229" i="12"/>
  <c r="D456" i="12"/>
  <c r="E456" i="12"/>
  <c r="F456" i="12"/>
  <c r="G456" i="12"/>
  <c r="H456" i="12"/>
  <c r="I456" i="12"/>
  <c r="C595" i="12"/>
  <c r="U542" i="12"/>
  <c r="V542" i="12"/>
  <c r="W542" i="12"/>
  <c r="X542" i="12"/>
  <c r="Y542" i="12"/>
  <c r="Z542" i="12"/>
  <c r="AA542" i="12"/>
  <c r="AB542" i="12"/>
  <c r="AC542" i="12"/>
  <c r="AD542" i="12"/>
  <c r="AE542" i="12"/>
  <c r="AF542" i="12"/>
  <c r="AG542" i="12"/>
  <c r="AH542" i="12"/>
  <c r="AI542" i="12"/>
  <c r="AJ542" i="12"/>
  <c r="AK542" i="12"/>
  <c r="AL542" i="12"/>
  <c r="AM542" i="12"/>
  <c r="AN542" i="12"/>
  <c r="AO542" i="12"/>
  <c r="AP542" i="12"/>
  <c r="AQ542" i="12"/>
  <c r="AR542" i="12"/>
  <c r="AS542" i="12"/>
  <c r="AT542" i="12"/>
  <c r="AU542" i="12"/>
  <c r="AV542" i="12"/>
  <c r="AW542" i="12"/>
  <c r="AX542" i="12"/>
  <c r="AY542" i="12"/>
  <c r="AZ542" i="12"/>
  <c r="BA542" i="12"/>
  <c r="BB542" i="12"/>
  <c r="BC542" i="12"/>
  <c r="BD542" i="12"/>
  <c r="BE542" i="12"/>
  <c r="BF542" i="12"/>
  <c r="BJ542" i="12"/>
  <c r="BK542" i="12"/>
  <c r="C542" i="12"/>
  <c r="U547" i="12"/>
  <c r="V547" i="12"/>
  <c r="W547" i="12"/>
  <c r="X547" i="12"/>
  <c r="Y547" i="12"/>
  <c r="Z547" i="12"/>
  <c r="AA547" i="12"/>
  <c r="AB547" i="12"/>
  <c r="AC547" i="12"/>
  <c r="AD547" i="12"/>
  <c r="AE547" i="12"/>
  <c r="AF547" i="12"/>
  <c r="AG547" i="12"/>
  <c r="AH547" i="12"/>
  <c r="AI547" i="12"/>
  <c r="AJ547" i="12"/>
  <c r="AK547" i="12"/>
  <c r="AL547" i="12"/>
  <c r="AM547" i="12"/>
  <c r="AN547" i="12"/>
  <c r="AO547" i="12"/>
  <c r="AP547" i="12"/>
  <c r="AQ547" i="12"/>
  <c r="AR547" i="12"/>
  <c r="AS547" i="12"/>
  <c r="AT547" i="12"/>
  <c r="AU547" i="12"/>
  <c r="AV547" i="12"/>
  <c r="AW547" i="12"/>
  <c r="AX547" i="12"/>
  <c r="AY547" i="12"/>
  <c r="AZ547" i="12"/>
  <c r="BA547" i="12"/>
  <c r="BB547" i="12"/>
  <c r="BC547" i="12"/>
  <c r="BD547" i="12"/>
  <c r="BE547" i="12"/>
  <c r="BF547" i="12"/>
  <c r="BJ547" i="12"/>
  <c r="BK547" i="12"/>
  <c r="C547" i="12"/>
  <c r="U555" i="12"/>
  <c r="X555" i="12"/>
  <c r="Y555" i="12"/>
  <c r="Z555" i="12"/>
  <c r="AA555" i="12"/>
  <c r="AB555" i="12"/>
  <c r="AC555" i="12"/>
  <c r="AF555" i="12"/>
  <c r="AG555" i="12"/>
  <c r="AH555" i="12"/>
  <c r="AI555" i="12"/>
  <c r="AJ555" i="12"/>
  <c r="AK555" i="12"/>
  <c r="AM555" i="12"/>
  <c r="AN555" i="12"/>
  <c r="AO555" i="12"/>
  <c r="AP555" i="12"/>
  <c r="AR555" i="12"/>
  <c r="AS555" i="12"/>
  <c r="AT555" i="12"/>
  <c r="AU555" i="12"/>
  <c r="AW555" i="12"/>
  <c r="AX555" i="12"/>
  <c r="AY555" i="12"/>
  <c r="AZ555" i="12"/>
  <c r="BA555" i="12"/>
  <c r="BC555" i="12"/>
  <c r="BE555" i="12"/>
  <c r="BF555" i="12"/>
  <c r="BJ555" i="12"/>
  <c r="BK555" i="12"/>
  <c r="C555" i="12"/>
  <c r="U560" i="12"/>
  <c r="V560" i="12"/>
  <c r="W560" i="12"/>
  <c r="X560" i="12"/>
  <c r="Y560" i="12"/>
  <c r="Z560" i="12"/>
  <c r="AA560" i="12"/>
  <c r="AB560" i="12"/>
  <c r="AC560" i="12"/>
  <c r="AD560" i="12"/>
  <c r="AE560" i="12"/>
  <c r="AF560" i="12"/>
  <c r="AG560" i="12"/>
  <c r="AH560" i="12"/>
  <c r="AI560" i="12"/>
  <c r="AJ560" i="12"/>
  <c r="AK560" i="12"/>
  <c r="AL560" i="12"/>
  <c r="AM560" i="12"/>
  <c r="AN560" i="12"/>
  <c r="AO560" i="12"/>
  <c r="AP560" i="12"/>
  <c r="AQ560" i="12"/>
  <c r="AR560" i="12"/>
  <c r="AS560" i="12"/>
  <c r="AT560" i="12"/>
  <c r="AU560" i="12"/>
  <c r="AV560" i="12"/>
  <c r="AW560" i="12"/>
  <c r="AX560" i="12"/>
  <c r="AY560" i="12"/>
  <c r="AZ560" i="12"/>
  <c r="BA560" i="12"/>
  <c r="BB560" i="12"/>
  <c r="BC560" i="12"/>
  <c r="BD560" i="12"/>
  <c r="BE560" i="12"/>
  <c r="BF560" i="12"/>
  <c r="BJ560" i="12"/>
  <c r="BK560" i="12"/>
  <c r="BL560" i="12"/>
  <c r="C560" i="12"/>
  <c r="U566" i="12"/>
  <c r="V566" i="12"/>
  <c r="W566" i="12"/>
  <c r="X566" i="12"/>
  <c r="Y566" i="12"/>
  <c r="Z566" i="12"/>
  <c r="AA566" i="12"/>
  <c r="AB566" i="12"/>
  <c r="AC566" i="12"/>
  <c r="AD566" i="12"/>
  <c r="AE566" i="12"/>
  <c r="AF566" i="12"/>
  <c r="AG566" i="12"/>
  <c r="AH566" i="12"/>
  <c r="AI566" i="12"/>
  <c r="AJ566" i="12"/>
  <c r="AK566" i="12"/>
  <c r="AL566" i="12"/>
  <c r="AM566" i="12"/>
  <c r="AN566" i="12"/>
  <c r="AO566" i="12"/>
  <c r="AP566" i="12"/>
  <c r="AQ566" i="12"/>
  <c r="AR566" i="12"/>
  <c r="AS566" i="12"/>
  <c r="AT566" i="12"/>
  <c r="AU566" i="12"/>
  <c r="AV566" i="12"/>
  <c r="AW566" i="12"/>
  <c r="AX566" i="12"/>
  <c r="AY566" i="12"/>
  <c r="AZ566" i="12"/>
  <c r="BA566" i="12"/>
  <c r="BB566" i="12"/>
  <c r="BC566" i="12"/>
  <c r="BD566" i="12"/>
  <c r="BE566" i="12"/>
  <c r="BF566" i="12"/>
  <c r="BJ566" i="12"/>
  <c r="BK566" i="12"/>
  <c r="C566" i="12"/>
  <c r="BK574" i="12"/>
  <c r="BJ574" i="12"/>
  <c r="BF574" i="12"/>
  <c r="BE574" i="12"/>
  <c r="BD574" i="12"/>
  <c r="BC574" i="12"/>
  <c r="BB574" i="12"/>
  <c r="BA574" i="12"/>
  <c r="AZ574" i="12"/>
  <c r="AY574" i="12"/>
  <c r="AX574" i="12"/>
  <c r="AW574" i="12"/>
  <c r="AV574" i="12"/>
  <c r="AU574" i="12"/>
  <c r="AT574" i="12"/>
  <c r="AS574" i="12"/>
  <c r="AR574" i="12"/>
  <c r="AQ574" i="12"/>
  <c r="AP574" i="12"/>
  <c r="AO574" i="12"/>
  <c r="AN574" i="12"/>
  <c r="AM574" i="12"/>
  <c r="AL574" i="12"/>
  <c r="AK574" i="12"/>
  <c r="AJ574" i="12"/>
  <c r="AI574" i="12"/>
  <c r="AH574" i="12"/>
  <c r="AG574" i="12"/>
  <c r="AF574" i="12"/>
  <c r="AE574" i="12"/>
  <c r="AD574" i="12"/>
  <c r="AC574" i="12"/>
  <c r="AB574" i="12"/>
  <c r="AA574" i="12"/>
  <c r="Z574" i="12"/>
  <c r="Y574" i="12"/>
  <c r="X574" i="12"/>
  <c r="W574" i="12"/>
  <c r="V574" i="12"/>
  <c r="U574" i="12"/>
  <c r="C574" i="12"/>
  <c r="U581" i="12"/>
  <c r="V581" i="12"/>
  <c r="W581" i="12"/>
  <c r="X581" i="12"/>
  <c r="Y581" i="12"/>
  <c r="Z581" i="12"/>
  <c r="AA581" i="12"/>
  <c r="AB581" i="12"/>
  <c r="AC581" i="12"/>
  <c r="AD581" i="12"/>
  <c r="AE581" i="12"/>
  <c r="AF581" i="12"/>
  <c r="AG581" i="12"/>
  <c r="AH581" i="12"/>
  <c r="AI581" i="12"/>
  <c r="AJ581" i="12"/>
  <c r="AK581" i="12"/>
  <c r="AL581" i="12"/>
  <c r="AM581" i="12"/>
  <c r="AN581" i="12"/>
  <c r="AO581" i="12"/>
  <c r="AP581" i="12"/>
  <c r="AQ581" i="12"/>
  <c r="AR581" i="12"/>
  <c r="AS581" i="12"/>
  <c r="AT581" i="12"/>
  <c r="AU581" i="12"/>
  <c r="AV581" i="12"/>
  <c r="AW581" i="12"/>
  <c r="AX581" i="12"/>
  <c r="AY581" i="12"/>
  <c r="AZ581" i="12"/>
  <c r="BA581" i="12"/>
  <c r="BB581" i="12"/>
  <c r="BC581" i="12"/>
  <c r="BD581" i="12"/>
  <c r="BE581" i="12"/>
  <c r="BF581" i="12"/>
  <c r="BJ581" i="12"/>
  <c r="BK581" i="12"/>
  <c r="C581" i="12"/>
  <c r="U588" i="12"/>
  <c r="V588" i="12"/>
  <c r="W588" i="12"/>
  <c r="X588" i="12"/>
  <c r="Y588" i="12"/>
  <c r="Z588" i="12"/>
  <c r="AA588" i="12"/>
  <c r="AB588" i="12"/>
  <c r="AC588" i="12"/>
  <c r="AD588" i="12"/>
  <c r="AE588" i="12"/>
  <c r="AF588" i="12"/>
  <c r="AG588" i="12"/>
  <c r="AH588" i="12"/>
  <c r="AI588" i="12"/>
  <c r="AJ588" i="12"/>
  <c r="AK588" i="12"/>
  <c r="AL588" i="12"/>
  <c r="AM588" i="12"/>
  <c r="AN588" i="12"/>
  <c r="AO588" i="12"/>
  <c r="AP588" i="12"/>
  <c r="AQ588" i="12"/>
  <c r="AR588" i="12"/>
  <c r="AS588" i="12"/>
  <c r="AT588" i="12"/>
  <c r="AU588" i="12"/>
  <c r="AV588" i="12"/>
  <c r="AW588" i="12"/>
  <c r="AX588" i="12"/>
  <c r="AY588" i="12"/>
  <c r="AZ588" i="12"/>
  <c r="BA588" i="12"/>
  <c r="BB588" i="12"/>
  <c r="BC588" i="12"/>
  <c r="BD588" i="12"/>
  <c r="BE588" i="12"/>
  <c r="BF588" i="12"/>
  <c r="BJ588" i="12"/>
  <c r="BK588" i="12"/>
  <c r="C588" i="12"/>
  <c r="U595" i="12"/>
  <c r="V595" i="12"/>
  <c r="W595" i="12"/>
  <c r="X595" i="12"/>
  <c r="Y595" i="12"/>
  <c r="Z595" i="12"/>
  <c r="AA595" i="12"/>
  <c r="AB595" i="12"/>
  <c r="AC595" i="12"/>
  <c r="AD595" i="12"/>
  <c r="AE595" i="12"/>
  <c r="AF595" i="12"/>
  <c r="AG595" i="12"/>
  <c r="AH595" i="12"/>
  <c r="AI595" i="12"/>
  <c r="AJ595" i="12"/>
  <c r="AK595" i="12"/>
  <c r="AL595" i="12"/>
  <c r="AM595" i="12"/>
  <c r="AN595" i="12"/>
  <c r="AO595" i="12"/>
  <c r="AP595" i="12"/>
  <c r="AQ595" i="12"/>
  <c r="AR595" i="12"/>
  <c r="AS595" i="12"/>
  <c r="AT595" i="12"/>
  <c r="AU595" i="12"/>
  <c r="AV595" i="12"/>
  <c r="AW595" i="12"/>
  <c r="AX595" i="12"/>
  <c r="AY595" i="12"/>
  <c r="AZ595" i="12"/>
  <c r="BA595" i="12"/>
  <c r="BB595" i="12"/>
  <c r="BC595" i="12"/>
  <c r="BD595" i="12"/>
  <c r="BE595" i="12"/>
  <c r="BF595" i="12"/>
  <c r="BJ595" i="12"/>
  <c r="BK595" i="12"/>
  <c r="U603" i="12"/>
  <c r="V603" i="12"/>
  <c r="W603" i="12"/>
  <c r="X603" i="12"/>
  <c r="Y603" i="12"/>
  <c r="Z603" i="12"/>
  <c r="AA603" i="12"/>
  <c r="AB603" i="12"/>
  <c r="AC603" i="12"/>
  <c r="AD603" i="12"/>
  <c r="AE603" i="12"/>
  <c r="AF603" i="12"/>
  <c r="AG603" i="12"/>
  <c r="AH603" i="12"/>
  <c r="AI603" i="12"/>
  <c r="AJ603" i="12"/>
  <c r="AK603" i="12"/>
  <c r="AL603" i="12"/>
  <c r="AM603" i="12"/>
  <c r="AN603" i="12"/>
  <c r="AO603" i="12"/>
  <c r="AP603" i="12"/>
  <c r="AQ603" i="12"/>
  <c r="AR603" i="12"/>
  <c r="AS603" i="12"/>
  <c r="AT603" i="12"/>
  <c r="AU603" i="12"/>
  <c r="AV603" i="12"/>
  <c r="AW603" i="12"/>
  <c r="AX603" i="12"/>
  <c r="AY603" i="12"/>
  <c r="AZ603" i="12"/>
  <c r="BA603" i="12"/>
  <c r="BB603" i="12"/>
  <c r="BC603" i="12"/>
  <c r="BD603" i="12"/>
  <c r="BE603" i="12"/>
  <c r="BF603" i="12"/>
  <c r="BJ603" i="12"/>
  <c r="BK603" i="12"/>
  <c r="C603" i="12"/>
  <c r="A605" i="12"/>
  <c r="A606" i="12" s="1"/>
  <c r="A607" i="12" s="1"/>
  <c r="G71" i="16"/>
  <c r="G62" i="16"/>
  <c r="AH20" i="15"/>
  <c r="AH19" i="15"/>
  <c r="BG265" i="12"/>
  <c r="BG185" i="12" s="1"/>
  <c r="BG223" i="12"/>
  <c r="G68" i="16"/>
  <c r="BD558" i="12"/>
  <c r="BB558" i="12" s="1"/>
  <c r="AV558" i="12"/>
  <c r="AQ558" i="12"/>
  <c r="AL558" i="12"/>
  <c r="AE558" i="12"/>
  <c r="AD558" i="12"/>
  <c r="W558" i="12"/>
  <c r="V558" i="12" s="1"/>
  <c r="BD557" i="12"/>
  <c r="AV557" i="12"/>
  <c r="AQ557" i="12"/>
  <c r="AL557" i="12"/>
  <c r="AE557" i="12"/>
  <c r="AD557" i="12" s="1"/>
  <c r="W557" i="12"/>
  <c r="V557" i="12" s="1"/>
  <c r="BD556" i="12"/>
  <c r="BB556" i="12" s="1"/>
  <c r="AV556" i="12"/>
  <c r="AQ556" i="12"/>
  <c r="AQ555" i="12" s="1"/>
  <c r="AL556" i="12"/>
  <c r="AE556" i="12"/>
  <c r="W556" i="12"/>
  <c r="AL555" i="12"/>
  <c r="BD461" i="12"/>
  <c r="BB461" i="12" s="1"/>
  <c r="BB456" i="12" s="1"/>
  <c r="AV461" i="12"/>
  <c r="AV456" i="12" s="1"/>
  <c r="AL461" i="12"/>
  <c r="AL456" i="12" s="1"/>
  <c r="AE461" i="12"/>
  <c r="W461" i="12"/>
  <c r="W456" i="12" s="1"/>
  <c r="AD461" i="12"/>
  <c r="AD456" i="12" s="1"/>
  <c r="AE456" i="12"/>
  <c r="V461" i="12"/>
  <c r="V456" i="12" s="1"/>
  <c r="BD456" i="12"/>
  <c r="BO544" i="12"/>
  <c r="BO545" i="12"/>
  <c r="BO543" i="12"/>
  <c r="BB526" i="12"/>
  <c r="AV526" i="12"/>
  <c r="AQ526" i="12"/>
  <c r="AL526" i="12"/>
  <c r="AE526" i="12"/>
  <c r="AD526" i="12" s="1"/>
  <c r="W526" i="12"/>
  <c r="V526" i="12" s="1"/>
  <c r="BB525" i="12"/>
  <c r="AV525" i="12"/>
  <c r="AQ525" i="12"/>
  <c r="AL525" i="12"/>
  <c r="AE525" i="12"/>
  <c r="AD525" i="12" s="1"/>
  <c r="W525" i="12"/>
  <c r="V525" i="12"/>
  <c r="BB524" i="12"/>
  <c r="AV524" i="12"/>
  <c r="AQ524" i="12"/>
  <c r="AL524" i="12"/>
  <c r="AE524" i="12"/>
  <c r="AD524" i="12" s="1"/>
  <c r="W524" i="12"/>
  <c r="V524" i="12"/>
  <c r="BB523" i="12"/>
  <c r="AV523" i="12"/>
  <c r="AQ523" i="12"/>
  <c r="AL523" i="12"/>
  <c r="AE523" i="12"/>
  <c r="W523" i="12"/>
  <c r="BK522" i="12"/>
  <c r="BJ522" i="12"/>
  <c r="BF522" i="12"/>
  <c r="BE522" i="12"/>
  <c r="BD522" i="12"/>
  <c r="BC522" i="12"/>
  <c r="BA522" i="12"/>
  <c r="AZ522" i="12"/>
  <c r="AY522" i="12"/>
  <c r="AX522" i="12"/>
  <c r="AW522" i="12"/>
  <c r="AU522" i="12"/>
  <c r="AT522" i="12"/>
  <c r="AS522" i="12"/>
  <c r="AR522" i="12"/>
  <c r="AP522" i="12"/>
  <c r="AO522" i="12"/>
  <c r="AN522" i="12"/>
  <c r="AM522" i="12"/>
  <c r="AK522" i="12"/>
  <c r="AJ522" i="12"/>
  <c r="AI522" i="12"/>
  <c r="AH522" i="12"/>
  <c r="AG522" i="12"/>
  <c r="AF522" i="12"/>
  <c r="AC522" i="12"/>
  <c r="AB522" i="12"/>
  <c r="AA522" i="12"/>
  <c r="Z522" i="12"/>
  <c r="Y522" i="12"/>
  <c r="X522" i="12"/>
  <c r="U522" i="12"/>
  <c r="C522" i="12"/>
  <c r="AV522" i="12"/>
  <c r="BI678" i="12"/>
  <c r="BG678" i="12"/>
  <c r="BO82" i="12"/>
  <c r="BO83" i="12"/>
  <c r="BO84" i="12"/>
  <c r="BO85" i="12"/>
  <c r="BO86" i="12"/>
  <c r="BO89" i="12"/>
  <c r="BO90" i="12"/>
  <c r="BO91" i="12"/>
  <c r="BO95" i="12"/>
  <c r="BO96" i="12"/>
  <c r="BO97" i="12"/>
  <c r="BO98" i="12"/>
  <c r="BO99" i="12"/>
  <c r="BO102" i="12"/>
  <c r="BO103" i="12"/>
  <c r="BO104" i="12"/>
  <c r="BO110" i="12"/>
  <c r="BO114" i="12"/>
  <c r="BO117" i="12"/>
  <c r="BO118" i="12"/>
  <c r="BO119" i="12"/>
  <c r="BO120" i="12"/>
  <c r="BO121" i="12"/>
  <c r="BO125" i="12"/>
  <c r="BO128" i="12"/>
  <c r="BO129" i="12"/>
  <c r="BO130" i="12"/>
  <c r="BO131" i="12"/>
  <c r="BO132" i="12"/>
  <c r="BO135" i="12"/>
  <c r="BO136" i="12"/>
  <c r="BO141" i="12"/>
  <c r="BO143" i="12"/>
  <c r="BO145" i="12"/>
  <c r="BO146" i="12"/>
  <c r="BO147" i="12"/>
  <c r="BO148" i="12"/>
  <c r="BO149" i="12"/>
  <c r="BO150" i="12"/>
  <c r="BO154" i="12"/>
  <c r="BO155" i="12"/>
  <c r="BO156" i="12"/>
  <c r="BO159" i="12"/>
  <c r="BO160" i="12"/>
  <c r="BO161" i="12"/>
  <c r="BO166" i="12"/>
  <c r="BO168" i="12"/>
  <c r="BO169" i="12"/>
  <c r="BO170" i="12"/>
  <c r="BO172" i="12"/>
  <c r="BO173" i="12"/>
  <c r="BO174" i="12"/>
  <c r="BO176" i="12"/>
  <c r="BO177" i="12"/>
  <c r="BO179" i="12"/>
  <c r="BO180" i="12"/>
  <c r="BO182" i="12"/>
  <c r="BO183" i="12"/>
  <c r="BO184" i="12"/>
  <c r="BO185" i="12"/>
  <c r="BO186" i="12"/>
  <c r="BO187" i="12"/>
  <c r="BO188" i="12"/>
  <c r="BO189" i="12"/>
  <c r="BO190" i="12"/>
  <c r="BO191" i="12"/>
  <c r="BO192" i="12"/>
  <c r="BO193" i="12"/>
  <c r="BO194" i="12"/>
  <c r="BO195" i="12"/>
  <c r="BO198" i="12"/>
  <c r="BO199" i="12"/>
  <c r="BO200" i="12"/>
  <c r="BO201" i="12"/>
  <c r="BO202" i="12"/>
  <c r="BO203" i="12"/>
  <c r="BO204" i="12"/>
  <c r="BO205" i="12"/>
  <c r="BO206" i="12"/>
  <c r="BO207" i="12"/>
  <c r="BO208" i="12"/>
  <c r="BO209" i="12"/>
  <c r="BO210" i="12"/>
  <c r="BO211" i="12"/>
  <c r="BO212" i="12"/>
  <c r="BO213" i="12"/>
  <c r="BO214" i="12"/>
  <c r="BO215" i="12"/>
  <c r="BO216" i="12"/>
  <c r="BO217" i="12"/>
  <c r="BO218" i="12"/>
  <c r="BO219" i="12"/>
  <c r="BO220" i="12"/>
  <c r="BO221" i="12"/>
  <c r="BO222" i="12"/>
  <c r="BO224" i="12"/>
  <c r="BO225" i="12"/>
  <c r="BO226" i="12"/>
  <c r="BO227" i="12"/>
  <c r="BO228" i="12"/>
  <c r="BO229" i="12"/>
  <c r="BO230" i="12"/>
  <c r="BO231" i="12"/>
  <c r="BO232" i="12"/>
  <c r="BO233" i="12"/>
  <c r="BO234" i="12"/>
  <c r="BO235" i="12"/>
  <c r="BO236" i="12"/>
  <c r="BO237" i="12"/>
  <c r="BO238" i="12"/>
  <c r="BO239" i="12"/>
  <c r="BO240" i="12"/>
  <c r="BO241" i="12"/>
  <c r="BO242" i="12"/>
  <c r="BO243" i="12"/>
  <c r="BO244" i="12"/>
  <c r="BO246" i="12"/>
  <c r="BO247" i="12"/>
  <c r="BO248" i="12"/>
  <c r="BO249" i="12"/>
  <c r="BO250" i="12"/>
  <c r="BO251" i="12"/>
  <c r="BO252" i="12"/>
  <c r="BO253" i="12"/>
  <c r="BO254" i="12"/>
  <c r="BO255" i="12"/>
  <c r="BO256" i="12"/>
  <c r="BO257" i="12"/>
  <c r="BO258" i="12"/>
  <c r="BO259" i="12"/>
  <c r="BO260" i="12"/>
  <c r="BO261" i="12"/>
  <c r="BO262" i="12"/>
  <c r="BO263" i="12"/>
  <c r="BO264" i="12"/>
  <c r="BO266" i="12"/>
  <c r="BO267" i="12"/>
  <c r="BO268" i="12"/>
  <c r="BO269" i="12"/>
  <c r="BO270" i="12"/>
  <c r="BO271" i="12"/>
  <c r="BO272" i="12"/>
  <c r="BO273" i="12"/>
  <c r="BO274" i="12"/>
  <c r="BO275" i="12"/>
  <c r="BO276" i="12"/>
  <c r="BO277" i="12"/>
  <c r="BO278" i="12"/>
  <c r="BO279" i="12"/>
  <c r="BO280" i="12"/>
  <c r="BO281" i="12"/>
  <c r="BO282" i="12"/>
  <c r="BO283" i="12"/>
  <c r="BO284" i="12"/>
  <c r="BO285" i="12"/>
  <c r="BO286" i="12"/>
  <c r="BO287" i="12"/>
  <c r="BO288" i="12"/>
  <c r="BO290" i="12"/>
  <c r="BO291" i="12"/>
  <c r="BO292" i="12"/>
  <c r="BO293" i="12"/>
  <c r="BO294" i="12"/>
  <c r="BO295" i="12"/>
  <c r="BO296" i="12"/>
  <c r="BO297" i="12"/>
  <c r="BO298" i="12"/>
  <c r="BO299" i="12"/>
  <c r="BO300" i="12"/>
  <c r="BO301" i="12"/>
  <c r="BO302" i="12"/>
  <c r="BO303" i="12"/>
  <c r="BO304" i="12"/>
  <c r="BO305" i="12"/>
  <c r="BO306" i="12"/>
  <c r="BO307" i="12"/>
  <c r="BO308" i="12"/>
  <c r="BO309" i="12"/>
  <c r="BO310" i="12"/>
  <c r="BO311" i="12"/>
  <c r="BO312" i="12"/>
  <c r="BO313" i="12"/>
  <c r="BO314" i="12"/>
  <c r="BO315" i="12"/>
  <c r="BO316" i="12"/>
  <c r="BO318" i="12"/>
  <c r="BO319" i="12"/>
  <c r="BO320" i="12"/>
  <c r="BO321" i="12"/>
  <c r="BO322" i="12"/>
  <c r="BO323" i="12"/>
  <c r="BO324" i="12"/>
  <c r="BO325" i="12"/>
  <c r="BO326" i="12"/>
  <c r="BO327" i="12"/>
  <c r="BO328" i="12"/>
  <c r="BO329" i="12"/>
  <c r="BO330" i="12"/>
  <c r="BO331" i="12"/>
  <c r="BO332" i="12"/>
  <c r="BO333" i="12"/>
  <c r="BO334" i="12"/>
  <c r="BO335" i="12"/>
  <c r="BO336" i="12"/>
  <c r="BO337" i="12"/>
  <c r="BO338" i="12"/>
  <c r="BO339" i="12"/>
  <c r="BO340" i="12"/>
  <c r="BO341" i="12"/>
  <c r="BO342" i="12"/>
  <c r="BO343" i="12"/>
  <c r="BO344" i="12"/>
  <c r="BO345" i="12"/>
  <c r="BO346" i="12"/>
  <c r="BO347" i="12"/>
  <c r="BO348" i="12"/>
  <c r="BO349" i="12"/>
  <c r="BO350" i="12"/>
  <c r="BO351" i="12"/>
  <c r="BO352" i="12"/>
  <c r="BO353" i="12"/>
  <c r="BO354" i="12"/>
  <c r="BO355" i="12"/>
  <c r="BO356" i="12"/>
  <c r="BO357" i="12"/>
  <c r="BO358" i="12"/>
  <c r="BO359" i="12"/>
  <c r="BO360" i="12"/>
  <c r="BO361" i="12"/>
  <c r="BO362" i="12"/>
  <c r="BO363" i="12"/>
  <c r="BO364" i="12"/>
  <c r="BO366" i="12"/>
  <c r="BO367" i="12"/>
  <c r="BO368" i="12"/>
  <c r="BO369" i="12"/>
  <c r="BO370" i="12"/>
  <c r="BO371" i="12"/>
  <c r="BO372" i="12"/>
  <c r="BO373" i="12"/>
  <c r="BO374" i="12"/>
  <c r="BO375" i="12"/>
  <c r="BO376" i="12"/>
  <c r="BO377" i="12"/>
  <c r="BO378" i="12"/>
  <c r="BO379" i="12"/>
  <c r="BO380" i="12"/>
  <c r="BO381" i="12"/>
  <c r="BO382" i="12"/>
  <c r="BO383" i="12"/>
  <c r="BO384" i="12"/>
  <c r="BO385" i="12"/>
  <c r="BO386" i="12"/>
  <c r="BO387" i="12"/>
  <c r="BO388" i="12"/>
  <c r="BO389" i="12"/>
  <c r="BO390" i="12"/>
  <c r="BO391" i="12"/>
  <c r="BO392" i="12"/>
  <c r="BO393" i="12"/>
  <c r="BO394" i="12"/>
  <c r="BO395" i="12"/>
  <c r="BO396" i="12"/>
  <c r="BO397" i="12"/>
  <c r="BO398" i="12"/>
  <c r="BO399" i="12"/>
  <c r="BO400" i="12"/>
  <c r="BO401" i="12"/>
  <c r="BO403" i="12"/>
  <c r="BO404" i="12"/>
  <c r="BO405" i="12"/>
  <c r="BO406" i="12"/>
  <c r="BO407" i="12"/>
  <c r="BO408" i="12"/>
  <c r="BO409" i="12"/>
  <c r="BO410" i="12"/>
  <c r="BO411" i="12"/>
  <c r="BO412" i="12"/>
  <c r="BO413" i="12"/>
  <c r="BO414" i="12"/>
  <c r="BO415" i="12"/>
  <c r="BO416" i="12"/>
  <c r="BO417" i="12"/>
  <c r="BO418" i="12"/>
  <c r="BO419" i="12"/>
  <c r="BO420" i="12"/>
  <c r="BO421" i="12"/>
  <c r="BO422" i="12"/>
  <c r="BO423" i="12"/>
  <c r="BO424" i="12"/>
  <c r="BO425" i="12"/>
  <c r="BO426" i="12"/>
  <c r="BO427" i="12"/>
  <c r="BO428" i="12"/>
  <c r="BO429" i="12"/>
  <c r="BO431" i="12"/>
  <c r="BO432" i="12"/>
  <c r="BO433" i="12"/>
  <c r="BO434" i="12"/>
  <c r="BO435" i="12"/>
  <c r="BO436" i="12"/>
  <c r="BO437" i="12"/>
  <c r="BO438" i="12"/>
  <c r="BO439" i="12"/>
  <c r="BO440" i="12"/>
  <c r="BO441" i="12"/>
  <c r="BO442" i="12"/>
  <c r="BO443" i="12"/>
  <c r="BO444" i="12"/>
  <c r="BO445" i="12"/>
  <c r="BO446" i="12"/>
  <c r="BO447" i="12"/>
  <c r="BO448" i="12"/>
  <c r="BO449" i="12"/>
  <c r="BO450" i="12"/>
  <c r="BO451" i="12"/>
  <c r="BO452" i="12"/>
  <c r="BO453" i="12"/>
  <c r="BO454" i="12"/>
  <c r="BO455" i="12"/>
  <c r="BO457" i="12"/>
  <c r="BO458" i="12"/>
  <c r="BO459" i="12"/>
  <c r="BO460" i="12"/>
  <c r="BO462" i="12"/>
  <c r="BO463" i="12"/>
  <c r="BO464" i="12"/>
  <c r="BO465" i="12"/>
  <c r="BO466" i="12"/>
  <c r="BO467" i="12"/>
  <c r="BO468" i="12"/>
  <c r="BO469" i="12"/>
  <c r="BO470" i="12"/>
  <c r="BO471" i="12"/>
  <c r="BO472" i="12"/>
  <c r="BO473" i="12"/>
  <c r="BO474" i="12"/>
  <c r="BO475" i="12"/>
  <c r="BO476" i="12"/>
  <c r="BO477" i="12"/>
  <c r="BO478" i="12"/>
  <c r="BO479" i="12"/>
  <c r="BO480" i="12"/>
  <c r="BO481" i="12"/>
  <c r="BO482" i="12"/>
  <c r="BO484" i="12"/>
  <c r="BO485" i="12"/>
  <c r="BO486" i="12"/>
  <c r="BO487" i="12"/>
  <c r="BO488" i="12"/>
  <c r="BO489" i="12"/>
  <c r="BO490" i="12"/>
  <c r="BO491" i="12"/>
  <c r="BO492" i="12"/>
  <c r="BO493" i="12"/>
  <c r="BO494" i="12"/>
  <c r="BO495" i="12"/>
  <c r="BO496" i="12"/>
  <c r="BO497" i="12"/>
  <c r="BO498" i="12"/>
  <c r="BO499" i="12"/>
  <c r="BO500" i="12"/>
  <c r="BO501" i="12"/>
  <c r="BO502" i="12"/>
  <c r="BO503" i="12"/>
  <c r="BO504" i="12"/>
  <c r="BO505" i="12"/>
  <c r="BO506" i="12"/>
  <c r="BO507" i="12"/>
  <c r="BO508" i="12"/>
  <c r="BO509" i="12"/>
  <c r="BO511" i="12"/>
  <c r="BO512" i="12"/>
  <c r="BO514" i="12"/>
  <c r="BO515" i="12"/>
  <c r="BO516" i="12"/>
  <c r="BO517" i="12"/>
  <c r="BO518" i="12"/>
  <c r="BO519" i="12"/>
  <c r="BO520" i="12"/>
  <c r="BO622" i="12"/>
  <c r="BO623" i="12"/>
  <c r="BO626" i="12"/>
  <c r="BO627" i="12"/>
  <c r="BO628" i="12"/>
  <c r="BO629" i="12"/>
  <c r="BO633" i="12"/>
  <c r="BO634" i="12"/>
  <c r="BO636" i="12"/>
  <c r="BO637" i="12"/>
  <c r="BO638" i="12"/>
  <c r="BO641" i="12"/>
  <c r="BO643" i="12"/>
  <c r="BO645" i="12"/>
  <c r="BO646" i="12"/>
  <c r="BO649" i="12"/>
  <c r="BO651" i="12"/>
  <c r="BO652" i="12"/>
  <c r="BO664" i="12"/>
  <c r="BO665" i="12"/>
  <c r="BO666" i="12"/>
  <c r="BO668" i="12"/>
  <c r="BO669" i="12"/>
  <c r="BO671" i="12"/>
  <c r="BO672" i="12"/>
  <c r="BO674" i="12"/>
  <c r="BO675" i="12"/>
  <c r="BO676" i="12"/>
  <c r="BO678" i="12"/>
  <c r="BO680" i="12"/>
  <c r="BO681" i="12"/>
  <c r="BO682" i="12"/>
  <c r="BO683" i="12"/>
  <c r="BO684" i="12"/>
  <c r="BO685" i="12"/>
  <c r="BO687" i="12"/>
  <c r="BO694" i="12"/>
  <c r="BO695" i="12"/>
  <c r="BO696" i="12"/>
  <c r="BO698" i="12"/>
  <c r="BO699" i="12"/>
  <c r="BO701" i="12"/>
  <c r="BO703" i="12"/>
  <c r="BO704" i="12"/>
  <c r="BO708" i="12"/>
  <c r="BO711" i="12"/>
  <c r="BO712" i="12"/>
  <c r="BO714" i="12"/>
  <c r="BO715" i="12"/>
  <c r="BO81" i="12"/>
  <c r="BO716" i="12"/>
  <c r="BO720" i="12"/>
  <c r="BO723" i="12"/>
  <c r="BO724" i="12"/>
  <c r="BO725" i="12"/>
  <c r="BO728" i="12"/>
  <c r="BO729" i="12"/>
  <c r="BO730" i="12"/>
  <c r="BO731" i="12"/>
  <c r="BO734" i="12"/>
  <c r="BO735" i="12"/>
  <c r="BO736" i="12"/>
  <c r="BO737" i="12"/>
  <c r="BO740" i="12"/>
  <c r="BO741" i="12"/>
  <c r="BO742" i="12"/>
  <c r="BO745" i="12"/>
  <c r="BO746" i="12"/>
  <c r="BO747" i="12"/>
  <c r="BO748" i="12"/>
  <c r="BO751" i="12"/>
  <c r="BO752" i="12"/>
  <c r="BO753" i="12"/>
  <c r="BO754" i="12"/>
  <c r="BO755" i="12"/>
  <c r="BO758" i="12"/>
  <c r="BO759" i="12"/>
  <c r="BO761" i="12"/>
  <c r="BO762" i="12"/>
  <c r="BO765" i="12"/>
  <c r="BO767" i="12"/>
  <c r="BO768" i="12"/>
  <c r="BO771" i="12"/>
  <c r="BO772" i="12"/>
  <c r="BO773" i="12"/>
  <c r="BO774" i="12"/>
  <c r="BO778" i="12"/>
  <c r="BO780" i="12"/>
  <c r="BO781" i="12"/>
  <c r="BO784" i="12"/>
  <c r="BO787" i="12"/>
  <c r="BO788" i="12"/>
  <c r="BO789" i="12"/>
  <c r="BO790" i="12"/>
  <c r="BO791" i="12"/>
  <c r="BO792" i="12"/>
  <c r="BO793" i="12"/>
  <c r="BO799" i="12"/>
  <c r="BO800" i="12"/>
  <c r="BO801" i="12"/>
  <c r="BO804" i="12"/>
  <c r="BO805" i="12"/>
  <c r="BO806" i="12"/>
  <c r="BO809" i="12"/>
  <c r="BO812" i="12"/>
  <c r="BO815" i="12"/>
  <c r="BO817" i="12"/>
  <c r="BO819" i="12"/>
  <c r="BO823" i="12"/>
  <c r="BO824" i="12"/>
  <c r="BO825" i="12"/>
  <c r="BO826" i="12"/>
  <c r="BO829" i="12"/>
  <c r="BO830" i="12"/>
  <c r="BO836" i="12"/>
  <c r="BO839" i="12"/>
  <c r="BO840" i="12"/>
  <c r="BO843" i="12"/>
  <c r="BO846" i="12"/>
  <c r="BO847" i="12"/>
  <c r="BO849" i="12"/>
  <c r="BO850" i="12"/>
  <c r="BO853" i="12"/>
  <c r="BO854" i="12"/>
  <c r="BO857" i="12"/>
  <c r="BO858" i="12"/>
  <c r="BO861" i="12"/>
  <c r="BO862" i="12"/>
  <c r="BO863" i="12"/>
  <c r="BO864" i="12"/>
  <c r="BO865" i="12"/>
  <c r="BO866" i="12"/>
  <c r="BO867" i="12"/>
  <c r="BO868" i="12"/>
  <c r="BO869" i="12"/>
  <c r="BO870" i="12"/>
  <c r="BO871" i="12"/>
  <c r="BO875" i="12"/>
  <c r="BO880" i="12"/>
  <c r="BO881" i="12"/>
  <c r="BO882" i="12"/>
  <c r="BO883" i="12"/>
  <c r="BO884" i="12"/>
  <c r="BO888" i="12"/>
  <c r="BO889" i="12"/>
  <c r="BO895" i="12"/>
  <c r="BO896" i="12"/>
  <c r="BO897" i="12"/>
  <c r="BO898" i="12"/>
  <c r="BO900" i="12"/>
  <c r="BO903" i="12"/>
  <c r="BO904" i="12"/>
  <c r="BO905" i="12"/>
  <c r="BO906" i="12"/>
  <c r="BO908" i="12"/>
  <c r="BO909" i="12"/>
  <c r="BO911" i="12"/>
  <c r="BO913" i="12"/>
  <c r="BO914" i="12"/>
  <c r="BO915" i="12"/>
  <c r="BO917" i="12"/>
  <c r="BO918" i="12"/>
  <c r="BO919" i="12"/>
  <c r="BO920" i="12"/>
  <c r="BO921" i="12"/>
  <c r="BO923" i="12"/>
  <c r="BO924" i="12"/>
  <c r="BO926" i="12"/>
  <c r="BO928" i="12"/>
  <c r="BO930" i="12"/>
  <c r="BO931" i="12"/>
  <c r="BO933" i="12"/>
  <c r="BO934" i="12"/>
  <c r="BO936" i="12"/>
  <c r="BO937" i="12"/>
  <c r="BO938" i="12"/>
  <c r="BO940" i="12"/>
  <c r="BO942" i="12"/>
  <c r="BO946" i="12"/>
  <c r="BO949" i="12"/>
  <c r="BO950" i="12"/>
  <c r="BO951" i="12"/>
  <c r="BH14" i="12"/>
  <c r="F10" i="17"/>
  <c r="F9" i="17"/>
  <c r="F8" i="17"/>
  <c r="E7" i="17"/>
  <c r="E6" i="17" s="1"/>
  <c r="E5" i="17" s="1"/>
  <c r="F7" i="17"/>
  <c r="D6" i="17"/>
  <c r="F97" i="16"/>
  <c r="E97" i="16"/>
  <c r="D97" i="16"/>
  <c r="D96" i="16" s="1"/>
  <c r="C97" i="16"/>
  <c r="F90" i="16"/>
  <c r="E90" i="16"/>
  <c r="F87" i="16"/>
  <c r="E87" i="16"/>
  <c r="F74" i="16"/>
  <c r="E74" i="16"/>
  <c r="F67" i="16"/>
  <c r="E67" i="16"/>
  <c r="F16" i="16"/>
  <c r="F24" i="16"/>
  <c r="E16" i="16"/>
  <c r="D16" i="16"/>
  <c r="C16" i="16"/>
  <c r="D90" i="16"/>
  <c r="G90" i="16" s="1"/>
  <c r="C90" i="16"/>
  <c r="D87" i="16"/>
  <c r="C87" i="16"/>
  <c r="C74" i="16"/>
  <c r="I25" i="16"/>
  <c r="A83" i="10"/>
  <c r="A84" i="10" s="1"/>
  <c r="A85" i="10" s="1"/>
  <c r="A86" i="10"/>
  <c r="A87" i="10" s="1"/>
  <c r="A88" i="10" s="1"/>
  <c r="A89" i="10" s="1"/>
  <c r="A90" i="10" s="1"/>
  <c r="A91" i="10" s="1"/>
  <c r="A92" i="10" s="1"/>
  <c r="A93" i="10" s="1"/>
  <c r="A94" i="10" s="1"/>
  <c r="A95" i="10" s="1"/>
  <c r="A96" i="10" s="1"/>
  <c r="L744" i="10"/>
  <c r="L736" i="10"/>
  <c r="L682" i="10"/>
  <c r="L681" i="10" s="1"/>
  <c r="L674" i="10"/>
  <c r="L647" i="10"/>
  <c r="L633" i="10"/>
  <c r="L632" i="10" s="1"/>
  <c r="L581" i="10"/>
  <c r="L580" i="10"/>
  <c r="D10" i="11"/>
  <c r="D11" i="11"/>
  <c r="D12" i="11"/>
  <c r="D13" i="11"/>
  <c r="D14" i="11"/>
  <c r="D15" i="11"/>
  <c r="D16" i="11"/>
  <c r="D17" i="11"/>
  <c r="D18" i="11"/>
  <c r="D19" i="11"/>
  <c r="D20" i="11"/>
  <c r="D21" i="11"/>
  <c r="D9" i="11"/>
  <c r="U181" i="12"/>
  <c r="X181" i="12"/>
  <c r="Y181" i="12"/>
  <c r="Z181" i="12"/>
  <c r="AA181" i="12"/>
  <c r="AB181" i="12"/>
  <c r="AC181" i="12"/>
  <c r="AD181" i="12"/>
  <c r="AE181" i="12"/>
  <c r="AF181" i="12"/>
  <c r="AH181" i="12"/>
  <c r="AI181" i="12"/>
  <c r="AJ181" i="12"/>
  <c r="AM181" i="12"/>
  <c r="AN181" i="12"/>
  <c r="AO181" i="12"/>
  <c r="AP181" i="12"/>
  <c r="AQ181" i="12"/>
  <c r="AR181" i="12"/>
  <c r="AS181" i="12"/>
  <c r="AT181" i="12"/>
  <c r="AU181" i="12"/>
  <c r="AV181" i="12"/>
  <c r="AW181" i="12"/>
  <c r="AX181" i="12"/>
  <c r="AY181" i="12"/>
  <c r="AZ181" i="12"/>
  <c r="BA181" i="12"/>
  <c r="BB181" i="12"/>
  <c r="BC181" i="12"/>
  <c r="BE181" i="12"/>
  <c r="BF181" i="12"/>
  <c r="BO181" i="12"/>
  <c r="AK181" i="12"/>
  <c r="AG181" i="12"/>
  <c r="C901" i="12"/>
  <c r="C894" i="12"/>
  <c r="BB814" i="12"/>
  <c r="BB813" i="12" s="1"/>
  <c r="BB795" i="12"/>
  <c r="C70" i="12"/>
  <c r="BI702" i="12"/>
  <c r="AX652" i="12"/>
  <c r="AX71" i="12" s="1"/>
  <c r="AV652" i="12"/>
  <c r="AL652" i="12"/>
  <c r="AN652" i="12"/>
  <c r="C693" i="12"/>
  <c r="U693" i="12"/>
  <c r="V693" i="12"/>
  <c r="W693" i="12"/>
  <c r="X693" i="12"/>
  <c r="X692" i="12" s="1"/>
  <c r="Y693" i="12"/>
  <c r="Z693" i="12"/>
  <c r="AA693" i="12"/>
  <c r="AB693" i="12"/>
  <c r="AC693" i="12"/>
  <c r="AD693" i="12"/>
  <c r="AE693" i="12"/>
  <c r="AF693" i="12"/>
  <c r="AF692" i="12" s="1"/>
  <c r="AG693" i="12"/>
  <c r="AG692" i="12" s="1"/>
  <c r="AH693" i="12"/>
  <c r="AI693" i="12"/>
  <c r="AJ693" i="12"/>
  <c r="AK693" i="12"/>
  <c r="AL693" i="12"/>
  <c r="AM693" i="12"/>
  <c r="AN693" i="12"/>
  <c r="AN692" i="12" s="1"/>
  <c r="AO693" i="12"/>
  <c r="AO692" i="12" s="1"/>
  <c r="AP693" i="12"/>
  <c r="AQ693" i="12"/>
  <c r="AR693" i="12"/>
  <c r="AS693" i="12"/>
  <c r="AT693" i="12"/>
  <c r="AU693" i="12"/>
  <c r="AV693" i="12"/>
  <c r="AV692" i="12" s="1"/>
  <c r="AW693" i="12"/>
  <c r="AX693" i="12"/>
  <c r="AY693" i="12"/>
  <c r="AZ693" i="12"/>
  <c r="BA693" i="12"/>
  <c r="BB693" i="12"/>
  <c r="BC693" i="12"/>
  <c r="BD693" i="12"/>
  <c r="BD692" i="12" s="1"/>
  <c r="BE693" i="12"/>
  <c r="BF693" i="12"/>
  <c r="BH693" i="12"/>
  <c r="BH692" i="12" s="1"/>
  <c r="BI693" i="12"/>
  <c r="BJ693" i="12"/>
  <c r="BK693" i="12"/>
  <c r="U697" i="12"/>
  <c r="V697" i="12"/>
  <c r="W697" i="12"/>
  <c r="W692" i="12" s="1"/>
  <c r="X697" i="12"/>
  <c r="Y697" i="12"/>
  <c r="Z697" i="12"/>
  <c r="Z692" i="12" s="1"/>
  <c r="AA697" i="12"/>
  <c r="AB697" i="12"/>
  <c r="AB692" i="12" s="1"/>
  <c r="AC697" i="12"/>
  <c r="AD697" i="12"/>
  <c r="AE697" i="12"/>
  <c r="AF697" i="12"/>
  <c r="AG697" i="12"/>
  <c r="AH697" i="12"/>
  <c r="AI697" i="12"/>
  <c r="AJ697" i="12"/>
  <c r="AK697" i="12"/>
  <c r="AL697" i="12"/>
  <c r="AM697" i="12"/>
  <c r="AM692" i="12" s="1"/>
  <c r="AN697" i="12"/>
  <c r="AO697" i="12"/>
  <c r="AP697" i="12"/>
  <c r="AP692" i="12" s="1"/>
  <c r="AQ697" i="12"/>
  <c r="AR697" i="12"/>
  <c r="AS697" i="12"/>
  <c r="AT697" i="12"/>
  <c r="AU697" i="12"/>
  <c r="AU692" i="12" s="1"/>
  <c r="AV697" i="12"/>
  <c r="AW697" i="12"/>
  <c r="AX697" i="12"/>
  <c r="AX692" i="12" s="1"/>
  <c r="AY697" i="12"/>
  <c r="AZ697" i="12"/>
  <c r="BA697" i="12"/>
  <c r="BB697" i="12"/>
  <c r="BC697" i="12"/>
  <c r="BC692" i="12" s="1"/>
  <c r="BD697" i="12"/>
  <c r="BE697" i="12"/>
  <c r="BF697" i="12"/>
  <c r="BF692" i="12" s="1"/>
  <c r="BH697" i="12"/>
  <c r="BI697" i="12"/>
  <c r="BJ697" i="12"/>
  <c r="BK697" i="12"/>
  <c r="BO697" i="12"/>
  <c r="C697" i="12"/>
  <c r="C692" i="12" s="1"/>
  <c r="C700" i="12"/>
  <c r="BK700" i="12"/>
  <c r="BJ700" i="12"/>
  <c r="BJ692" i="12" s="1"/>
  <c r="BI700" i="12"/>
  <c r="BH700" i="12"/>
  <c r="BG700" i="12"/>
  <c r="BF700" i="12"/>
  <c r="BE700" i="12"/>
  <c r="BD700" i="12"/>
  <c r="BC700" i="12"/>
  <c r="BB700" i="12"/>
  <c r="BA700" i="12"/>
  <c r="AZ700" i="12"/>
  <c r="AY700" i="12"/>
  <c r="AX700" i="12"/>
  <c r="AW700" i="12"/>
  <c r="AV700" i="12"/>
  <c r="AU700" i="12"/>
  <c r="AT700" i="12"/>
  <c r="AS700" i="12"/>
  <c r="AR700" i="12"/>
  <c r="AQ700" i="12"/>
  <c r="AP700" i="12"/>
  <c r="AO700" i="12"/>
  <c r="AN700" i="12"/>
  <c r="AM700" i="12"/>
  <c r="AL700" i="12"/>
  <c r="AK700" i="12"/>
  <c r="AJ700" i="12"/>
  <c r="AI700" i="12"/>
  <c r="AH700" i="12"/>
  <c r="AG700" i="12"/>
  <c r="AF700" i="12"/>
  <c r="AE700" i="12"/>
  <c r="AD700" i="12"/>
  <c r="AC700" i="12"/>
  <c r="AB700" i="12"/>
  <c r="AA700" i="12"/>
  <c r="Z700" i="12"/>
  <c r="Y700" i="12"/>
  <c r="X700" i="12"/>
  <c r="W700" i="12"/>
  <c r="V700" i="12"/>
  <c r="U700" i="12"/>
  <c r="U702" i="12"/>
  <c r="V702" i="12"/>
  <c r="W702" i="12"/>
  <c r="X702" i="12"/>
  <c r="Y702" i="12"/>
  <c r="Z702" i="12"/>
  <c r="AA702" i="12"/>
  <c r="AB702" i="12"/>
  <c r="AC702" i="12"/>
  <c r="AD702" i="12"/>
  <c r="AE702" i="12"/>
  <c r="AF702" i="12"/>
  <c r="AG702" i="12"/>
  <c r="AH702" i="12"/>
  <c r="AI702" i="12"/>
  <c r="AJ702" i="12"/>
  <c r="AK702" i="12"/>
  <c r="AL702" i="12"/>
  <c r="AM702" i="12"/>
  <c r="AN702" i="12"/>
  <c r="AO702" i="12"/>
  <c r="AP702" i="12"/>
  <c r="AQ702" i="12"/>
  <c r="AR702" i="12"/>
  <c r="AS702" i="12"/>
  <c r="AT702" i="12"/>
  <c r="AU702" i="12"/>
  <c r="AV702" i="12"/>
  <c r="AW702" i="12"/>
  <c r="AX702" i="12"/>
  <c r="AY702" i="12"/>
  <c r="AZ702" i="12"/>
  <c r="BA702" i="12"/>
  <c r="BB702" i="12"/>
  <c r="BC702" i="12"/>
  <c r="BD702" i="12"/>
  <c r="BE702" i="12"/>
  <c r="BF702" i="12"/>
  <c r="BG702" i="12"/>
  <c r="BH702" i="12"/>
  <c r="BJ702" i="12"/>
  <c r="BK702" i="12"/>
  <c r="BO702" i="12"/>
  <c r="C702" i="12"/>
  <c r="C64" i="16"/>
  <c r="G73" i="16"/>
  <c r="BO693" i="12"/>
  <c r="AD692" i="12"/>
  <c r="C37" i="12"/>
  <c r="U835" i="12"/>
  <c r="V835" i="12"/>
  <c r="V834" i="12" s="1"/>
  <c r="W835" i="12"/>
  <c r="W834" i="12" s="1"/>
  <c r="X835" i="12"/>
  <c r="Y835" i="12"/>
  <c r="Y834" i="12" s="1"/>
  <c r="Z835" i="12"/>
  <c r="AA835" i="12"/>
  <c r="AB835" i="12"/>
  <c r="AC835" i="12"/>
  <c r="AD835" i="12"/>
  <c r="AD834" i="12" s="1"/>
  <c r="AE835" i="12"/>
  <c r="AF835" i="12"/>
  <c r="AG835" i="12"/>
  <c r="AG834" i="12" s="1"/>
  <c r="AH835" i="12"/>
  <c r="AH834" i="12" s="1"/>
  <c r="AI835" i="12"/>
  <c r="AJ835" i="12"/>
  <c r="AK835" i="12"/>
  <c r="AL835" i="12"/>
  <c r="AL834" i="12" s="1"/>
  <c r="AM835" i="12"/>
  <c r="AM834" i="12" s="1"/>
  <c r="AN835" i="12"/>
  <c r="AN834" i="12" s="1"/>
  <c r="AO835" i="12"/>
  <c r="AO834" i="12" s="1"/>
  <c r="AP835" i="12"/>
  <c r="AP834" i="12" s="1"/>
  <c r="AQ835" i="12"/>
  <c r="AQ834" i="12" s="1"/>
  <c r="AR835" i="12"/>
  <c r="AS835" i="12"/>
  <c r="AS834" i="12" s="1"/>
  <c r="AT835" i="12"/>
  <c r="AU835" i="12"/>
  <c r="AV835" i="12"/>
  <c r="AW835" i="12"/>
  <c r="AW834" i="12" s="1"/>
  <c r="AX835" i="12"/>
  <c r="AY835" i="12"/>
  <c r="AY834" i="12" s="1"/>
  <c r="AZ835" i="12"/>
  <c r="BA835" i="12"/>
  <c r="BA834" i="12" s="1"/>
  <c r="BB835" i="12"/>
  <c r="BB834" i="12" s="1"/>
  <c r="BC835" i="12"/>
  <c r="BC834" i="12"/>
  <c r="BD835" i="12"/>
  <c r="BE835" i="12"/>
  <c r="BF835" i="12"/>
  <c r="BG835" i="12"/>
  <c r="BG834" i="12"/>
  <c r="BH835" i="12"/>
  <c r="BH834" i="12" s="1"/>
  <c r="BI835" i="12"/>
  <c r="BJ835" i="12"/>
  <c r="BJ834" i="12" s="1"/>
  <c r="BK835" i="12"/>
  <c r="BK834" i="12" s="1"/>
  <c r="C835" i="12"/>
  <c r="U838" i="12"/>
  <c r="U837" i="12" s="1"/>
  <c r="V838" i="12"/>
  <c r="V837" i="12" s="1"/>
  <c r="W838" i="12"/>
  <c r="W837" i="12"/>
  <c r="X838" i="12"/>
  <c r="X837" i="12" s="1"/>
  <c r="Y838" i="12"/>
  <c r="Y837" i="12" s="1"/>
  <c r="Z838" i="12"/>
  <c r="Z837" i="12" s="1"/>
  <c r="AA838" i="12"/>
  <c r="AA837" i="12"/>
  <c r="AB838" i="12"/>
  <c r="AC838" i="12"/>
  <c r="AC837" i="12" s="1"/>
  <c r="AD838" i="12"/>
  <c r="AD837" i="12" s="1"/>
  <c r="AE838" i="12"/>
  <c r="AE837" i="12" s="1"/>
  <c r="AF838" i="12"/>
  <c r="AG838" i="12"/>
  <c r="AG837" i="12" s="1"/>
  <c r="AH838" i="12"/>
  <c r="AH837" i="12" s="1"/>
  <c r="AI838" i="12"/>
  <c r="AI837" i="12" s="1"/>
  <c r="AJ838" i="12"/>
  <c r="AJ837" i="12" s="1"/>
  <c r="AK838" i="12"/>
  <c r="AL838" i="12"/>
  <c r="AL837" i="12" s="1"/>
  <c r="AM838" i="12"/>
  <c r="AM837" i="12"/>
  <c r="AN838" i="12"/>
  <c r="AN837" i="12" s="1"/>
  <c r="AO838" i="12"/>
  <c r="AO837" i="12" s="1"/>
  <c r="AP838" i="12"/>
  <c r="AP837" i="12" s="1"/>
  <c r="AQ838" i="12"/>
  <c r="AQ837" i="12"/>
  <c r="AR838" i="12"/>
  <c r="AS838" i="12"/>
  <c r="AS837" i="12" s="1"/>
  <c r="AT838" i="12"/>
  <c r="AT837" i="12" s="1"/>
  <c r="AU838" i="12"/>
  <c r="AU837" i="12" s="1"/>
  <c r="AV838" i="12"/>
  <c r="AV837" i="12" s="1"/>
  <c r="AW838" i="12"/>
  <c r="AW837" i="12" s="1"/>
  <c r="AX838" i="12"/>
  <c r="AX837" i="12" s="1"/>
  <c r="AY838" i="12"/>
  <c r="AY837" i="12" s="1"/>
  <c r="AZ838" i="12"/>
  <c r="AZ837" i="12" s="1"/>
  <c r="BA838" i="12"/>
  <c r="BA837" i="12" s="1"/>
  <c r="BB838" i="12"/>
  <c r="BB837" i="12" s="1"/>
  <c r="BC838" i="12"/>
  <c r="BC837" i="12"/>
  <c r="BD838" i="12"/>
  <c r="BD837" i="12" s="1"/>
  <c r="BE838" i="12"/>
  <c r="BE837" i="12" s="1"/>
  <c r="BF838" i="12"/>
  <c r="BF837" i="12" s="1"/>
  <c r="BH838" i="12"/>
  <c r="BI838" i="12"/>
  <c r="BI837" i="12" s="1"/>
  <c r="BJ838" i="12"/>
  <c r="BJ837" i="12" s="1"/>
  <c r="BK838" i="12"/>
  <c r="BK837" i="12"/>
  <c r="C838" i="12"/>
  <c r="C837" i="12" s="1"/>
  <c r="U842" i="12"/>
  <c r="V842" i="12"/>
  <c r="W842" i="12"/>
  <c r="X842" i="12"/>
  <c r="Y842" i="12"/>
  <c r="Z842" i="12"/>
  <c r="Z841" i="12" s="1"/>
  <c r="AA842" i="12"/>
  <c r="AA841" i="12" s="1"/>
  <c r="AB842" i="12"/>
  <c r="AC842" i="12"/>
  <c r="AD842" i="12"/>
  <c r="AD841" i="12" s="1"/>
  <c r="AE842" i="12"/>
  <c r="AF842" i="12"/>
  <c r="AF841" i="12" s="1"/>
  <c r="AG842" i="12"/>
  <c r="AH842" i="12"/>
  <c r="AI842" i="12"/>
  <c r="AI833" i="12" s="1"/>
  <c r="AI841" i="12"/>
  <c r="AJ842" i="12"/>
  <c r="AK842" i="12"/>
  <c r="AL842" i="12"/>
  <c r="AL841" i="12" s="1"/>
  <c r="AM842" i="12"/>
  <c r="AM841" i="12" s="1"/>
  <c r="AN842" i="12"/>
  <c r="AN841" i="12" s="1"/>
  <c r="AO842" i="12"/>
  <c r="AO841" i="12" s="1"/>
  <c r="AP842" i="12"/>
  <c r="AQ842" i="12"/>
  <c r="AQ841" i="12" s="1"/>
  <c r="AR842" i="12"/>
  <c r="AR841" i="12" s="1"/>
  <c r="AS842" i="12"/>
  <c r="AT842" i="12"/>
  <c r="AU842" i="12"/>
  <c r="AV842" i="12"/>
  <c r="AW842" i="12"/>
  <c r="AX842" i="12"/>
  <c r="AY842" i="12"/>
  <c r="AY833" i="12" s="1"/>
  <c r="AY841" i="12"/>
  <c r="AZ842" i="12"/>
  <c r="AZ841" i="12" s="1"/>
  <c r="BA842" i="12"/>
  <c r="BB842" i="12"/>
  <c r="BC842" i="12"/>
  <c r="BD842" i="12"/>
  <c r="BD841" i="12"/>
  <c r="BE842" i="12"/>
  <c r="BE833" i="12" s="1"/>
  <c r="BF842" i="12"/>
  <c r="BG842" i="12"/>
  <c r="BG841" i="12" s="1"/>
  <c r="BH842" i="12"/>
  <c r="BI842" i="12"/>
  <c r="BI841" i="12" s="1"/>
  <c r="BJ842" i="12"/>
  <c r="BJ841" i="12" s="1"/>
  <c r="BK842" i="12"/>
  <c r="BK841" i="12"/>
  <c r="BO842" i="12"/>
  <c r="C842" i="12"/>
  <c r="U845" i="12"/>
  <c r="V845" i="12"/>
  <c r="W845" i="12"/>
  <c r="X845" i="12"/>
  <c r="X844" i="12" s="1"/>
  <c r="Y845" i="12"/>
  <c r="Y844" i="12" s="1"/>
  <c r="Z845" i="12"/>
  <c r="Z844" i="12" s="1"/>
  <c r="AA845" i="12"/>
  <c r="AA844" i="12" s="1"/>
  <c r="AB845" i="12"/>
  <c r="AC845" i="12"/>
  <c r="AD845" i="12"/>
  <c r="AE845" i="12"/>
  <c r="AF845" i="12"/>
  <c r="AF844" i="12" s="1"/>
  <c r="AG845" i="12"/>
  <c r="AG844" i="12" s="1"/>
  <c r="AH845" i="12"/>
  <c r="AH844" i="12" s="1"/>
  <c r="AI845" i="12"/>
  <c r="AI844" i="12" s="1"/>
  <c r="AJ845" i="12"/>
  <c r="AK845" i="12"/>
  <c r="AL845" i="12"/>
  <c r="AM845" i="12"/>
  <c r="AN845" i="12"/>
  <c r="AO845" i="12"/>
  <c r="AO844" i="12" s="1"/>
  <c r="AP845" i="12"/>
  <c r="AP844" i="12" s="1"/>
  <c r="AQ845" i="12"/>
  <c r="AQ844" i="12" s="1"/>
  <c r="AR845" i="12"/>
  <c r="AS845" i="12"/>
  <c r="AT845" i="12"/>
  <c r="AU845" i="12"/>
  <c r="AV845" i="12"/>
  <c r="AW845" i="12"/>
  <c r="AX845" i="12"/>
  <c r="AX844" i="12" s="1"/>
  <c r="AY845" i="12"/>
  <c r="AZ845" i="12"/>
  <c r="BA845" i="12"/>
  <c r="BB845" i="12"/>
  <c r="BC845" i="12"/>
  <c r="BD845" i="12"/>
  <c r="BD844" i="12" s="1"/>
  <c r="BE845" i="12"/>
  <c r="BE844" i="12" s="1"/>
  <c r="BF845" i="12"/>
  <c r="BF844" i="12" s="1"/>
  <c r="BH845" i="12"/>
  <c r="BI845" i="12"/>
  <c r="BJ845" i="12"/>
  <c r="BK845" i="12"/>
  <c r="BO845" i="12"/>
  <c r="C845" i="12"/>
  <c r="C844" i="12" s="1"/>
  <c r="U848" i="12"/>
  <c r="U844" i="12" s="1"/>
  <c r="V848" i="12"/>
  <c r="W848" i="12"/>
  <c r="X848" i="12"/>
  <c r="Y848" i="12"/>
  <c r="Z848" i="12"/>
  <c r="AA848" i="12"/>
  <c r="AB848" i="12"/>
  <c r="AC848" i="12"/>
  <c r="AC844" i="12" s="1"/>
  <c r="AD848" i="12"/>
  <c r="AD833" i="12" s="1"/>
  <c r="AE848" i="12"/>
  <c r="AF848" i="12"/>
  <c r="AG848" i="12"/>
  <c r="AH848" i="12"/>
  <c r="AH833" i="12" s="1"/>
  <c r="AI848" i="12"/>
  <c r="AJ848" i="12"/>
  <c r="AJ844" i="12" s="1"/>
  <c r="AK848" i="12"/>
  <c r="AL848" i="12"/>
  <c r="AL833" i="12" s="1"/>
  <c r="AM848" i="12"/>
  <c r="AN848" i="12"/>
  <c r="AO848" i="12"/>
  <c r="AO833" i="12" s="1"/>
  <c r="AP848" i="12"/>
  <c r="AQ848" i="12"/>
  <c r="AQ833" i="12" s="1"/>
  <c r="AR848" i="12"/>
  <c r="AR844" i="12" s="1"/>
  <c r="AS848" i="12"/>
  <c r="AS844" i="12" s="1"/>
  <c r="AT848" i="12"/>
  <c r="AU848" i="12"/>
  <c r="AU844" i="12" s="1"/>
  <c r="AV848" i="12"/>
  <c r="AW848" i="12"/>
  <c r="AX848" i="12"/>
  <c r="AY848" i="12"/>
  <c r="AZ848" i="12"/>
  <c r="BA848" i="12"/>
  <c r="BA844" i="12" s="1"/>
  <c r="BB848" i="12"/>
  <c r="BC848" i="12"/>
  <c r="BD848" i="12"/>
  <c r="BE848" i="12"/>
  <c r="BF848" i="12"/>
  <c r="BG848" i="12"/>
  <c r="BH848" i="12"/>
  <c r="BI848" i="12"/>
  <c r="BJ848" i="12"/>
  <c r="BJ833" i="12" s="1"/>
  <c r="BK848" i="12"/>
  <c r="BK833" i="12" s="1"/>
  <c r="BO848" i="12"/>
  <c r="C848" i="12"/>
  <c r="U852" i="12"/>
  <c r="U851" i="12" s="1"/>
  <c r="V852" i="12"/>
  <c r="V851" i="12" s="1"/>
  <c r="W852" i="12"/>
  <c r="W851" i="12"/>
  <c r="X852" i="12"/>
  <c r="X851" i="12" s="1"/>
  <c r="Y852" i="12"/>
  <c r="Y851" i="12"/>
  <c r="Z852" i="12"/>
  <c r="AA852" i="12"/>
  <c r="AA851" i="12"/>
  <c r="AB852" i="12"/>
  <c r="AB851" i="12" s="1"/>
  <c r="AC852" i="12"/>
  <c r="AC832" i="12" s="1"/>
  <c r="AC851" i="12"/>
  <c r="AD852" i="12"/>
  <c r="AE852" i="12"/>
  <c r="AE851" i="12"/>
  <c r="AF852" i="12"/>
  <c r="AF851" i="12" s="1"/>
  <c r="AG852" i="12"/>
  <c r="AG851" i="12" s="1"/>
  <c r="AH852" i="12"/>
  <c r="AH851" i="12" s="1"/>
  <c r="AI852" i="12"/>
  <c r="AI851" i="12" s="1"/>
  <c r="AJ852" i="12"/>
  <c r="AJ851" i="12" s="1"/>
  <c r="AK852" i="12"/>
  <c r="AK851" i="12" s="1"/>
  <c r="AL852" i="12"/>
  <c r="AL851" i="12" s="1"/>
  <c r="AM852" i="12"/>
  <c r="AM851" i="12"/>
  <c r="AN852" i="12"/>
  <c r="AN851" i="12" s="1"/>
  <c r="AO852" i="12"/>
  <c r="AO851" i="12"/>
  <c r="AP852" i="12"/>
  <c r="AQ852" i="12"/>
  <c r="AQ851" i="12"/>
  <c r="AR852" i="12"/>
  <c r="AR851" i="12" s="1"/>
  <c r="AS852" i="12"/>
  <c r="AS851" i="12" s="1"/>
  <c r="AT852" i="12"/>
  <c r="AT851" i="12" s="1"/>
  <c r="AU852" i="12"/>
  <c r="AU851" i="12" s="1"/>
  <c r="AV852" i="12"/>
  <c r="AV851" i="12" s="1"/>
  <c r="AW852" i="12"/>
  <c r="AW851" i="12" s="1"/>
  <c r="AX852" i="12"/>
  <c r="AX851" i="12" s="1"/>
  <c r="AY852" i="12"/>
  <c r="AY851" i="12"/>
  <c r="AZ852" i="12"/>
  <c r="AZ851" i="12" s="1"/>
  <c r="BA852" i="12"/>
  <c r="BA851" i="12"/>
  <c r="BB852" i="12"/>
  <c r="BB851" i="12"/>
  <c r="BC852" i="12"/>
  <c r="BC851" i="12" s="1"/>
  <c r="BD852" i="12"/>
  <c r="BD851" i="12" s="1"/>
  <c r="BE852" i="12"/>
  <c r="BE851" i="12" s="1"/>
  <c r="BF852" i="12"/>
  <c r="BF851" i="12" s="1"/>
  <c r="BG852" i="12"/>
  <c r="BG851" i="12"/>
  <c r="BH852" i="12"/>
  <c r="BH851" i="12" s="1"/>
  <c r="BI852" i="12"/>
  <c r="BJ852" i="12"/>
  <c r="BJ851" i="12" s="1"/>
  <c r="BK852" i="12"/>
  <c r="BK851" i="12" s="1"/>
  <c r="C852" i="12"/>
  <c r="C851" i="12" s="1"/>
  <c r="U856" i="12"/>
  <c r="U832" i="12" s="1"/>
  <c r="U855" i="12"/>
  <c r="V856" i="12"/>
  <c r="V855" i="12" s="1"/>
  <c r="W856" i="12"/>
  <c r="W855" i="12"/>
  <c r="X856" i="12"/>
  <c r="X855" i="12" s="1"/>
  <c r="Y856" i="12"/>
  <c r="Z856" i="12"/>
  <c r="Z855" i="12" s="1"/>
  <c r="AA856" i="12"/>
  <c r="AA855" i="12" s="1"/>
  <c r="AB856" i="12"/>
  <c r="AB855" i="12" s="1"/>
  <c r="AC856" i="12"/>
  <c r="AC855" i="12" s="1"/>
  <c r="AD856" i="12"/>
  <c r="AD855" i="12" s="1"/>
  <c r="AE856" i="12"/>
  <c r="AE855" i="12" s="1"/>
  <c r="AF856" i="12"/>
  <c r="AF855" i="12" s="1"/>
  <c r="AG856" i="12"/>
  <c r="AG855" i="12"/>
  <c r="AH856" i="12"/>
  <c r="AI856" i="12"/>
  <c r="AI855" i="12" s="1"/>
  <c r="AJ856" i="12"/>
  <c r="AJ855" i="12" s="1"/>
  <c r="AK856" i="12"/>
  <c r="AK855" i="12" s="1"/>
  <c r="AL856" i="12"/>
  <c r="AL855" i="12"/>
  <c r="AM856" i="12"/>
  <c r="AM855" i="12" s="1"/>
  <c r="AN856" i="12"/>
  <c r="AN855" i="12" s="1"/>
  <c r="AO856" i="12"/>
  <c r="AO855" i="12" s="1"/>
  <c r="AP856" i="12"/>
  <c r="AP855" i="12"/>
  <c r="AQ856" i="12"/>
  <c r="AQ855" i="12"/>
  <c r="AR856" i="12"/>
  <c r="AR855" i="12" s="1"/>
  <c r="AS856" i="12"/>
  <c r="AS855" i="12"/>
  <c r="AT856" i="12"/>
  <c r="AT855" i="12" s="1"/>
  <c r="AU856" i="12"/>
  <c r="AU855" i="12"/>
  <c r="AV856" i="12"/>
  <c r="AV855" i="12" s="1"/>
  <c r="AW856" i="12"/>
  <c r="AW855" i="12" s="1"/>
  <c r="AX856" i="12"/>
  <c r="AX855" i="12" s="1"/>
  <c r="AY856" i="12"/>
  <c r="AY855" i="12"/>
  <c r="AZ856" i="12"/>
  <c r="AZ855" i="12" s="1"/>
  <c r="BA856" i="12"/>
  <c r="BA855" i="12" s="1"/>
  <c r="BB856" i="12"/>
  <c r="BB855" i="12" s="1"/>
  <c r="BD856" i="12"/>
  <c r="BD855" i="12" s="1"/>
  <c r="BE856" i="12"/>
  <c r="BE855" i="12" s="1"/>
  <c r="BF856" i="12"/>
  <c r="BF855" i="12" s="1"/>
  <c r="BG856" i="12"/>
  <c r="BG855" i="12" s="1"/>
  <c r="BH856" i="12"/>
  <c r="BH855" i="12" s="1"/>
  <c r="BI856" i="12"/>
  <c r="BI855" i="12" s="1"/>
  <c r="BJ856" i="12"/>
  <c r="BJ855" i="12" s="1"/>
  <c r="BK856" i="12"/>
  <c r="BK855" i="12"/>
  <c r="C856" i="12"/>
  <c r="C855" i="12" s="1"/>
  <c r="U860" i="12"/>
  <c r="U859" i="12" s="1"/>
  <c r="V860" i="12"/>
  <c r="V859" i="12" s="1"/>
  <c r="W860" i="12"/>
  <c r="W859" i="12"/>
  <c r="X860" i="12"/>
  <c r="X859" i="12"/>
  <c r="Y860" i="12"/>
  <c r="Y859" i="12" s="1"/>
  <c r="Z860" i="12"/>
  <c r="Z859" i="12" s="1"/>
  <c r="AA860" i="12"/>
  <c r="AA859" i="12" s="1"/>
  <c r="AB860" i="12"/>
  <c r="AB859" i="12"/>
  <c r="AC860" i="12"/>
  <c r="AC859" i="12" s="1"/>
  <c r="AD860" i="12"/>
  <c r="AD859" i="12" s="1"/>
  <c r="AE860" i="12"/>
  <c r="AE859" i="12" s="1"/>
  <c r="AF860" i="12"/>
  <c r="AF859" i="12"/>
  <c r="AG860" i="12"/>
  <c r="AG859" i="12" s="1"/>
  <c r="AH860" i="12"/>
  <c r="AH859" i="12" s="1"/>
  <c r="AI860" i="12"/>
  <c r="AI859" i="12" s="1"/>
  <c r="AJ860" i="12"/>
  <c r="AJ859" i="12" s="1"/>
  <c r="AK860" i="12"/>
  <c r="AK859" i="12" s="1"/>
  <c r="AL860" i="12"/>
  <c r="AL859" i="12" s="1"/>
  <c r="AM860" i="12"/>
  <c r="AM859" i="12" s="1"/>
  <c r="AN860" i="12"/>
  <c r="AN859" i="12" s="1"/>
  <c r="AO860" i="12"/>
  <c r="AO859" i="12" s="1"/>
  <c r="AP860" i="12"/>
  <c r="AP859" i="12" s="1"/>
  <c r="AQ860" i="12"/>
  <c r="AQ859" i="12"/>
  <c r="AR860" i="12"/>
  <c r="AR859" i="12" s="1"/>
  <c r="AS860" i="12"/>
  <c r="AS859" i="12" s="1"/>
  <c r="AT860" i="12"/>
  <c r="AT859" i="12" s="1"/>
  <c r="AU860" i="12"/>
  <c r="AU859" i="12" s="1"/>
  <c r="AV860" i="12"/>
  <c r="AV859" i="12" s="1"/>
  <c r="AW860" i="12"/>
  <c r="AW859" i="12" s="1"/>
  <c r="AX860" i="12"/>
  <c r="AX859" i="12" s="1"/>
  <c r="AY860" i="12"/>
  <c r="AZ860" i="12"/>
  <c r="AZ859" i="12"/>
  <c r="BA860" i="12"/>
  <c r="BA859" i="12" s="1"/>
  <c r="BB860" i="12"/>
  <c r="BB859" i="12"/>
  <c r="BD860" i="12"/>
  <c r="BD859" i="12" s="1"/>
  <c r="BE860" i="12"/>
  <c r="BE859" i="12"/>
  <c r="BF860" i="12"/>
  <c r="BF859" i="12" s="1"/>
  <c r="BG860" i="12"/>
  <c r="BG859" i="12" s="1"/>
  <c r="BH860" i="12"/>
  <c r="BH859" i="12" s="1"/>
  <c r="BI860" i="12"/>
  <c r="BI859" i="12" s="1"/>
  <c r="BJ860" i="12"/>
  <c r="BJ859" i="12" s="1"/>
  <c r="BK860" i="12"/>
  <c r="BK859" i="12" s="1"/>
  <c r="C860" i="12"/>
  <c r="C859" i="12"/>
  <c r="C814" i="12"/>
  <c r="C811" i="12"/>
  <c r="C808" i="12"/>
  <c r="C807" i="12" s="1"/>
  <c r="C803" i="12"/>
  <c r="C802" i="12" s="1"/>
  <c r="C798" i="12"/>
  <c r="BC844" i="12"/>
  <c r="AE844" i="12"/>
  <c r="BK844" i="12"/>
  <c r="AV844" i="12"/>
  <c r="AN844" i="12"/>
  <c r="BO835" i="12"/>
  <c r="BO859" i="12"/>
  <c r="BO860" i="12"/>
  <c r="BO852" i="12"/>
  <c r="BO837" i="12"/>
  <c r="BO838" i="12"/>
  <c r="C797" i="12"/>
  <c r="AW844" i="12"/>
  <c r="AK844" i="12"/>
  <c r="BD833" i="12"/>
  <c r="BB841" i="12"/>
  <c r="AX841" i="12"/>
  <c r="AX833" i="12"/>
  <c r="AT841" i="12"/>
  <c r="AH841" i="12"/>
  <c r="AF833" i="12"/>
  <c r="C834" i="12"/>
  <c r="BE832" i="12"/>
  <c r="BA832" i="12"/>
  <c r="BA841" i="12"/>
  <c r="BA833" i="12"/>
  <c r="AM833" i="12"/>
  <c r="AG841" i="12"/>
  <c r="AG833" i="12"/>
  <c r="AA833" i="12"/>
  <c r="BF834" i="12"/>
  <c r="AX834" i="12"/>
  <c r="AV834" i="12"/>
  <c r="AR834" i="12"/>
  <c r="AJ834" i="12"/>
  <c r="AF834" i="12"/>
  <c r="AB834" i="12"/>
  <c r="Z834" i="12"/>
  <c r="X834" i="12"/>
  <c r="BI834" i="12"/>
  <c r="BE834" i="12"/>
  <c r="AK834" i="12"/>
  <c r="AC834" i="12"/>
  <c r="U834" i="12"/>
  <c r="BG191" i="12"/>
  <c r="BG183" i="12"/>
  <c r="BI182" i="12"/>
  <c r="BJ182" i="12"/>
  <c r="BK182" i="12"/>
  <c r="U223" i="12"/>
  <c r="X223" i="12"/>
  <c r="Y223" i="12"/>
  <c r="Z223" i="12"/>
  <c r="AA223" i="12"/>
  <c r="AB223" i="12"/>
  <c r="AC223" i="12"/>
  <c r="AF223" i="12"/>
  <c r="AG223" i="12"/>
  <c r="AH223" i="12"/>
  <c r="AI223" i="12"/>
  <c r="AJ223" i="12"/>
  <c r="AK223" i="12"/>
  <c r="AM223" i="12"/>
  <c r="AN223" i="12"/>
  <c r="AO223" i="12"/>
  <c r="AP223" i="12"/>
  <c r="AR223" i="12"/>
  <c r="AS223" i="12"/>
  <c r="AT223" i="12"/>
  <c r="AU223" i="12"/>
  <c r="AW223" i="12"/>
  <c r="AX223" i="12"/>
  <c r="AY223" i="12"/>
  <c r="AZ223" i="12"/>
  <c r="BA223" i="12"/>
  <c r="BC223" i="12"/>
  <c r="BE223" i="12"/>
  <c r="BF223" i="12"/>
  <c r="BH223" i="12"/>
  <c r="BH183" i="12" s="1"/>
  <c r="BI223" i="12"/>
  <c r="BI183" i="12" s="1"/>
  <c r="BJ223" i="12"/>
  <c r="BJ183" i="12" s="1"/>
  <c r="BK223" i="12"/>
  <c r="BK183" i="12" s="1"/>
  <c r="BO223" i="12"/>
  <c r="C223" i="12"/>
  <c r="U245" i="12"/>
  <c r="X245" i="12"/>
  <c r="Y245" i="12"/>
  <c r="Z245" i="12"/>
  <c r="AA245" i="12"/>
  <c r="AB245" i="12"/>
  <c r="AC245" i="12"/>
  <c r="AF245" i="12"/>
  <c r="AG245" i="12"/>
  <c r="AH245" i="12"/>
  <c r="AI245" i="12"/>
  <c r="AJ245" i="12"/>
  <c r="AK245" i="12"/>
  <c r="AM245" i="12"/>
  <c r="AN245" i="12"/>
  <c r="AO245" i="12"/>
  <c r="AP245" i="12"/>
  <c r="AR245" i="12"/>
  <c r="AS245" i="12"/>
  <c r="AT245" i="12"/>
  <c r="AU245" i="12"/>
  <c r="AW245" i="12"/>
  <c r="AX245" i="12"/>
  <c r="AY245" i="12"/>
  <c r="AZ245" i="12"/>
  <c r="BA245" i="12"/>
  <c r="BC245" i="12"/>
  <c r="BE245" i="12"/>
  <c r="BF245" i="12"/>
  <c r="BH245" i="12"/>
  <c r="BH184" i="12" s="1"/>
  <c r="BI245" i="12"/>
  <c r="BI184" i="12"/>
  <c r="BJ245" i="12"/>
  <c r="BK245" i="12"/>
  <c r="BK184" i="12" s="1"/>
  <c r="BO245" i="12"/>
  <c r="C245" i="12"/>
  <c r="U265" i="12"/>
  <c r="X265" i="12"/>
  <c r="Y265" i="12"/>
  <c r="Z265" i="12"/>
  <c r="AA265" i="12"/>
  <c r="AB265" i="12"/>
  <c r="AC265" i="12"/>
  <c r="AF265" i="12"/>
  <c r="AG265" i="12"/>
  <c r="AH265" i="12"/>
  <c r="AI265" i="12"/>
  <c r="AJ265" i="12"/>
  <c r="AJ196" i="12" s="1"/>
  <c r="AK265" i="12"/>
  <c r="AM265" i="12"/>
  <c r="AN265" i="12"/>
  <c r="AO265" i="12"/>
  <c r="AP265" i="12"/>
  <c r="AR265" i="12"/>
  <c r="AS265" i="12"/>
  <c r="AT265" i="12"/>
  <c r="AU265" i="12"/>
  <c r="AW265" i="12"/>
  <c r="AX265" i="12"/>
  <c r="AY265" i="12"/>
  <c r="AZ265" i="12"/>
  <c r="BA265" i="12"/>
  <c r="BC265" i="12"/>
  <c r="BE265" i="12"/>
  <c r="BF265" i="12"/>
  <c r="BH265" i="12"/>
  <c r="BH185" i="12" s="1"/>
  <c r="BI265" i="12"/>
  <c r="BI185" i="12"/>
  <c r="BJ265" i="12"/>
  <c r="BJ185" i="12"/>
  <c r="BK265" i="12"/>
  <c r="BO265" i="12"/>
  <c r="C265" i="12"/>
  <c r="U289" i="12"/>
  <c r="X289" i="12"/>
  <c r="Y289" i="12"/>
  <c r="Z289" i="12"/>
  <c r="AA289" i="12"/>
  <c r="AB289" i="12"/>
  <c r="AC289" i="12"/>
  <c r="AF289" i="12"/>
  <c r="AG289" i="12"/>
  <c r="AH289" i="12"/>
  <c r="AI289" i="12"/>
  <c r="AJ289" i="12"/>
  <c r="AK289" i="12"/>
  <c r="AM289" i="12"/>
  <c r="AN289" i="12"/>
  <c r="AO289" i="12"/>
  <c r="AP289" i="12"/>
  <c r="AR289" i="12"/>
  <c r="AS289" i="12"/>
  <c r="AT289" i="12"/>
  <c r="AU289" i="12"/>
  <c r="AW289" i="12"/>
  <c r="AX289" i="12"/>
  <c r="AY289" i="12"/>
  <c r="AZ289" i="12"/>
  <c r="BA289" i="12"/>
  <c r="BC289" i="12"/>
  <c r="BE289" i="12"/>
  <c r="BF289" i="12"/>
  <c r="BH289" i="12"/>
  <c r="BH186" i="12"/>
  <c r="BI289" i="12"/>
  <c r="BI186" i="12" s="1"/>
  <c r="BJ289" i="12"/>
  <c r="BJ186" i="12" s="1"/>
  <c r="BK289" i="12"/>
  <c r="BK186" i="12" s="1"/>
  <c r="BO289" i="12"/>
  <c r="C289" i="12"/>
  <c r="U317" i="12"/>
  <c r="X317" i="12"/>
  <c r="Y317" i="12"/>
  <c r="Z317" i="12"/>
  <c r="AA317" i="12"/>
  <c r="AB317" i="12"/>
  <c r="AC317" i="12"/>
  <c r="AF317" i="12"/>
  <c r="AG317" i="12"/>
  <c r="AH317" i="12"/>
  <c r="AI317" i="12"/>
  <c r="AJ317" i="12"/>
  <c r="AK317" i="12"/>
  <c r="AM317" i="12"/>
  <c r="AN317" i="12"/>
  <c r="AO317" i="12"/>
  <c r="AP317" i="12"/>
  <c r="AR317" i="12"/>
  <c r="AS317" i="12"/>
  <c r="AT317" i="12"/>
  <c r="AU317" i="12"/>
  <c r="AW317" i="12"/>
  <c r="AX317" i="12"/>
  <c r="AY317" i="12"/>
  <c r="AZ317" i="12"/>
  <c r="BA317" i="12"/>
  <c r="BC317" i="12"/>
  <c r="BE317" i="12"/>
  <c r="BF317" i="12"/>
  <c r="BH317" i="12"/>
  <c r="BH187" i="12" s="1"/>
  <c r="BI317" i="12"/>
  <c r="BI187" i="12" s="1"/>
  <c r="BJ317" i="12"/>
  <c r="BJ187" i="12" s="1"/>
  <c r="BK317" i="12"/>
  <c r="BK187" i="12" s="1"/>
  <c r="BO317" i="12"/>
  <c r="C317" i="12"/>
  <c r="U365" i="12"/>
  <c r="X365" i="12"/>
  <c r="Y365" i="12"/>
  <c r="Z365" i="12"/>
  <c r="AA365" i="12"/>
  <c r="AB365" i="12"/>
  <c r="AC365" i="12"/>
  <c r="AF365" i="12"/>
  <c r="AG365" i="12"/>
  <c r="AH365" i="12"/>
  <c r="AI365" i="12"/>
  <c r="AJ365" i="12"/>
  <c r="AK365" i="12"/>
  <c r="AM365" i="12"/>
  <c r="AN365" i="12"/>
  <c r="AO365" i="12"/>
  <c r="AP365" i="12"/>
  <c r="AR365" i="12"/>
  <c r="AS365" i="12"/>
  <c r="AT365" i="12"/>
  <c r="AU365" i="12"/>
  <c r="AW365" i="12"/>
  <c r="AX365" i="12"/>
  <c r="AY365" i="12"/>
  <c r="AZ365" i="12"/>
  <c r="BA365" i="12"/>
  <c r="BC365" i="12"/>
  <c r="BE365" i="12"/>
  <c r="BF365" i="12"/>
  <c r="BH365" i="12"/>
  <c r="BH188" i="12" s="1"/>
  <c r="BI365" i="12"/>
  <c r="BI188" i="12"/>
  <c r="BJ365" i="12"/>
  <c r="BJ188" i="12"/>
  <c r="BK365" i="12"/>
  <c r="BK188" i="12" s="1"/>
  <c r="BO365" i="12"/>
  <c r="C365" i="12"/>
  <c r="U402" i="12"/>
  <c r="X402" i="12"/>
  <c r="Y402" i="12"/>
  <c r="Z402" i="12"/>
  <c r="AA402" i="12"/>
  <c r="AB402" i="12"/>
  <c r="AC402" i="12"/>
  <c r="AF402" i="12"/>
  <c r="AG402" i="12"/>
  <c r="AH402" i="12"/>
  <c r="AI402" i="12"/>
  <c r="AJ402" i="12"/>
  <c r="AK402" i="12"/>
  <c r="AM402" i="12"/>
  <c r="AN402" i="12"/>
  <c r="AO402" i="12"/>
  <c r="AP402" i="12"/>
  <c r="AR402" i="12"/>
  <c r="AS402" i="12"/>
  <c r="AT402" i="12"/>
  <c r="AU402" i="12"/>
  <c r="AW402" i="12"/>
  <c r="AX402" i="12"/>
  <c r="AY402" i="12"/>
  <c r="AZ402" i="12"/>
  <c r="BA402" i="12"/>
  <c r="BC402" i="12"/>
  <c r="BE402" i="12"/>
  <c r="BF402" i="12"/>
  <c r="BH402" i="12"/>
  <c r="BH189" i="12" s="1"/>
  <c r="BI402" i="12"/>
  <c r="BJ402" i="12"/>
  <c r="BJ189" i="12" s="1"/>
  <c r="BK402" i="12"/>
  <c r="BK189" i="12"/>
  <c r="C402" i="12"/>
  <c r="U430" i="12"/>
  <c r="X430" i="12"/>
  <c r="Y430" i="12"/>
  <c r="Z430" i="12"/>
  <c r="AA430" i="12"/>
  <c r="AB430" i="12"/>
  <c r="AC430" i="12"/>
  <c r="AF430" i="12"/>
  <c r="AG430" i="12"/>
  <c r="AH430" i="12"/>
  <c r="AI430" i="12"/>
  <c r="AJ430" i="12"/>
  <c r="AK430" i="12"/>
  <c r="AM430" i="12"/>
  <c r="AN430" i="12"/>
  <c r="AO430" i="12"/>
  <c r="AP430" i="12"/>
  <c r="AR430" i="12"/>
  <c r="AS430" i="12"/>
  <c r="AT430" i="12"/>
  <c r="AU430" i="12"/>
  <c r="AW430" i="12"/>
  <c r="AX430" i="12"/>
  <c r="AY430" i="12"/>
  <c r="AZ430" i="12"/>
  <c r="BA430" i="12"/>
  <c r="BC430" i="12"/>
  <c r="BE430" i="12"/>
  <c r="BF430" i="12"/>
  <c r="BH430" i="12"/>
  <c r="BH190" i="12"/>
  <c r="BI430" i="12"/>
  <c r="BI190" i="12" s="1"/>
  <c r="BJ430" i="12"/>
  <c r="BJ190" i="12" s="1"/>
  <c r="BK430" i="12"/>
  <c r="BK190" i="12"/>
  <c r="BO430" i="12"/>
  <c r="C430" i="12"/>
  <c r="BH191" i="12"/>
  <c r="BI191" i="12"/>
  <c r="BJ191" i="12"/>
  <c r="BK191" i="12"/>
  <c r="BO456" i="12"/>
  <c r="U483" i="12"/>
  <c r="X483" i="12"/>
  <c r="Y483" i="12"/>
  <c r="Z483" i="12"/>
  <c r="AA483" i="12"/>
  <c r="AB483" i="12"/>
  <c r="AC483" i="12"/>
  <c r="AF483" i="12"/>
  <c r="AG483" i="12"/>
  <c r="AH483" i="12"/>
  <c r="AI483" i="12"/>
  <c r="AJ483" i="12"/>
  <c r="AK483" i="12"/>
  <c r="AM483" i="12"/>
  <c r="AN483" i="12"/>
  <c r="AO483" i="12"/>
  <c r="AP483" i="12"/>
  <c r="AR483" i="12"/>
  <c r="AS483" i="12"/>
  <c r="AT483" i="12"/>
  <c r="AU483" i="12"/>
  <c r="AW483" i="12"/>
  <c r="AX483" i="12"/>
  <c r="AY483" i="12"/>
  <c r="AZ483" i="12"/>
  <c r="BA483" i="12"/>
  <c r="BC483" i="12"/>
  <c r="BE483" i="12"/>
  <c r="BF483" i="12"/>
  <c r="BH483" i="12"/>
  <c r="BH192" i="12" s="1"/>
  <c r="BI483" i="12"/>
  <c r="BI192" i="12"/>
  <c r="BJ483" i="12"/>
  <c r="BJ192" i="12" s="1"/>
  <c r="BK483" i="12"/>
  <c r="BK192" i="12"/>
  <c r="BO483" i="12"/>
  <c r="C483" i="12"/>
  <c r="BI513" i="12"/>
  <c r="BB520" i="12"/>
  <c r="AV520" i="12"/>
  <c r="AQ520" i="12"/>
  <c r="AL520" i="12"/>
  <c r="AE520" i="12"/>
  <c r="AD520" i="12" s="1"/>
  <c r="W520" i="12"/>
  <c r="V520" i="12" s="1"/>
  <c r="BD519" i="12"/>
  <c r="BB519" i="12" s="1"/>
  <c r="AV519" i="12"/>
  <c r="AQ519" i="12"/>
  <c r="AL519" i="12"/>
  <c r="AE519" i="12"/>
  <c r="AD519" i="12" s="1"/>
  <c r="W519" i="12"/>
  <c r="V519" i="12" s="1"/>
  <c r="BD518" i="12"/>
  <c r="BB518" i="12"/>
  <c r="AV518" i="12"/>
  <c r="AQ518" i="12"/>
  <c r="AL518" i="12"/>
  <c r="AE518" i="12"/>
  <c r="AD518" i="12" s="1"/>
  <c r="W518" i="12"/>
  <c r="V518" i="12" s="1"/>
  <c r="BB517" i="12"/>
  <c r="AV517" i="12"/>
  <c r="AQ517" i="12"/>
  <c r="AL517" i="12"/>
  <c r="AE517" i="12"/>
  <c r="AD517" i="12" s="1"/>
  <c r="W517" i="12"/>
  <c r="V517" i="12" s="1"/>
  <c r="BD516" i="12"/>
  <c r="AV516" i="12"/>
  <c r="AQ516" i="12"/>
  <c r="AL516" i="12"/>
  <c r="AE516" i="12"/>
  <c r="AD516" i="12"/>
  <c r="W516" i="12"/>
  <c r="V516" i="12" s="1"/>
  <c r="BB515" i="12"/>
  <c r="AV515" i="12"/>
  <c r="AQ515" i="12"/>
  <c r="AL515" i="12"/>
  <c r="AE515" i="12"/>
  <c r="AE513" i="12" s="1"/>
  <c r="W515" i="12"/>
  <c r="V515" i="12" s="1"/>
  <c r="BB514" i="12"/>
  <c r="AV514" i="12"/>
  <c r="AQ514" i="12"/>
  <c r="AL514" i="12"/>
  <c r="AE514" i="12"/>
  <c r="AD514" i="12"/>
  <c r="W514" i="12"/>
  <c r="V514" i="12" s="1"/>
  <c r="BF513" i="12"/>
  <c r="BE513" i="12"/>
  <c r="BC513" i="12"/>
  <c r="BA513" i="12"/>
  <c r="AZ513" i="12"/>
  <c r="AY513" i="12"/>
  <c r="AX513" i="12"/>
  <c r="AW513" i="12"/>
  <c r="AT513" i="12"/>
  <c r="AS513" i="12"/>
  <c r="AR513" i="12"/>
  <c r="AQ513" i="12" s="1"/>
  <c r="AO513" i="12"/>
  <c r="AN513" i="12"/>
  <c r="AM513" i="12"/>
  <c r="AK513" i="12"/>
  <c r="AJ513" i="12"/>
  <c r="AI513" i="12"/>
  <c r="AH513" i="12"/>
  <c r="AG513" i="12"/>
  <c r="AF513" i="12"/>
  <c r="AC513" i="12"/>
  <c r="AB513" i="12"/>
  <c r="AA513" i="12"/>
  <c r="Z513" i="12"/>
  <c r="Y513" i="12"/>
  <c r="X513" i="12"/>
  <c r="U513" i="12"/>
  <c r="BO513" i="12"/>
  <c r="F513" i="12"/>
  <c r="E513" i="12"/>
  <c r="D513" i="12"/>
  <c r="C513" i="12"/>
  <c r="BD512" i="12"/>
  <c r="BB512" i="12"/>
  <c r="AV512" i="12"/>
  <c r="AQ512" i="12"/>
  <c r="AL512" i="12"/>
  <c r="AE512" i="12"/>
  <c r="AD512" i="12" s="1"/>
  <c r="W512" i="12"/>
  <c r="BD511" i="12"/>
  <c r="BB511" i="12" s="1"/>
  <c r="AV511" i="12"/>
  <c r="AQ511" i="12"/>
  <c r="AL511" i="12"/>
  <c r="AE511" i="12"/>
  <c r="W511" i="12"/>
  <c r="V511" i="12"/>
  <c r="BE510" i="12"/>
  <c r="BC510" i="12"/>
  <c r="AY510" i="12"/>
  <c r="AX510" i="12"/>
  <c r="AW510" i="12"/>
  <c r="AT510" i="12"/>
  <c r="AS510" i="12"/>
  <c r="AR510" i="12"/>
  <c r="AO510" i="12"/>
  <c r="AN510" i="12"/>
  <c r="AM510" i="12"/>
  <c r="AK510" i="12"/>
  <c r="AJ510" i="12"/>
  <c r="AI510" i="12"/>
  <c r="AH510" i="12"/>
  <c r="AG510" i="12"/>
  <c r="BD510" i="12" s="1"/>
  <c r="AF510" i="12"/>
  <c r="AC510" i="12"/>
  <c r="AB510" i="12"/>
  <c r="AA510" i="12"/>
  <c r="Z510" i="12"/>
  <c r="Y510" i="12"/>
  <c r="X510" i="12"/>
  <c r="U510" i="12"/>
  <c r="BO510" i="12"/>
  <c r="F510" i="12"/>
  <c r="E510" i="12"/>
  <c r="D510" i="12"/>
  <c r="C510" i="12"/>
  <c r="BD509" i="12"/>
  <c r="BB509" i="12" s="1"/>
  <c r="AV509" i="12"/>
  <c r="AQ509" i="12"/>
  <c r="AL509" i="12"/>
  <c r="AE509" i="12"/>
  <c r="AD509" i="12"/>
  <c r="W509" i="12"/>
  <c r="V509" i="12" s="1"/>
  <c r="BD508" i="12"/>
  <c r="BB508" i="12"/>
  <c r="AV508" i="12"/>
  <c r="AQ508" i="12"/>
  <c r="AL508" i="12"/>
  <c r="AE508" i="12"/>
  <c r="AD508" i="12"/>
  <c r="W508" i="12"/>
  <c r="V508" i="12" s="1"/>
  <c r="BD507" i="12"/>
  <c r="BB507" i="12"/>
  <c r="AV507" i="12"/>
  <c r="AQ507" i="12"/>
  <c r="AL507" i="12"/>
  <c r="AE507" i="12"/>
  <c r="AD507" i="12"/>
  <c r="W507" i="12"/>
  <c r="V507" i="12" s="1"/>
  <c r="BD506" i="12"/>
  <c r="BB506" i="12" s="1"/>
  <c r="AV506" i="12"/>
  <c r="AQ506" i="12"/>
  <c r="AL506" i="12"/>
  <c r="AE506" i="12"/>
  <c r="AD506" i="12" s="1"/>
  <c r="W506" i="12"/>
  <c r="V506" i="12" s="1"/>
  <c r="BD505" i="12"/>
  <c r="BB505" i="12" s="1"/>
  <c r="AV505" i="12"/>
  <c r="AQ505" i="12"/>
  <c r="AL505" i="12"/>
  <c r="AE505" i="12"/>
  <c r="AD505" i="12"/>
  <c r="W505" i="12"/>
  <c r="V505" i="12"/>
  <c r="BD504" i="12"/>
  <c r="BB504" i="12" s="1"/>
  <c r="AV504" i="12"/>
  <c r="AQ504" i="12"/>
  <c r="AL504" i="12"/>
  <c r="AE504" i="12"/>
  <c r="AD504" i="12" s="1"/>
  <c r="W504" i="12"/>
  <c r="V504" i="12" s="1"/>
  <c r="BD503" i="12"/>
  <c r="BB503" i="12" s="1"/>
  <c r="AV503" i="12"/>
  <c r="AQ503" i="12"/>
  <c r="AL503" i="12"/>
  <c r="AE503" i="12"/>
  <c r="AD503" i="12"/>
  <c r="W503" i="12"/>
  <c r="V503" i="12" s="1"/>
  <c r="BD502" i="12"/>
  <c r="BB502" i="12" s="1"/>
  <c r="AV502" i="12"/>
  <c r="AQ502" i="12"/>
  <c r="AL502" i="12"/>
  <c r="AE502" i="12"/>
  <c r="AD502" i="12" s="1"/>
  <c r="W502" i="12"/>
  <c r="V502" i="12" s="1"/>
  <c r="BD501" i="12"/>
  <c r="BB501" i="12" s="1"/>
  <c r="AV501" i="12"/>
  <c r="AQ501" i="12"/>
  <c r="AL501" i="12"/>
  <c r="AE501" i="12"/>
  <c r="AD501" i="12" s="1"/>
  <c r="W501" i="12"/>
  <c r="V501" i="12" s="1"/>
  <c r="BD500" i="12"/>
  <c r="BB500" i="12" s="1"/>
  <c r="AV500" i="12"/>
  <c r="AQ500" i="12"/>
  <c r="AL500" i="12"/>
  <c r="AE500" i="12"/>
  <c r="AD500" i="12" s="1"/>
  <c r="W500" i="12"/>
  <c r="V500" i="12" s="1"/>
  <c r="BD499" i="12"/>
  <c r="BB499" i="12" s="1"/>
  <c r="AV499" i="12"/>
  <c r="AQ499" i="12"/>
  <c r="AL499" i="12"/>
  <c r="AE499" i="12"/>
  <c r="AD499" i="12" s="1"/>
  <c r="W499" i="12"/>
  <c r="V499" i="12"/>
  <c r="BD498" i="12"/>
  <c r="BB498" i="12" s="1"/>
  <c r="AV498" i="12"/>
  <c r="AQ498" i="12"/>
  <c r="AL498" i="12"/>
  <c r="AE498" i="12"/>
  <c r="AD498" i="12" s="1"/>
  <c r="W498" i="12"/>
  <c r="V498" i="12" s="1"/>
  <c r="BD497" i="12"/>
  <c r="BB497" i="12" s="1"/>
  <c r="AV497" i="12"/>
  <c r="AQ497" i="12"/>
  <c r="AL497" i="12"/>
  <c r="AE497" i="12"/>
  <c r="AD497" i="12" s="1"/>
  <c r="W497" i="12"/>
  <c r="V497" i="12" s="1"/>
  <c r="BD496" i="12"/>
  <c r="BB496" i="12" s="1"/>
  <c r="AV496" i="12"/>
  <c r="AQ496" i="12"/>
  <c r="AL496" i="12"/>
  <c r="AE496" i="12"/>
  <c r="AD496" i="12"/>
  <c r="W496" i="12"/>
  <c r="V496" i="12" s="1"/>
  <c r="BD495" i="12"/>
  <c r="BB495" i="12"/>
  <c r="AV495" i="12"/>
  <c r="AQ495" i="12"/>
  <c r="AL495" i="12"/>
  <c r="AE495" i="12"/>
  <c r="AD495" i="12"/>
  <c r="W495" i="12"/>
  <c r="V495" i="12" s="1"/>
  <c r="BD494" i="12"/>
  <c r="BB494" i="12" s="1"/>
  <c r="AV494" i="12"/>
  <c r="AQ494" i="12"/>
  <c r="AL494" i="12"/>
  <c r="AE494" i="12"/>
  <c r="AD494" i="12" s="1"/>
  <c r="W494" i="12"/>
  <c r="V494" i="12" s="1"/>
  <c r="BD493" i="12"/>
  <c r="BB493" i="12" s="1"/>
  <c r="AV493" i="12"/>
  <c r="AQ493" i="12"/>
  <c r="AL493" i="12"/>
  <c r="AE493" i="12"/>
  <c r="AD493" i="12" s="1"/>
  <c r="W493" i="12"/>
  <c r="V493" i="12" s="1"/>
  <c r="BD492" i="12"/>
  <c r="BB492" i="12" s="1"/>
  <c r="AV492" i="12"/>
  <c r="AQ492" i="12"/>
  <c r="AL492" i="12"/>
  <c r="AE492" i="12"/>
  <c r="AD492" i="12"/>
  <c r="W492" i="12"/>
  <c r="V492" i="12" s="1"/>
  <c r="BD491" i="12"/>
  <c r="BB491" i="12"/>
  <c r="AV491" i="12"/>
  <c r="AQ491" i="12"/>
  <c r="AL491" i="12"/>
  <c r="AE491" i="12"/>
  <c r="AD491" i="12" s="1"/>
  <c r="W491" i="12"/>
  <c r="V491" i="12" s="1"/>
  <c r="BD490" i="12"/>
  <c r="BB490" i="12" s="1"/>
  <c r="AV490" i="12"/>
  <c r="AQ490" i="12"/>
  <c r="AL490" i="12"/>
  <c r="AE490" i="12"/>
  <c r="AD490" i="12" s="1"/>
  <c r="W490" i="12"/>
  <c r="V490" i="12"/>
  <c r="BD489" i="12"/>
  <c r="BB489" i="12" s="1"/>
  <c r="AV489" i="12"/>
  <c r="AQ489" i="12"/>
  <c r="AL489" i="12"/>
  <c r="AE489" i="12"/>
  <c r="AD489" i="12" s="1"/>
  <c r="W489" i="12"/>
  <c r="V489" i="12" s="1"/>
  <c r="BD488" i="12"/>
  <c r="BB488" i="12" s="1"/>
  <c r="AV488" i="12"/>
  <c r="AQ488" i="12"/>
  <c r="AL488" i="12"/>
  <c r="AE488" i="12"/>
  <c r="AD488" i="12" s="1"/>
  <c r="W488" i="12"/>
  <c r="V488" i="12" s="1"/>
  <c r="BD487" i="12"/>
  <c r="BB487" i="12"/>
  <c r="AV487" i="12"/>
  <c r="AL487" i="12"/>
  <c r="AE487" i="12"/>
  <c r="W487" i="12"/>
  <c r="V487" i="12" s="1"/>
  <c r="BD486" i="12"/>
  <c r="BB486" i="12" s="1"/>
  <c r="AV486" i="12"/>
  <c r="AL486" i="12"/>
  <c r="AE486" i="12"/>
  <c r="AD486" i="12"/>
  <c r="W486" i="12"/>
  <c r="V486" i="12" s="1"/>
  <c r="BD485" i="12"/>
  <c r="BB485" i="12" s="1"/>
  <c r="AV485" i="12"/>
  <c r="AL485" i="12"/>
  <c r="AE485" i="12"/>
  <c r="AD485" i="12" s="1"/>
  <c r="W485" i="12"/>
  <c r="V485" i="12" s="1"/>
  <c r="BD484" i="12"/>
  <c r="BB484" i="12" s="1"/>
  <c r="BB483" i="12" s="1"/>
  <c r="AV484" i="12"/>
  <c r="AV483" i="12" s="1"/>
  <c r="AL484" i="12"/>
  <c r="AE484" i="12"/>
  <c r="W484" i="12"/>
  <c r="F483" i="12"/>
  <c r="E483" i="12"/>
  <c r="D483" i="12"/>
  <c r="BD481" i="12"/>
  <c r="BB481" i="12"/>
  <c r="AV481" i="12"/>
  <c r="AQ481" i="12"/>
  <c r="AL481" i="12"/>
  <c r="AE481" i="12"/>
  <c r="AD481" i="12" s="1"/>
  <c r="W481" i="12"/>
  <c r="V481" i="12" s="1"/>
  <c r="BD480" i="12"/>
  <c r="BB480" i="12" s="1"/>
  <c r="AV480" i="12"/>
  <c r="AQ480" i="12"/>
  <c r="AL480" i="12"/>
  <c r="AE480" i="12"/>
  <c r="AD480" i="12" s="1"/>
  <c r="W480" i="12"/>
  <c r="V480" i="12"/>
  <c r="BD479" i="12"/>
  <c r="BB479" i="12" s="1"/>
  <c r="AV479" i="12"/>
  <c r="AQ479" i="12"/>
  <c r="AL479" i="12"/>
  <c r="AE479" i="12"/>
  <c r="AD479" i="12" s="1"/>
  <c r="W479" i="12"/>
  <c r="V479" i="12" s="1"/>
  <c r="BD478" i="12"/>
  <c r="BB478" i="12" s="1"/>
  <c r="AV478" i="12"/>
  <c r="AQ478" i="12"/>
  <c r="AL478" i="12"/>
  <c r="AE478" i="12"/>
  <c r="AD478" i="12"/>
  <c r="W478" i="12"/>
  <c r="V478" i="12" s="1"/>
  <c r="BD477" i="12"/>
  <c r="BB477" i="12"/>
  <c r="AV477" i="12"/>
  <c r="AQ477" i="12"/>
  <c r="AL477" i="12"/>
  <c r="AE477" i="12"/>
  <c r="AD477" i="12" s="1"/>
  <c r="W477" i="12"/>
  <c r="V477" i="12" s="1"/>
  <c r="BD476" i="12"/>
  <c r="BB476" i="12" s="1"/>
  <c r="AV476" i="12"/>
  <c r="AQ476" i="12"/>
  <c r="AL476" i="12"/>
  <c r="AE476" i="12"/>
  <c r="AD476" i="12" s="1"/>
  <c r="W476" i="12"/>
  <c r="V476" i="12"/>
  <c r="BD475" i="12"/>
  <c r="BB475" i="12" s="1"/>
  <c r="AV475" i="12"/>
  <c r="AQ475" i="12"/>
  <c r="AL475" i="12"/>
  <c r="AE475" i="12"/>
  <c r="AD475" i="12" s="1"/>
  <c r="W475" i="12"/>
  <c r="V475" i="12"/>
  <c r="BD474" i="12"/>
  <c r="BB474" i="12" s="1"/>
  <c r="AV474" i="12"/>
  <c r="AQ474" i="12"/>
  <c r="AL474" i="12"/>
  <c r="AE474" i="12"/>
  <c r="AD474" i="12"/>
  <c r="W474" i="12"/>
  <c r="V474" i="12"/>
  <c r="BD473" i="12"/>
  <c r="BB473" i="12"/>
  <c r="AV473" i="12"/>
  <c r="AQ473" i="12"/>
  <c r="AL473" i="12"/>
  <c r="AE473" i="12"/>
  <c r="AD473" i="12" s="1"/>
  <c r="W473" i="12"/>
  <c r="V473" i="12" s="1"/>
  <c r="BD472" i="12"/>
  <c r="BB472" i="12" s="1"/>
  <c r="AV472" i="12"/>
  <c r="AQ472" i="12"/>
  <c r="AL472" i="12"/>
  <c r="AE472" i="12"/>
  <c r="AD472" i="12"/>
  <c r="W472" i="12"/>
  <c r="V472" i="12"/>
  <c r="BD471" i="12"/>
  <c r="BB471" i="12" s="1"/>
  <c r="AV471" i="12"/>
  <c r="AQ471" i="12"/>
  <c r="AL471" i="12"/>
  <c r="AE471" i="12"/>
  <c r="AD471" i="12" s="1"/>
  <c r="W471" i="12"/>
  <c r="V471" i="12" s="1"/>
  <c r="BD470" i="12"/>
  <c r="BB470" i="12" s="1"/>
  <c r="AV470" i="12"/>
  <c r="AQ470" i="12"/>
  <c r="AL470" i="12"/>
  <c r="AE470" i="12"/>
  <c r="AD470" i="12" s="1"/>
  <c r="W470" i="12"/>
  <c r="V470" i="12" s="1"/>
  <c r="BD469" i="12"/>
  <c r="BB469" i="12" s="1"/>
  <c r="AV469" i="12"/>
  <c r="AQ469" i="12"/>
  <c r="AL469" i="12"/>
  <c r="AE469" i="12"/>
  <c r="AD469" i="12" s="1"/>
  <c r="W469" i="12"/>
  <c r="V469" i="12" s="1"/>
  <c r="BD468" i="12"/>
  <c r="BB468" i="12"/>
  <c r="AV468" i="12"/>
  <c r="AQ468" i="12"/>
  <c r="AL468" i="12"/>
  <c r="AE468" i="12"/>
  <c r="AD468" i="12" s="1"/>
  <c r="W468" i="12"/>
  <c r="V468" i="12" s="1"/>
  <c r="BD467" i="12"/>
  <c r="BB467" i="12"/>
  <c r="AV467" i="12"/>
  <c r="AQ467" i="12"/>
  <c r="AL467" i="12"/>
  <c r="AE467" i="12"/>
  <c r="AD467" i="12" s="1"/>
  <c r="W467" i="12"/>
  <c r="V467" i="12" s="1"/>
  <c r="BD466" i="12"/>
  <c r="BB466" i="12" s="1"/>
  <c r="AV466" i="12"/>
  <c r="AQ466" i="12"/>
  <c r="AL466" i="12"/>
  <c r="AE466" i="12"/>
  <c r="AD466" i="12" s="1"/>
  <c r="W466" i="12"/>
  <c r="V466" i="12" s="1"/>
  <c r="BD465" i="12"/>
  <c r="BB465" i="12" s="1"/>
  <c r="AV465" i="12"/>
  <c r="AQ465" i="12"/>
  <c r="AL465" i="12"/>
  <c r="AE465" i="12"/>
  <c r="AD465" i="12" s="1"/>
  <c r="W465" i="12"/>
  <c r="V465" i="12" s="1"/>
  <c r="BD464" i="12"/>
  <c r="BB464" i="12" s="1"/>
  <c r="AV464" i="12"/>
  <c r="AQ464" i="12"/>
  <c r="AL464" i="12"/>
  <c r="AE464" i="12"/>
  <c r="AD464" i="12" s="1"/>
  <c r="W464" i="12"/>
  <c r="V464" i="12"/>
  <c r="BD463" i="12"/>
  <c r="BB463" i="12" s="1"/>
  <c r="AV463" i="12"/>
  <c r="AQ463" i="12"/>
  <c r="AL463" i="12"/>
  <c r="AE463" i="12"/>
  <c r="AD463" i="12" s="1"/>
  <c r="W463" i="12"/>
  <c r="V463" i="12" s="1"/>
  <c r="BD462" i="12"/>
  <c r="BB462" i="12" s="1"/>
  <c r="AV462" i="12"/>
  <c r="AQ462" i="12"/>
  <c r="AL462" i="12"/>
  <c r="AE462" i="12"/>
  <c r="AD462" i="12"/>
  <c r="W462" i="12"/>
  <c r="V462" i="12" s="1"/>
  <c r="BD460" i="12"/>
  <c r="BB460" i="12" s="1"/>
  <c r="AV460" i="12"/>
  <c r="AQ460" i="12"/>
  <c r="AL460" i="12"/>
  <c r="AE460" i="12"/>
  <c r="AD460" i="12" s="1"/>
  <c r="W460" i="12"/>
  <c r="V460" i="12" s="1"/>
  <c r="BD459" i="12"/>
  <c r="BB459" i="12" s="1"/>
  <c r="AV459" i="12"/>
  <c r="AL459" i="12"/>
  <c r="AE459" i="12"/>
  <c r="AD459" i="12" s="1"/>
  <c r="W459" i="12"/>
  <c r="V459" i="12" s="1"/>
  <c r="BD458" i="12"/>
  <c r="BB458" i="12" s="1"/>
  <c r="AV458" i="12"/>
  <c r="AL458" i="12"/>
  <c r="AE458" i="12"/>
  <c r="AD458" i="12" s="1"/>
  <c r="W458" i="12"/>
  <c r="V458" i="12" s="1"/>
  <c r="BD457" i="12"/>
  <c r="BB457" i="12" s="1"/>
  <c r="AV457" i="12"/>
  <c r="AL457" i="12"/>
  <c r="AE457" i="12"/>
  <c r="W457" i="12"/>
  <c r="BD454" i="12"/>
  <c r="BB454" i="12" s="1"/>
  <c r="AV454" i="12"/>
  <c r="AQ454" i="12"/>
  <c r="AL454" i="12"/>
  <c r="AE454" i="12"/>
  <c r="AD454" i="12" s="1"/>
  <c r="W454" i="12"/>
  <c r="V454" i="12" s="1"/>
  <c r="BD453" i="12"/>
  <c r="BB453" i="12" s="1"/>
  <c r="AV453" i="12"/>
  <c r="AQ453" i="12"/>
  <c r="AL453" i="12"/>
  <c r="AE453" i="12"/>
  <c r="AD453" i="12" s="1"/>
  <c r="W453" i="12"/>
  <c r="V453" i="12" s="1"/>
  <c r="BD452" i="12"/>
  <c r="BB452" i="12"/>
  <c r="AV452" i="12"/>
  <c r="AQ452" i="12"/>
  <c r="AL452" i="12"/>
  <c r="AE452" i="12"/>
  <c r="AD452" i="12" s="1"/>
  <c r="W452" i="12"/>
  <c r="V452" i="12" s="1"/>
  <c r="BD451" i="12"/>
  <c r="BB451" i="12" s="1"/>
  <c r="AV451" i="12"/>
  <c r="AQ451" i="12"/>
  <c r="AL451" i="12"/>
  <c r="AE451" i="12"/>
  <c r="AD451" i="12"/>
  <c r="W451" i="12"/>
  <c r="V451" i="12" s="1"/>
  <c r="BD450" i="12"/>
  <c r="BB450" i="12" s="1"/>
  <c r="AV450" i="12"/>
  <c r="AQ450" i="12"/>
  <c r="AL450" i="12"/>
  <c r="AE450" i="12"/>
  <c r="AD450" i="12" s="1"/>
  <c r="W450" i="12"/>
  <c r="V450" i="12" s="1"/>
  <c r="BD449" i="12"/>
  <c r="BB449" i="12" s="1"/>
  <c r="AV449" i="12"/>
  <c r="AQ449" i="12"/>
  <c r="AL449" i="12"/>
  <c r="AE449" i="12"/>
  <c r="AD449" i="12" s="1"/>
  <c r="W449" i="12"/>
  <c r="V449" i="12" s="1"/>
  <c r="BD448" i="12"/>
  <c r="BB448" i="12" s="1"/>
  <c r="AV448" i="12"/>
  <c r="AQ448" i="12"/>
  <c r="AL448" i="12"/>
  <c r="AE448" i="12"/>
  <c r="AD448" i="12" s="1"/>
  <c r="W448" i="12"/>
  <c r="V448" i="12" s="1"/>
  <c r="BD447" i="12"/>
  <c r="BB447" i="12" s="1"/>
  <c r="AV447" i="12"/>
  <c r="AQ447" i="12"/>
  <c r="AL447" i="12"/>
  <c r="AE447" i="12"/>
  <c r="AD447" i="12"/>
  <c r="W447" i="12"/>
  <c r="V447" i="12" s="1"/>
  <c r="BD446" i="12"/>
  <c r="BB446" i="12" s="1"/>
  <c r="AV446" i="12"/>
  <c r="AQ446" i="12"/>
  <c r="AL446" i="12"/>
  <c r="AE446" i="12"/>
  <c r="AD446" i="12" s="1"/>
  <c r="W446" i="12"/>
  <c r="V446" i="12" s="1"/>
  <c r="BD445" i="12"/>
  <c r="BB445" i="12" s="1"/>
  <c r="AV445" i="12"/>
  <c r="AQ445" i="12"/>
  <c r="AL445" i="12"/>
  <c r="AE445" i="12"/>
  <c r="AD445" i="12" s="1"/>
  <c r="W445" i="12"/>
  <c r="V445" i="12"/>
  <c r="BD444" i="12"/>
  <c r="BB444" i="12"/>
  <c r="AV444" i="12"/>
  <c r="AQ444" i="12"/>
  <c r="AL444" i="12"/>
  <c r="AE444" i="12"/>
  <c r="AD444" i="12" s="1"/>
  <c r="W444" i="12"/>
  <c r="V444" i="12" s="1"/>
  <c r="BD443" i="12"/>
  <c r="BB443" i="12" s="1"/>
  <c r="AV443" i="12"/>
  <c r="AQ443" i="12"/>
  <c r="AL443" i="12"/>
  <c r="AE443" i="12"/>
  <c r="AD443" i="12" s="1"/>
  <c r="W443" i="12"/>
  <c r="V443" i="12" s="1"/>
  <c r="BD442" i="12"/>
  <c r="BB442" i="12" s="1"/>
  <c r="AV442" i="12"/>
  <c r="AQ442" i="12"/>
  <c r="AL442" i="12"/>
  <c r="AE442" i="12"/>
  <c r="AD442" i="12" s="1"/>
  <c r="W442" i="12"/>
  <c r="V442" i="12" s="1"/>
  <c r="BD441" i="12"/>
  <c r="BB441" i="12" s="1"/>
  <c r="AV441" i="12"/>
  <c r="AQ441" i="12"/>
  <c r="AL441" i="12"/>
  <c r="AE441" i="12"/>
  <c r="AD441" i="12" s="1"/>
  <c r="W441" i="12"/>
  <c r="V441" i="12" s="1"/>
  <c r="BD440" i="12"/>
  <c r="BB440" i="12"/>
  <c r="AV440" i="12"/>
  <c r="AQ440" i="12"/>
  <c r="AL440" i="12"/>
  <c r="AE440" i="12"/>
  <c r="AD440" i="12"/>
  <c r="W440" i="12"/>
  <c r="V440" i="12" s="1"/>
  <c r="BD439" i="12"/>
  <c r="BB439" i="12" s="1"/>
  <c r="AV439" i="12"/>
  <c r="AQ439" i="12"/>
  <c r="AL439" i="12"/>
  <c r="AE439" i="12"/>
  <c r="AD439" i="12" s="1"/>
  <c r="W439" i="12"/>
  <c r="V439" i="12" s="1"/>
  <c r="BD438" i="12"/>
  <c r="BB438" i="12"/>
  <c r="AV438" i="12"/>
  <c r="AQ438" i="12"/>
  <c r="AL438" i="12"/>
  <c r="AE438" i="12"/>
  <c r="AD438" i="12" s="1"/>
  <c r="W438" i="12"/>
  <c r="V438" i="12" s="1"/>
  <c r="BD437" i="12"/>
  <c r="BB437" i="12" s="1"/>
  <c r="AV437" i="12"/>
  <c r="AL437" i="12"/>
  <c r="AE437" i="12"/>
  <c r="AD437" i="12" s="1"/>
  <c r="W437" i="12"/>
  <c r="V437" i="12" s="1"/>
  <c r="BD436" i="12"/>
  <c r="BB436" i="12" s="1"/>
  <c r="AV436" i="12"/>
  <c r="AL436" i="12"/>
  <c r="AE436" i="12"/>
  <c r="AD436" i="12" s="1"/>
  <c r="W436" i="12"/>
  <c r="V436" i="12" s="1"/>
  <c r="BD435" i="12"/>
  <c r="BB435" i="12" s="1"/>
  <c r="AV435" i="12"/>
  <c r="AL435" i="12"/>
  <c r="AE435" i="12"/>
  <c r="AD435" i="12" s="1"/>
  <c r="W435" i="12"/>
  <c r="V435" i="12" s="1"/>
  <c r="BD434" i="12"/>
  <c r="AV434" i="12"/>
  <c r="AL434" i="12"/>
  <c r="AE434" i="12"/>
  <c r="AD434" i="12" s="1"/>
  <c r="W434" i="12"/>
  <c r="V434" i="12" s="1"/>
  <c r="BD433" i="12"/>
  <c r="BB433" i="12" s="1"/>
  <c r="AV433" i="12"/>
  <c r="AL433" i="12"/>
  <c r="AE433" i="12"/>
  <c r="AD433" i="12" s="1"/>
  <c r="W433" i="12"/>
  <c r="BD432" i="12"/>
  <c r="BB432" i="12" s="1"/>
  <c r="AV432" i="12"/>
  <c r="AL432" i="12"/>
  <c r="AE432" i="12"/>
  <c r="AD432" i="12" s="1"/>
  <c r="W432" i="12"/>
  <c r="BD431" i="12"/>
  <c r="BB431" i="12" s="1"/>
  <c r="AV431" i="12"/>
  <c r="AL431" i="12"/>
  <c r="AE431" i="12"/>
  <c r="W431" i="12"/>
  <c r="F430" i="12"/>
  <c r="E430" i="12"/>
  <c r="D430" i="12"/>
  <c r="BD428" i="12"/>
  <c r="BB428" i="12"/>
  <c r="AV428" i="12"/>
  <c r="AQ428" i="12"/>
  <c r="AL428" i="12"/>
  <c r="AE428" i="12"/>
  <c r="AD428" i="12" s="1"/>
  <c r="W428" i="12"/>
  <c r="V428" i="12" s="1"/>
  <c r="BD427" i="12"/>
  <c r="BB427" i="12" s="1"/>
  <c r="AV427" i="12"/>
  <c r="AQ427" i="12"/>
  <c r="AL427" i="12"/>
  <c r="AE427" i="12"/>
  <c r="AD427" i="12"/>
  <c r="W427" i="12"/>
  <c r="V427" i="12" s="1"/>
  <c r="BD426" i="12"/>
  <c r="BB426" i="12"/>
  <c r="AV426" i="12"/>
  <c r="AQ426" i="12"/>
  <c r="AL426" i="12"/>
  <c r="AE426" i="12"/>
  <c r="AD426" i="12" s="1"/>
  <c r="W426" i="12"/>
  <c r="V426" i="12" s="1"/>
  <c r="BD425" i="12"/>
  <c r="BB425" i="12" s="1"/>
  <c r="AV425" i="12"/>
  <c r="AQ425" i="12"/>
  <c r="AL425" i="12"/>
  <c r="AE425" i="12"/>
  <c r="AD425" i="12" s="1"/>
  <c r="W425" i="12"/>
  <c r="V425" i="12"/>
  <c r="BD424" i="12"/>
  <c r="BB424" i="12"/>
  <c r="AV424" i="12"/>
  <c r="AQ424" i="12"/>
  <c r="AL424" i="12"/>
  <c r="AE424" i="12"/>
  <c r="AD424" i="12" s="1"/>
  <c r="W424" i="12"/>
  <c r="V424" i="12" s="1"/>
  <c r="BD423" i="12"/>
  <c r="BB423" i="12" s="1"/>
  <c r="AV423" i="12"/>
  <c r="AQ423" i="12"/>
  <c r="AL423" i="12"/>
  <c r="AE423" i="12"/>
  <c r="AD423" i="12" s="1"/>
  <c r="W423" i="12"/>
  <c r="V423" i="12" s="1"/>
  <c r="BD422" i="12"/>
  <c r="BB422" i="12"/>
  <c r="AV422" i="12"/>
  <c r="AQ422" i="12"/>
  <c r="AL422" i="12"/>
  <c r="AE422" i="12"/>
  <c r="AD422" i="12" s="1"/>
  <c r="W422" i="12"/>
  <c r="V422" i="12" s="1"/>
  <c r="BD421" i="12"/>
  <c r="BB421" i="12" s="1"/>
  <c r="AV421" i="12"/>
  <c r="AQ421" i="12"/>
  <c r="AL421" i="12"/>
  <c r="AE421" i="12"/>
  <c r="AD421" i="12" s="1"/>
  <c r="W421" i="12"/>
  <c r="V421" i="12" s="1"/>
  <c r="BD420" i="12"/>
  <c r="BB420" i="12" s="1"/>
  <c r="AV420" i="12"/>
  <c r="AQ420" i="12"/>
  <c r="AL420" i="12"/>
  <c r="AE420" i="12"/>
  <c r="AD420" i="12" s="1"/>
  <c r="W420" i="12"/>
  <c r="V420" i="12" s="1"/>
  <c r="BD419" i="12"/>
  <c r="BB419" i="12" s="1"/>
  <c r="AV419" i="12"/>
  <c r="AQ419" i="12"/>
  <c r="AL419" i="12"/>
  <c r="AE419" i="12"/>
  <c r="AD419" i="12" s="1"/>
  <c r="W419" i="12"/>
  <c r="V419" i="12" s="1"/>
  <c r="BD418" i="12"/>
  <c r="BB418" i="12"/>
  <c r="AV418" i="12"/>
  <c r="AQ418" i="12"/>
  <c r="AL418" i="12"/>
  <c r="AE418" i="12"/>
  <c r="AD418" i="12" s="1"/>
  <c r="W418" i="12"/>
  <c r="V418" i="12" s="1"/>
  <c r="BD417" i="12"/>
  <c r="BB417" i="12" s="1"/>
  <c r="AV417" i="12"/>
  <c r="AQ417" i="12"/>
  <c r="AL417" i="12"/>
  <c r="AE417" i="12"/>
  <c r="AD417" i="12" s="1"/>
  <c r="W417" i="12"/>
  <c r="V417" i="12"/>
  <c r="BD416" i="12"/>
  <c r="BB416" i="12"/>
  <c r="AV416" i="12"/>
  <c r="AQ416" i="12"/>
  <c r="AL416" i="12"/>
  <c r="AE416" i="12"/>
  <c r="AD416" i="12" s="1"/>
  <c r="W416" i="12"/>
  <c r="V416" i="12" s="1"/>
  <c r="BD415" i="12"/>
  <c r="BB415" i="12" s="1"/>
  <c r="AV415" i="12"/>
  <c r="AQ415" i="12"/>
  <c r="AL415" i="12"/>
  <c r="AE415" i="12"/>
  <c r="AD415" i="12" s="1"/>
  <c r="W415" i="12"/>
  <c r="V415" i="12" s="1"/>
  <c r="BD414" i="12"/>
  <c r="BB414" i="12" s="1"/>
  <c r="AV414" i="12"/>
  <c r="AQ414" i="12"/>
  <c r="AL414" i="12"/>
  <c r="AE414" i="12"/>
  <c r="AD414" i="12" s="1"/>
  <c r="W414" i="12"/>
  <c r="V414" i="12"/>
  <c r="BD413" i="12"/>
  <c r="BB413" i="12" s="1"/>
  <c r="AV413" i="12"/>
  <c r="AQ413" i="12"/>
  <c r="AL413" i="12"/>
  <c r="AE413" i="12"/>
  <c r="AD413" i="12" s="1"/>
  <c r="W413" i="12"/>
  <c r="V413" i="12" s="1"/>
  <c r="BD412" i="12"/>
  <c r="BB412" i="12"/>
  <c r="AV412" i="12"/>
  <c r="AQ412" i="12"/>
  <c r="AL412" i="12"/>
  <c r="AE412" i="12"/>
  <c r="AD412" i="12" s="1"/>
  <c r="W412" i="12"/>
  <c r="V412" i="12" s="1"/>
  <c r="BD411" i="12"/>
  <c r="BB411" i="12" s="1"/>
  <c r="AV411" i="12"/>
  <c r="AQ411" i="12"/>
  <c r="AL411" i="12"/>
  <c r="AE411" i="12"/>
  <c r="AD411" i="12" s="1"/>
  <c r="W411" i="12"/>
  <c r="V411" i="12"/>
  <c r="BD410" i="12"/>
  <c r="BB410" i="12" s="1"/>
  <c r="AV410" i="12"/>
  <c r="AQ410" i="12"/>
  <c r="AL410" i="12"/>
  <c r="AE410" i="12"/>
  <c r="AD410" i="12" s="1"/>
  <c r="W410" i="12"/>
  <c r="V410" i="12" s="1"/>
  <c r="BD409" i="12"/>
  <c r="BB409" i="12"/>
  <c r="AV409" i="12"/>
  <c r="AQ409" i="12"/>
  <c r="AL409" i="12"/>
  <c r="AE409" i="12"/>
  <c r="AD409" i="12"/>
  <c r="W409" i="12"/>
  <c r="V409" i="12" s="1"/>
  <c r="BD408" i="12"/>
  <c r="BB408" i="12" s="1"/>
  <c r="AV408" i="12"/>
  <c r="AL408" i="12"/>
  <c r="AE408" i="12"/>
  <c r="AD408" i="12" s="1"/>
  <c r="W408" i="12"/>
  <c r="V408" i="12" s="1"/>
  <c r="BD407" i="12"/>
  <c r="BB407" i="12" s="1"/>
  <c r="AV407" i="12"/>
  <c r="AL407" i="12"/>
  <c r="AE407" i="12"/>
  <c r="AD407" i="12"/>
  <c r="W407" i="12"/>
  <c r="V407" i="12"/>
  <c r="BD406" i="12"/>
  <c r="BB406" i="12" s="1"/>
  <c r="AV406" i="12"/>
  <c r="AL406" i="12"/>
  <c r="AE406" i="12"/>
  <c r="AD406" i="12"/>
  <c r="W406" i="12"/>
  <c r="V406" i="12" s="1"/>
  <c r="BD405" i="12"/>
  <c r="BB405" i="12" s="1"/>
  <c r="AV405" i="12"/>
  <c r="AL405" i="12"/>
  <c r="AE405" i="12"/>
  <c r="AD405" i="12" s="1"/>
  <c r="W405" i="12"/>
  <c r="V405" i="12"/>
  <c r="BD404" i="12"/>
  <c r="AV404" i="12"/>
  <c r="AV402" i="12" s="1"/>
  <c r="AL404" i="12"/>
  <c r="AE404" i="12"/>
  <c r="AD404" i="12" s="1"/>
  <c r="W404" i="12"/>
  <c r="BD403" i="12"/>
  <c r="AV403" i="12"/>
  <c r="AL403" i="12"/>
  <c r="AE403" i="12"/>
  <c r="W403" i="12"/>
  <c r="F402" i="12"/>
  <c r="E402" i="12"/>
  <c r="D402" i="12"/>
  <c r="BD401" i="12"/>
  <c r="BB401" i="12"/>
  <c r="AV401" i="12"/>
  <c r="AQ401" i="12"/>
  <c r="AL401" i="12"/>
  <c r="AE401" i="12"/>
  <c r="AD401" i="12" s="1"/>
  <c r="W401" i="12"/>
  <c r="V401" i="12" s="1"/>
  <c r="BD400" i="12"/>
  <c r="BB400" i="12" s="1"/>
  <c r="AV400" i="12"/>
  <c r="AQ400" i="12"/>
  <c r="AL400" i="12"/>
  <c r="AE400" i="12"/>
  <c r="AD400" i="12"/>
  <c r="W400" i="12"/>
  <c r="V400" i="12" s="1"/>
  <c r="BD399" i="12"/>
  <c r="BB399" i="12" s="1"/>
  <c r="AV399" i="12"/>
  <c r="AQ399" i="12"/>
  <c r="AL399" i="12"/>
  <c r="AE399" i="12"/>
  <c r="AD399" i="12" s="1"/>
  <c r="W399" i="12"/>
  <c r="V399" i="12" s="1"/>
  <c r="BD398" i="12"/>
  <c r="BB398" i="12" s="1"/>
  <c r="AV398" i="12"/>
  <c r="AQ398" i="12"/>
  <c r="AL398" i="12"/>
  <c r="AE398" i="12"/>
  <c r="AD398" i="12"/>
  <c r="W398" i="12"/>
  <c r="V398" i="12" s="1"/>
  <c r="BD397" i="12"/>
  <c r="BB397" i="12" s="1"/>
  <c r="AV397" i="12"/>
  <c r="AQ397" i="12"/>
  <c r="AL397" i="12"/>
  <c r="AE397" i="12"/>
  <c r="AD397" i="12" s="1"/>
  <c r="W397" i="12"/>
  <c r="V397" i="12"/>
  <c r="BD396" i="12"/>
  <c r="BB396" i="12" s="1"/>
  <c r="AV396" i="12"/>
  <c r="AQ396" i="12"/>
  <c r="AL396" i="12"/>
  <c r="AE396" i="12"/>
  <c r="AD396" i="12" s="1"/>
  <c r="W396" i="12"/>
  <c r="V396" i="12"/>
  <c r="BD395" i="12"/>
  <c r="BB395" i="12" s="1"/>
  <c r="AV395" i="12"/>
  <c r="AQ395" i="12"/>
  <c r="AL395" i="12"/>
  <c r="AE395" i="12"/>
  <c r="AD395" i="12" s="1"/>
  <c r="W395" i="12"/>
  <c r="V395" i="12" s="1"/>
  <c r="BD394" i="12"/>
  <c r="BB394" i="12" s="1"/>
  <c r="AV394" i="12"/>
  <c r="AQ394" i="12"/>
  <c r="AL394" i="12"/>
  <c r="AE394" i="12"/>
  <c r="AD394" i="12" s="1"/>
  <c r="W394" i="12"/>
  <c r="V394" i="12"/>
  <c r="BD393" i="12"/>
  <c r="BB393" i="12"/>
  <c r="AV393" i="12"/>
  <c r="AQ393" i="12"/>
  <c r="AL393" i="12"/>
  <c r="AE393" i="12"/>
  <c r="AD393" i="12" s="1"/>
  <c r="W393" i="12"/>
  <c r="V393" i="12" s="1"/>
  <c r="BD392" i="12"/>
  <c r="BB392" i="12" s="1"/>
  <c r="AV392" i="12"/>
  <c r="AQ392" i="12"/>
  <c r="AL392" i="12"/>
  <c r="AE392" i="12"/>
  <c r="AD392" i="12" s="1"/>
  <c r="W392" i="12"/>
  <c r="V392" i="12"/>
  <c r="BD391" i="12"/>
  <c r="BB391" i="12"/>
  <c r="AV391" i="12"/>
  <c r="AQ391" i="12"/>
  <c r="AL391" i="12"/>
  <c r="AE391" i="12"/>
  <c r="AD391" i="12" s="1"/>
  <c r="W391" i="12"/>
  <c r="V391" i="12"/>
  <c r="BD390" i="12"/>
  <c r="BB390" i="12"/>
  <c r="AV390" i="12"/>
  <c r="AQ390" i="12"/>
  <c r="AL390" i="12"/>
  <c r="AE390" i="12"/>
  <c r="AD390" i="12" s="1"/>
  <c r="W390" i="12"/>
  <c r="V390" i="12"/>
  <c r="BD389" i="12"/>
  <c r="BB389" i="12" s="1"/>
  <c r="AV389" i="12"/>
  <c r="AQ389" i="12"/>
  <c r="AL389" i="12"/>
  <c r="AE389" i="12"/>
  <c r="AD389" i="12" s="1"/>
  <c r="W389" i="12"/>
  <c r="V389" i="12"/>
  <c r="BD388" i="12"/>
  <c r="BB388" i="12" s="1"/>
  <c r="AV388" i="12"/>
  <c r="AQ388" i="12"/>
  <c r="AL388" i="12"/>
  <c r="AE388" i="12"/>
  <c r="AD388" i="12" s="1"/>
  <c r="W388" i="12"/>
  <c r="V388" i="12" s="1"/>
  <c r="BD387" i="12"/>
  <c r="BB387" i="12" s="1"/>
  <c r="AV387" i="12"/>
  <c r="AQ387" i="12"/>
  <c r="AL387" i="12"/>
  <c r="AE387" i="12"/>
  <c r="AD387" i="12"/>
  <c r="W387" i="12"/>
  <c r="V387" i="12" s="1"/>
  <c r="BD386" i="12"/>
  <c r="BB386" i="12" s="1"/>
  <c r="AV386" i="12"/>
  <c r="AQ386" i="12"/>
  <c r="AL386" i="12"/>
  <c r="AE386" i="12"/>
  <c r="AD386" i="12" s="1"/>
  <c r="W386" i="12"/>
  <c r="V386" i="12" s="1"/>
  <c r="BD385" i="12"/>
  <c r="BB385" i="12" s="1"/>
  <c r="AV385" i="12"/>
  <c r="AQ385" i="12"/>
  <c r="AL385" i="12"/>
  <c r="AE385" i="12"/>
  <c r="AD385" i="12" s="1"/>
  <c r="W385" i="12"/>
  <c r="V385" i="12" s="1"/>
  <c r="BD384" i="12"/>
  <c r="BB384" i="12" s="1"/>
  <c r="AV384" i="12"/>
  <c r="AQ384" i="12"/>
  <c r="AL384" i="12"/>
  <c r="AE384" i="12"/>
  <c r="AD384" i="12" s="1"/>
  <c r="W384" i="12"/>
  <c r="V384" i="12"/>
  <c r="BD383" i="12"/>
  <c r="BB383" i="12" s="1"/>
  <c r="AV383" i="12"/>
  <c r="AQ383" i="12"/>
  <c r="AL383" i="12"/>
  <c r="AE383" i="12"/>
  <c r="AD383" i="12" s="1"/>
  <c r="W383" i="12"/>
  <c r="V383" i="12"/>
  <c r="BD382" i="12"/>
  <c r="BB382" i="12" s="1"/>
  <c r="AV382" i="12"/>
  <c r="AQ382" i="12"/>
  <c r="AL382" i="12"/>
  <c r="AE382" i="12"/>
  <c r="AD382" i="12"/>
  <c r="W382" i="12"/>
  <c r="V382" i="12"/>
  <c r="BD381" i="12"/>
  <c r="BB381" i="12" s="1"/>
  <c r="AV381" i="12"/>
  <c r="AQ381" i="12"/>
  <c r="AL381" i="12"/>
  <c r="AE381" i="12"/>
  <c r="AD381" i="12"/>
  <c r="W381" i="12"/>
  <c r="V381" i="12" s="1"/>
  <c r="BD380" i="12"/>
  <c r="BB380" i="12" s="1"/>
  <c r="AV380" i="12"/>
  <c r="AQ380" i="12"/>
  <c r="AL380" i="12"/>
  <c r="AE380" i="12"/>
  <c r="AD380" i="12"/>
  <c r="W380" i="12"/>
  <c r="V380" i="12" s="1"/>
  <c r="BD379" i="12"/>
  <c r="BB379" i="12" s="1"/>
  <c r="AV379" i="12"/>
  <c r="AQ379" i="12"/>
  <c r="AL379" i="12"/>
  <c r="AE379" i="12"/>
  <c r="AD379" i="12" s="1"/>
  <c r="W379" i="12"/>
  <c r="V379" i="12" s="1"/>
  <c r="BD378" i="12"/>
  <c r="BB378" i="12" s="1"/>
  <c r="AV378" i="12"/>
  <c r="AQ378" i="12"/>
  <c r="AL378" i="12"/>
  <c r="AE378" i="12"/>
  <c r="AD378" i="12" s="1"/>
  <c r="W378" i="12"/>
  <c r="V378" i="12" s="1"/>
  <c r="BD377" i="12"/>
  <c r="BB377" i="12"/>
  <c r="AV377" i="12"/>
  <c r="AQ377" i="12"/>
  <c r="AL377" i="12"/>
  <c r="AE377" i="12"/>
  <c r="AD377" i="12" s="1"/>
  <c r="W377" i="12"/>
  <c r="V377" i="12" s="1"/>
  <c r="BD376" i="12"/>
  <c r="BB376" i="12" s="1"/>
  <c r="AV376" i="12"/>
  <c r="AQ376" i="12"/>
  <c r="AL376" i="12"/>
  <c r="AE376" i="12"/>
  <c r="AD376" i="12" s="1"/>
  <c r="W376" i="12"/>
  <c r="V376" i="12" s="1"/>
  <c r="BD375" i="12"/>
  <c r="BB375" i="12" s="1"/>
  <c r="AV375" i="12"/>
  <c r="AQ375" i="12"/>
  <c r="AL375" i="12"/>
  <c r="AE375" i="12"/>
  <c r="AD375" i="12" s="1"/>
  <c r="W375" i="12"/>
  <c r="V375" i="12"/>
  <c r="BD374" i="12"/>
  <c r="BB374" i="12" s="1"/>
  <c r="AV374" i="12"/>
  <c r="AQ374" i="12"/>
  <c r="AL374" i="12"/>
  <c r="AE374" i="12"/>
  <c r="AD374" i="12"/>
  <c r="W374" i="12"/>
  <c r="V374" i="12"/>
  <c r="BD373" i="12"/>
  <c r="BB373" i="12" s="1"/>
  <c r="AV373" i="12"/>
  <c r="AQ373" i="12"/>
  <c r="AL373" i="12"/>
  <c r="AE373" i="12"/>
  <c r="AD373" i="12"/>
  <c r="W373" i="12"/>
  <c r="V373" i="12"/>
  <c r="BD372" i="12"/>
  <c r="BB372" i="12" s="1"/>
  <c r="AV372" i="12"/>
  <c r="AQ372" i="12"/>
  <c r="AL372" i="12"/>
  <c r="AE372" i="12"/>
  <c r="AD372" i="12"/>
  <c r="W372" i="12"/>
  <c r="V372" i="12" s="1"/>
  <c r="BD371" i="12"/>
  <c r="BB371" i="12" s="1"/>
  <c r="AV371" i="12"/>
  <c r="AL371" i="12"/>
  <c r="AE371" i="12"/>
  <c r="AD371" i="12" s="1"/>
  <c r="W371" i="12"/>
  <c r="V371" i="12" s="1"/>
  <c r="BD370" i="12"/>
  <c r="BB370" i="12" s="1"/>
  <c r="AV370" i="12"/>
  <c r="AL370" i="12"/>
  <c r="AE370" i="12"/>
  <c r="AD370" i="12"/>
  <c r="W370" i="12"/>
  <c r="BD369" i="12"/>
  <c r="BB369" i="12" s="1"/>
  <c r="AV369" i="12"/>
  <c r="AL369" i="12"/>
  <c r="AE369" i="12"/>
  <c r="AD369" i="12"/>
  <c r="W369" i="12"/>
  <c r="V369" i="12" s="1"/>
  <c r="BD368" i="12"/>
  <c r="BB368" i="12" s="1"/>
  <c r="AV368" i="12"/>
  <c r="AL368" i="12"/>
  <c r="AE368" i="12"/>
  <c r="AD368" i="12" s="1"/>
  <c r="W368" i="12"/>
  <c r="V368" i="12" s="1"/>
  <c r="BD367" i="12"/>
  <c r="BB367" i="12" s="1"/>
  <c r="AV367" i="12"/>
  <c r="AL367" i="12"/>
  <c r="AE367" i="12"/>
  <c r="AD367" i="12" s="1"/>
  <c r="W367" i="12"/>
  <c r="V367" i="12" s="1"/>
  <c r="BD366" i="12"/>
  <c r="BB366" i="12" s="1"/>
  <c r="AV366" i="12"/>
  <c r="AL366" i="12"/>
  <c r="AE366" i="12"/>
  <c r="W366" i="12"/>
  <c r="F365" i="12"/>
  <c r="E365" i="12"/>
  <c r="D365" i="12"/>
  <c r="BD363" i="12"/>
  <c r="BB363" i="12" s="1"/>
  <c r="AV363" i="12"/>
  <c r="AQ363" i="12"/>
  <c r="AL363" i="12"/>
  <c r="AE363" i="12"/>
  <c r="AD363" i="12"/>
  <c r="W363" i="12"/>
  <c r="V363" i="12" s="1"/>
  <c r="BD362" i="12"/>
  <c r="BB362" i="12"/>
  <c r="AV362" i="12"/>
  <c r="AQ362" i="12"/>
  <c r="AL362" i="12"/>
  <c r="AE362" i="12"/>
  <c r="AD362" i="12" s="1"/>
  <c r="W362" i="12"/>
  <c r="V362" i="12" s="1"/>
  <c r="BD361" i="12"/>
  <c r="AV361" i="12"/>
  <c r="AL361" i="12"/>
  <c r="AE361" i="12"/>
  <c r="AD361" i="12" s="1"/>
  <c r="W361" i="12"/>
  <c r="V361" i="12" s="1"/>
  <c r="BD360" i="12"/>
  <c r="BB360" i="12" s="1"/>
  <c r="AV360" i="12"/>
  <c r="AL360" i="12"/>
  <c r="AE360" i="12"/>
  <c r="AD360" i="12"/>
  <c r="W360" i="12"/>
  <c r="V360" i="12" s="1"/>
  <c r="BD359" i="12"/>
  <c r="BB359" i="12" s="1"/>
  <c r="AV359" i="12"/>
  <c r="AL359" i="12"/>
  <c r="AE359" i="12"/>
  <c r="AD359" i="12"/>
  <c r="W359" i="12"/>
  <c r="V359" i="12"/>
  <c r="BD358" i="12"/>
  <c r="BB358" i="12" s="1"/>
  <c r="AV358" i="12"/>
  <c r="AL358" i="12"/>
  <c r="AE358" i="12"/>
  <c r="AD358" i="12"/>
  <c r="W358" i="12"/>
  <c r="V358" i="12" s="1"/>
  <c r="BD357" i="12"/>
  <c r="BB357" i="12" s="1"/>
  <c r="AV357" i="12"/>
  <c r="AL357" i="12"/>
  <c r="AE357" i="12"/>
  <c r="AD357" i="12"/>
  <c r="W357" i="12"/>
  <c r="V357" i="12" s="1"/>
  <c r="BD356" i="12"/>
  <c r="BB356" i="12" s="1"/>
  <c r="AV356" i="12"/>
  <c r="AL356" i="12"/>
  <c r="AE356" i="12"/>
  <c r="AD356" i="12"/>
  <c r="W356" i="12"/>
  <c r="V356" i="12"/>
  <c r="BD355" i="12"/>
  <c r="BB355" i="12" s="1"/>
  <c r="AV355" i="12"/>
  <c r="AL355" i="12"/>
  <c r="AE355" i="12"/>
  <c r="AD355" i="12"/>
  <c r="W355" i="12"/>
  <c r="V355" i="12" s="1"/>
  <c r="BD354" i="12"/>
  <c r="BB354" i="12" s="1"/>
  <c r="AV354" i="12"/>
  <c r="AL354" i="12"/>
  <c r="AE354" i="12"/>
  <c r="AD354" i="12"/>
  <c r="W354" i="12"/>
  <c r="V354" i="12"/>
  <c r="BD353" i="12"/>
  <c r="BB353" i="12" s="1"/>
  <c r="AV353" i="12"/>
  <c r="AL353" i="12"/>
  <c r="AE353" i="12"/>
  <c r="AD353" i="12"/>
  <c r="W353" i="12"/>
  <c r="V353" i="12" s="1"/>
  <c r="BD352" i="12"/>
  <c r="BB352" i="12" s="1"/>
  <c r="AV352" i="12"/>
  <c r="AL352" i="12"/>
  <c r="AE352" i="12"/>
  <c r="AD352" i="12" s="1"/>
  <c r="W352" i="12"/>
  <c r="V352" i="12" s="1"/>
  <c r="BD351" i="12"/>
  <c r="BB351" i="12" s="1"/>
  <c r="AV351" i="12"/>
  <c r="AL351" i="12"/>
  <c r="AE351" i="12"/>
  <c r="AD351" i="12" s="1"/>
  <c r="W351" i="12"/>
  <c r="V351" i="12" s="1"/>
  <c r="BD350" i="12"/>
  <c r="BB350" i="12" s="1"/>
  <c r="AV350" i="12"/>
  <c r="AL350" i="12"/>
  <c r="AE350" i="12"/>
  <c r="AD350" i="12" s="1"/>
  <c r="W350" i="12"/>
  <c r="V350" i="12" s="1"/>
  <c r="BD349" i="12"/>
  <c r="BB349" i="12" s="1"/>
  <c r="AV349" i="12"/>
  <c r="AL349" i="12"/>
  <c r="AE349" i="12"/>
  <c r="AD349" i="12" s="1"/>
  <c r="W349" i="12"/>
  <c r="V349" i="12" s="1"/>
  <c r="BD348" i="12"/>
  <c r="BB348" i="12" s="1"/>
  <c r="AV348" i="12"/>
  <c r="AL348" i="12"/>
  <c r="AE348" i="12"/>
  <c r="AD348" i="12"/>
  <c r="W348" i="12"/>
  <c r="V348" i="12" s="1"/>
  <c r="BD347" i="12"/>
  <c r="BB347" i="12" s="1"/>
  <c r="AV347" i="12"/>
  <c r="AL347" i="12"/>
  <c r="AE347" i="12"/>
  <c r="AD347" i="12" s="1"/>
  <c r="W347" i="12"/>
  <c r="V347" i="12" s="1"/>
  <c r="BD346" i="12"/>
  <c r="BB346" i="12" s="1"/>
  <c r="AV346" i="12"/>
  <c r="AL346" i="12"/>
  <c r="AE346" i="12"/>
  <c r="AD346" i="12" s="1"/>
  <c r="W346" i="12"/>
  <c r="V346" i="12" s="1"/>
  <c r="BD345" i="12"/>
  <c r="BB345" i="12" s="1"/>
  <c r="AV345" i="12"/>
  <c r="AL345" i="12"/>
  <c r="AE345" i="12"/>
  <c r="AD345" i="12" s="1"/>
  <c r="W345" i="12"/>
  <c r="V345" i="12" s="1"/>
  <c r="BD344" i="12"/>
  <c r="BB344" i="12" s="1"/>
  <c r="AV344" i="12"/>
  <c r="AL344" i="12"/>
  <c r="AE344" i="12"/>
  <c r="AD344" i="12"/>
  <c r="W344" i="12"/>
  <c r="V344" i="12" s="1"/>
  <c r="BD343" i="12"/>
  <c r="BB343" i="12" s="1"/>
  <c r="AV343" i="12"/>
  <c r="AL343" i="12"/>
  <c r="AE343" i="12"/>
  <c r="AD343" i="12"/>
  <c r="W343" i="12"/>
  <c r="V343" i="12"/>
  <c r="BD342" i="12"/>
  <c r="BB342" i="12" s="1"/>
  <c r="AV342" i="12"/>
  <c r="AL342" i="12"/>
  <c r="AE342" i="12"/>
  <c r="AD342" i="12"/>
  <c r="W342" i="12"/>
  <c r="V342" i="12" s="1"/>
  <c r="BD341" i="12"/>
  <c r="BB341" i="12" s="1"/>
  <c r="AV341" i="12"/>
  <c r="AL341" i="12"/>
  <c r="AE341" i="12"/>
  <c r="AD341" i="12" s="1"/>
  <c r="W341" i="12"/>
  <c r="V341" i="12" s="1"/>
  <c r="BD340" i="12"/>
  <c r="BB340" i="12" s="1"/>
  <c r="AV340" i="12"/>
  <c r="AL340" i="12"/>
  <c r="AE340" i="12"/>
  <c r="AD340" i="12" s="1"/>
  <c r="W340" i="12"/>
  <c r="V340" i="12"/>
  <c r="BD339" i="12"/>
  <c r="BB339" i="12" s="1"/>
  <c r="AV339" i="12"/>
  <c r="AL339" i="12"/>
  <c r="AE339" i="12"/>
  <c r="AD339" i="12"/>
  <c r="W339" i="12"/>
  <c r="V339" i="12" s="1"/>
  <c r="BD338" i="12"/>
  <c r="BB338" i="12" s="1"/>
  <c r="AV338" i="12"/>
  <c r="AL338" i="12"/>
  <c r="AE338" i="12"/>
  <c r="AD338" i="12"/>
  <c r="W338" i="12"/>
  <c r="V338" i="12"/>
  <c r="BD337" i="12"/>
  <c r="BB337" i="12" s="1"/>
  <c r="AV337" i="12"/>
  <c r="AL337" i="12"/>
  <c r="AE337" i="12"/>
  <c r="AD337" i="12"/>
  <c r="W337" i="12"/>
  <c r="V337" i="12" s="1"/>
  <c r="BD336" i="12"/>
  <c r="BB336" i="12" s="1"/>
  <c r="AV336" i="12"/>
  <c r="AL336" i="12"/>
  <c r="AE336" i="12"/>
  <c r="AD336" i="12" s="1"/>
  <c r="W336" i="12"/>
  <c r="V336" i="12" s="1"/>
  <c r="BD335" i="12"/>
  <c r="BB335" i="12" s="1"/>
  <c r="AV335" i="12"/>
  <c r="AL335" i="12"/>
  <c r="AE335" i="12"/>
  <c r="AD335" i="12"/>
  <c r="W335" i="12"/>
  <c r="V335" i="12" s="1"/>
  <c r="BD334" i="12"/>
  <c r="BB334" i="12" s="1"/>
  <c r="AV334" i="12"/>
  <c r="AL334" i="12"/>
  <c r="AE334" i="12"/>
  <c r="AD334" i="12" s="1"/>
  <c r="W334" i="12"/>
  <c r="V334" i="12" s="1"/>
  <c r="BD333" i="12"/>
  <c r="BB333" i="12" s="1"/>
  <c r="AV333" i="12"/>
  <c r="AL333" i="12"/>
  <c r="AE333" i="12"/>
  <c r="AD333" i="12" s="1"/>
  <c r="W333" i="12"/>
  <c r="V333" i="12" s="1"/>
  <c r="BD332" i="12"/>
  <c r="BB332" i="12" s="1"/>
  <c r="AV332" i="12"/>
  <c r="AL332" i="12"/>
  <c r="AE332" i="12"/>
  <c r="AD332" i="12" s="1"/>
  <c r="W332" i="12"/>
  <c r="V332" i="12" s="1"/>
  <c r="BD331" i="12"/>
  <c r="BB331" i="12" s="1"/>
  <c r="AV331" i="12"/>
  <c r="AL331" i="12"/>
  <c r="AE331" i="12"/>
  <c r="AD331" i="12" s="1"/>
  <c r="W331" i="12"/>
  <c r="V331" i="12"/>
  <c r="BD330" i="12"/>
  <c r="BB330" i="12" s="1"/>
  <c r="AV330" i="12"/>
  <c r="AL330" i="12"/>
  <c r="AE330" i="12"/>
  <c r="AD330" i="12" s="1"/>
  <c r="W330" i="12"/>
  <c r="V330" i="12" s="1"/>
  <c r="BD329" i="12"/>
  <c r="BB329" i="12" s="1"/>
  <c r="AV329" i="12"/>
  <c r="AL329" i="12"/>
  <c r="AE329" i="12"/>
  <c r="AD329" i="12" s="1"/>
  <c r="W329" i="12"/>
  <c r="V329" i="12" s="1"/>
  <c r="BD328" i="12"/>
  <c r="BB328" i="12" s="1"/>
  <c r="AV328" i="12"/>
  <c r="AL328" i="12"/>
  <c r="AE328" i="12"/>
  <c r="AD328" i="12" s="1"/>
  <c r="W328" i="12"/>
  <c r="V328" i="12"/>
  <c r="BD327" i="12"/>
  <c r="BB327" i="12" s="1"/>
  <c r="AV327" i="12"/>
  <c r="AL327" i="12"/>
  <c r="AE327" i="12"/>
  <c r="AD327" i="12" s="1"/>
  <c r="W327" i="12"/>
  <c r="V327" i="12"/>
  <c r="BD326" i="12"/>
  <c r="BB326" i="12" s="1"/>
  <c r="AV326" i="12"/>
  <c r="AL326" i="12"/>
  <c r="AE326" i="12"/>
  <c r="AD326" i="12" s="1"/>
  <c r="W326" i="12"/>
  <c r="V326" i="12" s="1"/>
  <c r="BD325" i="12"/>
  <c r="BB325" i="12" s="1"/>
  <c r="AV325" i="12"/>
  <c r="AL325" i="12"/>
  <c r="AE325" i="12"/>
  <c r="AD325" i="12" s="1"/>
  <c r="W325" i="12"/>
  <c r="V325" i="12" s="1"/>
  <c r="BD324" i="12"/>
  <c r="BB324" i="12" s="1"/>
  <c r="AV324" i="12"/>
  <c r="AL324" i="12"/>
  <c r="AE324" i="12"/>
  <c r="AD324" i="12" s="1"/>
  <c r="W324" i="12"/>
  <c r="V324" i="12"/>
  <c r="BD323" i="12"/>
  <c r="BB323" i="12" s="1"/>
  <c r="AV323" i="12"/>
  <c r="AL323" i="12"/>
  <c r="AE323" i="12"/>
  <c r="AD323" i="12" s="1"/>
  <c r="W323" i="12"/>
  <c r="V323" i="12"/>
  <c r="BD322" i="12"/>
  <c r="BB322" i="12" s="1"/>
  <c r="AV322" i="12"/>
  <c r="AL322" i="12"/>
  <c r="AE322" i="12"/>
  <c r="AD322" i="12" s="1"/>
  <c r="W322" i="12"/>
  <c r="V322" i="12" s="1"/>
  <c r="BD321" i="12"/>
  <c r="BB321" i="12" s="1"/>
  <c r="AV321" i="12"/>
  <c r="AL321" i="12"/>
  <c r="AL317" i="12" s="1"/>
  <c r="AE321" i="12"/>
  <c r="AD321" i="12" s="1"/>
  <c r="W321" i="12"/>
  <c r="V321" i="12" s="1"/>
  <c r="BD320" i="12"/>
  <c r="BB320" i="12" s="1"/>
  <c r="AV320" i="12"/>
  <c r="AL320" i="12"/>
  <c r="AE320" i="12"/>
  <c r="AD320" i="12" s="1"/>
  <c r="W320" i="12"/>
  <c r="V320" i="12"/>
  <c r="BD319" i="12"/>
  <c r="BB319" i="12" s="1"/>
  <c r="AV319" i="12"/>
  <c r="AL319" i="12"/>
  <c r="AE319" i="12"/>
  <c r="W319" i="12"/>
  <c r="V319" i="12" s="1"/>
  <c r="BD318" i="12"/>
  <c r="BB318" i="12"/>
  <c r="AV318" i="12"/>
  <c r="AL318" i="12"/>
  <c r="AE318" i="12"/>
  <c r="AD318" i="12" s="1"/>
  <c r="W318" i="12"/>
  <c r="V318" i="12" s="1"/>
  <c r="F317" i="12"/>
  <c r="E317" i="12"/>
  <c r="D317" i="12"/>
  <c r="BD316" i="12"/>
  <c r="BB316" i="12" s="1"/>
  <c r="AV316" i="12"/>
  <c r="AQ316" i="12"/>
  <c r="AL316" i="12"/>
  <c r="AE316" i="12"/>
  <c r="AD316" i="12" s="1"/>
  <c r="W316" i="12"/>
  <c r="V316" i="12" s="1"/>
  <c r="BD315" i="12"/>
  <c r="BB315" i="12"/>
  <c r="AV315" i="12"/>
  <c r="AQ315" i="12"/>
  <c r="AL315" i="12"/>
  <c r="AE315" i="12"/>
  <c r="AD315" i="12" s="1"/>
  <c r="W315" i="12"/>
  <c r="V315" i="12" s="1"/>
  <c r="BD314" i="12"/>
  <c r="BB314" i="12" s="1"/>
  <c r="AV314" i="12"/>
  <c r="AQ314" i="12"/>
  <c r="AL314" i="12"/>
  <c r="AE314" i="12"/>
  <c r="AD314" i="12" s="1"/>
  <c r="W314" i="12"/>
  <c r="V314" i="12" s="1"/>
  <c r="BD313" i="12"/>
  <c r="BB313" i="12" s="1"/>
  <c r="AV313" i="12"/>
  <c r="AQ313" i="12"/>
  <c r="AL313" i="12"/>
  <c r="AE313" i="12"/>
  <c r="AD313" i="12" s="1"/>
  <c r="W313" i="12"/>
  <c r="V313" i="12"/>
  <c r="BD312" i="12"/>
  <c r="BB312" i="12"/>
  <c r="AV312" i="12"/>
  <c r="AQ312" i="12"/>
  <c r="AL312" i="12"/>
  <c r="AE312" i="12"/>
  <c r="AD312" i="12"/>
  <c r="W312" i="12"/>
  <c r="V312" i="12" s="1"/>
  <c r="BD311" i="12"/>
  <c r="BB311" i="12"/>
  <c r="AV311" i="12"/>
  <c r="AQ311" i="12"/>
  <c r="AL311" i="12"/>
  <c r="AE311" i="12"/>
  <c r="AD311" i="12"/>
  <c r="W311" i="12"/>
  <c r="V311" i="12" s="1"/>
  <c r="BD310" i="12"/>
  <c r="BB310" i="12" s="1"/>
  <c r="AV310" i="12"/>
  <c r="AQ310" i="12"/>
  <c r="AL310" i="12"/>
  <c r="AE310" i="12"/>
  <c r="AD310" i="12" s="1"/>
  <c r="W310" i="12"/>
  <c r="V310" i="12" s="1"/>
  <c r="BD309" i="12"/>
  <c r="BB309" i="12" s="1"/>
  <c r="AV309" i="12"/>
  <c r="AQ309" i="12"/>
  <c r="AL309" i="12"/>
  <c r="AE309" i="12"/>
  <c r="AD309" i="12"/>
  <c r="W309" i="12"/>
  <c r="V309" i="12" s="1"/>
  <c r="BD308" i="12"/>
  <c r="BB308" i="12" s="1"/>
  <c r="AV308" i="12"/>
  <c r="AQ308" i="12"/>
  <c r="AL308" i="12"/>
  <c r="AE308" i="12"/>
  <c r="AD308" i="12"/>
  <c r="W308" i="12"/>
  <c r="V308" i="12" s="1"/>
  <c r="BD307" i="12"/>
  <c r="BB307" i="12"/>
  <c r="AV307" i="12"/>
  <c r="AQ307" i="12"/>
  <c r="AL307" i="12"/>
  <c r="AE307" i="12"/>
  <c r="AD307" i="12" s="1"/>
  <c r="W307" i="12"/>
  <c r="V307" i="12" s="1"/>
  <c r="BD306" i="12"/>
  <c r="BB306" i="12" s="1"/>
  <c r="AV306" i="12"/>
  <c r="AQ306" i="12"/>
  <c r="AL306" i="12"/>
  <c r="AE306" i="12"/>
  <c r="AD306" i="12" s="1"/>
  <c r="W306" i="12"/>
  <c r="V306" i="12"/>
  <c r="BD305" i="12"/>
  <c r="BB305" i="12" s="1"/>
  <c r="AV305" i="12"/>
  <c r="AQ305" i="12"/>
  <c r="AL305" i="12"/>
  <c r="AE305" i="12"/>
  <c r="AD305" i="12" s="1"/>
  <c r="W305" i="12"/>
  <c r="V305" i="12" s="1"/>
  <c r="BD304" i="12"/>
  <c r="BB304" i="12"/>
  <c r="AV304" i="12"/>
  <c r="AQ304" i="12"/>
  <c r="AL304" i="12"/>
  <c r="AE304" i="12"/>
  <c r="AD304" i="12"/>
  <c r="W304" i="12"/>
  <c r="V304" i="12" s="1"/>
  <c r="BD303" i="12"/>
  <c r="BB303" i="12"/>
  <c r="AV303" i="12"/>
  <c r="AQ303" i="12"/>
  <c r="AL303" i="12"/>
  <c r="AE303" i="12"/>
  <c r="AD303" i="12" s="1"/>
  <c r="W303" i="12"/>
  <c r="V303" i="12" s="1"/>
  <c r="BD302" i="12"/>
  <c r="BB302" i="12" s="1"/>
  <c r="AV302" i="12"/>
  <c r="AQ302" i="12"/>
  <c r="AL302" i="12"/>
  <c r="AE302" i="12"/>
  <c r="AD302" i="12" s="1"/>
  <c r="W302" i="12"/>
  <c r="V302" i="12"/>
  <c r="BD301" i="12"/>
  <c r="BB301" i="12" s="1"/>
  <c r="AV301" i="12"/>
  <c r="AQ301" i="12"/>
  <c r="AL301" i="12"/>
  <c r="AE301" i="12"/>
  <c r="AD301" i="12"/>
  <c r="W301" i="12"/>
  <c r="V301" i="12" s="1"/>
  <c r="BD300" i="12"/>
  <c r="BB300" i="12" s="1"/>
  <c r="AV300" i="12"/>
  <c r="AQ300" i="12"/>
  <c r="AL300" i="12"/>
  <c r="AE300" i="12"/>
  <c r="AD300" i="12" s="1"/>
  <c r="W300" i="12"/>
  <c r="V300" i="12" s="1"/>
  <c r="BD299" i="12"/>
  <c r="BB299" i="12"/>
  <c r="AV299" i="12"/>
  <c r="AQ299" i="12"/>
  <c r="AL299" i="12"/>
  <c r="AE299" i="12"/>
  <c r="AD299" i="12" s="1"/>
  <c r="W299" i="12"/>
  <c r="V299" i="12" s="1"/>
  <c r="BD298" i="12"/>
  <c r="BB298" i="12" s="1"/>
  <c r="AV298" i="12"/>
  <c r="AQ298" i="12"/>
  <c r="AL298" i="12"/>
  <c r="AE298" i="12"/>
  <c r="AD298" i="12" s="1"/>
  <c r="W298" i="12"/>
  <c r="V298" i="12"/>
  <c r="BD297" i="12"/>
  <c r="BB297" i="12" s="1"/>
  <c r="AV297" i="12"/>
  <c r="AQ297" i="12"/>
  <c r="AL297" i="12"/>
  <c r="AE297" i="12"/>
  <c r="AD297" i="12" s="1"/>
  <c r="W297" i="12"/>
  <c r="V297" i="12" s="1"/>
  <c r="BD296" i="12"/>
  <c r="BB296" i="12"/>
  <c r="AV296" i="12"/>
  <c r="AQ296" i="12"/>
  <c r="AL296" i="12"/>
  <c r="AE296" i="12"/>
  <c r="AD296" i="12"/>
  <c r="W296" i="12"/>
  <c r="V296" i="12" s="1"/>
  <c r="BD295" i="12"/>
  <c r="BB295" i="12" s="1"/>
  <c r="AV295" i="12"/>
  <c r="AQ295" i="12"/>
  <c r="AL295" i="12"/>
  <c r="AE295" i="12"/>
  <c r="AD295" i="12" s="1"/>
  <c r="W295" i="12"/>
  <c r="V295" i="12"/>
  <c r="BD294" i="12"/>
  <c r="BB294" i="12" s="1"/>
  <c r="AV294" i="12"/>
  <c r="AQ294" i="12"/>
  <c r="AL294" i="12"/>
  <c r="AE294" i="12"/>
  <c r="AD294" i="12" s="1"/>
  <c r="W294" i="12"/>
  <c r="V294" i="12" s="1"/>
  <c r="BD293" i="12"/>
  <c r="BB293" i="12" s="1"/>
  <c r="AV293" i="12"/>
  <c r="AL293" i="12"/>
  <c r="AE293" i="12"/>
  <c r="AD293" i="12" s="1"/>
  <c r="W293" i="12"/>
  <c r="V293" i="12" s="1"/>
  <c r="BD292" i="12"/>
  <c r="BB292" i="12" s="1"/>
  <c r="AV292" i="12"/>
  <c r="AL292" i="12"/>
  <c r="AL289" i="12" s="1"/>
  <c r="AE292" i="12"/>
  <c r="AD292" i="12" s="1"/>
  <c r="W292" i="12"/>
  <c r="V292" i="12" s="1"/>
  <c r="BD291" i="12"/>
  <c r="BB291" i="12" s="1"/>
  <c r="AV291" i="12"/>
  <c r="AL291" i="12"/>
  <c r="AE291" i="12"/>
  <c r="AD291" i="12" s="1"/>
  <c r="W291" i="12"/>
  <c r="BD290" i="12"/>
  <c r="AV290" i="12"/>
  <c r="AL290" i="12"/>
  <c r="AE290" i="12"/>
  <c r="W290" i="12"/>
  <c r="F289" i="12"/>
  <c r="E289" i="12"/>
  <c r="D289" i="12"/>
  <c r="BD287" i="12"/>
  <c r="BB287" i="12" s="1"/>
  <c r="AV287" i="12"/>
  <c r="AQ287" i="12"/>
  <c r="AL287" i="12"/>
  <c r="AE287" i="12"/>
  <c r="AD287" i="12" s="1"/>
  <c r="W287" i="12"/>
  <c r="V287" i="12"/>
  <c r="BD286" i="12"/>
  <c r="BB286" i="12" s="1"/>
  <c r="AV286" i="12"/>
  <c r="AQ286" i="12"/>
  <c r="AL286" i="12"/>
  <c r="AE286" i="12"/>
  <c r="AD286" i="12" s="1"/>
  <c r="W286" i="12"/>
  <c r="V286" i="12" s="1"/>
  <c r="BD285" i="12"/>
  <c r="BB285" i="12" s="1"/>
  <c r="AV285" i="12"/>
  <c r="AQ285" i="12"/>
  <c r="AL285" i="12"/>
  <c r="AE285" i="12"/>
  <c r="AD285" i="12" s="1"/>
  <c r="W285" i="12"/>
  <c r="V285" i="12" s="1"/>
  <c r="BD284" i="12"/>
  <c r="BB284" i="12" s="1"/>
  <c r="AV284" i="12"/>
  <c r="AQ284" i="12"/>
  <c r="AL284" i="12"/>
  <c r="AE284" i="12"/>
  <c r="AD284" i="12" s="1"/>
  <c r="W284" i="12"/>
  <c r="V284" i="12" s="1"/>
  <c r="BD283" i="12"/>
  <c r="BB283" i="12"/>
  <c r="AV283" i="12"/>
  <c r="AQ283" i="12"/>
  <c r="AL283" i="12"/>
  <c r="AE283" i="12"/>
  <c r="AD283" i="12" s="1"/>
  <c r="W283" i="12"/>
  <c r="V283" i="12" s="1"/>
  <c r="BD282" i="12"/>
  <c r="BB282" i="12" s="1"/>
  <c r="AV282" i="12"/>
  <c r="AQ282" i="12"/>
  <c r="AL282" i="12"/>
  <c r="AE282" i="12"/>
  <c r="AD282" i="12" s="1"/>
  <c r="W282" i="12"/>
  <c r="V282" i="12"/>
  <c r="BD281" i="12"/>
  <c r="BB281" i="12" s="1"/>
  <c r="AV281" i="12"/>
  <c r="AQ281" i="12"/>
  <c r="AL281" i="12"/>
  <c r="AE281" i="12"/>
  <c r="AD281" i="12" s="1"/>
  <c r="W281" i="12"/>
  <c r="V281" i="12" s="1"/>
  <c r="BD280" i="12"/>
  <c r="BB280" i="12"/>
  <c r="AV280" i="12"/>
  <c r="AQ280" i="12"/>
  <c r="AL280" i="12"/>
  <c r="AE280" i="12"/>
  <c r="AD280" i="12"/>
  <c r="W280" i="12"/>
  <c r="V280" i="12" s="1"/>
  <c r="BD279" i="12"/>
  <c r="BB279" i="12"/>
  <c r="AV279" i="12"/>
  <c r="AQ279" i="12"/>
  <c r="AL279" i="12"/>
  <c r="AE279" i="12"/>
  <c r="AD279" i="12" s="1"/>
  <c r="W279" i="12"/>
  <c r="V279" i="12" s="1"/>
  <c r="BD278" i="12"/>
  <c r="BB278" i="12" s="1"/>
  <c r="AV278" i="12"/>
  <c r="AQ278" i="12"/>
  <c r="AL278" i="12"/>
  <c r="AE278" i="12"/>
  <c r="AD278" i="12" s="1"/>
  <c r="W278" i="12"/>
  <c r="V278" i="12"/>
  <c r="BD277" i="12"/>
  <c r="BB277" i="12" s="1"/>
  <c r="AV277" i="12"/>
  <c r="AQ277" i="12"/>
  <c r="AL277" i="12"/>
  <c r="AE277" i="12"/>
  <c r="AD277" i="12" s="1"/>
  <c r="W277" i="12"/>
  <c r="V277" i="12" s="1"/>
  <c r="BD276" i="12"/>
  <c r="BB276" i="12" s="1"/>
  <c r="AV276" i="12"/>
  <c r="AQ276" i="12"/>
  <c r="AL276" i="12"/>
  <c r="AE276" i="12"/>
  <c r="AD276" i="12" s="1"/>
  <c r="W276" i="12"/>
  <c r="V276" i="12" s="1"/>
  <c r="BD275" i="12"/>
  <c r="BB275" i="12"/>
  <c r="AV275" i="12"/>
  <c r="AQ275" i="12"/>
  <c r="AL275" i="12"/>
  <c r="AE275" i="12"/>
  <c r="AD275" i="12" s="1"/>
  <c r="W275" i="12"/>
  <c r="V275" i="12" s="1"/>
  <c r="BD274" i="12"/>
  <c r="BB274" i="12" s="1"/>
  <c r="AV274" i="12"/>
  <c r="AQ274" i="12"/>
  <c r="AL274" i="12"/>
  <c r="AE274" i="12"/>
  <c r="AD274" i="12" s="1"/>
  <c r="W274" i="12"/>
  <c r="V274" i="12" s="1"/>
  <c r="BD273" i="12"/>
  <c r="BB273" i="12" s="1"/>
  <c r="AV273" i="12"/>
  <c r="AQ273" i="12"/>
  <c r="AL273" i="12"/>
  <c r="AE273" i="12"/>
  <c r="AD273" i="12" s="1"/>
  <c r="W273" i="12"/>
  <c r="V273" i="12" s="1"/>
  <c r="BD272" i="12"/>
  <c r="BB272" i="12" s="1"/>
  <c r="AV272" i="12"/>
  <c r="AQ272" i="12"/>
  <c r="AL272" i="12"/>
  <c r="AE272" i="12"/>
  <c r="AD272" i="12" s="1"/>
  <c r="W272" i="12"/>
  <c r="V272" i="12" s="1"/>
  <c r="BD271" i="12"/>
  <c r="BB271" i="12" s="1"/>
  <c r="AV271" i="12"/>
  <c r="AQ271" i="12"/>
  <c r="AL271" i="12"/>
  <c r="AE271" i="12"/>
  <c r="AD271" i="12" s="1"/>
  <c r="W271" i="12"/>
  <c r="V271" i="12" s="1"/>
  <c r="BD270" i="12"/>
  <c r="BB270" i="12" s="1"/>
  <c r="AV270" i="12"/>
  <c r="AQ270" i="12"/>
  <c r="AL270" i="12"/>
  <c r="AE270" i="12"/>
  <c r="AD270" i="12" s="1"/>
  <c r="W270" i="12"/>
  <c r="V270" i="12"/>
  <c r="BD269" i="12"/>
  <c r="BB269" i="12" s="1"/>
  <c r="AV269" i="12"/>
  <c r="AL269" i="12"/>
  <c r="AE269" i="12"/>
  <c r="AD269" i="12" s="1"/>
  <c r="W269" i="12"/>
  <c r="V269" i="12" s="1"/>
  <c r="BD268" i="12"/>
  <c r="BB268" i="12" s="1"/>
  <c r="AV268" i="12"/>
  <c r="AL268" i="12"/>
  <c r="AE268" i="12"/>
  <c r="AD268" i="12" s="1"/>
  <c r="W268" i="12"/>
  <c r="V268" i="12" s="1"/>
  <c r="BD267" i="12"/>
  <c r="BB267" i="12" s="1"/>
  <c r="AV267" i="12"/>
  <c r="AL267" i="12"/>
  <c r="AE267" i="12"/>
  <c r="AD267" i="12" s="1"/>
  <c r="W267" i="12"/>
  <c r="V267" i="12"/>
  <c r="BD266" i="12"/>
  <c r="AV266" i="12"/>
  <c r="AL266" i="12"/>
  <c r="AE266" i="12"/>
  <c r="W266" i="12"/>
  <c r="F265" i="12"/>
  <c r="E265" i="12"/>
  <c r="D265" i="12"/>
  <c r="BD264" i="12"/>
  <c r="BB264" i="12" s="1"/>
  <c r="AV264" i="12"/>
  <c r="AQ264" i="12"/>
  <c r="AL264" i="12"/>
  <c r="AE264" i="12"/>
  <c r="AD264" i="12"/>
  <c r="W264" i="12"/>
  <c r="V264" i="12" s="1"/>
  <c r="BD263" i="12"/>
  <c r="BB263" i="12" s="1"/>
  <c r="AV263" i="12"/>
  <c r="AQ263" i="12"/>
  <c r="AL263" i="12"/>
  <c r="AE263" i="12"/>
  <c r="AD263" i="12" s="1"/>
  <c r="W263" i="12"/>
  <c r="V263" i="12" s="1"/>
  <c r="BD262" i="12"/>
  <c r="BB262" i="12"/>
  <c r="AV262" i="12"/>
  <c r="AQ262" i="12"/>
  <c r="AL262" i="12"/>
  <c r="AE262" i="12"/>
  <c r="AD262" i="12" s="1"/>
  <c r="W262" i="12"/>
  <c r="V262" i="12" s="1"/>
  <c r="BD261" i="12"/>
  <c r="BB261" i="12" s="1"/>
  <c r="AV261" i="12"/>
  <c r="AQ261" i="12"/>
  <c r="AL261" i="12"/>
  <c r="AE261" i="12"/>
  <c r="AD261" i="12" s="1"/>
  <c r="W261" i="12"/>
  <c r="V261" i="12" s="1"/>
  <c r="BD260" i="12"/>
  <c r="BB260" i="12"/>
  <c r="AV260" i="12"/>
  <c r="AQ260" i="12"/>
  <c r="AL260" i="12"/>
  <c r="AE260" i="12"/>
  <c r="AD260" i="12" s="1"/>
  <c r="W260" i="12"/>
  <c r="V260" i="12" s="1"/>
  <c r="BD259" i="12"/>
  <c r="BB259" i="12" s="1"/>
  <c r="AV259" i="12"/>
  <c r="AQ259" i="12"/>
  <c r="AL259" i="12"/>
  <c r="AE259" i="12"/>
  <c r="AD259" i="12" s="1"/>
  <c r="W259" i="12"/>
  <c r="V259" i="12" s="1"/>
  <c r="BD258" i="12"/>
  <c r="BB258" i="12" s="1"/>
  <c r="AV258" i="12"/>
  <c r="AQ258" i="12"/>
  <c r="AL258" i="12"/>
  <c r="AE258" i="12"/>
  <c r="AD258" i="12" s="1"/>
  <c r="W258" i="12"/>
  <c r="V258" i="12"/>
  <c r="BD257" i="12"/>
  <c r="BB257" i="12" s="1"/>
  <c r="AV257" i="12"/>
  <c r="AQ257" i="12"/>
  <c r="AL257" i="12"/>
  <c r="AE257" i="12"/>
  <c r="AD257" i="12" s="1"/>
  <c r="W257" i="12"/>
  <c r="V257" i="12" s="1"/>
  <c r="BD256" i="12"/>
  <c r="BB256" i="12" s="1"/>
  <c r="AV256" i="12"/>
  <c r="AQ256" i="12"/>
  <c r="AL256" i="12"/>
  <c r="BD255" i="12"/>
  <c r="BB255" i="12" s="1"/>
  <c r="AV255" i="12"/>
  <c r="AQ255" i="12"/>
  <c r="AL255" i="12"/>
  <c r="AE255" i="12"/>
  <c r="AD255" i="12"/>
  <c r="W255" i="12"/>
  <c r="V255" i="12" s="1"/>
  <c r="BD254" i="12"/>
  <c r="BB254" i="12" s="1"/>
  <c r="AV254" i="12"/>
  <c r="AQ254" i="12"/>
  <c r="AL254" i="12"/>
  <c r="AE254" i="12"/>
  <c r="AD254" i="12" s="1"/>
  <c r="W254" i="12"/>
  <c r="V254" i="12"/>
  <c r="BD253" i="12"/>
  <c r="BB253" i="12" s="1"/>
  <c r="AV253" i="12"/>
  <c r="AQ253" i="12"/>
  <c r="AL253" i="12"/>
  <c r="AE253" i="12"/>
  <c r="AD253" i="12" s="1"/>
  <c r="W253" i="12"/>
  <c r="V253" i="12"/>
  <c r="BD252" i="12"/>
  <c r="BB252" i="12" s="1"/>
  <c r="AV252" i="12"/>
  <c r="AL252" i="12"/>
  <c r="AE252" i="12"/>
  <c r="AD252" i="12" s="1"/>
  <c r="W252" i="12"/>
  <c r="V252" i="12" s="1"/>
  <c r="BD251" i="12"/>
  <c r="BB251" i="12" s="1"/>
  <c r="AV251" i="12"/>
  <c r="AV245" i="12" s="1"/>
  <c r="AL251" i="12"/>
  <c r="AE251" i="12"/>
  <c r="AD251" i="12" s="1"/>
  <c r="W251" i="12"/>
  <c r="V251" i="12" s="1"/>
  <c r="BD250" i="12"/>
  <c r="BB250" i="12" s="1"/>
  <c r="AV250" i="12"/>
  <c r="AL250" i="12"/>
  <c r="AE250" i="12"/>
  <c r="AD250" i="12" s="1"/>
  <c r="W250" i="12"/>
  <c r="V250" i="12" s="1"/>
  <c r="BD249" i="12"/>
  <c r="BB249" i="12" s="1"/>
  <c r="AV249" i="12"/>
  <c r="AL249" i="12"/>
  <c r="AE249" i="12"/>
  <c r="AD249" i="12" s="1"/>
  <c r="W249" i="12"/>
  <c r="V249" i="12" s="1"/>
  <c r="BD248" i="12"/>
  <c r="BB248" i="12" s="1"/>
  <c r="AV248" i="12"/>
  <c r="AL248" i="12"/>
  <c r="AE248" i="12"/>
  <c r="AD248" i="12" s="1"/>
  <c r="W248" i="12"/>
  <c r="V248" i="12"/>
  <c r="BD247" i="12"/>
  <c r="BB247" i="12" s="1"/>
  <c r="AV247" i="12"/>
  <c r="AL247" i="12"/>
  <c r="AE247" i="12"/>
  <c r="AD247" i="12" s="1"/>
  <c r="W247" i="12"/>
  <c r="BD246" i="12"/>
  <c r="BD245" i="12" s="1"/>
  <c r="AV246" i="12"/>
  <c r="AL246" i="12"/>
  <c r="AE246" i="12"/>
  <c r="AD246" i="12" s="1"/>
  <c r="W246" i="12"/>
  <c r="F245" i="12"/>
  <c r="E245" i="12"/>
  <c r="D245" i="12"/>
  <c r="BD243" i="12"/>
  <c r="BB243" i="12" s="1"/>
  <c r="AV243" i="12"/>
  <c r="AQ243" i="12"/>
  <c r="AL243" i="12"/>
  <c r="AE243" i="12"/>
  <c r="AD243" i="12"/>
  <c r="W243" i="12"/>
  <c r="V243" i="12" s="1"/>
  <c r="BD242" i="12"/>
  <c r="BB242" i="12" s="1"/>
  <c r="AV242" i="12"/>
  <c r="AQ242" i="12"/>
  <c r="AL242" i="12"/>
  <c r="AE242" i="12"/>
  <c r="AD242" i="12" s="1"/>
  <c r="W242" i="12"/>
  <c r="V242" i="12" s="1"/>
  <c r="BD241" i="12"/>
  <c r="BB241" i="12" s="1"/>
  <c r="AV241" i="12"/>
  <c r="AQ241" i="12"/>
  <c r="AL241" i="12"/>
  <c r="AE241" i="12"/>
  <c r="AD241" i="12" s="1"/>
  <c r="W241" i="12"/>
  <c r="V241" i="12" s="1"/>
  <c r="BD240" i="12"/>
  <c r="BB240" i="12" s="1"/>
  <c r="AV240" i="12"/>
  <c r="AQ240" i="12"/>
  <c r="AL240" i="12"/>
  <c r="AE240" i="12"/>
  <c r="AD240" i="12" s="1"/>
  <c r="W240" i="12"/>
  <c r="V240" i="12" s="1"/>
  <c r="BD239" i="12"/>
  <c r="BB239" i="12" s="1"/>
  <c r="AV239" i="12"/>
  <c r="AQ239" i="12"/>
  <c r="AL239" i="12"/>
  <c r="AE239" i="12"/>
  <c r="AD239" i="12" s="1"/>
  <c r="W239" i="12"/>
  <c r="V239" i="12" s="1"/>
  <c r="BD238" i="12"/>
  <c r="BB238" i="12" s="1"/>
  <c r="AV238" i="12"/>
  <c r="AQ238" i="12"/>
  <c r="AL238" i="12"/>
  <c r="AE238" i="12"/>
  <c r="AD238" i="12"/>
  <c r="W238" i="12"/>
  <c r="V238" i="12" s="1"/>
  <c r="BD237" i="12"/>
  <c r="BB237" i="12" s="1"/>
  <c r="AV237" i="12"/>
  <c r="AQ237" i="12"/>
  <c r="AL237" i="12"/>
  <c r="AE237" i="12"/>
  <c r="AD237" i="12" s="1"/>
  <c r="W237" i="12"/>
  <c r="V237" i="12" s="1"/>
  <c r="BD236" i="12"/>
  <c r="BB236" i="12" s="1"/>
  <c r="AV236" i="12"/>
  <c r="AQ236" i="12"/>
  <c r="AL236" i="12"/>
  <c r="AE236" i="12"/>
  <c r="AD236" i="12" s="1"/>
  <c r="W236" i="12"/>
  <c r="V236" i="12" s="1"/>
  <c r="BD235" i="12"/>
  <c r="BB235" i="12" s="1"/>
  <c r="AV235" i="12"/>
  <c r="AQ235" i="12"/>
  <c r="AL235" i="12"/>
  <c r="AE235" i="12"/>
  <c r="AD235" i="12"/>
  <c r="W235" i="12"/>
  <c r="V235" i="12" s="1"/>
  <c r="BD234" i="12"/>
  <c r="BB234" i="12" s="1"/>
  <c r="AV234" i="12"/>
  <c r="AQ234" i="12"/>
  <c r="AL234" i="12"/>
  <c r="AE234" i="12"/>
  <c r="AD234" i="12" s="1"/>
  <c r="W234" i="12"/>
  <c r="V234" i="12" s="1"/>
  <c r="BD233" i="12"/>
  <c r="BB233" i="12" s="1"/>
  <c r="AV233" i="12"/>
  <c r="AQ233" i="12"/>
  <c r="AL233" i="12"/>
  <c r="AE233" i="12"/>
  <c r="AD233" i="12" s="1"/>
  <c r="W233" i="12"/>
  <c r="V233" i="12" s="1"/>
  <c r="BD232" i="12"/>
  <c r="BB232" i="12" s="1"/>
  <c r="AV232" i="12"/>
  <c r="AQ232" i="12"/>
  <c r="AL232" i="12"/>
  <c r="AE232" i="12"/>
  <c r="AD232" i="12" s="1"/>
  <c r="W232" i="12"/>
  <c r="V232" i="12"/>
  <c r="BD231" i="12"/>
  <c r="BB231" i="12" s="1"/>
  <c r="AV231" i="12"/>
  <c r="AQ231" i="12"/>
  <c r="AL231" i="12"/>
  <c r="AE231" i="12"/>
  <c r="AD231" i="12" s="1"/>
  <c r="W231" i="12"/>
  <c r="V231" i="12" s="1"/>
  <c r="BD230" i="12"/>
  <c r="BB230" i="12" s="1"/>
  <c r="AV230" i="12"/>
  <c r="AQ230" i="12"/>
  <c r="AL230" i="12"/>
  <c r="AE230" i="12"/>
  <c r="AD230" i="12"/>
  <c r="W230" i="12"/>
  <c r="V230" i="12"/>
  <c r="BD229" i="12"/>
  <c r="BB229" i="12" s="1"/>
  <c r="AV229" i="12"/>
  <c r="AL229" i="12"/>
  <c r="AE229" i="12"/>
  <c r="AD229" i="12" s="1"/>
  <c r="W229" i="12"/>
  <c r="V229" i="12"/>
  <c r="BD228" i="12"/>
  <c r="BB228" i="12" s="1"/>
  <c r="AV228" i="12"/>
  <c r="AL228" i="12"/>
  <c r="AE228" i="12"/>
  <c r="AD228" i="12"/>
  <c r="W228" i="12"/>
  <c r="V228" i="12"/>
  <c r="BD227" i="12"/>
  <c r="BB227" i="12" s="1"/>
  <c r="AV227" i="12"/>
  <c r="AL227" i="12"/>
  <c r="AE227" i="12"/>
  <c r="AD227" i="12" s="1"/>
  <c r="W227" i="12"/>
  <c r="V227" i="12"/>
  <c r="BD226" i="12"/>
  <c r="BB226" i="12" s="1"/>
  <c r="AV226" i="12"/>
  <c r="AL226" i="12"/>
  <c r="AE226" i="12"/>
  <c r="AD226" i="12"/>
  <c r="W226" i="12"/>
  <c r="V226" i="12"/>
  <c r="BD225" i="12"/>
  <c r="AV225" i="12"/>
  <c r="AL225" i="12"/>
  <c r="AE225" i="12"/>
  <c r="W225" i="12"/>
  <c r="V225" i="12" s="1"/>
  <c r="BD224" i="12"/>
  <c r="BB224" i="12" s="1"/>
  <c r="AV224" i="12"/>
  <c r="AL224" i="12"/>
  <c r="AE224" i="12"/>
  <c r="W224" i="12"/>
  <c r="F223" i="12"/>
  <c r="E223" i="12"/>
  <c r="D223" i="12"/>
  <c r="BD222" i="12"/>
  <c r="BB222" i="12" s="1"/>
  <c r="AV222" i="12"/>
  <c r="AQ222" i="12"/>
  <c r="AL222" i="12"/>
  <c r="AE222" i="12"/>
  <c r="AD222" i="12" s="1"/>
  <c r="W222" i="12"/>
  <c r="V222" i="12" s="1"/>
  <c r="BD221" i="12"/>
  <c r="BB221" i="12" s="1"/>
  <c r="AV221" i="12"/>
  <c r="AL221" i="12"/>
  <c r="AE221" i="12"/>
  <c r="AD221" i="12"/>
  <c r="W221" i="12"/>
  <c r="V221" i="12" s="1"/>
  <c r="BD220" i="12"/>
  <c r="BB220" i="12"/>
  <c r="AV220" i="12"/>
  <c r="AL220" i="12"/>
  <c r="AE220" i="12"/>
  <c r="AD220" i="12" s="1"/>
  <c r="W220" i="12"/>
  <c r="V220" i="12" s="1"/>
  <c r="BD219" i="12"/>
  <c r="BB219" i="12"/>
  <c r="AV219" i="12"/>
  <c r="AL219" i="12"/>
  <c r="AE219" i="12"/>
  <c r="AD219" i="12" s="1"/>
  <c r="W219" i="12"/>
  <c r="V219" i="12" s="1"/>
  <c r="BD218" i="12"/>
  <c r="BB218" i="12"/>
  <c r="AV218" i="12"/>
  <c r="AL218" i="12"/>
  <c r="AE218" i="12"/>
  <c r="AD218" i="12" s="1"/>
  <c r="W218" i="12"/>
  <c r="V218" i="12" s="1"/>
  <c r="BD217" i="12"/>
  <c r="BB217" i="12"/>
  <c r="AV217" i="12"/>
  <c r="AL217" i="12"/>
  <c r="AE217" i="12"/>
  <c r="AD217" i="12" s="1"/>
  <c r="W217" i="12"/>
  <c r="V217" i="12" s="1"/>
  <c r="BD216" i="12"/>
  <c r="BB216" i="12" s="1"/>
  <c r="AV216" i="12"/>
  <c r="AL216" i="12"/>
  <c r="AE216" i="12"/>
  <c r="AD216" i="12" s="1"/>
  <c r="W216" i="12"/>
  <c r="V216" i="12" s="1"/>
  <c r="BD215" i="12"/>
  <c r="BB215" i="12" s="1"/>
  <c r="AV215" i="12"/>
  <c r="AQ215" i="12"/>
  <c r="AL215" i="12"/>
  <c r="AE215" i="12"/>
  <c r="AD215" i="12" s="1"/>
  <c r="W215" i="12"/>
  <c r="V215" i="12" s="1"/>
  <c r="BD214" i="12"/>
  <c r="BB214" i="12" s="1"/>
  <c r="AV214" i="12"/>
  <c r="AQ214" i="12"/>
  <c r="AL214" i="12"/>
  <c r="AE214" i="12"/>
  <c r="AD214" i="12" s="1"/>
  <c r="W214" i="12"/>
  <c r="V214" i="12"/>
  <c r="BD213" i="12"/>
  <c r="BB213" i="12" s="1"/>
  <c r="AV213" i="12"/>
  <c r="AQ213" i="12"/>
  <c r="AL213" i="12"/>
  <c r="AE213" i="12"/>
  <c r="AD213" i="12" s="1"/>
  <c r="W213" i="12"/>
  <c r="V213" i="12" s="1"/>
  <c r="BD212" i="12"/>
  <c r="BB212" i="12" s="1"/>
  <c r="AV212" i="12"/>
  <c r="AQ212" i="12"/>
  <c r="AL212" i="12"/>
  <c r="AE212" i="12"/>
  <c r="AD212" i="12" s="1"/>
  <c r="W212" i="12"/>
  <c r="V212" i="12" s="1"/>
  <c r="BD211" i="12"/>
  <c r="BB211" i="12" s="1"/>
  <c r="AV211" i="12"/>
  <c r="AQ211" i="12"/>
  <c r="AL211" i="12"/>
  <c r="AE211" i="12"/>
  <c r="AD211" i="12"/>
  <c r="W211" i="12"/>
  <c r="V211" i="12" s="1"/>
  <c r="BD210" i="12"/>
  <c r="BB210" i="12" s="1"/>
  <c r="AV210" i="12"/>
  <c r="AQ210" i="12"/>
  <c r="AL210" i="12"/>
  <c r="AE210" i="12"/>
  <c r="AD210" i="12" s="1"/>
  <c r="W210" i="12"/>
  <c r="V210" i="12" s="1"/>
  <c r="BD209" i="12"/>
  <c r="BB209" i="12" s="1"/>
  <c r="AV209" i="12"/>
  <c r="AQ209" i="12"/>
  <c r="AL209" i="12"/>
  <c r="AE209" i="12"/>
  <c r="AD209" i="12" s="1"/>
  <c r="W209" i="12"/>
  <c r="V209" i="12" s="1"/>
  <c r="BD208" i="12"/>
  <c r="BB208" i="12" s="1"/>
  <c r="AV208" i="12"/>
  <c r="AL208" i="12"/>
  <c r="AE208" i="12"/>
  <c r="AD208" i="12" s="1"/>
  <c r="W208" i="12"/>
  <c r="V208" i="12" s="1"/>
  <c r="BD207" i="12"/>
  <c r="BB207" i="12"/>
  <c r="AV207" i="12"/>
  <c r="AQ207" i="12"/>
  <c r="AL207" i="12"/>
  <c r="AE207" i="12"/>
  <c r="AD207" i="12" s="1"/>
  <c r="W207" i="12"/>
  <c r="V207" i="12" s="1"/>
  <c r="BD206" i="12"/>
  <c r="BB206" i="12" s="1"/>
  <c r="AV206" i="12"/>
  <c r="AL206" i="12"/>
  <c r="AE206" i="12"/>
  <c r="AD206" i="12" s="1"/>
  <c r="W206" i="12"/>
  <c r="V206" i="12" s="1"/>
  <c r="BD205" i="12"/>
  <c r="BB205" i="12"/>
  <c r="AV205" i="12"/>
  <c r="AL205" i="12"/>
  <c r="AE205" i="12"/>
  <c r="AD205" i="12" s="1"/>
  <c r="W205" i="12"/>
  <c r="V205" i="12" s="1"/>
  <c r="BD204" i="12"/>
  <c r="BB204" i="12" s="1"/>
  <c r="AV204" i="12"/>
  <c r="AL204" i="12"/>
  <c r="AE204" i="12"/>
  <c r="AD204" i="12" s="1"/>
  <c r="W204" i="12"/>
  <c r="V204" i="12" s="1"/>
  <c r="BD203" i="12"/>
  <c r="BB203" i="12" s="1"/>
  <c r="AV203" i="12"/>
  <c r="AL203" i="12"/>
  <c r="AE203" i="12"/>
  <c r="AD203" i="12" s="1"/>
  <c r="W203" i="12"/>
  <c r="V203" i="12" s="1"/>
  <c r="BD202" i="12"/>
  <c r="BB202" i="12" s="1"/>
  <c r="AV202" i="12"/>
  <c r="AL202" i="12"/>
  <c r="AE202" i="12"/>
  <c r="AD202" i="12" s="1"/>
  <c r="W202" i="12"/>
  <c r="V202" i="12" s="1"/>
  <c r="BD201" i="12"/>
  <c r="BB201" i="12"/>
  <c r="AV201" i="12"/>
  <c r="AL201" i="12"/>
  <c r="AE201" i="12"/>
  <c r="AD201" i="12" s="1"/>
  <c r="W201" i="12"/>
  <c r="V201" i="12" s="1"/>
  <c r="BD200" i="12"/>
  <c r="BB200" i="12" s="1"/>
  <c r="AV200" i="12"/>
  <c r="AL200" i="12"/>
  <c r="AE200" i="12"/>
  <c r="AD200" i="12" s="1"/>
  <c r="W200" i="12"/>
  <c r="V200" i="12" s="1"/>
  <c r="BD199" i="12"/>
  <c r="BB199" i="12" s="1"/>
  <c r="AV199" i="12"/>
  <c r="AL199" i="12"/>
  <c r="AE199" i="12"/>
  <c r="AD199" i="12" s="1"/>
  <c r="W199" i="12"/>
  <c r="V199" i="12" s="1"/>
  <c r="BD198" i="12"/>
  <c r="AV198" i="12"/>
  <c r="AL198" i="12"/>
  <c r="AE198" i="12"/>
  <c r="W198" i="12"/>
  <c r="V198" i="12" s="1"/>
  <c r="F197" i="12"/>
  <c r="E197" i="12"/>
  <c r="D197" i="12"/>
  <c r="U686" i="12"/>
  <c r="V686" i="12"/>
  <c r="W686" i="12"/>
  <c r="X686" i="12"/>
  <c r="Y686" i="12"/>
  <c r="Z686" i="12"/>
  <c r="AA686" i="12"/>
  <c r="AB686" i="12"/>
  <c r="AC686" i="12"/>
  <c r="AD686" i="12"/>
  <c r="AE686" i="12"/>
  <c r="AF686" i="12"/>
  <c r="AG686" i="12"/>
  <c r="AH686" i="12"/>
  <c r="AI686" i="12"/>
  <c r="AJ686" i="12"/>
  <c r="AK686" i="12"/>
  <c r="AL686" i="12"/>
  <c r="AM686" i="12"/>
  <c r="AN686" i="12"/>
  <c r="AO686" i="12"/>
  <c r="AP686" i="12"/>
  <c r="AQ686" i="12"/>
  <c r="AR686" i="12"/>
  <c r="AS686" i="12"/>
  <c r="AT686" i="12"/>
  <c r="AU686" i="12"/>
  <c r="AV686" i="12"/>
  <c r="AW686" i="12"/>
  <c r="AX686" i="12"/>
  <c r="AY686" i="12"/>
  <c r="AZ686" i="12"/>
  <c r="BA686" i="12"/>
  <c r="BB686" i="12"/>
  <c r="BC686" i="12"/>
  <c r="BD686" i="12"/>
  <c r="BE686" i="12"/>
  <c r="BF686" i="12"/>
  <c r="BG686" i="12"/>
  <c r="BH686" i="12"/>
  <c r="BI686" i="12"/>
  <c r="BJ686" i="12"/>
  <c r="BK686" i="12"/>
  <c r="BO686" i="12"/>
  <c r="C686" i="12"/>
  <c r="U679" i="12"/>
  <c r="V679" i="12"/>
  <c r="W679" i="12"/>
  <c r="X679" i="12"/>
  <c r="Y679" i="12"/>
  <c r="Z679" i="12"/>
  <c r="AA679" i="12"/>
  <c r="AB679" i="12"/>
  <c r="AC679" i="12"/>
  <c r="AD679" i="12"/>
  <c r="AE679" i="12"/>
  <c r="AF679" i="12"/>
  <c r="AG679" i="12"/>
  <c r="AH679" i="12"/>
  <c r="AI679" i="12"/>
  <c r="AJ679" i="12"/>
  <c r="AK679" i="12"/>
  <c r="AL679" i="12"/>
  <c r="AM679" i="12"/>
  <c r="AN679" i="12"/>
  <c r="AO679" i="12"/>
  <c r="AP679" i="12"/>
  <c r="AQ679" i="12"/>
  <c r="AR679" i="12"/>
  <c r="AS679" i="12"/>
  <c r="AT679" i="12"/>
  <c r="AU679" i="12"/>
  <c r="AV679" i="12"/>
  <c r="AW679" i="12"/>
  <c r="AX679" i="12"/>
  <c r="AY679" i="12"/>
  <c r="AZ679" i="12"/>
  <c r="BA679" i="12"/>
  <c r="BB679" i="12"/>
  <c r="BC679" i="12"/>
  <c r="BD679" i="12"/>
  <c r="BE679" i="12"/>
  <c r="BF679" i="12"/>
  <c r="BH679" i="12"/>
  <c r="BI679" i="12"/>
  <c r="BJ679" i="12"/>
  <c r="BK679" i="12"/>
  <c r="BO679" i="12"/>
  <c r="C679" i="12"/>
  <c r="C67" i="16"/>
  <c r="AV365" i="12"/>
  <c r="AV265" i="12"/>
  <c r="AQ223" i="12"/>
  <c r="AQ265" i="12"/>
  <c r="AQ365" i="12"/>
  <c r="AL483" i="12"/>
  <c r="AQ245" i="12"/>
  <c r="AQ289" i="12"/>
  <c r="AL365" i="12"/>
  <c r="AQ402" i="12"/>
  <c r="AQ430" i="12"/>
  <c r="AQ483" i="12"/>
  <c r="V246" i="12"/>
  <c r="BB266" i="12"/>
  <c r="V290" i="12"/>
  <c r="AD366" i="12"/>
  <c r="AE365" i="12"/>
  <c r="V431" i="12"/>
  <c r="AD457" i="12"/>
  <c r="V484" i="12"/>
  <c r="W483" i="12"/>
  <c r="AE245" i="12"/>
  <c r="BB246" i="12"/>
  <c r="BB245" i="12" s="1"/>
  <c r="V266" i="12"/>
  <c r="AD290" i="12"/>
  <c r="AQ317" i="12"/>
  <c r="V366" i="12"/>
  <c r="AD403" i="12"/>
  <c r="BB403" i="12"/>
  <c r="AD431" i="12"/>
  <c r="AD430" i="12"/>
  <c r="AE430" i="12"/>
  <c r="V457" i="12"/>
  <c r="AD484" i="12"/>
  <c r="BD483" i="12"/>
  <c r="AE317" i="12"/>
  <c r="BB361" i="12"/>
  <c r="BB510" i="12"/>
  <c r="AL510" i="12"/>
  <c r="AQ510" i="12"/>
  <c r="V432" i="12"/>
  <c r="V512" i="12"/>
  <c r="W510" i="12"/>
  <c r="V291" i="12"/>
  <c r="V404" i="12"/>
  <c r="W513" i="12"/>
  <c r="AV513" i="12"/>
  <c r="AD319" i="12"/>
  <c r="AD225" i="12"/>
  <c r="BB516" i="12"/>
  <c r="BD513" i="12"/>
  <c r="C165" i="12"/>
  <c r="C167" i="12"/>
  <c r="C171" i="12"/>
  <c r="C175" i="12"/>
  <c r="C178" i="12"/>
  <c r="BO816" i="12"/>
  <c r="BK814" i="12"/>
  <c r="BK795" i="12" s="1"/>
  <c r="BJ814" i="12"/>
  <c r="BJ813" i="12" s="1"/>
  <c r="BI814" i="12"/>
  <c r="BH814" i="12"/>
  <c r="BH795" i="12" s="1"/>
  <c r="BG814" i="12"/>
  <c r="BG795" i="12" s="1"/>
  <c r="BF814" i="12"/>
  <c r="BF795" i="12" s="1"/>
  <c r="BE814" i="12"/>
  <c r="BE795" i="12"/>
  <c r="BD814" i="12"/>
  <c r="BD795" i="12" s="1"/>
  <c r="BC814" i="12"/>
  <c r="BC795" i="12" s="1"/>
  <c r="BA814" i="12"/>
  <c r="BA795" i="12" s="1"/>
  <c r="AZ814" i="12"/>
  <c r="AZ795" i="12" s="1"/>
  <c r="AY814" i="12"/>
  <c r="AX814" i="12"/>
  <c r="AX795" i="12" s="1"/>
  <c r="AW814" i="12"/>
  <c r="AW795" i="12" s="1"/>
  <c r="AV814" i="12"/>
  <c r="AV813" i="12" s="1"/>
  <c r="AV795" i="12"/>
  <c r="AU814" i="12"/>
  <c r="AT814" i="12"/>
  <c r="AT795" i="12" s="1"/>
  <c r="AS814" i="12"/>
  <c r="AS795" i="12" s="1"/>
  <c r="AR814" i="12"/>
  <c r="AQ814" i="12"/>
  <c r="AQ795" i="12" s="1"/>
  <c r="AP814" i="12"/>
  <c r="AO814" i="12"/>
  <c r="AO813" i="12" s="1"/>
  <c r="AN814" i="12"/>
  <c r="AN795" i="12" s="1"/>
  <c r="AM814" i="12"/>
  <c r="AL814" i="12"/>
  <c r="AL795" i="12" s="1"/>
  <c r="AK814" i="12"/>
  <c r="AK813" i="12" s="1"/>
  <c r="AJ814" i="12"/>
  <c r="AJ795" i="12"/>
  <c r="AI814" i="12"/>
  <c r="AH814" i="12"/>
  <c r="AG814" i="12"/>
  <c r="AG795" i="12" s="1"/>
  <c r="AF814" i="12"/>
  <c r="AF795" i="12" s="1"/>
  <c r="AE814" i="12"/>
  <c r="AD814" i="12"/>
  <c r="AD795" i="12" s="1"/>
  <c r="AC814" i="12"/>
  <c r="AB814" i="12"/>
  <c r="AB795" i="12"/>
  <c r="AA814" i="12"/>
  <c r="AA795" i="12" s="1"/>
  <c r="Z814" i="12"/>
  <c r="Z795" i="12" s="1"/>
  <c r="Y814" i="12"/>
  <c r="Y795" i="12" s="1"/>
  <c r="X814" i="12"/>
  <c r="X795" i="12"/>
  <c r="W814" i="12"/>
  <c r="V814" i="12"/>
  <c r="U814" i="12"/>
  <c r="U795" i="12" s="1"/>
  <c r="BK811" i="12"/>
  <c r="BK810" i="12" s="1"/>
  <c r="BJ811" i="12"/>
  <c r="BJ810" i="12" s="1"/>
  <c r="BH811" i="12"/>
  <c r="BH810" i="12" s="1"/>
  <c r="BG811" i="12"/>
  <c r="BF811" i="12"/>
  <c r="BF810" i="12" s="1"/>
  <c r="BE811" i="12"/>
  <c r="BE810" i="12" s="1"/>
  <c r="BD811" i="12"/>
  <c r="BD810" i="12" s="1"/>
  <c r="BC811" i="12"/>
  <c r="BC810" i="12" s="1"/>
  <c r="BB811" i="12"/>
  <c r="BB810" i="12" s="1"/>
  <c r="BA811" i="12"/>
  <c r="BA810" i="12" s="1"/>
  <c r="AZ811" i="12"/>
  <c r="AZ810" i="12" s="1"/>
  <c r="AY811" i="12"/>
  <c r="AY810" i="12"/>
  <c r="AX811" i="12"/>
  <c r="AX810" i="12" s="1"/>
  <c r="AW811" i="12"/>
  <c r="AW810" i="12"/>
  <c r="AV811" i="12"/>
  <c r="AV810" i="12" s="1"/>
  <c r="AU811" i="12"/>
  <c r="AU810" i="12"/>
  <c r="AT811" i="12"/>
  <c r="AT810" i="12" s="1"/>
  <c r="AS811" i="12"/>
  <c r="AS810" i="12" s="1"/>
  <c r="AR811" i="12"/>
  <c r="AR810" i="12" s="1"/>
  <c r="AQ811" i="12"/>
  <c r="AQ810" i="12" s="1"/>
  <c r="AP811" i="12"/>
  <c r="AP810" i="12" s="1"/>
  <c r="AO811" i="12"/>
  <c r="AO810" i="12" s="1"/>
  <c r="AN811" i="12"/>
  <c r="AN810" i="12" s="1"/>
  <c r="AM811" i="12"/>
  <c r="AM810" i="12" s="1"/>
  <c r="AL811" i="12"/>
  <c r="AL810" i="12"/>
  <c r="AK811" i="12"/>
  <c r="AK810" i="12" s="1"/>
  <c r="AJ811" i="12"/>
  <c r="AJ810" i="12" s="1"/>
  <c r="AI811" i="12"/>
  <c r="AI810" i="12" s="1"/>
  <c r="AH811" i="12"/>
  <c r="AH810" i="12" s="1"/>
  <c r="AG811" i="12"/>
  <c r="AG810" i="12"/>
  <c r="AF811" i="12"/>
  <c r="AF810" i="12" s="1"/>
  <c r="AE811" i="12"/>
  <c r="AE810" i="12" s="1"/>
  <c r="AD811" i="12"/>
  <c r="AD810" i="12" s="1"/>
  <c r="AC811" i="12"/>
  <c r="AC810" i="12" s="1"/>
  <c r="AB811" i="12"/>
  <c r="AB810" i="12" s="1"/>
  <c r="AA811" i="12"/>
  <c r="Z811" i="12"/>
  <c r="Z810" i="12" s="1"/>
  <c r="Y811" i="12"/>
  <c r="Y810" i="12" s="1"/>
  <c r="X811" i="12"/>
  <c r="X810" i="12"/>
  <c r="W811" i="12"/>
  <c r="W810" i="12" s="1"/>
  <c r="V811" i="12"/>
  <c r="V810" i="12" s="1"/>
  <c r="U811" i="12"/>
  <c r="U810" i="12" s="1"/>
  <c r="BO811" i="12"/>
  <c r="BG810" i="12"/>
  <c r="AA810" i="12"/>
  <c r="BH808" i="12"/>
  <c r="BH807" i="12"/>
  <c r="BG808" i="12"/>
  <c r="BG807" i="12" s="1"/>
  <c r="BF808" i="12"/>
  <c r="BF807" i="12" s="1"/>
  <c r="BE808" i="12"/>
  <c r="BE807" i="12" s="1"/>
  <c r="BD808" i="12"/>
  <c r="BD807" i="12" s="1"/>
  <c r="BC808" i="12"/>
  <c r="BC807" i="12"/>
  <c r="BB808" i="12"/>
  <c r="BB807" i="12" s="1"/>
  <c r="BA808" i="12"/>
  <c r="BA807" i="12" s="1"/>
  <c r="AZ808" i="12"/>
  <c r="AZ807" i="12" s="1"/>
  <c r="AY808" i="12"/>
  <c r="AY807" i="12" s="1"/>
  <c r="AX808" i="12"/>
  <c r="AX807" i="12"/>
  <c r="AW808" i="12"/>
  <c r="AW807" i="12" s="1"/>
  <c r="AV808" i="12"/>
  <c r="AV807" i="12" s="1"/>
  <c r="AU808" i="12"/>
  <c r="AU807" i="12" s="1"/>
  <c r="AT808" i="12"/>
  <c r="AT807" i="12"/>
  <c r="AS808" i="12"/>
  <c r="AS807" i="12" s="1"/>
  <c r="AR808" i="12"/>
  <c r="AR807" i="12" s="1"/>
  <c r="AQ808" i="12"/>
  <c r="AQ807" i="12" s="1"/>
  <c r="AP808" i="12"/>
  <c r="AP807" i="12" s="1"/>
  <c r="AO808" i="12"/>
  <c r="AO807" i="12" s="1"/>
  <c r="AN808" i="12"/>
  <c r="AN807" i="12"/>
  <c r="AM808" i="12"/>
  <c r="AM807" i="12" s="1"/>
  <c r="AL808" i="12"/>
  <c r="AK808" i="12"/>
  <c r="AK807" i="12" s="1"/>
  <c r="AJ808" i="12"/>
  <c r="AJ807" i="12" s="1"/>
  <c r="AI808" i="12"/>
  <c r="AI807" i="12" s="1"/>
  <c r="AH808" i="12"/>
  <c r="AH807" i="12"/>
  <c r="AG808" i="12"/>
  <c r="AG807" i="12" s="1"/>
  <c r="AF808" i="12"/>
  <c r="AF807" i="12"/>
  <c r="AE808" i="12"/>
  <c r="AE807" i="12" s="1"/>
  <c r="AD808" i="12"/>
  <c r="AD807" i="12" s="1"/>
  <c r="AC808" i="12"/>
  <c r="AC807" i="12" s="1"/>
  <c r="AB808" i="12"/>
  <c r="AB807" i="12" s="1"/>
  <c r="AA808" i="12"/>
  <c r="Z808" i="12"/>
  <c r="Z807" i="12" s="1"/>
  <c r="Y808" i="12"/>
  <c r="Y807" i="12" s="1"/>
  <c r="X808" i="12"/>
  <c r="X807" i="12" s="1"/>
  <c r="W808" i="12"/>
  <c r="W807" i="12" s="1"/>
  <c r="V808" i="12"/>
  <c r="V807" i="12" s="1"/>
  <c r="U808" i="12"/>
  <c r="U807" i="12" s="1"/>
  <c r="BH803" i="12"/>
  <c r="BH802" i="12"/>
  <c r="BF803" i="12"/>
  <c r="BF802" i="12" s="1"/>
  <c r="BE803" i="12"/>
  <c r="BE802" i="12" s="1"/>
  <c r="BD803" i="12"/>
  <c r="BD802" i="12" s="1"/>
  <c r="BC803" i="12"/>
  <c r="BC802" i="12" s="1"/>
  <c r="BB803" i="12"/>
  <c r="BB796" i="12" s="1"/>
  <c r="BA803" i="12"/>
  <c r="BA802" i="12" s="1"/>
  <c r="AZ803" i="12"/>
  <c r="AZ802" i="12" s="1"/>
  <c r="AY803" i="12"/>
  <c r="AY802" i="12" s="1"/>
  <c r="AX803" i="12"/>
  <c r="AX802" i="12" s="1"/>
  <c r="AW803" i="12"/>
  <c r="AW802" i="12" s="1"/>
  <c r="AV803" i="12"/>
  <c r="AV802" i="12"/>
  <c r="AU803" i="12"/>
  <c r="AU802" i="12" s="1"/>
  <c r="AT803" i="12"/>
  <c r="AT802" i="12" s="1"/>
  <c r="AS803" i="12"/>
  <c r="AS802" i="12" s="1"/>
  <c r="AR803" i="12"/>
  <c r="AR802" i="12" s="1"/>
  <c r="AQ803" i="12"/>
  <c r="AP803" i="12"/>
  <c r="AP802" i="12" s="1"/>
  <c r="AO803" i="12"/>
  <c r="AO802" i="12" s="1"/>
  <c r="AN803" i="12"/>
  <c r="AN802" i="12" s="1"/>
  <c r="AM803" i="12"/>
  <c r="AM802" i="12" s="1"/>
  <c r="AL803" i="12"/>
  <c r="AL802" i="12"/>
  <c r="AK803" i="12"/>
  <c r="AK802" i="12" s="1"/>
  <c r="AK794" i="12" s="1"/>
  <c r="AJ803" i="12"/>
  <c r="AJ802" i="12" s="1"/>
  <c r="AI803" i="12"/>
  <c r="AI802" i="12" s="1"/>
  <c r="AH803" i="12"/>
  <c r="AH802" i="12" s="1"/>
  <c r="AG803" i="12"/>
  <c r="AG802" i="12" s="1"/>
  <c r="AF803" i="12"/>
  <c r="AF802" i="12"/>
  <c r="AE803" i="12"/>
  <c r="AE802" i="12" s="1"/>
  <c r="AD803" i="12"/>
  <c r="AD802" i="12" s="1"/>
  <c r="BK798" i="12"/>
  <c r="BK796" i="12" s="1"/>
  <c r="BJ798" i="12"/>
  <c r="BI798" i="12"/>
  <c r="BH798" i="12"/>
  <c r="BH797" i="12" s="1"/>
  <c r="BG798" i="12"/>
  <c r="BF798" i="12"/>
  <c r="BF797" i="12" s="1"/>
  <c r="BE798" i="12"/>
  <c r="BE797" i="12" s="1"/>
  <c r="BD798" i="12"/>
  <c r="BC798" i="12"/>
  <c r="BB798" i="12"/>
  <c r="BA798" i="12"/>
  <c r="AZ798" i="12"/>
  <c r="AZ797" i="12" s="1"/>
  <c r="AY798" i="12"/>
  <c r="AX798" i="12"/>
  <c r="AX796" i="12" s="1"/>
  <c r="AW798" i="12"/>
  <c r="AV798" i="12"/>
  <c r="AU798" i="12"/>
  <c r="AU796" i="12" s="1"/>
  <c r="AT798" i="12"/>
  <c r="AS798" i="12"/>
  <c r="AR798" i="12"/>
  <c r="AR797" i="12" s="1"/>
  <c r="AQ798" i="12"/>
  <c r="AP798" i="12"/>
  <c r="AP797" i="12" s="1"/>
  <c r="AO798" i="12"/>
  <c r="AO797" i="12" s="1"/>
  <c r="AO794" i="12" s="1"/>
  <c r="AN798" i="12"/>
  <c r="AM798" i="12"/>
  <c r="AL798" i="12"/>
  <c r="AK798" i="12"/>
  <c r="AJ798" i="12"/>
  <c r="AJ797" i="12" s="1"/>
  <c r="AI798" i="12"/>
  <c r="AH798" i="12"/>
  <c r="AG798" i="12"/>
  <c r="AG797" i="12" s="1"/>
  <c r="AG794" i="12" s="1"/>
  <c r="AF798" i="12"/>
  <c r="AE798" i="12"/>
  <c r="AD798" i="12"/>
  <c r="AC798" i="12"/>
  <c r="AB798" i="12"/>
  <c r="AB797" i="12" s="1"/>
  <c r="AA798" i="12"/>
  <c r="Z798" i="12"/>
  <c r="Y798" i="12"/>
  <c r="Y797" i="12" s="1"/>
  <c r="X798" i="12"/>
  <c r="X796" i="12" s="1"/>
  <c r="W798" i="12"/>
  <c r="W796" i="12" s="1"/>
  <c r="V798" i="12"/>
  <c r="U798" i="12"/>
  <c r="C722" i="12"/>
  <c r="C727" i="12"/>
  <c r="C726" i="12"/>
  <c r="C733" i="12"/>
  <c r="C732" i="12" s="1"/>
  <c r="C739" i="12"/>
  <c r="C738" i="12" s="1"/>
  <c r="C744" i="12"/>
  <c r="C743" i="12" s="1"/>
  <c r="C750" i="12"/>
  <c r="C749" i="12"/>
  <c r="C757" i="12"/>
  <c r="C760" i="12"/>
  <c r="C764" i="12"/>
  <c r="C766" i="12"/>
  <c r="C770" i="12"/>
  <c r="C769" i="12" s="1"/>
  <c r="BH770" i="12"/>
  <c r="BH769" i="12" s="1"/>
  <c r="BG770" i="12"/>
  <c r="BG769" i="12" s="1"/>
  <c r="BF770" i="12"/>
  <c r="BF769" i="12"/>
  <c r="BE770" i="12"/>
  <c r="BE769" i="12" s="1"/>
  <c r="BD770" i="12"/>
  <c r="BD769" i="12" s="1"/>
  <c r="BC770" i="12"/>
  <c r="BC769" i="12" s="1"/>
  <c r="BB770" i="12"/>
  <c r="BB769" i="12"/>
  <c r="BA770" i="12"/>
  <c r="BA769" i="12" s="1"/>
  <c r="AF770" i="12"/>
  <c r="AF769" i="12" s="1"/>
  <c r="AE770" i="12"/>
  <c r="AE769" i="12" s="1"/>
  <c r="AD770" i="12"/>
  <c r="AD769" i="12" s="1"/>
  <c r="AC770" i="12"/>
  <c r="AC769" i="12" s="1"/>
  <c r="AB770" i="12"/>
  <c r="AB769" i="12" s="1"/>
  <c r="AA770" i="12"/>
  <c r="AA769" i="12" s="1"/>
  <c r="Z770" i="12"/>
  <c r="Z769" i="12"/>
  <c r="Y770" i="12"/>
  <c r="Y769" i="12" s="1"/>
  <c r="X770" i="12"/>
  <c r="X769" i="12" s="1"/>
  <c r="W770" i="12"/>
  <c r="W769" i="12" s="1"/>
  <c r="V770" i="12"/>
  <c r="V769" i="12"/>
  <c r="BI766" i="12"/>
  <c r="BI763" i="12" s="1"/>
  <c r="BF766" i="12"/>
  <c r="BE766" i="12"/>
  <c r="BD766" i="12"/>
  <c r="BC766" i="12"/>
  <c r="BB766" i="12"/>
  <c r="AG766" i="12"/>
  <c r="AG763" i="12" s="1"/>
  <c r="AE766" i="12"/>
  <c r="AD766" i="12"/>
  <c r="BO766" i="12"/>
  <c r="BH764" i="12"/>
  <c r="BH763" i="12" s="1"/>
  <c r="BG764" i="12"/>
  <c r="BF764" i="12"/>
  <c r="BE764" i="12"/>
  <c r="BE719" i="12" s="1"/>
  <c r="BD764" i="12"/>
  <c r="BC764" i="12"/>
  <c r="BB764" i="12"/>
  <c r="BA764" i="12"/>
  <c r="BA719" i="12" s="1"/>
  <c r="AW764" i="12"/>
  <c r="AV764" i="12"/>
  <c r="AV763" i="12" s="1"/>
  <c r="AM764" i="12"/>
  <c r="AL764" i="12"/>
  <c r="AK764" i="12"/>
  <c r="AJ764" i="12"/>
  <c r="AJ763" i="12" s="1"/>
  <c r="AF764" i="12"/>
  <c r="AF763" i="12"/>
  <c r="AE764" i="12"/>
  <c r="AD764" i="12"/>
  <c r="AD719" i="12" s="1"/>
  <c r="AC764" i="12"/>
  <c r="AC719" i="12" s="1"/>
  <c r="AC763" i="12"/>
  <c r="AB764" i="12"/>
  <c r="AB763" i="12" s="1"/>
  <c r="AA764" i="12"/>
  <c r="AA763" i="12" s="1"/>
  <c r="Z764" i="12"/>
  <c r="Y764" i="12"/>
  <c r="Y719" i="12" s="1"/>
  <c r="Y763" i="12"/>
  <c r="X764" i="12"/>
  <c r="W764" i="12"/>
  <c r="V764" i="12"/>
  <c r="AU763" i="12"/>
  <c r="AT763" i="12"/>
  <c r="AS763" i="12"/>
  <c r="AR763" i="12"/>
  <c r="BH760" i="12"/>
  <c r="BH756" i="12" s="1"/>
  <c r="BG760" i="12"/>
  <c r="BG756" i="12" s="1"/>
  <c r="BF760" i="12"/>
  <c r="BE760" i="12"/>
  <c r="BD760" i="12"/>
  <c r="BC760" i="12"/>
  <c r="BB760" i="12"/>
  <c r="BA760" i="12"/>
  <c r="BA756" i="12" s="1"/>
  <c r="AF760" i="12"/>
  <c r="AF756" i="12" s="1"/>
  <c r="AE760" i="12"/>
  <c r="AE756" i="12" s="1"/>
  <c r="AD760" i="12"/>
  <c r="AC760" i="12"/>
  <c r="AC756" i="12" s="1"/>
  <c r="AB760" i="12"/>
  <c r="AB756" i="12"/>
  <c r="AA760" i="12"/>
  <c r="AA756" i="12" s="1"/>
  <c r="Z760" i="12"/>
  <c r="Z756" i="12" s="1"/>
  <c r="Y760" i="12"/>
  <c r="Y756" i="12" s="1"/>
  <c r="X760" i="12"/>
  <c r="X756" i="12" s="1"/>
  <c r="W760" i="12"/>
  <c r="W756" i="12" s="1"/>
  <c r="V760" i="12"/>
  <c r="V756" i="12" s="1"/>
  <c r="BO760" i="12"/>
  <c r="BH757" i="12"/>
  <c r="BG757" i="12"/>
  <c r="BF757" i="12"/>
  <c r="BF756" i="12" s="1"/>
  <c r="BE757" i="12"/>
  <c r="BE756" i="12" s="1"/>
  <c r="BD757" i="12"/>
  <c r="BC757" i="12"/>
  <c r="BB757" i="12"/>
  <c r="AW757" i="12"/>
  <c r="AW756" i="12" s="1"/>
  <c r="AV757" i="12"/>
  <c r="AV756" i="12"/>
  <c r="AM757" i="12"/>
  <c r="AM756" i="12" s="1"/>
  <c r="AL757" i="12"/>
  <c r="AL756" i="12" s="1"/>
  <c r="AF757" i="12"/>
  <c r="AF719" i="12" s="1"/>
  <c r="AE757" i="12"/>
  <c r="AD757" i="12"/>
  <c r="AD756" i="12" s="1"/>
  <c r="AK756" i="12"/>
  <c r="AJ756" i="12"/>
  <c r="U756" i="12"/>
  <c r="BH750" i="12"/>
  <c r="BH749" i="12" s="1"/>
  <c r="BF750" i="12"/>
  <c r="BF749" i="12" s="1"/>
  <c r="BE750" i="12"/>
  <c r="BD750" i="12"/>
  <c r="BD749" i="12" s="1"/>
  <c r="BC750" i="12"/>
  <c r="BC749" i="12" s="1"/>
  <c r="BB750" i="12"/>
  <c r="BB749" i="12" s="1"/>
  <c r="AF750" i="12"/>
  <c r="AF749" i="12" s="1"/>
  <c r="AE750" i="12"/>
  <c r="AE749" i="12" s="1"/>
  <c r="AD750" i="12"/>
  <c r="AD749" i="12" s="1"/>
  <c r="AC750" i="12"/>
  <c r="AC749" i="12"/>
  <c r="AB750" i="12"/>
  <c r="AB749" i="12" s="1"/>
  <c r="AA750" i="12"/>
  <c r="AA749" i="12" s="1"/>
  <c r="Z750" i="12"/>
  <c r="Z749" i="12" s="1"/>
  <c r="Y750" i="12"/>
  <c r="Y749" i="12"/>
  <c r="X750" i="12"/>
  <c r="X749" i="12" s="1"/>
  <c r="W750" i="12"/>
  <c r="W749" i="12" s="1"/>
  <c r="V750" i="12"/>
  <c r="V749" i="12" s="1"/>
  <c r="U750" i="12"/>
  <c r="BN749" i="12"/>
  <c r="BM749" i="12"/>
  <c r="BL749" i="12"/>
  <c r="BK749" i="12"/>
  <c r="BJ749" i="12"/>
  <c r="BI749" i="12"/>
  <c r="BE749" i="12"/>
  <c r="BA749" i="12"/>
  <c r="AZ749" i="12"/>
  <c r="AY749" i="12"/>
  <c r="AX749" i="12"/>
  <c r="AW749" i="12"/>
  <c r="AV749" i="12"/>
  <c r="AU749" i="12"/>
  <c r="AT749" i="12"/>
  <c r="AS749" i="12"/>
  <c r="AR749" i="12"/>
  <c r="AQ749" i="12"/>
  <c r="AP749" i="12"/>
  <c r="AO749" i="12"/>
  <c r="AN749" i="12"/>
  <c r="AM749" i="12"/>
  <c r="AL749" i="12"/>
  <c r="AK749" i="12"/>
  <c r="AJ749" i="12"/>
  <c r="AI749" i="12"/>
  <c r="AH749" i="12"/>
  <c r="AG749" i="12"/>
  <c r="BI744" i="12"/>
  <c r="BI743" i="12" s="1"/>
  <c r="BH744" i="12"/>
  <c r="BH743" i="12"/>
  <c r="BG744" i="12"/>
  <c r="BG743" i="12" s="1"/>
  <c r="BF744" i="12"/>
  <c r="BF743" i="12" s="1"/>
  <c r="BE744" i="12"/>
  <c r="BE743" i="12" s="1"/>
  <c r="BD744" i="12"/>
  <c r="BD743" i="12" s="1"/>
  <c r="BC744" i="12"/>
  <c r="BC743" i="12" s="1"/>
  <c r="BB744" i="12"/>
  <c r="AG744" i="12"/>
  <c r="AG743" i="12" s="1"/>
  <c r="AE744" i="12"/>
  <c r="AE743" i="12" s="1"/>
  <c r="AD744" i="12"/>
  <c r="AD743" i="12" s="1"/>
  <c r="BK739" i="12"/>
  <c r="BJ739" i="12"/>
  <c r="BI739" i="12"/>
  <c r="BH739" i="12"/>
  <c r="BH738" i="12"/>
  <c r="BG739" i="12"/>
  <c r="BG738" i="12" s="1"/>
  <c r="BF739" i="12"/>
  <c r="BE739" i="12"/>
  <c r="BE738" i="12"/>
  <c r="BD739" i="12"/>
  <c r="BD738" i="12" s="1"/>
  <c r="BC739" i="12"/>
  <c r="BC738" i="12" s="1"/>
  <c r="BB739" i="12"/>
  <c r="BB738" i="12" s="1"/>
  <c r="AH739" i="12"/>
  <c r="AG739" i="12"/>
  <c r="AF739" i="12"/>
  <c r="AE739" i="12"/>
  <c r="AE738" i="12" s="1"/>
  <c r="AD739" i="12"/>
  <c r="AD738" i="12" s="1"/>
  <c r="BK738" i="12"/>
  <c r="BJ738" i="12"/>
  <c r="BI738" i="12"/>
  <c r="BF738" i="12"/>
  <c r="BA738" i="12"/>
  <c r="AZ738" i="12"/>
  <c r="AY738" i="12"/>
  <c r="AX738" i="12"/>
  <c r="AW738" i="12"/>
  <c r="AV738" i="12"/>
  <c r="AU738" i="12"/>
  <c r="AT738" i="12"/>
  <c r="AS738" i="12"/>
  <c r="AR738" i="12"/>
  <c r="AQ738" i="12"/>
  <c r="AP738" i="12"/>
  <c r="AO738" i="12"/>
  <c r="AN738" i="12"/>
  <c r="AM738" i="12"/>
  <c r="AL738" i="12"/>
  <c r="AK738" i="12"/>
  <c r="AJ738" i="12"/>
  <c r="AI738" i="12"/>
  <c r="AH738" i="12"/>
  <c r="AG738" i="12"/>
  <c r="AC738" i="12"/>
  <c r="AB738" i="12"/>
  <c r="AA738" i="12"/>
  <c r="Z738" i="12"/>
  <c r="Y738" i="12"/>
  <c r="X738" i="12"/>
  <c r="W738" i="12"/>
  <c r="V738" i="12"/>
  <c r="U738" i="12"/>
  <c r="BK733" i="12"/>
  <c r="BJ733" i="12"/>
  <c r="BI733" i="12"/>
  <c r="BH733" i="12"/>
  <c r="BH732" i="12" s="1"/>
  <c r="BF733" i="12"/>
  <c r="BF732" i="12" s="1"/>
  <c r="BE733" i="12"/>
  <c r="BE732" i="12" s="1"/>
  <c r="BD733" i="12"/>
  <c r="BD732" i="12" s="1"/>
  <c r="BC733" i="12"/>
  <c r="BC732" i="12" s="1"/>
  <c r="BB733" i="12"/>
  <c r="BB732" i="12"/>
  <c r="BA733" i="12"/>
  <c r="BA732" i="12" s="1"/>
  <c r="AZ733" i="12"/>
  <c r="AZ732" i="12" s="1"/>
  <c r="AY733" i="12"/>
  <c r="AY732" i="12" s="1"/>
  <c r="AX733" i="12"/>
  <c r="AX732" i="12"/>
  <c r="AW733" i="12"/>
  <c r="AW732" i="12" s="1"/>
  <c r="AV733" i="12"/>
  <c r="AV732" i="12" s="1"/>
  <c r="AU733" i="12"/>
  <c r="AU732" i="12" s="1"/>
  <c r="AT733" i="12"/>
  <c r="AS733" i="12"/>
  <c r="AS732" i="12" s="1"/>
  <c r="AR733" i="12"/>
  <c r="AR732" i="12"/>
  <c r="AQ733" i="12"/>
  <c r="AP733" i="12"/>
  <c r="AP732" i="12" s="1"/>
  <c r="AO733" i="12"/>
  <c r="AO732" i="12" s="1"/>
  <c r="AN733" i="12"/>
  <c r="AN732" i="12"/>
  <c r="AM733" i="12"/>
  <c r="AM732" i="12" s="1"/>
  <c r="AL733" i="12"/>
  <c r="AL732" i="12" s="1"/>
  <c r="AK733" i="12"/>
  <c r="AK732" i="12" s="1"/>
  <c r="AJ733" i="12"/>
  <c r="AJ732" i="12"/>
  <c r="AI733" i="12"/>
  <c r="AI732" i="12" s="1"/>
  <c r="AH733" i="12"/>
  <c r="AH732" i="12" s="1"/>
  <c r="AG733" i="12"/>
  <c r="AG732" i="12" s="1"/>
  <c r="AF733" i="12"/>
  <c r="AF732" i="12"/>
  <c r="AE733" i="12"/>
  <c r="AE732" i="12" s="1"/>
  <c r="AD733" i="12"/>
  <c r="AD732" i="12"/>
  <c r="AC733" i="12"/>
  <c r="AB733" i="12"/>
  <c r="AB732" i="12" s="1"/>
  <c r="AA733" i="12"/>
  <c r="Z733" i="12"/>
  <c r="Z732" i="12" s="1"/>
  <c r="Y733" i="12"/>
  <c r="Y732" i="12"/>
  <c r="X733" i="12"/>
  <c r="X732" i="12" s="1"/>
  <c r="W733" i="12"/>
  <c r="V733" i="12"/>
  <c r="U733" i="12"/>
  <c r="U732" i="12" s="1"/>
  <c r="BK727" i="12"/>
  <c r="BJ727" i="12"/>
  <c r="BJ726" i="12"/>
  <c r="BI727" i="12"/>
  <c r="BI726" i="12" s="1"/>
  <c r="BH727" i="12"/>
  <c r="BH726" i="12" s="1"/>
  <c r="BG727" i="12"/>
  <c r="BF727" i="12"/>
  <c r="BF726" i="12"/>
  <c r="BE727" i="12"/>
  <c r="BE726" i="12" s="1"/>
  <c r="BD727" i="12"/>
  <c r="BD726" i="12" s="1"/>
  <c r="BC727" i="12"/>
  <c r="BC726" i="12" s="1"/>
  <c r="BB727" i="12"/>
  <c r="BB726" i="12" s="1"/>
  <c r="BA727" i="12"/>
  <c r="BA726" i="12" s="1"/>
  <c r="AZ727" i="12"/>
  <c r="AY727" i="12"/>
  <c r="AX727" i="12"/>
  <c r="AX726" i="12" s="1"/>
  <c r="AX717" i="12" s="1"/>
  <c r="AW727" i="12"/>
  <c r="AW726" i="12" s="1"/>
  <c r="AV727" i="12"/>
  <c r="AV726" i="12" s="1"/>
  <c r="AU727" i="12"/>
  <c r="AT727" i="12"/>
  <c r="AT726" i="12"/>
  <c r="AS727" i="12"/>
  <c r="AS726" i="12" s="1"/>
  <c r="AR727" i="12"/>
  <c r="AR726" i="12" s="1"/>
  <c r="AQ727" i="12"/>
  <c r="AQ726" i="12" s="1"/>
  <c r="AP727" i="12"/>
  <c r="AP726" i="12"/>
  <c r="AO727" i="12"/>
  <c r="AO726" i="12" s="1"/>
  <c r="AN727" i="12"/>
  <c r="AN726" i="12"/>
  <c r="AM727" i="12"/>
  <c r="AM726" i="12" s="1"/>
  <c r="AL727" i="12"/>
  <c r="AL726" i="12"/>
  <c r="AK727" i="12"/>
  <c r="AK726" i="12" s="1"/>
  <c r="AJ727" i="12"/>
  <c r="AJ726" i="12" s="1"/>
  <c r="AI727" i="12"/>
  <c r="AH727" i="12"/>
  <c r="AH726" i="12"/>
  <c r="AG727" i="12"/>
  <c r="AG726" i="12" s="1"/>
  <c r="AF727" i="12"/>
  <c r="AF726" i="12" s="1"/>
  <c r="AE727" i="12"/>
  <c r="AD727" i="12"/>
  <c r="AD726" i="12"/>
  <c r="AC727" i="12"/>
  <c r="AC726" i="12" s="1"/>
  <c r="AB727" i="12"/>
  <c r="AA727" i="12"/>
  <c r="Z727" i="12"/>
  <c r="Z726" i="12"/>
  <c r="Y727" i="12"/>
  <c r="Y726" i="12" s="1"/>
  <c r="X727" i="12"/>
  <c r="X726" i="12"/>
  <c r="W727" i="12"/>
  <c r="V727" i="12"/>
  <c r="V726" i="12" s="1"/>
  <c r="U727" i="12"/>
  <c r="U726" i="12" s="1"/>
  <c r="BK722" i="12"/>
  <c r="BK721" i="12" s="1"/>
  <c r="BJ722" i="12"/>
  <c r="BI722" i="12"/>
  <c r="BI721" i="12" s="1"/>
  <c r="BH722" i="12"/>
  <c r="BH721" i="12" s="1"/>
  <c r="BG722" i="12"/>
  <c r="BG721" i="12" s="1"/>
  <c r="BF722" i="12"/>
  <c r="BF721" i="12" s="1"/>
  <c r="BE722" i="12"/>
  <c r="BE721" i="12" s="1"/>
  <c r="BD722" i="12"/>
  <c r="BD721" i="12"/>
  <c r="BC722" i="12"/>
  <c r="BC721" i="12" s="1"/>
  <c r="BB722" i="12"/>
  <c r="BB721" i="12" s="1"/>
  <c r="BA722" i="12"/>
  <c r="BA721" i="12" s="1"/>
  <c r="AZ722" i="12"/>
  <c r="AZ721" i="12"/>
  <c r="AY722" i="12"/>
  <c r="AY721" i="12"/>
  <c r="AX722" i="12"/>
  <c r="AX721" i="12"/>
  <c r="AW722" i="12"/>
  <c r="AW721" i="12" s="1"/>
  <c r="AV722" i="12"/>
  <c r="AV721" i="12" s="1"/>
  <c r="AU722" i="12"/>
  <c r="AU721" i="12" s="1"/>
  <c r="AT722" i="12"/>
  <c r="AT721" i="12" s="1"/>
  <c r="AS722" i="12"/>
  <c r="AS721" i="12" s="1"/>
  <c r="AR722" i="12"/>
  <c r="AR721" i="12" s="1"/>
  <c r="AQ722" i="12"/>
  <c r="AP722" i="12"/>
  <c r="AP721" i="12" s="1"/>
  <c r="AO722" i="12"/>
  <c r="AN722" i="12"/>
  <c r="AN721" i="12" s="1"/>
  <c r="AM722" i="12"/>
  <c r="AL722" i="12"/>
  <c r="AK722" i="12"/>
  <c r="AJ722" i="12"/>
  <c r="AJ721" i="12" s="1"/>
  <c r="AI722" i="12"/>
  <c r="AI721" i="12"/>
  <c r="AH722" i="12"/>
  <c r="AH721" i="12" s="1"/>
  <c r="AG722" i="12"/>
  <c r="AG721" i="12" s="1"/>
  <c r="AF722" i="12"/>
  <c r="AF721" i="12" s="1"/>
  <c r="AE722" i="12"/>
  <c r="AE721" i="12" s="1"/>
  <c r="AD722" i="12"/>
  <c r="AD721" i="12" s="1"/>
  <c r="AC722" i="12"/>
  <c r="AC721" i="12" s="1"/>
  <c r="AB722" i="12"/>
  <c r="AB721" i="12" s="1"/>
  <c r="AA722" i="12"/>
  <c r="AA721" i="12" s="1"/>
  <c r="Z722" i="12"/>
  <c r="Z721" i="12" s="1"/>
  <c r="Y722" i="12"/>
  <c r="Y721" i="12"/>
  <c r="X722" i="12"/>
  <c r="W722" i="12"/>
  <c r="W721" i="12" s="1"/>
  <c r="V722" i="12"/>
  <c r="V721" i="12"/>
  <c r="U722" i="12"/>
  <c r="U721" i="12"/>
  <c r="BN721" i="12"/>
  <c r="BM721" i="12"/>
  <c r="BL721" i="12"/>
  <c r="BK719" i="12"/>
  <c r="BJ719" i="12"/>
  <c r="BI719" i="12"/>
  <c r="AZ719" i="12"/>
  <c r="AY719" i="12"/>
  <c r="AX719" i="12"/>
  <c r="AU719" i="12"/>
  <c r="AT719" i="12"/>
  <c r="AS719" i="12"/>
  <c r="AR719" i="12"/>
  <c r="AQ719" i="12"/>
  <c r="AP719" i="12"/>
  <c r="AO719" i="12"/>
  <c r="AN719" i="12"/>
  <c r="AI719" i="12"/>
  <c r="AH719" i="12"/>
  <c r="AG719" i="12"/>
  <c r="U719" i="12"/>
  <c r="C663" i="12"/>
  <c r="C667" i="12"/>
  <c r="C670" i="12"/>
  <c r="C673" i="12"/>
  <c r="C677" i="12"/>
  <c r="BO764" i="12"/>
  <c r="BO721" i="12"/>
  <c r="BO722" i="12"/>
  <c r="BO743" i="12"/>
  <c r="BO744" i="12"/>
  <c r="BO750" i="12"/>
  <c r="BO770" i="12"/>
  <c r="BO802" i="12"/>
  <c r="BO803" i="12"/>
  <c r="BO808" i="12"/>
  <c r="BO733" i="12"/>
  <c r="BO795" i="12"/>
  <c r="BO814" i="12"/>
  <c r="BO727" i="12"/>
  <c r="BO739" i="12"/>
  <c r="V797" i="12"/>
  <c r="AD797" i="12"/>
  <c r="AL797" i="12"/>
  <c r="AT797" i="12"/>
  <c r="AX797" i="12"/>
  <c r="AX794" i="12" s="1"/>
  <c r="BB797" i="12"/>
  <c r="BJ797" i="12"/>
  <c r="U797" i="12"/>
  <c r="W797" i="12"/>
  <c r="AA797" i="12"/>
  <c r="AC797" i="12"/>
  <c r="AE797" i="12"/>
  <c r="AI797" i="12"/>
  <c r="AI796" i="12"/>
  <c r="AK797" i="12"/>
  <c r="AM797" i="12"/>
  <c r="AQ797" i="12"/>
  <c r="AS797" i="12"/>
  <c r="AU797" i="12"/>
  <c r="AY797" i="12"/>
  <c r="BA797" i="12"/>
  <c r="BC797" i="12"/>
  <c r="BG797" i="12"/>
  <c r="BI797" i="12"/>
  <c r="BK797" i="12"/>
  <c r="AL718" i="12"/>
  <c r="AE719" i="12"/>
  <c r="AL721" i="12"/>
  <c r="BA763" i="12"/>
  <c r="X813" i="12"/>
  <c r="AF813" i="12"/>
  <c r="AJ813" i="12"/>
  <c r="AN813" i="12"/>
  <c r="BD813" i="12"/>
  <c r="Z813" i="12"/>
  <c r="AX813" i="12"/>
  <c r="AG813" i="12"/>
  <c r="AS813" i="12"/>
  <c r="BE813" i="12"/>
  <c r="AA719" i="12"/>
  <c r="AV719" i="12"/>
  <c r="AD813" i="12"/>
  <c r="AL813" i="12"/>
  <c r="AT813" i="12"/>
  <c r="AA813" i="12"/>
  <c r="BC813" i="12"/>
  <c r="BK813" i="12"/>
  <c r="AE763" i="12"/>
  <c r="AQ813" i="12"/>
  <c r="BB763" i="12"/>
  <c r="AB719" i="12"/>
  <c r="AX718" i="12"/>
  <c r="BD756" i="12"/>
  <c r="BB756" i="12"/>
  <c r="G77" i="16"/>
  <c r="BG719" i="12"/>
  <c r="W732" i="12"/>
  <c r="AA732" i="12"/>
  <c r="AQ732" i="12"/>
  <c r="AV718" i="12"/>
  <c r="BD718" i="12"/>
  <c r="D74" i="16"/>
  <c r="G74" i="16"/>
  <c r="U76" i="12"/>
  <c r="V76" i="12"/>
  <c r="W76" i="12"/>
  <c r="X76" i="12"/>
  <c r="Y76" i="12"/>
  <c r="Z76" i="12"/>
  <c r="AA76" i="12"/>
  <c r="AB76" i="12"/>
  <c r="AB61" i="12" s="1"/>
  <c r="AC76" i="12"/>
  <c r="AF76" i="12"/>
  <c r="AG76" i="12"/>
  <c r="AH76" i="12"/>
  <c r="AI76" i="12"/>
  <c r="AJ76" i="12"/>
  <c r="AK76" i="12"/>
  <c r="AM76" i="12"/>
  <c r="AN76" i="12"/>
  <c r="AO76" i="12"/>
  <c r="AP76" i="12"/>
  <c r="AR76" i="12"/>
  <c r="AS76" i="12"/>
  <c r="AT76" i="12"/>
  <c r="AU76" i="12"/>
  <c r="AW76" i="12"/>
  <c r="AX76" i="12"/>
  <c r="AY76" i="12"/>
  <c r="AZ76" i="12"/>
  <c r="BA76" i="12"/>
  <c r="BC76" i="12"/>
  <c r="BD76" i="12"/>
  <c r="BE76" i="12"/>
  <c r="BF76" i="12"/>
  <c r="BH76" i="12"/>
  <c r="BI76" i="12"/>
  <c r="BJ76" i="12"/>
  <c r="BK76" i="12"/>
  <c r="U75" i="12"/>
  <c r="X75" i="12"/>
  <c r="Y75" i="12"/>
  <c r="Z75" i="12"/>
  <c r="AA75" i="12"/>
  <c r="AB75" i="12"/>
  <c r="AC75" i="12"/>
  <c r="AF75" i="12"/>
  <c r="AH75" i="12"/>
  <c r="AI75" i="12"/>
  <c r="AJ75" i="12"/>
  <c r="AM75" i="12"/>
  <c r="AN75" i="12"/>
  <c r="AO75" i="12"/>
  <c r="AP75" i="12"/>
  <c r="AR75" i="12"/>
  <c r="AS75" i="12"/>
  <c r="AT75" i="12"/>
  <c r="AU75" i="12"/>
  <c r="AW75" i="12"/>
  <c r="AX75" i="12"/>
  <c r="AY75" i="12"/>
  <c r="AZ75" i="12"/>
  <c r="BA75" i="12"/>
  <c r="BC75" i="12"/>
  <c r="BD75" i="12"/>
  <c r="BE75" i="12"/>
  <c r="BF75" i="12"/>
  <c r="BH75" i="12"/>
  <c r="BJ75" i="12"/>
  <c r="BK75" i="12"/>
  <c r="U74" i="12"/>
  <c r="X74" i="12"/>
  <c r="Y74" i="12"/>
  <c r="Z74" i="12"/>
  <c r="AA74" i="12"/>
  <c r="AA61" i="12" s="1"/>
  <c r="AB74" i="12"/>
  <c r="AC74" i="12"/>
  <c r="AF74" i="12"/>
  <c r="AG74" i="12"/>
  <c r="AH74" i="12"/>
  <c r="AI74" i="12"/>
  <c r="AJ74" i="12"/>
  <c r="AK74" i="12"/>
  <c r="AM74" i="12"/>
  <c r="AN74" i="12"/>
  <c r="AO74" i="12"/>
  <c r="AP74" i="12"/>
  <c r="AR74" i="12"/>
  <c r="AS74" i="12"/>
  <c r="AT74" i="12"/>
  <c r="AU74" i="12"/>
  <c r="AW74" i="12"/>
  <c r="AX74" i="12"/>
  <c r="AY74" i="12"/>
  <c r="AZ74" i="12"/>
  <c r="BA74" i="12"/>
  <c r="BC74" i="12"/>
  <c r="BE74" i="12"/>
  <c r="BF74" i="12"/>
  <c r="BG74" i="12"/>
  <c r="BH74" i="12"/>
  <c r="BI74" i="12"/>
  <c r="BJ74" i="12"/>
  <c r="BK74" i="12"/>
  <c r="U73" i="12"/>
  <c r="X73" i="12"/>
  <c r="Y73" i="12"/>
  <c r="Z73" i="12"/>
  <c r="AA73" i="12"/>
  <c r="AB73" i="12"/>
  <c r="AC73" i="12"/>
  <c r="AF73" i="12"/>
  <c r="AG73" i="12"/>
  <c r="AH73" i="12"/>
  <c r="AI73" i="12"/>
  <c r="AJ73" i="12"/>
  <c r="AK73" i="12"/>
  <c r="AN73" i="12"/>
  <c r="AO73" i="12"/>
  <c r="AP73" i="12"/>
  <c r="AR73" i="12"/>
  <c r="AS73" i="12"/>
  <c r="AT73" i="12"/>
  <c r="AU73" i="12"/>
  <c r="AX73" i="12"/>
  <c r="AY73" i="12"/>
  <c r="AZ73" i="12"/>
  <c r="BA73" i="12"/>
  <c r="BE73" i="12"/>
  <c r="BF73" i="12"/>
  <c r="BH73" i="12"/>
  <c r="BI73" i="12"/>
  <c r="BJ73" i="12"/>
  <c r="BK73" i="12"/>
  <c r="U72" i="12"/>
  <c r="Z72" i="12"/>
  <c r="AA72" i="12"/>
  <c r="AB72" i="12"/>
  <c r="AC72" i="12"/>
  <c r="AH72" i="12"/>
  <c r="AI72" i="12"/>
  <c r="AJ72" i="12"/>
  <c r="AK72" i="12"/>
  <c r="AN72" i="12"/>
  <c r="AO72" i="12"/>
  <c r="AP72" i="12"/>
  <c r="AR72" i="12"/>
  <c r="AS72" i="12"/>
  <c r="AT72" i="12"/>
  <c r="AU72" i="12"/>
  <c r="AX72" i="12"/>
  <c r="AY72" i="12"/>
  <c r="AZ72" i="12"/>
  <c r="BC72" i="12"/>
  <c r="BD72" i="12"/>
  <c r="BE72" i="12"/>
  <c r="BF72" i="12"/>
  <c r="BJ72" i="12"/>
  <c r="BK72" i="12"/>
  <c r="U71" i="12"/>
  <c r="V71" i="12"/>
  <c r="W71" i="12"/>
  <c r="X71" i="12"/>
  <c r="Y71" i="12"/>
  <c r="Z71" i="12"/>
  <c r="AA71" i="12"/>
  <c r="AB71" i="12"/>
  <c r="AC71" i="12"/>
  <c r="AD71" i="12"/>
  <c r="AE71" i="12"/>
  <c r="AF71" i="12"/>
  <c r="AG71" i="12"/>
  <c r="AH71" i="12"/>
  <c r="AI71" i="12"/>
  <c r="AJ71" i="12"/>
  <c r="AK71" i="12"/>
  <c r="AL71" i="12"/>
  <c r="AM71" i="12"/>
  <c r="AN71" i="12"/>
  <c r="AO71" i="12"/>
  <c r="AP71" i="12"/>
  <c r="AQ71" i="12"/>
  <c r="AR71" i="12"/>
  <c r="AS71" i="12"/>
  <c r="AT71" i="12"/>
  <c r="AU71" i="12"/>
  <c r="AV71" i="12"/>
  <c r="AW71" i="12"/>
  <c r="AY71" i="12"/>
  <c r="AZ71" i="12"/>
  <c r="BC71" i="12"/>
  <c r="BD71" i="12"/>
  <c r="BE71" i="12"/>
  <c r="BF71" i="12"/>
  <c r="BH71" i="12"/>
  <c r="BJ71" i="12"/>
  <c r="BK71" i="12"/>
  <c r="U70" i="12"/>
  <c r="V70" i="12"/>
  <c r="W70" i="12"/>
  <c r="X70" i="12"/>
  <c r="Y70" i="12"/>
  <c r="Z70" i="12"/>
  <c r="AA70" i="12"/>
  <c r="AB70" i="12"/>
  <c r="AC70" i="12"/>
  <c r="AD70" i="12"/>
  <c r="AE70" i="12"/>
  <c r="AF70" i="12"/>
  <c r="AG70" i="12"/>
  <c r="AH70" i="12"/>
  <c r="AI70" i="12"/>
  <c r="AJ70" i="12"/>
  <c r="AK70" i="12"/>
  <c r="AL70" i="12"/>
  <c r="AM70" i="12"/>
  <c r="AN70" i="12"/>
  <c r="AO70" i="12"/>
  <c r="AP70" i="12"/>
  <c r="AQ70" i="12"/>
  <c r="AR70" i="12"/>
  <c r="AS70" i="12"/>
  <c r="AT70" i="12"/>
  <c r="AU70" i="12"/>
  <c r="AV70" i="12"/>
  <c r="AW70" i="12"/>
  <c r="AX70" i="12"/>
  <c r="AY70" i="12"/>
  <c r="AZ70" i="12"/>
  <c r="BC70" i="12"/>
  <c r="BE70" i="12"/>
  <c r="BF70" i="12"/>
  <c r="BH70" i="12"/>
  <c r="BJ70" i="12"/>
  <c r="BK70" i="12"/>
  <c r="U69" i="12"/>
  <c r="V69" i="12"/>
  <c r="W69" i="12"/>
  <c r="X69" i="12"/>
  <c r="Y69" i="12"/>
  <c r="Z69" i="12"/>
  <c r="AA69" i="12"/>
  <c r="AB69" i="12"/>
  <c r="AC69" i="12"/>
  <c r="AD69" i="12"/>
  <c r="AE69" i="12"/>
  <c r="AF69" i="12"/>
  <c r="AG69" i="12"/>
  <c r="AH69" i="12"/>
  <c r="AI69" i="12"/>
  <c r="AJ69" i="12"/>
  <c r="AK69" i="12"/>
  <c r="AL69" i="12"/>
  <c r="AM69" i="12"/>
  <c r="AN69" i="12"/>
  <c r="AO69" i="12"/>
  <c r="AP69" i="12"/>
  <c r="AQ69" i="12"/>
  <c r="AR69" i="12"/>
  <c r="AS69" i="12"/>
  <c r="AT69" i="12"/>
  <c r="AU69" i="12"/>
  <c r="AV69" i="12"/>
  <c r="AW69" i="12"/>
  <c r="AX69" i="12"/>
  <c r="AY69" i="12"/>
  <c r="AZ69" i="12"/>
  <c r="BC69" i="12"/>
  <c r="BE69" i="12"/>
  <c r="BF69" i="12"/>
  <c r="BH69" i="12"/>
  <c r="BJ69" i="12"/>
  <c r="BK69" i="12"/>
  <c r="AE787" i="12"/>
  <c r="AD787" i="12" s="1"/>
  <c r="BG787" i="12"/>
  <c r="AE789" i="12"/>
  <c r="BG789" i="12"/>
  <c r="U786" i="12"/>
  <c r="V786" i="12"/>
  <c r="W786" i="12"/>
  <c r="X786" i="12"/>
  <c r="Y786" i="12"/>
  <c r="Z786" i="12"/>
  <c r="AA786" i="12"/>
  <c r="AB786" i="12"/>
  <c r="AC786" i="12"/>
  <c r="AF786" i="12"/>
  <c r="AG786" i="12"/>
  <c r="AH786" i="12"/>
  <c r="AI786" i="12"/>
  <c r="AJ786" i="12"/>
  <c r="AK786" i="12"/>
  <c r="AL786" i="12"/>
  <c r="AM786" i="12"/>
  <c r="AN786" i="12"/>
  <c r="AO786" i="12"/>
  <c r="AP786" i="12"/>
  <c r="AQ786" i="12"/>
  <c r="AR786" i="12"/>
  <c r="AS786" i="12"/>
  <c r="AT786" i="12"/>
  <c r="AU786" i="12"/>
  <c r="AV786" i="12"/>
  <c r="AW786" i="12"/>
  <c r="AX786" i="12"/>
  <c r="AY786" i="12"/>
  <c r="AZ786" i="12"/>
  <c r="BA786" i="12"/>
  <c r="BB786" i="12"/>
  <c r="BC786" i="12"/>
  <c r="BD786" i="12"/>
  <c r="BE786" i="12"/>
  <c r="BF786" i="12"/>
  <c r="BH786" i="12"/>
  <c r="BI786" i="12"/>
  <c r="BJ786" i="12"/>
  <c r="BK786" i="12"/>
  <c r="C786" i="12"/>
  <c r="C70" i="16"/>
  <c r="I14" i="16"/>
  <c r="AD789" i="12"/>
  <c r="U713" i="12"/>
  <c r="X713" i="12"/>
  <c r="Y713" i="12"/>
  <c r="Z713" i="12"/>
  <c r="AA713" i="12"/>
  <c r="AB713" i="12"/>
  <c r="AC713" i="12"/>
  <c r="AF713" i="12"/>
  <c r="AG713" i="12"/>
  <c r="AH713" i="12"/>
  <c r="AI713" i="12"/>
  <c r="AJ713" i="12"/>
  <c r="AK713" i="12"/>
  <c r="AM713" i="12"/>
  <c r="AN713" i="12"/>
  <c r="AO713" i="12"/>
  <c r="AP713" i="12"/>
  <c r="AR713" i="12"/>
  <c r="AS713" i="12"/>
  <c r="AT713" i="12"/>
  <c r="AU713" i="12"/>
  <c r="AW713" i="12"/>
  <c r="AX713" i="12"/>
  <c r="AY713" i="12"/>
  <c r="AZ713" i="12"/>
  <c r="BA713" i="12"/>
  <c r="BC713" i="12"/>
  <c r="BE713" i="12"/>
  <c r="BF713" i="12"/>
  <c r="BH713" i="12"/>
  <c r="BI713" i="12"/>
  <c r="BJ713" i="12"/>
  <c r="BK713" i="12"/>
  <c r="BO713" i="12"/>
  <c r="C713" i="12"/>
  <c r="BG715" i="12"/>
  <c r="D67" i="12"/>
  <c r="E67" i="12"/>
  <c r="F67" i="12"/>
  <c r="G67" i="12"/>
  <c r="H67" i="12"/>
  <c r="I67" i="12"/>
  <c r="J67" i="12"/>
  <c r="K67" i="12"/>
  <c r="L67" i="12"/>
  <c r="M67" i="12"/>
  <c r="N67" i="12"/>
  <c r="O67" i="12"/>
  <c r="P67" i="12"/>
  <c r="U67" i="12"/>
  <c r="X67" i="12"/>
  <c r="Y67" i="12"/>
  <c r="Z67" i="12"/>
  <c r="AA67" i="12"/>
  <c r="AB67" i="12"/>
  <c r="AC67" i="12"/>
  <c r="AF67" i="12"/>
  <c r="AH67" i="12"/>
  <c r="AI67" i="12"/>
  <c r="AJ67" i="12"/>
  <c r="AK67" i="12"/>
  <c r="AM67" i="12"/>
  <c r="AN67" i="12"/>
  <c r="AO67" i="12"/>
  <c r="AP67" i="12"/>
  <c r="AR67" i="12"/>
  <c r="AS67" i="12"/>
  <c r="AT67" i="12"/>
  <c r="AU67" i="12"/>
  <c r="AW67" i="12"/>
  <c r="AX67" i="12"/>
  <c r="AY67" i="12"/>
  <c r="AZ67" i="12"/>
  <c r="BE67" i="12"/>
  <c r="BF67" i="12"/>
  <c r="BI67" i="12"/>
  <c r="BJ67" i="12"/>
  <c r="BK67" i="12"/>
  <c r="C67" i="12"/>
  <c r="D65" i="12"/>
  <c r="E65" i="12"/>
  <c r="F65" i="12"/>
  <c r="H65" i="12"/>
  <c r="I65" i="12"/>
  <c r="J65" i="12"/>
  <c r="K65" i="12"/>
  <c r="L65" i="12"/>
  <c r="M65" i="12"/>
  <c r="N65" i="12"/>
  <c r="O65" i="12"/>
  <c r="P65" i="12"/>
  <c r="U65" i="12"/>
  <c r="X65" i="12"/>
  <c r="Y65" i="12"/>
  <c r="Z65" i="12"/>
  <c r="AA65" i="12"/>
  <c r="AB65" i="12"/>
  <c r="AC65" i="12"/>
  <c r="AG65" i="12"/>
  <c r="AH65" i="12"/>
  <c r="AI65" i="12"/>
  <c r="AJ65" i="12"/>
  <c r="AK65" i="12"/>
  <c r="AL65" i="12"/>
  <c r="AM65" i="12"/>
  <c r="AN65" i="12"/>
  <c r="AO65" i="12"/>
  <c r="AP65" i="12"/>
  <c r="AQ65" i="12"/>
  <c r="AR65" i="12"/>
  <c r="AS65" i="12"/>
  <c r="AT65" i="12"/>
  <c r="AU65" i="12"/>
  <c r="AV65" i="12"/>
  <c r="AW65" i="12"/>
  <c r="AX65" i="12"/>
  <c r="AY65" i="12"/>
  <c r="AZ65" i="12"/>
  <c r="BA65" i="12"/>
  <c r="BC65" i="12"/>
  <c r="BD65" i="12"/>
  <c r="BE65" i="12"/>
  <c r="BF65" i="12"/>
  <c r="BH65" i="12"/>
  <c r="BI65" i="12"/>
  <c r="BJ65" i="12"/>
  <c r="BK65" i="12"/>
  <c r="C65" i="12"/>
  <c r="AX63" i="12"/>
  <c r="AY63" i="12"/>
  <c r="AZ63" i="12"/>
  <c r="BA63" i="12"/>
  <c r="BC63" i="12"/>
  <c r="BE63" i="12"/>
  <c r="BF63" i="12"/>
  <c r="BH63" i="12"/>
  <c r="BI63" i="12"/>
  <c r="BJ63" i="12"/>
  <c r="BK63" i="12"/>
  <c r="D63" i="12"/>
  <c r="E63" i="12"/>
  <c r="F63" i="12"/>
  <c r="H63" i="12"/>
  <c r="I63" i="12"/>
  <c r="J63" i="12"/>
  <c r="K63" i="12"/>
  <c r="L63" i="12"/>
  <c r="M63" i="12"/>
  <c r="N63" i="12"/>
  <c r="O63" i="12"/>
  <c r="P63" i="12"/>
  <c r="U63" i="12"/>
  <c r="X63" i="12"/>
  <c r="Y63" i="12"/>
  <c r="Z63" i="12"/>
  <c r="AA63" i="12"/>
  <c r="AB63" i="12"/>
  <c r="AC63" i="12"/>
  <c r="AF63" i="12"/>
  <c r="AG63" i="12"/>
  <c r="AH63" i="12"/>
  <c r="AI63" i="12"/>
  <c r="AJ63" i="12"/>
  <c r="AK63" i="12"/>
  <c r="AM63" i="12"/>
  <c r="AN63" i="12"/>
  <c r="AO63" i="12"/>
  <c r="AP63" i="12"/>
  <c r="AR63" i="12"/>
  <c r="AS63" i="12"/>
  <c r="AT63" i="12"/>
  <c r="AU63" i="12"/>
  <c r="AW63" i="12"/>
  <c r="C63" i="12"/>
  <c r="BI912" i="12"/>
  <c r="U939" i="12"/>
  <c r="V939" i="12"/>
  <c r="W939" i="12"/>
  <c r="X939" i="12"/>
  <c r="Y939" i="12"/>
  <c r="Z939" i="12"/>
  <c r="AA939" i="12"/>
  <c r="AB939" i="12"/>
  <c r="AC939" i="12"/>
  <c r="AD939" i="12"/>
  <c r="AE939" i="12"/>
  <c r="AF939" i="12"/>
  <c r="AG939" i="12"/>
  <c r="AH939" i="12"/>
  <c r="AI939" i="12"/>
  <c r="AJ939" i="12"/>
  <c r="AK939" i="12"/>
  <c r="AL939" i="12"/>
  <c r="AM939" i="12"/>
  <c r="AN939" i="12"/>
  <c r="AO939" i="12"/>
  <c r="AP939" i="12"/>
  <c r="AQ939" i="12"/>
  <c r="AR939" i="12"/>
  <c r="AS939" i="12"/>
  <c r="AT939" i="12"/>
  <c r="AU939" i="12"/>
  <c r="AV939" i="12"/>
  <c r="AW939" i="12"/>
  <c r="AX939" i="12"/>
  <c r="AY939" i="12"/>
  <c r="AZ939" i="12"/>
  <c r="BA939" i="12"/>
  <c r="BB939" i="12"/>
  <c r="BC939" i="12"/>
  <c r="BE939" i="12"/>
  <c r="BF939" i="12"/>
  <c r="BH939" i="12"/>
  <c r="BI939" i="12"/>
  <c r="BJ939" i="12"/>
  <c r="BK939" i="12"/>
  <c r="BO939" i="12"/>
  <c r="U935" i="12"/>
  <c r="V935" i="12"/>
  <c r="W935" i="12"/>
  <c r="X935" i="12"/>
  <c r="Y935" i="12"/>
  <c r="Z935" i="12"/>
  <c r="AA935" i="12"/>
  <c r="AB935" i="12"/>
  <c r="AC935" i="12"/>
  <c r="AD935" i="12"/>
  <c r="AE935" i="12"/>
  <c r="AF935" i="12"/>
  <c r="AG935" i="12"/>
  <c r="AH935" i="12"/>
  <c r="AI935" i="12"/>
  <c r="AJ935" i="12"/>
  <c r="AK935" i="12"/>
  <c r="AL935" i="12"/>
  <c r="AM935" i="12"/>
  <c r="AN935" i="12"/>
  <c r="AO935" i="12"/>
  <c r="AP935" i="12"/>
  <c r="AQ935" i="12"/>
  <c r="AR935" i="12"/>
  <c r="AS935" i="12"/>
  <c r="AT935" i="12"/>
  <c r="AU935" i="12"/>
  <c r="AV935" i="12"/>
  <c r="AW935" i="12"/>
  <c r="AX935" i="12"/>
  <c r="AY935" i="12"/>
  <c r="AZ935" i="12"/>
  <c r="BA935" i="12"/>
  <c r="BB935" i="12"/>
  <c r="BC935" i="12"/>
  <c r="BE935" i="12"/>
  <c r="BF935" i="12"/>
  <c r="BH935" i="12"/>
  <c r="BI935" i="12"/>
  <c r="BJ935" i="12"/>
  <c r="BK935" i="12"/>
  <c r="BO935" i="12"/>
  <c r="U932" i="12"/>
  <c r="V932" i="12"/>
  <c r="W932" i="12"/>
  <c r="X932" i="12"/>
  <c r="Y932" i="12"/>
  <c r="Z932" i="12"/>
  <c r="AA932" i="12"/>
  <c r="AB932" i="12"/>
  <c r="AC932" i="12"/>
  <c r="AD932" i="12"/>
  <c r="AE932" i="12"/>
  <c r="AF932" i="12"/>
  <c r="AG932" i="12"/>
  <c r="AH932" i="12"/>
  <c r="AI932" i="12"/>
  <c r="AJ932" i="12"/>
  <c r="AK932" i="12"/>
  <c r="AL932" i="12"/>
  <c r="AM932" i="12"/>
  <c r="AN932" i="12"/>
  <c r="AO932" i="12"/>
  <c r="AP932" i="12"/>
  <c r="AQ932" i="12"/>
  <c r="AR932" i="12"/>
  <c r="AS932" i="12"/>
  <c r="AT932" i="12"/>
  <c r="AU932" i="12"/>
  <c r="AV932" i="12"/>
  <c r="AW932" i="12"/>
  <c r="AX932" i="12"/>
  <c r="AY932" i="12"/>
  <c r="AZ932" i="12"/>
  <c r="BA932" i="12"/>
  <c r="BB932" i="12"/>
  <c r="BC932" i="12"/>
  <c r="BE932" i="12"/>
  <c r="BF932" i="12"/>
  <c r="BH932" i="12"/>
  <c r="BI932" i="12"/>
  <c r="BJ932" i="12"/>
  <c r="BK932" i="12"/>
  <c r="U929" i="12"/>
  <c r="V929" i="12"/>
  <c r="W929" i="12"/>
  <c r="X929" i="12"/>
  <c r="Y929" i="12"/>
  <c r="Z929" i="12"/>
  <c r="AA929" i="12"/>
  <c r="AB929" i="12"/>
  <c r="AC929" i="12"/>
  <c r="AD929" i="12"/>
  <c r="AE929" i="12"/>
  <c r="AF929" i="12"/>
  <c r="AG929" i="12"/>
  <c r="AH929" i="12"/>
  <c r="AI929" i="12"/>
  <c r="AJ929" i="12"/>
  <c r="AK929" i="12"/>
  <c r="AL929" i="12"/>
  <c r="AM929" i="12"/>
  <c r="AN929" i="12"/>
  <c r="AO929" i="12"/>
  <c r="AP929" i="12"/>
  <c r="AQ929" i="12"/>
  <c r="AR929" i="12"/>
  <c r="AS929" i="12"/>
  <c r="AT929" i="12"/>
  <c r="AU929" i="12"/>
  <c r="AV929" i="12"/>
  <c r="AW929" i="12"/>
  <c r="AX929" i="12"/>
  <c r="AY929" i="12"/>
  <c r="AZ929" i="12"/>
  <c r="BA929" i="12"/>
  <c r="BB929" i="12"/>
  <c r="BC929" i="12"/>
  <c r="BE929" i="12"/>
  <c r="BF929" i="12"/>
  <c r="BH929" i="12"/>
  <c r="BI929" i="12"/>
  <c r="BG929" i="12" s="1"/>
  <c r="BJ929" i="12"/>
  <c r="BO929" i="12"/>
  <c r="U927" i="12"/>
  <c r="V927" i="12"/>
  <c r="W927" i="12"/>
  <c r="X927" i="12"/>
  <c r="Y927" i="12"/>
  <c r="Z927" i="12"/>
  <c r="AA927" i="12"/>
  <c r="AB927" i="12"/>
  <c r="AC927" i="12"/>
  <c r="AD927" i="12"/>
  <c r="AE927" i="12"/>
  <c r="AF927" i="12"/>
  <c r="AG927" i="12"/>
  <c r="AH927" i="12"/>
  <c r="AI927" i="12"/>
  <c r="AJ927" i="12"/>
  <c r="AK927" i="12"/>
  <c r="AL927" i="12"/>
  <c r="AM927" i="12"/>
  <c r="AN927" i="12"/>
  <c r="AO927" i="12"/>
  <c r="AP927" i="12"/>
  <c r="AQ927" i="12"/>
  <c r="AR927" i="12"/>
  <c r="AS927" i="12"/>
  <c r="AT927" i="12"/>
  <c r="AU927" i="12"/>
  <c r="AV927" i="12"/>
  <c r="AW927" i="12"/>
  <c r="AX927" i="12"/>
  <c r="AY927" i="12"/>
  <c r="AZ927" i="12"/>
  <c r="BA927" i="12"/>
  <c r="BB927" i="12"/>
  <c r="BC927" i="12"/>
  <c r="BE927" i="12"/>
  <c r="BF927" i="12"/>
  <c r="BH927" i="12"/>
  <c r="BI927" i="12"/>
  <c r="BJ927" i="12"/>
  <c r="BK927" i="12"/>
  <c r="BO927" i="12"/>
  <c r="U925" i="12"/>
  <c r="V925" i="12"/>
  <c r="W925" i="12"/>
  <c r="X925" i="12"/>
  <c r="Y925" i="12"/>
  <c r="Z925" i="12"/>
  <c r="AA925" i="12"/>
  <c r="AB925" i="12"/>
  <c r="AC925" i="12"/>
  <c r="AD925" i="12"/>
  <c r="AE925" i="12"/>
  <c r="AF925" i="12"/>
  <c r="AG925" i="12"/>
  <c r="AH925" i="12"/>
  <c r="AI925" i="12"/>
  <c r="AJ925" i="12"/>
  <c r="AK925" i="12"/>
  <c r="AL925" i="12"/>
  <c r="AM925" i="12"/>
  <c r="AN925" i="12"/>
  <c r="AO925" i="12"/>
  <c r="AP925" i="12"/>
  <c r="AQ925" i="12"/>
  <c r="AR925" i="12"/>
  <c r="AS925" i="12"/>
  <c r="AT925" i="12"/>
  <c r="AU925" i="12"/>
  <c r="AV925" i="12"/>
  <c r="AW925" i="12"/>
  <c r="AX925" i="12"/>
  <c r="AY925" i="12"/>
  <c r="AZ925" i="12"/>
  <c r="BA925" i="12"/>
  <c r="BB925" i="12"/>
  <c r="BC925" i="12"/>
  <c r="BE925" i="12"/>
  <c r="BF925" i="12"/>
  <c r="BH925" i="12"/>
  <c r="BI925" i="12"/>
  <c r="BJ925" i="12"/>
  <c r="BK925" i="12"/>
  <c r="BO925" i="12"/>
  <c r="U922" i="12"/>
  <c r="V922" i="12"/>
  <c r="W922" i="12"/>
  <c r="X922" i="12"/>
  <c r="Y922" i="12"/>
  <c r="Z922" i="12"/>
  <c r="AA922" i="12"/>
  <c r="AB922" i="12"/>
  <c r="AC922" i="12"/>
  <c r="AD922" i="12"/>
  <c r="AE922" i="12"/>
  <c r="AF922" i="12"/>
  <c r="AG922" i="12"/>
  <c r="AH922" i="12"/>
  <c r="AI922" i="12"/>
  <c r="AJ922" i="12"/>
  <c r="AK922" i="12"/>
  <c r="AL922" i="12"/>
  <c r="AM922" i="12"/>
  <c r="AN922" i="12"/>
  <c r="AO922" i="12"/>
  <c r="AP922" i="12"/>
  <c r="AQ922" i="12"/>
  <c r="AR922" i="12"/>
  <c r="AS922" i="12"/>
  <c r="AT922" i="12"/>
  <c r="AU922" i="12"/>
  <c r="AV922" i="12"/>
  <c r="AW922" i="12"/>
  <c r="AX922" i="12"/>
  <c r="AY922" i="12"/>
  <c r="AZ922" i="12"/>
  <c r="BA922" i="12"/>
  <c r="BB922" i="12"/>
  <c r="BC922" i="12"/>
  <c r="BE922" i="12"/>
  <c r="BF922" i="12"/>
  <c r="BH922" i="12"/>
  <c r="BI922" i="12"/>
  <c r="BJ922" i="12"/>
  <c r="BK922" i="12"/>
  <c r="BO922" i="12"/>
  <c r="U916" i="12"/>
  <c r="V916" i="12"/>
  <c r="W916" i="12"/>
  <c r="X916" i="12"/>
  <c r="Y916" i="12"/>
  <c r="Z916" i="12"/>
  <c r="AA916" i="12"/>
  <c r="AB916" i="12"/>
  <c r="AC916" i="12"/>
  <c r="AD916" i="12"/>
  <c r="AE916" i="12"/>
  <c r="AF916" i="12"/>
  <c r="AG916" i="12"/>
  <c r="AH916" i="12"/>
  <c r="AI916" i="12"/>
  <c r="AJ916" i="12"/>
  <c r="AK916" i="12"/>
  <c r="AL916" i="12"/>
  <c r="AM916" i="12"/>
  <c r="AN916" i="12"/>
  <c r="AO916" i="12"/>
  <c r="AP916" i="12"/>
  <c r="AQ916" i="12"/>
  <c r="AR916" i="12"/>
  <c r="AS916" i="12"/>
  <c r="AT916" i="12"/>
  <c r="AU916" i="12"/>
  <c r="AV916" i="12"/>
  <c r="AW916" i="12"/>
  <c r="AX916" i="12"/>
  <c r="AY916" i="12"/>
  <c r="AZ916" i="12"/>
  <c r="BA916" i="12"/>
  <c r="BB916" i="12"/>
  <c r="BC916" i="12"/>
  <c r="BE916" i="12"/>
  <c r="BF916" i="12"/>
  <c r="BH916" i="12"/>
  <c r="BI916" i="12"/>
  <c r="BJ916" i="12"/>
  <c r="BK916" i="12"/>
  <c r="BO916" i="12"/>
  <c r="U912" i="12"/>
  <c r="V912" i="12"/>
  <c r="W912" i="12"/>
  <c r="X912" i="12"/>
  <c r="Y912" i="12"/>
  <c r="Z912" i="12"/>
  <c r="AA912" i="12"/>
  <c r="AB912" i="12"/>
  <c r="AC912" i="12"/>
  <c r="AD912" i="12"/>
  <c r="AE912" i="12"/>
  <c r="AF912" i="12"/>
  <c r="AG912" i="12"/>
  <c r="AH912" i="12"/>
  <c r="AI912" i="12"/>
  <c r="AJ912" i="12"/>
  <c r="AK912" i="12"/>
  <c r="AL912" i="12"/>
  <c r="AM912" i="12"/>
  <c r="AN912" i="12"/>
  <c r="AO912" i="12"/>
  <c r="AP912" i="12"/>
  <c r="AQ912" i="12"/>
  <c r="AR912" i="12"/>
  <c r="AS912" i="12"/>
  <c r="AT912" i="12"/>
  <c r="AU912" i="12"/>
  <c r="AV912" i="12"/>
  <c r="AW912" i="12"/>
  <c r="AX912" i="12"/>
  <c r="AY912" i="12"/>
  <c r="AZ912" i="12"/>
  <c r="BA912" i="12"/>
  <c r="BB912" i="12"/>
  <c r="BC912" i="12"/>
  <c r="BE912" i="12"/>
  <c r="BF912" i="12"/>
  <c r="BH912" i="12"/>
  <c r="BJ912" i="12"/>
  <c r="BK912" i="12"/>
  <c r="BO912" i="12"/>
  <c r="U910" i="12"/>
  <c r="V910" i="12"/>
  <c r="W910" i="12"/>
  <c r="X910" i="12"/>
  <c r="Y910" i="12"/>
  <c r="Z910" i="12"/>
  <c r="AA910" i="12"/>
  <c r="AB910" i="12"/>
  <c r="AC910" i="12"/>
  <c r="AD910" i="12"/>
  <c r="AE910" i="12"/>
  <c r="AF910" i="12"/>
  <c r="AG910" i="12"/>
  <c r="AH910" i="12"/>
  <c r="AI910" i="12"/>
  <c r="AJ910" i="12"/>
  <c r="AK910" i="12"/>
  <c r="AL910" i="12"/>
  <c r="AM910" i="12"/>
  <c r="AN910" i="12"/>
  <c r="AO910" i="12"/>
  <c r="AP910" i="12"/>
  <c r="AQ910" i="12"/>
  <c r="AR910" i="12"/>
  <c r="AS910" i="12"/>
  <c r="AT910" i="12"/>
  <c r="AU910" i="12"/>
  <c r="AV910" i="12"/>
  <c r="AW910" i="12"/>
  <c r="AX910" i="12"/>
  <c r="AY910" i="12"/>
  <c r="AZ910" i="12"/>
  <c r="BA910" i="12"/>
  <c r="BB910" i="12"/>
  <c r="BC910" i="12"/>
  <c r="BE910" i="12"/>
  <c r="BF910" i="12"/>
  <c r="BH910" i="12"/>
  <c r="BI910" i="12"/>
  <c r="BJ910" i="12"/>
  <c r="BK910" i="12"/>
  <c r="BO910" i="12"/>
  <c r="U907" i="12"/>
  <c r="V907" i="12"/>
  <c r="W907" i="12"/>
  <c r="X907" i="12"/>
  <c r="Y907" i="12"/>
  <c r="Z907" i="12"/>
  <c r="AA907" i="12"/>
  <c r="AB907" i="12"/>
  <c r="AC907" i="12"/>
  <c r="AC901" i="12" s="1"/>
  <c r="AD907" i="12"/>
  <c r="AE907" i="12"/>
  <c r="AF907" i="12"/>
  <c r="AG907" i="12"/>
  <c r="AH907" i="12"/>
  <c r="AI907" i="12"/>
  <c r="AJ907" i="12"/>
  <c r="AK907" i="12"/>
  <c r="AL907" i="12"/>
  <c r="AM907" i="12"/>
  <c r="AN907" i="12"/>
  <c r="AO907" i="12"/>
  <c r="AP907" i="12"/>
  <c r="AQ907" i="12"/>
  <c r="AR907" i="12"/>
  <c r="AS907" i="12"/>
  <c r="AT907" i="12"/>
  <c r="AU907" i="12"/>
  <c r="AV907" i="12"/>
  <c r="AW907" i="12"/>
  <c r="AX907" i="12"/>
  <c r="AY907" i="12"/>
  <c r="AZ907" i="12"/>
  <c r="BA907" i="12"/>
  <c r="BB907" i="12"/>
  <c r="BC907" i="12"/>
  <c r="BE907" i="12"/>
  <c r="BF907" i="12"/>
  <c r="BH907" i="12"/>
  <c r="BI907" i="12"/>
  <c r="BJ907" i="12"/>
  <c r="BK907" i="12"/>
  <c r="U902" i="12"/>
  <c r="V902" i="12"/>
  <c r="W902" i="12"/>
  <c r="X902" i="12"/>
  <c r="Y902" i="12"/>
  <c r="Z902" i="12"/>
  <c r="AA902" i="12"/>
  <c r="AB902" i="12"/>
  <c r="AC902" i="12"/>
  <c r="AD902" i="12"/>
  <c r="AE902" i="12"/>
  <c r="AF902" i="12"/>
  <c r="AG902" i="12"/>
  <c r="AH902" i="12"/>
  <c r="AI902" i="12"/>
  <c r="AJ902" i="12"/>
  <c r="AK902" i="12"/>
  <c r="AL902" i="12"/>
  <c r="AM902" i="12"/>
  <c r="AN902" i="12"/>
  <c r="AO902" i="12"/>
  <c r="AP902" i="12"/>
  <c r="AQ902" i="12"/>
  <c r="AR902" i="12"/>
  <c r="AS902" i="12"/>
  <c r="AT902" i="12"/>
  <c r="AU902" i="12"/>
  <c r="AV902" i="12"/>
  <c r="AW902" i="12"/>
  <c r="AX902" i="12"/>
  <c r="AY902" i="12"/>
  <c r="AZ902" i="12"/>
  <c r="BA902" i="12"/>
  <c r="BB902" i="12"/>
  <c r="BC902" i="12"/>
  <c r="BE902" i="12"/>
  <c r="BF902" i="12"/>
  <c r="BH902" i="12"/>
  <c r="BI902" i="12"/>
  <c r="BJ902" i="12"/>
  <c r="BK902" i="12"/>
  <c r="BO902" i="12"/>
  <c r="BO894" i="12"/>
  <c r="AD894" i="12"/>
  <c r="AG894" i="12"/>
  <c r="BG894" i="12"/>
  <c r="BI894" i="12"/>
  <c r="BG925" i="12"/>
  <c r="BD901" i="12"/>
  <c r="AX901" i="12"/>
  <c r="BC901" i="12"/>
  <c r="U165" i="12"/>
  <c r="V165" i="12"/>
  <c r="W165" i="12"/>
  <c r="X165" i="12"/>
  <c r="Y165" i="12"/>
  <c r="Z165" i="12"/>
  <c r="AA165" i="12"/>
  <c r="AB165" i="12"/>
  <c r="AC165" i="12"/>
  <c r="AD165" i="12"/>
  <c r="AE165" i="12"/>
  <c r="AF165" i="12"/>
  <c r="AG165" i="12"/>
  <c r="AH165" i="12"/>
  <c r="AI165" i="12"/>
  <c r="AJ165" i="12"/>
  <c r="AK165" i="12"/>
  <c r="AL165" i="12"/>
  <c r="AM165" i="12"/>
  <c r="AN165" i="12"/>
  <c r="AO165" i="12"/>
  <c r="AP165" i="12"/>
  <c r="AQ165" i="12"/>
  <c r="AR165" i="12"/>
  <c r="AS165" i="12"/>
  <c r="AT165" i="12"/>
  <c r="AU165" i="12"/>
  <c r="AV165" i="12"/>
  <c r="AW165" i="12"/>
  <c r="AX165" i="12"/>
  <c r="AY165" i="12"/>
  <c r="AZ165" i="12"/>
  <c r="BA165" i="12"/>
  <c r="BB165" i="12"/>
  <c r="BC165" i="12"/>
  <c r="BE165" i="12"/>
  <c r="BF165" i="12"/>
  <c r="BH165" i="12"/>
  <c r="BI165" i="12"/>
  <c r="BJ165" i="12"/>
  <c r="BK165" i="12"/>
  <c r="BO165" i="12"/>
  <c r="U167" i="12"/>
  <c r="V167" i="12"/>
  <c r="W167" i="12"/>
  <c r="X167" i="12"/>
  <c r="Y167" i="12"/>
  <c r="Z167" i="12"/>
  <c r="AA167" i="12"/>
  <c r="AB167" i="12"/>
  <c r="AC167" i="12"/>
  <c r="AD167" i="12"/>
  <c r="AE167" i="12"/>
  <c r="AF167" i="12"/>
  <c r="AG167" i="12"/>
  <c r="AH167" i="12"/>
  <c r="AI167" i="12"/>
  <c r="AJ167" i="12"/>
  <c r="AK167" i="12"/>
  <c r="AL167" i="12"/>
  <c r="AM167" i="12"/>
  <c r="AN167" i="12"/>
  <c r="AO167" i="12"/>
  <c r="AP167" i="12"/>
  <c r="AQ167" i="12"/>
  <c r="AR167" i="12"/>
  <c r="AS167" i="12"/>
  <c r="AT167" i="12"/>
  <c r="AU167" i="12"/>
  <c r="AV167" i="12"/>
  <c r="AW167" i="12"/>
  <c r="AX167" i="12"/>
  <c r="AY167" i="12"/>
  <c r="AZ167" i="12"/>
  <c r="BA167" i="12"/>
  <c r="BB167" i="12"/>
  <c r="BC167" i="12"/>
  <c r="BE167" i="12"/>
  <c r="BF167" i="12"/>
  <c r="BH167" i="12"/>
  <c r="BI167" i="12"/>
  <c r="BJ167" i="12"/>
  <c r="BK167" i="12"/>
  <c r="BO167" i="12"/>
  <c r="U171" i="12"/>
  <c r="V171" i="12"/>
  <c r="W171" i="12"/>
  <c r="X171" i="12"/>
  <c r="Y171" i="12"/>
  <c r="Z171" i="12"/>
  <c r="AA171" i="12"/>
  <c r="AB171" i="12"/>
  <c r="AC171" i="12"/>
  <c r="AD171" i="12"/>
  <c r="AE171" i="12"/>
  <c r="AF171" i="12"/>
  <c r="AG171" i="12"/>
  <c r="AH171" i="12"/>
  <c r="AI171" i="12"/>
  <c r="AJ171" i="12"/>
  <c r="AK171" i="12"/>
  <c r="AL171" i="12"/>
  <c r="AM171" i="12"/>
  <c r="AN171" i="12"/>
  <c r="AO171" i="12"/>
  <c r="AP171" i="12"/>
  <c r="AQ171" i="12"/>
  <c r="AR171" i="12"/>
  <c r="AS171" i="12"/>
  <c r="AT171" i="12"/>
  <c r="AU171" i="12"/>
  <c r="AV171" i="12"/>
  <c r="AW171" i="12"/>
  <c r="AX171" i="12"/>
  <c r="AY171" i="12"/>
  <c r="AZ171" i="12"/>
  <c r="BA171" i="12"/>
  <c r="BB171" i="12"/>
  <c r="BC171" i="12"/>
  <c r="BE171" i="12"/>
  <c r="BF171" i="12"/>
  <c r="BH171" i="12"/>
  <c r="BI171" i="12"/>
  <c r="BJ171" i="12"/>
  <c r="BK171" i="12"/>
  <c r="BO171" i="12"/>
  <c r="U175" i="12"/>
  <c r="V175" i="12"/>
  <c r="W175" i="12"/>
  <c r="X175" i="12"/>
  <c r="Y175" i="12"/>
  <c r="Z175" i="12"/>
  <c r="AA175" i="12"/>
  <c r="AB175" i="12"/>
  <c r="AC175" i="12"/>
  <c r="AD175" i="12"/>
  <c r="AE175" i="12"/>
  <c r="AF175" i="12"/>
  <c r="AG175" i="12"/>
  <c r="AH175" i="12"/>
  <c r="AI175" i="12"/>
  <c r="AJ175" i="12"/>
  <c r="AK175" i="12"/>
  <c r="AL175" i="12"/>
  <c r="AM175" i="12"/>
  <c r="AN175" i="12"/>
  <c r="AO175" i="12"/>
  <c r="AP175" i="12"/>
  <c r="AQ175" i="12"/>
  <c r="AR175" i="12"/>
  <c r="AS175" i="12"/>
  <c r="AT175" i="12"/>
  <c r="AU175" i="12"/>
  <c r="AV175" i="12"/>
  <c r="AW175" i="12"/>
  <c r="AX175" i="12"/>
  <c r="AY175" i="12"/>
  <c r="AZ175" i="12"/>
  <c r="BA175" i="12"/>
  <c r="BB175" i="12"/>
  <c r="BC175" i="12"/>
  <c r="BE175" i="12"/>
  <c r="BF175" i="12"/>
  <c r="BH175" i="12"/>
  <c r="BI175" i="12"/>
  <c r="BJ175" i="12"/>
  <c r="BK175" i="12"/>
  <c r="U178" i="12"/>
  <c r="V178" i="12"/>
  <c r="W178" i="12"/>
  <c r="X178" i="12"/>
  <c r="Y178" i="12"/>
  <c r="Z178" i="12"/>
  <c r="AA178" i="12"/>
  <c r="AB178" i="12"/>
  <c r="AC178" i="12"/>
  <c r="AD178" i="12"/>
  <c r="AE178" i="12"/>
  <c r="AF178" i="12"/>
  <c r="AG178" i="12"/>
  <c r="AH178" i="12"/>
  <c r="AI178" i="12"/>
  <c r="AJ178" i="12"/>
  <c r="AK178" i="12"/>
  <c r="AL178" i="12"/>
  <c r="AM178" i="12"/>
  <c r="AN178" i="12"/>
  <c r="AO178" i="12"/>
  <c r="AP178" i="12"/>
  <c r="AQ178" i="12"/>
  <c r="AR178" i="12"/>
  <c r="AS178" i="12"/>
  <c r="AT178" i="12"/>
  <c r="AU178" i="12"/>
  <c r="AV178" i="12"/>
  <c r="AW178" i="12"/>
  <c r="AX178" i="12"/>
  <c r="AY178" i="12"/>
  <c r="AZ178" i="12"/>
  <c r="BA178" i="12"/>
  <c r="BB178" i="12"/>
  <c r="BC178" i="12"/>
  <c r="BE178" i="12"/>
  <c r="BF178" i="12"/>
  <c r="BH178" i="12"/>
  <c r="BI178" i="12"/>
  <c r="BJ178" i="12"/>
  <c r="BK178" i="12"/>
  <c r="BO178" i="12"/>
  <c r="BC861" i="12"/>
  <c r="BC860" i="12" s="1"/>
  <c r="BC859" i="12" s="1"/>
  <c r="BC858" i="12"/>
  <c r="BC857" i="12"/>
  <c r="BC856" i="12" s="1"/>
  <c r="BC855" i="12" s="1"/>
  <c r="AL184" i="12"/>
  <c r="AL183" i="12"/>
  <c r="BD194" i="12"/>
  <c r="AL194" i="12"/>
  <c r="W194" i="12"/>
  <c r="V194" i="12" s="1"/>
  <c r="BD193" i="12"/>
  <c r="AL193" i="12"/>
  <c r="W193" i="12"/>
  <c r="V193" i="12" s="1"/>
  <c r="BD192" i="12"/>
  <c r="W192" i="12"/>
  <c r="V192" i="12" s="1"/>
  <c r="BD191" i="12"/>
  <c r="W191" i="12"/>
  <c r="V191" i="12" s="1"/>
  <c r="BD190" i="12"/>
  <c r="AL190" i="12"/>
  <c r="W190" i="12"/>
  <c r="V190" i="12" s="1"/>
  <c r="BD189" i="12"/>
  <c r="AL189" i="12"/>
  <c r="W189" i="12"/>
  <c r="V189" i="12" s="1"/>
  <c r="BD188" i="12"/>
  <c r="W188" i="12"/>
  <c r="V188" i="12"/>
  <c r="W187" i="12"/>
  <c r="V187" i="12" s="1"/>
  <c r="W186" i="12"/>
  <c r="V186" i="12"/>
  <c r="BD185" i="12"/>
  <c r="AL185" i="12"/>
  <c r="W185" i="12"/>
  <c r="V185" i="12" s="1"/>
  <c r="BD184" i="12"/>
  <c r="W184" i="12"/>
  <c r="V184" i="12" s="1"/>
  <c r="BD183" i="12"/>
  <c r="W183" i="12"/>
  <c r="V183" i="12" s="1"/>
  <c r="BD182" i="12"/>
  <c r="AL182" i="12"/>
  <c r="W182" i="12"/>
  <c r="V182" i="12" s="1"/>
  <c r="BG239" i="10"/>
  <c r="BH238" i="10" s="1"/>
  <c r="BI239" i="10"/>
  <c r="AC239" i="10"/>
  <c r="Y239" i="10"/>
  <c r="W239" i="10" s="1"/>
  <c r="V239" i="10" s="1"/>
  <c r="W244" i="10"/>
  <c r="V244" i="10"/>
  <c r="W245" i="10"/>
  <c r="V245" i="10" s="1"/>
  <c r="W246" i="10"/>
  <c r="V246" i="10" s="1"/>
  <c r="W247" i="10"/>
  <c r="V247" i="10" s="1"/>
  <c r="W248" i="10"/>
  <c r="V248" i="10"/>
  <c r="W249" i="10"/>
  <c r="V249" i="10" s="1"/>
  <c r="W250" i="10"/>
  <c r="V250" i="10"/>
  <c r="W251" i="10"/>
  <c r="V251" i="10" s="1"/>
  <c r="W252" i="10"/>
  <c r="V252" i="10" s="1"/>
  <c r="W243" i="10"/>
  <c r="V243" i="10" s="1"/>
  <c r="W242" i="10"/>
  <c r="V242" i="10"/>
  <c r="W241" i="10"/>
  <c r="V241" i="10" s="1"/>
  <c r="W240" i="10"/>
  <c r="V240" i="10"/>
  <c r="AL191" i="12"/>
  <c r="AL188" i="12"/>
  <c r="AL192" i="12"/>
  <c r="BH726" i="10"/>
  <c r="BH724" i="10"/>
  <c r="BH722" i="10"/>
  <c r="BH719" i="10"/>
  <c r="BH714" i="10"/>
  <c r="BH710" i="10"/>
  <c r="BH705" i="10"/>
  <c r="BH694" i="10"/>
  <c r="BH690" i="10"/>
  <c r="BH686" i="10"/>
  <c r="BC728" i="10"/>
  <c r="BC727" i="10"/>
  <c r="BC725" i="10"/>
  <c r="BC724" i="10" s="1"/>
  <c r="BC723" i="10"/>
  <c r="BC721" i="10"/>
  <c r="BC720" i="10"/>
  <c r="BC718" i="10"/>
  <c r="BC717" i="10"/>
  <c r="BC716" i="10"/>
  <c r="BC715" i="10"/>
  <c r="BC713" i="10"/>
  <c r="BC712" i="10"/>
  <c r="BC711" i="10"/>
  <c r="BC709" i="10"/>
  <c r="BC708" i="10"/>
  <c r="BC707" i="10"/>
  <c r="BC705" i="10" s="1"/>
  <c r="BC706" i="10"/>
  <c r="BC704" i="10"/>
  <c r="BC699" i="10" s="1"/>
  <c r="BC703" i="10"/>
  <c r="BC702" i="10"/>
  <c r="BC701" i="10"/>
  <c r="BC700" i="10"/>
  <c r="BC698" i="10"/>
  <c r="BC697" i="10"/>
  <c r="BC696" i="10"/>
  <c r="BC695" i="10"/>
  <c r="BC693" i="10"/>
  <c r="BC692" i="10"/>
  <c r="BC691" i="10"/>
  <c r="BC689" i="10"/>
  <c r="BC688" i="10"/>
  <c r="BC687" i="10"/>
  <c r="S694" i="10"/>
  <c r="T694" i="10"/>
  <c r="U694" i="10"/>
  <c r="V694" i="10"/>
  <c r="W694" i="10"/>
  <c r="X694" i="10"/>
  <c r="Y694" i="10"/>
  <c r="Z694" i="10"/>
  <c r="AA694" i="10"/>
  <c r="AB694" i="10"/>
  <c r="AC694" i="10"/>
  <c r="AD694" i="10"/>
  <c r="AE694" i="10"/>
  <c r="AF694" i="10"/>
  <c r="AG694" i="10"/>
  <c r="AH694" i="10"/>
  <c r="AI694" i="10"/>
  <c r="AJ694" i="10"/>
  <c r="AK694" i="10"/>
  <c r="AL694" i="10"/>
  <c r="AM694" i="10"/>
  <c r="AN694" i="10"/>
  <c r="AO694" i="10"/>
  <c r="AP694" i="10"/>
  <c r="AQ694" i="10"/>
  <c r="AR694" i="10"/>
  <c r="AS694" i="10"/>
  <c r="AT694" i="10"/>
  <c r="AU694" i="10"/>
  <c r="AV694" i="10"/>
  <c r="AW694" i="10"/>
  <c r="AX694" i="10"/>
  <c r="AY694" i="10"/>
  <c r="AZ694" i="10"/>
  <c r="BA694" i="10"/>
  <c r="BB694" i="10"/>
  <c r="BD694" i="10"/>
  <c r="BE694" i="10"/>
  <c r="BF694" i="10"/>
  <c r="R694" i="10"/>
  <c r="S699" i="10"/>
  <c r="T699" i="10"/>
  <c r="U699" i="10"/>
  <c r="V699" i="10"/>
  <c r="W699" i="10"/>
  <c r="X699" i="10"/>
  <c r="Y699" i="10"/>
  <c r="Z699" i="10"/>
  <c r="AA699" i="10"/>
  <c r="AB699" i="10"/>
  <c r="AC699" i="10"/>
  <c r="AD699" i="10"/>
  <c r="AE699" i="10"/>
  <c r="AF699" i="10"/>
  <c r="AG699" i="10"/>
  <c r="AH699" i="10"/>
  <c r="AI699" i="10"/>
  <c r="AJ699" i="10"/>
  <c r="AK699" i="10"/>
  <c r="AL699" i="10"/>
  <c r="AM699" i="10"/>
  <c r="AN699" i="10"/>
  <c r="AO699" i="10"/>
  <c r="AP699" i="10"/>
  <c r="AQ699" i="10"/>
  <c r="AR699" i="10"/>
  <c r="AS699" i="10"/>
  <c r="AT699" i="10"/>
  <c r="AU699" i="10"/>
  <c r="AV699" i="10"/>
  <c r="AW699" i="10"/>
  <c r="AX699" i="10"/>
  <c r="AY699" i="10"/>
  <c r="AZ699" i="10"/>
  <c r="BA699" i="10"/>
  <c r="BB699" i="10"/>
  <c r="BD699" i="10"/>
  <c r="BE699" i="10"/>
  <c r="BF699" i="10"/>
  <c r="R699" i="10"/>
  <c r="S705" i="10"/>
  <c r="T705" i="10"/>
  <c r="U705" i="10"/>
  <c r="V705" i="10"/>
  <c r="W705" i="10"/>
  <c r="X705" i="10"/>
  <c r="Y705" i="10"/>
  <c r="Z705" i="10"/>
  <c r="AA705" i="10"/>
  <c r="AB705" i="10"/>
  <c r="AC705" i="10"/>
  <c r="AD705" i="10"/>
  <c r="AE705" i="10"/>
  <c r="AF705" i="10"/>
  <c r="AG705" i="10"/>
  <c r="AH705" i="10"/>
  <c r="AI705" i="10"/>
  <c r="AJ705" i="10"/>
  <c r="AK705" i="10"/>
  <c r="AL705" i="10"/>
  <c r="AM705" i="10"/>
  <c r="AN705" i="10"/>
  <c r="AO705" i="10"/>
  <c r="AP705" i="10"/>
  <c r="AQ705" i="10"/>
  <c r="AR705" i="10"/>
  <c r="AS705" i="10"/>
  <c r="AT705" i="10"/>
  <c r="AU705" i="10"/>
  <c r="AV705" i="10"/>
  <c r="AW705" i="10"/>
  <c r="AX705" i="10"/>
  <c r="AY705" i="10"/>
  <c r="AZ705" i="10"/>
  <c r="BA705" i="10"/>
  <c r="BB705" i="10"/>
  <c r="BD705" i="10"/>
  <c r="BE705" i="10"/>
  <c r="BF705" i="10"/>
  <c r="R705" i="10"/>
  <c r="S719" i="10"/>
  <c r="T719" i="10"/>
  <c r="U719" i="10"/>
  <c r="V719" i="10"/>
  <c r="W719" i="10"/>
  <c r="X719" i="10"/>
  <c r="Y719" i="10"/>
  <c r="Z719" i="10"/>
  <c r="AA719" i="10"/>
  <c r="AB719" i="10"/>
  <c r="AC719" i="10"/>
  <c r="AD719" i="10"/>
  <c r="AE719" i="10"/>
  <c r="AF719" i="10"/>
  <c r="AG719" i="10"/>
  <c r="AH719" i="10"/>
  <c r="AI719" i="10"/>
  <c r="AJ719" i="10"/>
  <c r="AK719" i="10"/>
  <c r="AL719" i="10"/>
  <c r="AM719" i="10"/>
  <c r="AN719" i="10"/>
  <c r="AO719" i="10"/>
  <c r="AP719" i="10"/>
  <c r="AQ719" i="10"/>
  <c r="AR719" i="10"/>
  <c r="AS719" i="10"/>
  <c r="AT719" i="10"/>
  <c r="AU719" i="10"/>
  <c r="AV719" i="10"/>
  <c r="AW719" i="10"/>
  <c r="AX719" i="10"/>
  <c r="AY719" i="10"/>
  <c r="AZ719" i="10"/>
  <c r="BA719" i="10"/>
  <c r="BB719" i="10"/>
  <c r="BD719" i="10"/>
  <c r="BE719" i="10"/>
  <c r="BF719" i="10"/>
  <c r="R719" i="10"/>
  <c r="BF722" i="10"/>
  <c r="BE722" i="10"/>
  <c r="BD722" i="10"/>
  <c r="BC722" i="10"/>
  <c r="BB722" i="10"/>
  <c r="BA722" i="10"/>
  <c r="AZ722" i="10"/>
  <c r="AY722" i="10"/>
  <c r="AX722" i="10"/>
  <c r="AW722" i="10"/>
  <c r="AV722" i="10"/>
  <c r="AU722" i="10"/>
  <c r="AT722" i="10"/>
  <c r="AS722" i="10"/>
  <c r="AR722" i="10"/>
  <c r="AQ722" i="10"/>
  <c r="AP722" i="10"/>
  <c r="AO722" i="10"/>
  <c r="AN722" i="10"/>
  <c r="AM722" i="10"/>
  <c r="AL722" i="10"/>
  <c r="AK722" i="10"/>
  <c r="AJ722" i="10"/>
  <c r="AI722" i="10"/>
  <c r="AH722" i="10"/>
  <c r="AG722" i="10"/>
  <c r="AF722" i="10"/>
  <c r="AE722" i="10"/>
  <c r="AD722" i="10"/>
  <c r="AC722" i="10"/>
  <c r="AB722" i="10"/>
  <c r="AA722" i="10"/>
  <c r="Z722" i="10"/>
  <c r="Y722" i="10"/>
  <c r="X722" i="10"/>
  <c r="W722" i="10"/>
  <c r="V722" i="10"/>
  <c r="U722" i="10"/>
  <c r="T722" i="10"/>
  <c r="S722" i="10"/>
  <c r="R722" i="10"/>
  <c r="S724" i="10"/>
  <c r="T724" i="10"/>
  <c r="U724" i="10"/>
  <c r="V724" i="10"/>
  <c r="W724" i="10"/>
  <c r="X724" i="10"/>
  <c r="Y724" i="10"/>
  <c r="Z724" i="10"/>
  <c r="AA724" i="10"/>
  <c r="AB724" i="10"/>
  <c r="AC724" i="10"/>
  <c r="AD724" i="10"/>
  <c r="AE724" i="10"/>
  <c r="AF724" i="10"/>
  <c r="AG724" i="10"/>
  <c r="AH724" i="10"/>
  <c r="AI724" i="10"/>
  <c r="AJ724" i="10"/>
  <c r="AK724" i="10"/>
  <c r="AL724" i="10"/>
  <c r="AM724" i="10"/>
  <c r="AN724" i="10"/>
  <c r="AO724" i="10"/>
  <c r="AP724" i="10"/>
  <c r="AQ724" i="10"/>
  <c r="AR724" i="10"/>
  <c r="AS724" i="10"/>
  <c r="AT724" i="10"/>
  <c r="AU724" i="10"/>
  <c r="AV724" i="10"/>
  <c r="AW724" i="10"/>
  <c r="AX724" i="10"/>
  <c r="AY724" i="10"/>
  <c r="AZ724" i="10"/>
  <c r="BA724" i="10"/>
  <c r="BB724" i="10"/>
  <c r="BD724" i="10"/>
  <c r="BE724" i="10"/>
  <c r="BF724" i="10"/>
  <c r="R724" i="10"/>
  <c r="S726" i="10"/>
  <c r="T726" i="10"/>
  <c r="U726" i="10"/>
  <c r="V726" i="10"/>
  <c r="W726" i="10"/>
  <c r="X726" i="10"/>
  <c r="Y726" i="10"/>
  <c r="Z726" i="10"/>
  <c r="AA726" i="10"/>
  <c r="AB726" i="10"/>
  <c r="AC726" i="10"/>
  <c r="AD726" i="10"/>
  <c r="AE726" i="10"/>
  <c r="AF726" i="10"/>
  <c r="AG726" i="10"/>
  <c r="AH726" i="10"/>
  <c r="AI726" i="10"/>
  <c r="AJ726" i="10"/>
  <c r="AK726" i="10"/>
  <c r="AL726" i="10"/>
  <c r="AM726" i="10"/>
  <c r="AN726" i="10"/>
  <c r="AO726" i="10"/>
  <c r="AP726" i="10"/>
  <c r="AQ726" i="10"/>
  <c r="AR726" i="10"/>
  <c r="AS726" i="10"/>
  <c r="AT726" i="10"/>
  <c r="AU726" i="10"/>
  <c r="AV726" i="10"/>
  <c r="AW726" i="10"/>
  <c r="AX726" i="10"/>
  <c r="AY726" i="10"/>
  <c r="AZ726" i="10"/>
  <c r="BA726" i="10"/>
  <c r="BB726" i="10"/>
  <c r="BD726" i="10"/>
  <c r="BE726" i="10"/>
  <c r="BF726" i="10"/>
  <c r="R726" i="10"/>
  <c r="BF710" i="10"/>
  <c r="BE710" i="10"/>
  <c r="BD710" i="10"/>
  <c r="BB710" i="10"/>
  <c r="BA710" i="10"/>
  <c r="AZ710" i="10"/>
  <c r="AY710" i="10"/>
  <c r="AX710" i="10"/>
  <c r="AW710" i="10"/>
  <c r="AV710" i="10"/>
  <c r="AU710" i="10"/>
  <c r="AT710" i="10"/>
  <c r="AS710" i="10"/>
  <c r="AR710" i="10"/>
  <c r="AQ710" i="10"/>
  <c r="AP710" i="10"/>
  <c r="AO710" i="10"/>
  <c r="AN710" i="10"/>
  <c r="AM710" i="10"/>
  <c r="AL710" i="10"/>
  <c r="AK710" i="10"/>
  <c r="AJ710" i="10"/>
  <c r="AI710" i="10"/>
  <c r="AH710" i="10"/>
  <c r="AG710" i="10"/>
  <c r="AF710" i="10"/>
  <c r="AE710" i="10"/>
  <c r="AD710" i="10"/>
  <c r="AC710" i="10"/>
  <c r="AB710" i="10"/>
  <c r="AA710" i="10"/>
  <c r="Z710" i="10"/>
  <c r="Y710" i="10"/>
  <c r="X710" i="10"/>
  <c r="W710" i="10"/>
  <c r="V710" i="10"/>
  <c r="U710" i="10"/>
  <c r="T710" i="10"/>
  <c r="S710" i="10"/>
  <c r="R710" i="10"/>
  <c r="BF690" i="10"/>
  <c r="BE690" i="10"/>
  <c r="BD690" i="10"/>
  <c r="BB690" i="10"/>
  <c r="BA690" i="10"/>
  <c r="AZ690" i="10"/>
  <c r="AY690" i="10"/>
  <c r="AX690" i="10"/>
  <c r="AW690" i="10"/>
  <c r="AV690" i="10"/>
  <c r="AV685" i="10" s="1"/>
  <c r="AU690" i="10"/>
  <c r="AU685" i="10" s="1"/>
  <c r="AT690" i="10"/>
  <c r="AS690" i="10"/>
  <c r="AR690" i="10"/>
  <c r="AQ690" i="10"/>
  <c r="AP690" i="10"/>
  <c r="AO690" i="10"/>
  <c r="AN690" i="10"/>
  <c r="AN685" i="10" s="1"/>
  <c r="AM690" i="10"/>
  <c r="AM685" i="10" s="1"/>
  <c r="AL690" i="10"/>
  <c r="AK690" i="10"/>
  <c r="AJ690" i="10"/>
  <c r="AI690" i="10"/>
  <c r="AI685" i="10" s="1"/>
  <c r="AH690" i="10"/>
  <c r="AG690" i="10"/>
  <c r="AF690" i="10"/>
  <c r="AF685" i="10" s="1"/>
  <c r="AE690" i="10"/>
  <c r="AE685" i="10" s="1"/>
  <c r="AE683" i="10" s="1"/>
  <c r="AE682" i="10" s="1"/>
  <c r="AE681" i="10" s="1"/>
  <c r="AE55" i="10" s="1"/>
  <c r="AD690" i="10"/>
  <c r="AC690" i="10"/>
  <c r="AB690" i="10"/>
  <c r="AA690" i="10"/>
  <c r="AA685" i="10" s="1"/>
  <c r="Z690" i="10"/>
  <c r="Y690" i="10"/>
  <c r="X690" i="10"/>
  <c r="X685" i="10" s="1"/>
  <c r="W690" i="10"/>
  <c r="W685" i="10" s="1"/>
  <c r="V690" i="10"/>
  <c r="U690" i="10"/>
  <c r="T690" i="10"/>
  <c r="S690" i="10"/>
  <c r="R690" i="10"/>
  <c r="S686" i="10"/>
  <c r="T686" i="10"/>
  <c r="U686" i="10"/>
  <c r="V686" i="10"/>
  <c r="W686" i="10"/>
  <c r="X686" i="10"/>
  <c r="Y686" i="10"/>
  <c r="Z686" i="10"/>
  <c r="AA686" i="10"/>
  <c r="AB686" i="10"/>
  <c r="AC686" i="10"/>
  <c r="AD686" i="10"/>
  <c r="AE686" i="10"/>
  <c r="AF686" i="10"/>
  <c r="AG686" i="10"/>
  <c r="AH686" i="10"/>
  <c r="AI686" i="10"/>
  <c r="AJ686" i="10"/>
  <c r="AK686" i="10"/>
  <c r="AK685" i="10" s="1"/>
  <c r="AK683" i="10" s="1"/>
  <c r="AK682" i="10" s="1"/>
  <c r="AK681" i="10" s="1"/>
  <c r="AK55" i="10" s="1"/>
  <c r="AL686" i="10"/>
  <c r="AM686" i="10"/>
  <c r="AN686" i="10"/>
  <c r="AO686" i="10"/>
  <c r="AP686" i="10"/>
  <c r="AQ686" i="10"/>
  <c r="AR686" i="10"/>
  <c r="AS686" i="10"/>
  <c r="AT686" i="10"/>
  <c r="AU686" i="10"/>
  <c r="AV686" i="10"/>
  <c r="AW686" i="10"/>
  <c r="AX686" i="10"/>
  <c r="AY686" i="10"/>
  <c r="AZ686" i="10"/>
  <c r="AZ685" i="10" s="1"/>
  <c r="BA686" i="10"/>
  <c r="BB686" i="10"/>
  <c r="BD686" i="10"/>
  <c r="BE686" i="10"/>
  <c r="BF686" i="10"/>
  <c r="R686" i="10"/>
  <c r="S714" i="10"/>
  <c r="T714" i="10"/>
  <c r="U714" i="10"/>
  <c r="V714" i="10"/>
  <c r="W714" i="10"/>
  <c r="X714" i="10"/>
  <c r="Y714" i="10"/>
  <c r="Z714" i="10"/>
  <c r="AA714" i="10"/>
  <c r="AB714" i="10"/>
  <c r="AC714" i="10"/>
  <c r="AD714" i="10"/>
  <c r="AE714" i="10"/>
  <c r="AF714" i="10"/>
  <c r="AG714" i="10"/>
  <c r="AH714" i="10"/>
  <c r="AI714" i="10"/>
  <c r="AJ714" i="10"/>
  <c r="AK714" i="10"/>
  <c r="AL714" i="10"/>
  <c r="AM714" i="10"/>
  <c r="AN714" i="10"/>
  <c r="AO714" i="10"/>
  <c r="AP714" i="10"/>
  <c r="AQ714" i="10"/>
  <c r="AR714" i="10"/>
  <c r="AS714" i="10"/>
  <c r="AT714" i="10"/>
  <c r="AU714" i="10"/>
  <c r="AV714" i="10"/>
  <c r="AW714" i="10"/>
  <c r="AX714" i="10"/>
  <c r="AY714" i="10"/>
  <c r="AZ714" i="10"/>
  <c r="BA714" i="10"/>
  <c r="BB714" i="10"/>
  <c r="BD714" i="10"/>
  <c r="BE714" i="10"/>
  <c r="BF714" i="10"/>
  <c r="R714" i="10"/>
  <c r="AH685" i="10"/>
  <c r="V685" i="10"/>
  <c r="BF685" i="10"/>
  <c r="AT685" i="10"/>
  <c r="AL685" i="10"/>
  <c r="AJ685" i="10"/>
  <c r="T685" i="10"/>
  <c r="BC832" i="12"/>
  <c r="BH685" i="10"/>
  <c r="BC719" i="10"/>
  <c r="BC690" i="10"/>
  <c r="BC686" i="10"/>
  <c r="U663" i="12"/>
  <c r="V663" i="12"/>
  <c r="W663" i="12"/>
  <c r="X663" i="12"/>
  <c r="Y663" i="12"/>
  <c r="Z663" i="12"/>
  <c r="AA663" i="12"/>
  <c r="AB663" i="12"/>
  <c r="AC663" i="12"/>
  <c r="AD663" i="12"/>
  <c r="AE663" i="12"/>
  <c r="AF663" i="12"/>
  <c r="AG663" i="12"/>
  <c r="AH663" i="12"/>
  <c r="AI663" i="12"/>
  <c r="AJ663" i="12"/>
  <c r="AK663" i="12"/>
  <c r="AL663" i="12"/>
  <c r="AM663" i="12"/>
  <c r="AN663" i="12"/>
  <c r="AO663" i="12"/>
  <c r="AP663" i="12"/>
  <c r="AQ663" i="12"/>
  <c r="AR663" i="12"/>
  <c r="AS663" i="12"/>
  <c r="AT663" i="12"/>
  <c r="AU663" i="12"/>
  <c r="AV663" i="12"/>
  <c r="AW663" i="12"/>
  <c r="AX663" i="12"/>
  <c r="AY663" i="12"/>
  <c r="AZ663" i="12"/>
  <c r="BA663" i="12"/>
  <c r="BB663" i="12"/>
  <c r="BC663" i="12"/>
  <c r="BD663" i="12"/>
  <c r="BE663" i="12"/>
  <c r="BF663" i="12"/>
  <c r="BG663" i="12"/>
  <c r="BH663" i="12"/>
  <c r="BI663" i="12"/>
  <c r="BJ663" i="12"/>
  <c r="BK663" i="12"/>
  <c r="BK662" i="12" s="1"/>
  <c r="BO663" i="12"/>
  <c r="U667" i="12"/>
  <c r="U662" i="12" s="1"/>
  <c r="V667" i="12"/>
  <c r="W667" i="12"/>
  <c r="X667" i="12"/>
  <c r="Y667" i="12"/>
  <c r="Z667" i="12"/>
  <c r="AA667" i="12"/>
  <c r="AB667" i="12"/>
  <c r="AC667" i="12"/>
  <c r="AD667" i="12"/>
  <c r="AE667" i="12"/>
  <c r="AF667" i="12"/>
  <c r="AG667" i="12"/>
  <c r="AH667" i="12"/>
  <c r="AI667" i="12"/>
  <c r="AJ667" i="12"/>
  <c r="AK667" i="12"/>
  <c r="AL667" i="12"/>
  <c r="AM667" i="12"/>
  <c r="AN667" i="12"/>
  <c r="AO667" i="12"/>
  <c r="AP667" i="12"/>
  <c r="AQ667" i="12"/>
  <c r="AR667" i="12"/>
  <c r="AS667" i="12"/>
  <c r="AS662" i="12" s="1"/>
  <c r="AT667" i="12"/>
  <c r="AU667" i="12"/>
  <c r="AV667" i="12"/>
  <c r="AW667" i="12"/>
  <c r="AX667" i="12"/>
  <c r="AY667" i="12"/>
  <c r="AZ667" i="12"/>
  <c r="BA667" i="12"/>
  <c r="BA662" i="12" s="1"/>
  <c r="BB667" i="12"/>
  <c r="BC667" i="12"/>
  <c r="BD667" i="12"/>
  <c r="BE667" i="12"/>
  <c r="BF667" i="12"/>
  <c r="BG667" i="12"/>
  <c r="BH667" i="12"/>
  <c r="BI667" i="12"/>
  <c r="BJ667" i="12"/>
  <c r="BK667" i="12"/>
  <c r="BO667" i="12"/>
  <c r="U670" i="12"/>
  <c r="V670" i="12"/>
  <c r="W670" i="12"/>
  <c r="X670" i="12"/>
  <c r="Y670" i="12"/>
  <c r="Z670" i="12"/>
  <c r="AA670" i="12"/>
  <c r="AB670" i="12"/>
  <c r="AC670" i="12"/>
  <c r="AD670" i="12"/>
  <c r="AE670" i="12"/>
  <c r="AF670" i="12"/>
  <c r="AG670" i="12"/>
  <c r="AH670" i="12"/>
  <c r="AI670" i="12"/>
  <c r="AJ670" i="12"/>
  <c r="AK670" i="12"/>
  <c r="AL670" i="12"/>
  <c r="AM670" i="12"/>
  <c r="AN670" i="12"/>
  <c r="AO670" i="12"/>
  <c r="AP670" i="12"/>
  <c r="AQ670" i="12"/>
  <c r="AR670" i="12"/>
  <c r="AS670" i="12"/>
  <c r="AT670" i="12"/>
  <c r="AU670" i="12"/>
  <c r="AV670" i="12"/>
  <c r="AW670" i="12"/>
  <c r="AX670" i="12"/>
  <c r="AY670" i="12"/>
  <c r="AZ670" i="12"/>
  <c r="BA670" i="12"/>
  <c r="BB670" i="12"/>
  <c r="BC670" i="12"/>
  <c r="BD670" i="12"/>
  <c r="BE670" i="12"/>
  <c r="BF670" i="12"/>
  <c r="BH670" i="12"/>
  <c r="BH662" i="12" s="1"/>
  <c r="BH653" i="12" s="1"/>
  <c r="BI670" i="12"/>
  <c r="BJ670" i="12"/>
  <c r="BK670" i="12"/>
  <c r="U673" i="12"/>
  <c r="V673" i="12"/>
  <c r="W673" i="12"/>
  <c r="X673" i="12"/>
  <c r="Y673" i="12"/>
  <c r="Z673" i="12"/>
  <c r="AA673" i="12"/>
  <c r="AB673" i="12"/>
  <c r="AC673" i="12"/>
  <c r="AD673" i="12"/>
  <c r="AE673" i="12"/>
  <c r="AF673" i="12"/>
  <c r="AG673" i="12"/>
  <c r="AH673" i="12"/>
  <c r="AI673" i="12"/>
  <c r="AJ673" i="12"/>
  <c r="AK673" i="12"/>
  <c r="AL673" i="12"/>
  <c r="AM673" i="12"/>
  <c r="AN673" i="12"/>
  <c r="AO673" i="12"/>
  <c r="AP673" i="12"/>
  <c r="AQ673" i="12"/>
  <c r="AR673" i="12"/>
  <c r="AS673" i="12"/>
  <c r="AT673" i="12"/>
  <c r="AU673" i="12"/>
  <c r="AV673" i="12"/>
  <c r="AW673" i="12"/>
  <c r="AX673" i="12"/>
  <c r="AY673" i="12"/>
  <c r="AZ673" i="12"/>
  <c r="BA673" i="12"/>
  <c r="BB673" i="12"/>
  <c r="BC673" i="12"/>
  <c r="BD673" i="12"/>
  <c r="BE673" i="12"/>
  <c r="BF673" i="12"/>
  <c r="BG673" i="12"/>
  <c r="BH673" i="12"/>
  <c r="BI673" i="12"/>
  <c r="BJ673" i="12"/>
  <c r="BK673" i="12"/>
  <c r="BO673" i="12"/>
  <c r="U677" i="12"/>
  <c r="V677" i="12"/>
  <c r="W677" i="12"/>
  <c r="X677" i="12"/>
  <c r="Y677" i="12"/>
  <c r="Z677" i="12"/>
  <c r="AA677" i="12"/>
  <c r="AB677" i="12"/>
  <c r="AC677" i="12"/>
  <c r="AD677" i="12"/>
  <c r="AE677" i="12"/>
  <c r="AF677" i="12"/>
  <c r="AG677" i="12"/>
  <c r="AH677" i="12"/>
  <c r="AI677" i="12"/>
  <c r="AJ677" i="12"/>
  <c r="AK677" i="12"/>
  <c r="AL677" i="12"/>
  <c r="AM677" i="12"/>
  <c r="AN677" i="12"/>
  <c r="AO677" i="12"/>
  <c r="AP677" i="12"/>
  <c r="AQ677" i="12"/>
  <c r="AR677" i="12"/>
  <c r="AS677" i="12"/>
  <c r="AT677" i="12"/>
  <c r="AU677" i="12"/>
  <c r="AV677" i="12"/>
  <c r="AW677" i="12"/>
  <c r="AX677" i="12"/>
  <c r="AY677" i="12"/>
  <c r="AZ677" i="12"/>
  <c r="BA677" i="12"/>
  <c r="BB677" i="12"/>
  <c r="BC677" i="12"/>
  <c r="BD677" i="12"/>
  <c r="BE677" i="12"/>
  <c r="BF677" i="12"/>
  <c r="BG677" i="12"/>
  <c r="BH677" i="12"/>
  <c r="BI677" i="12"/>
  <c r="BJ677" i="12"/>
  <c r="BK677" i="12"/>
  <c r="BO677" i="12"/>
  <c r="AZ662" i="12"/>
  <c r="AB662" i="12"/>
  <c r="AB653" i="12" s="1"/>
  <c r="C64" i="7"/>
  <c r="C63" i="7" s="1"/>
  <c r="C20" i="7"/>
  <c r="C58" i="7"/>
  <c r="C57" i="7" s="1"/>
  <c r="C55" i="7"/>
  <c r="C54" i="7" s="1"/>
  <c r="C51" i="7"/>
  <c r="C50" i="7" s="1"/>
  <c r="C47" i="7"/>
  <c r="C46" i="7" s="1"/>
  <c r="C18" i="7"/>
  <c r="C36" i="7"/>
  <c r="C32" i="7"/>
  <c r="C31" i="7"/>
  <c r="C28" i="7"/>
  <c r="C27" i="7" s="1"/>
  <c r="C26" i="7" s="1"/>
  <c r="C25" i="7" s="1"/>
  <c r="U20" i="12"/>
  <c r="X20" i="12"/>
  <c r="Y20" i="12"/>
  <c r="Z20" i="12"/>
  <c r="AA20" i="12"/>
  <c r="AB20" i="12"/>
  <c r="AC20" i="12"/>
  <c r="AF20" i="12"/>
  <c r="AH20" i="12"/>
  <c r="AI20" i="12"/>
  <c r="AJ20" i="12"/>
  <c r="AM20" i="12"/>
  <c r="AN20" i="12"/>
  <c r="AO20" i="12"/>
  <c r="AP20" i="12"/>
  <c r="AR20" i="12"/>
  <c r="AS20" i="12"/>
  <c r="AT20" i="12"/>
  <c r="AU20" i="12"/>
  <c r="AW20" i="12"/>
  <c r="AX20" i="12"/>
  <c r="AY20" i="12"/>
  <c r="AZ20" i="12"/>
  <c r="BC20" i="12"/>
  <c r="BD20" i="12"/>
  <c r="BE20" i="12"/>
  <c r="BF20" i="12"/>
  <c r="BH20" i="12"/>
  <c r="BJ20" i="12"/>
  <c r="BK20" i="12"/>
  <c r="E11" i="6"/>
  <c r="E16" i="6"/>
  <c r="E17" i="6"/>
  <c r="BB135" i="12"/>
  <c r="BB132" i="12"/>
  <c r="BB131" i="12"/>
  <c r="BB130" i="12"/>
  <c r="BB129" i="12"/>
  <c r="BB128" i="12"/>
  <c r="BB125" i="12"/>
  <c r="BB124" i="12" s="1"/>
  <c r="BB117" i="12"/>
  <c r="BB114" i="12"/>
  <c r="BB104" i="12"/>
  <c r="BB103" i="12"/>
  <c r="BB102" i="12"/>
  <c r="BB99" i="12"/>
  <c r="BB98" i="12"/>
  <c r="BB97" i="12"/>
  <c r="BB96" i="12"/>
  <c r="BB90" i="12"/>
  <c r="BB89" i="12"/>
  <c r="D10" i="5"/>
  <c r="D9" i="5" s="1"/>
  <c r="F10" i="5"/>
  <c r="F9" i="5" s="1"/>
  <c r="C35" i="7"/>
  <c r="C34" i="7" s="1"/>
  <c r="C17" i="7" s="1"/>
  <c r="D12" i="6"/>
  <c r="F12" i="6"/>
  <c r="C12" i="6"/>
  <c r="D18" i="6"/>
  <c r="F18" i="6"/>
  <c r="C19" i="6"/>
  <c r="C18" i="6" s="1"/>
  <c r="C10" i="6" s="1"/>
  <c r="E10" i="6" s="1"/>
  <c r="H28" i="7"/>
  <c r="H27" i="7" s="1"/>
  <c r="I28" i="7"/>
  <c r="I27" i="7" s="1"/>
  <c r="I26" i="7" s="1"/>
  <c r="I25" i="7" s="1"/>
  <c r="I15" i="7" s="1"/>
  <c r="J28" i="7"/>
  <c r="J27" i="7" s="1"/>
  <c r="K28" i="7"/>
  <c r="K27" i="7" s="1"/>
  <c r="K26" i="7" s="1"/>
  <c r="K25" i="7" s="1"/>
  <c r="L28" i="7"/>
  <c r="L27" i="7" s="1"/>
  <c r="M28" i="7"/>
  <c r="M27" i="7" s="1"/>
  <c r="N28" i="7"/>
  <c r="N27" i="7" s="1"/>
  <c r="O28" i="7"/>
  <c r="O27" i="7" s="1"/>
  <c r="P28" i="7"/>
  <c r="P27" i="7" s="1"/>
  <c r="P26" i="7" s="1"/>
  <c r="P25" i="7" s="1"/>
  <c r="Q28" i="7"/>
  <c r="Q27" i="7" s="1"/>
  <c r="Q26" i="7" s="1"/>
  <c r="Q25" i="7" s="1"/>
  <c r="R28" i="7"/>
  <c r="R27" i="7"/>
  <c r="S28" i="7"/>
  <c r="S27" i="7"/>
  <c r="S26" i="7" s="1"/>
  <c r="S25" i="7" s="1"/>
  <c r="S15" i="7" s="1"/>
  <c r="T28" i="7"/>
  <c r="T27" i="7" s="1"/>
  <c r="U28" i="7"/>
  <c r="U27" i="7" s="1"/>
  <c r="X28" i="7"/>
  <c r="X27" i="7"/>
  <c r="Y28" i="7"/>
  <c r="Y27" i="7"/>
  <c r="W28" i="7"/>
  <c r="W27" i="7" s="1"/>
  <c r="W26" i="7" s="1"/>
  <c r="W25" i="7" s="1"/>
  <c r="W15" i="7" s="1"/>
  <c r="I51" i="7"/>
  <c r="I50" i="7" s="1"/>
  <c r="J51" i="7"/>
  <c r="J50" i="7" s="1"/>
  <c r="J21" i="7" s="1"/>
  <c r="K51" i="7"/>
  <c r="K50" i="7" s="1"/>
  <c r="L51" i="7"/>
  <c r="L50" i="7"/>
  <c r="L21" i="7" s="1"/>
  <c r="M51" i="7"/>
  <c r="M50" i="7" s="1"/>
  <c r="M21" i="7"/>
  <c r="N51" i="7"/>
  <c r="N50" i="7" s="1"/>
  <c r="O51" i="7"/>
  <c r="O50" i="7" s="1"/>
  <c r="O21" i="7" s="1"/>
  <c r="Q51" i="7"/>
  <c r="Q50" i="7" s="1"/>
  <c r="R51" i="7"/>
  <c r="R50" i="7" s="1"/>
  <c r="S51" i="7"/>
  <c r="S50" i="7"/>
  <c r="T51" i="7"/>
  <c r="T50" i="7"/>
  <c r="T21" i="7" s="1"/>
  <c r="U51" i="7"/>
  <c r="U50" i="7" s="1"/>
  <c r="X51" i="7"/>
  <c r="X50" i="7"/>
  <c r="X21" i="7" s="1"/>
  <c r="Y51" i="7"/>
  <c r="Y50" i="7" s="1"/>
  <c r="H51" i="7"/>
  <c r="H50" i="7" s="1"/>
  <c r="I64" i="7"/>
  <c r="I63" i="7"/>
  <c r="I20" i="7"/>
  <c r="J64" i="7"/>
  <c r="J63" i="7" s="1"/>
  <c r="J20" i="7"/>
  <c r="K64" i="7"/>
  <c r="K63" i="7" s="1"/>
  <c r="K20" i="7"/>
  <c r="L64" i="7"/>
  <c r="L63" i="7"/>
  <c r="L20" i="7"/>
  <c r="M64" i="7"/>
  <c r="M63" i="7" s="1"/>
  <c r="M20" i="7"/>
  <c r="N64" i="7"/>
  <c r="N63" i="7" s="1"/>
  <c r="N20" i="7"/>
  <c r="O64" i="7"/>
  <c r="O63" i="7" s="1"/>
  <c r="O20" i="7"/>
  <c r="P64" i="7"/>
  <c r="P63" i="7" s="1"/>
  <c r="P20" i="7"/>
  <c r="Q64" i="7"/>
  <c r="Q63" i="7"/>
  <c r="Q20" i="7"/>
  <c r="R64" i="7"/>
  <c r="R63" i="7"/>
  <c r="R20" i="7"/>
  <c r="S64" i="7"/>
  <c r="S63" i="7" s="1"/>
  <c r="S20" i="7"/>
  <c r="T64" i="7"/>
  <c r="T63" i="7"/>
  <c r="T20" i="7"/>
  <c r="U64" i="7"/>
  <c r="U63" i="7"/>
  <c r="U20" i="7"/>
  <c r="X64" i="7"/>
  <c r="X63" i="7" s="1"/>
  <c r="X20" i="7"/>
  <c r="Y64" i="7"/>
  <c r="Y63" i="7" s="1"/>
  <c r="Y20" i="7"/>
  <c r="H64" i="7"/>
  <c r="H63" i="7" s="1"/>
  <c r="H20" i="7"/>
  <c r="I58" i="7"/>
  <c r="I57" i="7"/>
  <c r="J58" i="7"/>
  <c r="J57" i="7" s="1"/>
  <c r="K58" i="7"/>
  <c r="K57" i="7" s="1"/>
  <c r="L58" i="7"/>
  <c r="L57" i="7" s="1"/>
  <c r="L23" i="7" s="1"/>
  <c r="M58" i="7"/>
  <c r="M57" i="7" s="1"/>
  <c r="N58" i="7"/>
  <c r="N57" i="7" s="1"/>
  <c r="O58" i="7"/>
  <c r="O57" i="7"/>
  <c r="P58" i="7"/>
  <c r="P57" i="7" s="1"/>
  <c r="Q58" i="7"/>
  <c r="Q57" i="7" s="1"/>
  <c r="R58" i="7"/>
  <c r="R57" i="7" s="1"/>
  <c r="S58" i="7"/>
  <c r="S57" i="7"/>
  <c r="T58" i="7"/>
  <c r="T57" i="7" s="1"/>
  <c r="U58" i="7"/>
  <c r="U57" i="7" s="1"/>
  <c r="X58" i="7"/>
  <c r="X57" i="7" s="1"/>
  <c r="Y58" i="7"/>
  <c r="Y57" i="7" s="1"/>
  <c r="H58" i="7"/>
  <c r="H57" i="7" s="1"/>
  <c r="I55" i="7"/>
  <c r="I54" i="7"/>
  <c r="J55" i="7"/>
  <c r="J54" i="7" s="1"/>
  <c r="K55" i="7"/>
  <c r="K54" i="7" s="1"/>
  <c r="L55" i="7"/>
  <c r="L54" i="7" s="1"/>
  <c r="M55" i="7"/>
  <c r="M54" i="7" s="1"/>
  <c r="N55" i="7"/>
  <c r="N54" i="7" s="1"/>
  <c r="O55" i="7"/>
  <c r="O54" i="7"/>
  <c r="P55" i="7"/>
  <c r="P54" i="7" s="1"/>
  <c r="Q55" i="7"/>
  <c r="Q54" i="7" s="1"/>
  <c r="R55" i="7"/>
  <c r="R54" i="7" s="1"/>
  <c r="S55" i="7"/>
  <c r="S54" i="7" s="1"/>
  <c r="T55" i="7"/>
  <c r="T54" i="7" s="1"/>
  <c r="U55" i="7"/>
  <c r="U54" i="7"/>
  <c r="X55" i="7"/>
  <c r="X54" i="7" s="1"/>
  <c r="Y55" i="7"/>
  <c r="Y54" i="7" s="1"/>
  <c r="H55" i="7"/>
  <c r="H54" i="7" s="1"/>
  <c r="I47" i="7"/>
  <c r="I46" i="7" s="1"/>
  <c r="I18" i="7"/>
  <c r="J47" i="7"/>
  <c r="J46" i="7" s="1"/>
  <c r="J18" i="7"/>
  <c r="K47" i="7"/>
  <c r="K46" i="7" s="1"/>
  <c r="K18" i="7"/>
  <c r="L47" i="7"/>
  <c r="L46" i="7" s="1"/>
  <c r="L18" i="7"/>
  <c r="M47" i="7"/>
  <c r="M46" i="7"/>
  <c r="M18" i="7"/>
  <c r="N47" i="7"/>
  <c r="N46" i="7" s="1"/>
  <c r="N18" i="7"/>
  <c r="O47" i="7"/>
  <c r="O46" i="7" s="1"/>
  <c r="O18" i="7"/>
  <c r="P47" i="7"/>
  <c r="P46" i="7" s="1"/>
  <c r="P18" i="7"/>
  <c r="Q47" i="7"/>
  <c r="Q46" i="7" s="1"/>
  <c r="Q18" i="7"/>
  <c r="R47" i="7"/>
  <c r="R46" i="7" s="1"/>
  <c r="R23" i="7" s="1"/>
  <c r="R18" i="7"/>
  <c r="S47" i="7"/>
  <c r="S46" i="7" s="1"/>
  <c r="S18" i="7"/>
  <c r="T47" i="7"/>
  <c r="T46" i="7"/>
  <c r="T23" i="7" s="1"/>
  <c r="T18" i="7"/>
  <c r="U47" i="7"/>
  <c r="U46" i="7" s="1"/>
  <c r="U18" i="7"/>
  <c r="V47" i="7"/>
  <c r="V46" i="7" s="1"/>
  <c r="V18" i="7"/>
  <c r="W47" i="7"/>
  <c r="W46" i="7" s="1"/>
  <c r="W18" i="7"/>
  <c r="X47" i="7"/>
  <c r="X46" i="7" s="1"/>
  <c r="X18" i="7"/>
  <c r="Y47" i="7"/>
  <c r="Y46" i="7" s="1"/>
  <c r="Y18" i="7"/>
  <c r="H47" i="7"/>
  <c r="H46" i="7" s="1"/>
  <c r="H18" i="7"/>
  <c r="I36" i="7"/>
  <c r="I35" i="7" s="1"/>
  <c r="I34" i="7" s="1"/>
  <c r="I17" i="7" s="1"/>
  <c r="J36" i="7"/>
  <c r="J35" i="7" s="1"/>
  <c r="J34" i="7" s="1"/>
  <c r="J17" i="7" s="1"/>
  <c r="K36" i="7"/>
  <c r="L36" i="7"/>
  <c r="M36" i="7"/>
  <c r="O36" i="7"/>
  <c r="O35" i="7" s="1"/>
  <c r="O34" i="7" s="1"/>
  <c r="O17" i="7" s="1"/>
  <c r="P36" i="7"/>
  <c r="P35" i="7" s="1"/>
  <c r="P34" i="7" s="1"/>
  <c r="P17" i="7" s="1"/>
  <c r="Q36" i="7"/>
  <c r="Q35" i="7" s="1"/>
  <c r="Q34" i="7" s="1"/>
  <c r="Q17" i="7" s="1"/>
  <c r="R36" i="7"/>
  <c r="R35" i="7" s="1"/>
  <c r="R34" i="7" s="1"/>
  <c r="R17" i="7" s="1"/>
  <c r="S36" i="7"/>
  <c r="T36" i="7"/>
  <c r="U36" i="7"/>
  <c r="U35" i="7" s="1"/>
  <c r="U34" i="7" s="1"/>
  <c r="U17" i="7" s="1"/>
  <c r="X36" i="7"/>
  <c r="Y36" i="7"/>
  <c r="Y35" i="7" s="1"/>
  <c r="Y34" i="7" s="1"/>
  <c r="Y17" i="7" s="1"/>
  <c r="H36" i="7"/>
  <c r="H35" i="7" s="1"/>
  <c r="H34" i="7" s="1"/>
  <c r="H17" i="7" s="1"/>
  <c r="I32" i="7"/>
  <c r="I31" i="7" s="1"/>
  <c r="J32" i="7"/>
  <c r="J31" i="7" s="1"/>
  <c r="J30" i="7" s="1"/>
  <c r="J16" i="7" s="1"/>
  <c r="K32" i="7"/>
  <c r="K31" i="7"/>
  <c r="L32" i="7"/>
  <c r="L31" i="7" s="1"/>
  <c r="L30" i="7" s="1"/>
  <c r="L16" i="7" s="1"/>
  <c r="M32" i="7"/>
  <c r="M31" i="7" s="1"/>
  <c r="N32" i="7"/>
  <c r="N31" i="7"/>
  <c r="N30" i="7" s="1"/>
  <c r="N16" i="7" s="1"/>
  <c r="O32" i="7"/>
  <c r="O31" i="7" s="1"/>
  <c r="O23" i="7" s="1"/>
  <c r="P32" i="7"/>
  <c r="P31" i="7" s="1"/>
  <c r="Q32" i="7"/>
  <c r="Q31" i="7" s="1"/>
  <c r="R32" i="7"/>
  <c r="R31" i="7" s="1"/>
  <c r="R30" i="7" s="1"/>
  <c r="R16" i="7" s="1"/>
  <c r="S32" i="7"/>
  <c r="S31" i="7"/>
  <c r="S23" i="7" s="1"/>
  <c r="T32" i="7"/>
  <c r="T31" i="7" s="1"/>
  <c r="T30" i="7" s="1"/>
  <c r="T16" i="7" s="1"/>
  <c r="U32" i="7"/>
  <c r="U31" i="7" s="1"/>
  <c r="U30" i="7" s="1"/>
  <c r="U16" i="7" s="1"/>
  <c r="X32" i="7"/>
  <c r="X31" i="7" s="1"/>
  <c r="Y32" i="7"/>
  <c r="Y31" i="7" s="1"/>
  <c r="H32" i="7"/>
  <c r="H31" i="7" s="1"/>
  <c r="AE788" i="12"/>
  <c r="AE786" i="12"/>
  <c r="W55" i="7"/>
  <c r="W54" i="7" s="1"/>
  <c r="V53" i="7"/>
  <c r="V51" i="7" s="1"/>
  <c r="V50" i="7" s="1"/>
  <c r="P52" i="7"/>
  <c r="W36" i="7"/>
  <c r="V33" i="7"/>
  <c r="V32" i="7" s="1"/>
  <c r="V31" i="7"/>
  <c r="V30" i="7" s="1"/>
  <c r="V16" i="7" s="1"/>
  <c r="K15" i="8"/>
  <c r="I28" i="8"/>
  <c r="I27" i="8" s="1"/>
  <c r="I26" i="8" s="1"/>
  <c r="I16" i="8" s="1"/>
  <c r="I15" i="8" s="1"/>
  <c r="J28" i="8"/>
  <c r="J27" i="8" s="1"/>
  <c r="J26" i="8" s="1"/>
  <c r="K27" i="8"/>
  <c r="K26" i="8" s="1"/>
  <c r="L28" i="8"/>
  <c r="L27" i="8" s="1"/>
  <c r="L26" i="8" s="1"/>
  <c r="M28" i="8"/>
  <c r="M27" i="8" s="1"/>
  <c r="M26" i="8" s="1"/>
  <c r="N28" i="8"/>
  <c r="N27" i="8"/>
  <c r="N26" i="8" s="1"/>
  <c r="O28" i="8"/>
  <c r="O27" i="8" s="1"/>
  <c r="O26" i="8" s="1"/>
  <c r="P28" i="8"/>
  <c r="P27" i="8" s="1"/>
  <c r="P26" i="8" s="1"/>
  <c r="Q28" i="8"/>
  <c r="Q27" i="8" s="1"/>
  <c r="Q26" i="8" s="1"/>
  <c r="R28" i="8"/>
  <c r="R27" i="8"/>
  <c r="R26" i="8" s="1"/>
  <c r="S28" i="8"/>
  <c r="S27" i="8"/>
  <c r="S26" i="8"/>
  <c r="T28" i="8"/>
  <c r="T27" i="8" s="1"/>
  <c r="T26" i="8" s="1"/>
  <c r="U28" i="8"/>
  <c r="U27" i="8"/>
  <c r="U26" i="8" s="1"/>
  <c r="V28" i="8"/>
  <c r="V27" i="8" s="1"/>
  <c r="V26" i="8" s="1"/>
  <c r="X28" i="8"/>
  <c r="X27" i="8" s="1"/>
  <c r="X26" i="8" s="1"/>
  <c r="Y28" i="8"/>
  <c r="Y27" i="8" s="1"/>
  <c r="Y26" i="8"/>
  <c r="Z28" i="8"/>
  <c r="Z27" i="8" s="1"/>
  <c r="Z26" i="8" s="1"/>
  <c r="AA28" i="8"/>
  <c r="AA27" i="8" s="1"/>
  <c r="AA26" i="8"/>
  <c r="AB28" i="8"/>
  <c r="AB27" i="8"/>
  <c r="AB26" i="8" s="1"/>
  <c r="AC28" i="8"/>
  <c r="AC27" i="8" s="1"/>
  <c r="AC26" i="8" s="1"/>
  <c r="AD28" i="8"/>
  <c r="AD27" i="8"/>
  <c r="AD26" i="8" s="1"/>
  <c r="AD16" i="8" s="1"/>
  <c r="AD15" i="8" s="1"/>
  <c r="AG28" i="8"/>
  <c r="AG27" i="8" s="1"/>
  <c r="AG26" i="8" s="1"/>
  <c r="I24" i="8"/>
  <c r="I23" i="8" s="1"/>
  <c r="I22" i="8" s="1"/>
  <c r="J24" i="8"/>
  <c r="J23" i="8" s="1"/>
  <c r="J22" i="8" s="1"/>
  <c r="J16" i="8" s="1"/>
  <c r="J15" i="8" s="1"/>
  <c r="M24" i="8"/>
  <c r="M23" i="8" s="1"/>
  <c r="M22" i="8" s="1"/>
  <c r="N24" i="8"/>
  <c r="N23" i="8" s="1"/>
  <c r="N22" i="8" s="1"/>
  <c r="N16" i="8" s="1"/>
  <c r="N15" i="8" s="1"/>
  <c r="P24" i="8"/>
  <c r="P23" i="8" s="1"/>
  <c r="P22" i="8" s="1"/>
  <c r="Q24" i="8"/>
  <c r="Q23" i="8" s="1"/>
  <c r="Q22" i="8" s="1"/>
  <c r="T24" i="8"/>
  <c r="T23" i="8"/>
  <c r="T22" i="8" s="1"/>
  <c r="T16" i="8" s="1"/>
  <c r="T15" i="8" s="1"/>
  <c r="U24" i="8"/>
  <c r="U23" i="8"/>
  <c r="U22" i="8" s="1"/>
  <c r="U16" i="8" s="1"/>
  <c r="U15" i="8" s="1"/>
  <c r="X24" i="8"/>
  <c r="X23" i="8" s="1"/>
  <c r="X22" i="8" s="1"/>
  <c r="X16" i="8" s="1"/>
  <c r="X15" i="8" s="1"/>
  <c r="Y24" i="8"/>
  <c r="Y23" i="8" s="1"/>
  <c r="Y22" i="8" s="1"/>
  <c r="Z24" i="8"/>
  <c r="Z23" i="8"/>
  <c r="Z22" i="8" s="1"/>
  <c r="Z16" i="8" s="1"/>
  <c r="Z15" i="8" s="1"/>
  <c r="AB24" i="8"/>
  <c r="AB23" i="8" s="1"/>
  <c r="AB22" i="8" s="1"/>
  <c r="AC24" i="8"/>
  <c r="AC23" i="8" s="1"/>
  <c r="AC22" i="8" s="1"/>
  <c r="AD24" i="8"/>
  <c r="AD23" i="8" s="1"/>
  <c r="AD22" i="8" s="1"/>
  <c r="AF24" i="8"/>
  <c r="AF23" i="8" s="1"/>
  <c r="AF22" i="8" s="1"/>
  <c r="AG24" i="8"/>
  <c r="AG23" i="8" s="1"/>
  <c r="AG22" i="8" s="1"/>
  <c r="AG16" i="8" s="1"/>
  <c r="AG15" i="8" s="1"/>
  <c r="AF28" i="8"/>
  <c r="AF27" i="8" s="1"/>
  <c r="AF26" i="8" s="1"/>
  <c r="AF16" i="8" s="1"/>
  <c r="AF15" i="8" s="1"/>
  <c r="H29" i="8"/>
  <c r="H28" i="8" s="1"/>
  <c r="H27" i="8" s="1"/>
  <c r="H26" i="8" s="1"/>
  <c r="AE25" i="8"/>
  <c r="AE24" i="8"/>
  <c r="AE23" i="8"/>
  <c r="AE22" i="8" s="1"/>
  <c r="AA25" i="8"/>
  <c r="AA24" i="8" s="1"/>
  <c r="AA23" i="8" s="1"/>
  <c r="AA22" i="8" s="1"/>
  <c r="W25" i="8"/>
  <c r="W24" i="8"/>
  <c r="W23" i="8" s="1"/>
  <c r="W22" i="8" s="1"/>
  <c r="G72" i="16"/>
  <c r="D70" i="16"/>
  <c r="P51" i="7"/>
  <c r="P50" i="7" s="1"/>
  <c r="P21" i="7" s="1"/>
  <c r="W28" i="8"/>
  <c r="W27" i="8" s="1"/>
  <c r="W26" i="8" s="1"/>
  <c r="E12" i="6"/>
  <c r="T35" i="7"/>
  <c r="C10" i="5"/>
  <c r="C9" i="5" s="1"/>
  <c r="E10" i="5"/>
  <c r="E9" i="5" s="1"/>
  <c r="AD788" i="12"/>
  <c r="AD786" i="12" s="1"/>
  <c r="AE30" i="8"/>
  <c r="AH28" i="8"/>
  <c r="AH27" i="8" s="1"/>
  <c r="AH26" i="8" s="1"/>
  <c r="Y26" i="7"/>
  <c r="Y25" i="7" s="1"/>
  <c r="T26" i="7"/>
  <c r="T25" i="7" s="1"/>
  <c r="Q15" i="7"/>
  <c r="P30" i="7"/>
  <c r="P16" i="7" s="1"/>
  <c r="S30" i="7"/>
  <c r="S16" i="7" s="1"/>
  <c r="O30" i="7"/>
  <c r="O16" i="7" s="1"/>
  <c r="AH24" i="8"/>
  <c r="AH23" i="8" s="1"/>
  <c r="AH22" i="8" s="1"/>
  <c r="D10" i="6"/>
  <c r="D9" i="6" s="1"/>
  <c r="V56" i="7"/>
  <c r="V55" i="7" s="1"/>
  <c r="V54" i="7" s="1"/>
  <c r="V29" i="7"/>
  <c r="V28" i="7"/>
  <c r="V27" i="7" s="1"/>
  <c r="V26" i="7" s="1"/>
  <c r="V25" i="7" s="1"/>
  <c r="V15" i="7" s="1"/>
  <c r="W58" i="7"/>
  <c r="W57" i="7" s="1"/>
  <c r="L35" i="7"/>
  <c r="X35" i="7"/>
  <c r="X34" i="7" s="1"/>
  <c r="X17" i="7" s="1"/>
  <c r="S35" i="7"/>
  <c r="K35" i="7"/>
  <c r="K34" i="7" s="1"/>
  <c r="T49" i="7"/>
  <c r="T19" i="7" s="1"/>
  <c r="M35" i="7"/>
  <c r="M34" i="7" s="1"/>
  <c r="M17" i="7" s="1"/>
  <c r="W32" i="7"/>
  <c r="W31" i="7"/>
  <c r="W51" i="7"/>
  <c r="W50" i="7" s="1"/>
  <c r="W21" i="7" s="1"/>
  <c r="R25" i="8"/>
  <c r="O25" i="8" s="1"/>
  <c r="O24" i="8" s="1"/>
  <c r="O23" i="8" s="1"/>
  <c r="K17" i="7"/>
  <c r="S34" i="7"/>
  <c r="S17" i="7" s="1"/>
  <c r="L34" i="7"/>
  <c r="L17" i="7" s="1"/>
  <c r="T34" i="7"/>
  <c r="T17" i="7" s="1"/>
  <c r="O22" i="8"/>
  <c r="O16" i="8" s="1"/>
  <c r="O15" i="8" s="1"/>
  <c r="C9" i="6"/>
  <c r="E9" i="6" s="1"/>
  <c r="L25" i="8"/>
  <c r="H25" i="8"/>
  <c r="H24" i="8"/>
  <c r="H23" i="8" s="1"/>
  <c r="H22" i="8" s="1"/>
  <c r="H16" i="8" s="1"/>
  <c r="H15" i="8" s="1"/>
  <c r="L24" i="8"/>
  <c r="L23" i="8" s="1"/>
  <c r="L22" i="8" s="1"/>
  <c r="L16" i="8" s="1"/>
  <c r="L15" i="8" s="1"/>
  <c r="BK68" i="12"/>
  <c r="BJ68" i="12"/>
  <c r="N13" i="14"/>
  <c r="N12" i="14" s="1"/>
  <c r="M16" i="14"/>
  <c r="M13" i="14" s="1"/>
  <c r="M12" i="14" s="1"/>
  <c r="C39" i="14"/>
  <c r="C38" i="14"/>
  <c r="Z16" i="14"/>
  <c r="K15" i="14"/>
  <c r="I15" i="14"/>
  <c r="K14" i="14"/>
  <c r="I14" i="14"/>
  <c r="G14" i="14"/>
  <c r="AC13" i="14"/>
  <c r="Z12" i="14"/>
  <c r="J12" i="14"/>
  <c r="AB11" i="14"/>
  <c r="AB14" i="14" s="1"/>
  <c r="AA11" i="14"/>
  <c r="Z11" i="14" s="1"/>
  <c r="Z14" i="14" s="1"/>
  <c r="AB10" i="14"/>
  <c r="AB13" i="14" s="1"/>
  <c r="AA10" i="14"/>
  <c r="AA13" i="14" s="1"/>
  <c r="T10" i="14"/>
  <c r="C61" i="12"/>
  <c r="AX61" i="12"/>
  <c r="BK61" i="12"/>
  <c r="U822" i="12"/>
  <c r="X822" i="12"/>
  <c r="X821" i="12" s="1"/>
  <c r="X820" i="12" s="1"/>
  <c r="X31" i="12" s="1"/>
  <c r="Y822" i="12"/>
  <c r="Z822" i="12"/>
  <c r="AA822" i="12"/>
  <c r="AB822" i="12"/>
  <c r="AC822" i="12"/>
  <c r="AF822" i="12"/>
  <c r="AG822" i="12"/>
  <c r="AH822" i="12"/>
  <c r="AH821" i="12" s="1"/>
  <c r="AH820" i="12" s="1"/>
  <c r="AH31" i="12" s="1"/>
  <c r="AI822" i="12"/>
  <c r="AJ822" i="12"/>
  <c r="AK822" i="12"/>
  <c r="AM822" i="12"/>
  <c r="AN822" i="12"/>
  <c r="AO822" i="12"/>
  <c r="AP822" i="12"/>
  <c r="AR822" i="12"/>
  <c r="AR821" i="12" s="1"/>
  <c r="AR820" i="12" s="1"/>
  <c r="AR31" i="12" s="1"/>
  <c r="AS822" i="12"/>
  <c r="AT822" i="12"/>
  <c r="AU822" i="12"/>
  <c r="AW822" i="12"/>
  <c r="AX822" i="12"/>
  <c r="AY822" i="12"/>
  <c r="AZ822" i="12"/>
  <c r="BA822" i="12"/>
  <c r="BA821" i="12" s="1"/>
  <c r="BA820" i="12" s="1"/>
  <c r="BA31" i="12" s="1"/>
  <c r="BE822" i="12"/>
  <c r="BF822" i="12"/>
  <c r="BH822" i="12"/>
  <c r="BI822" i="12"/>
  <c r="BJ822" i="12"/>
  <c r="BK822" i="12"/>
  <c r="BO822" i="12"/>
  <c r="C822" i="12"/>
  <c r="C821" i="12" s="1"/>
  <c r="C820" i="12" s="1"/>
  <c r="C31" i="12" s="1"/>
  <c r="BI69" i="12"/>
  <c r="BG69" i="12"/>
  <c r="BD69" i="12"/>
  <c r="BB69" i="12"/>
  <c r="BA69" i="12"/>
  <c r="U127" i="12"/>
  <c r="U126" i="12" s="1"/>
  <c r="X127" i="12"/>
  <c r="X126" i="12"/>
  <c r="Y127" i="12"/>
  <c r="Y126" i="12" s="1"/>
  <c r="Z127" i="12"/>
  <c r="Z126" i="12" s="1"/>
  <c r="AA127" i="12"/>
  <c r="AA126" i="12" s="1"/>
  <c r="AB127" i="12"/>
  <c r="AB126" i="12"/>
  <c r="AC127" i="12"/>
  <c r="AC126" i="12" s="1"/>
  <c r="AG127" i="12"/>
  <c r="AG126" i="12"/>
  <c r="AH127" i="12"/>
  <c r="AH126" i="12" s="1"/>
  <c r="AI127" i="12"/>
  <c r="AI126" i="12" s="1"/>
  <c r="AJ127" i="12"/>
  <c r="AJ126" i="12"/>
  <c r="AK127" i="12"/>
  <c r="AK126" i="12" s="1"/>
  <c r="AL127" i="12"/>
  <c r="AL126" i="12" s="1"/>
  <c r="AM127" i="12"/>
  <c r="AM126" i="12"/>
  <c r="AN127" i="12"/>
  <c r="AN126" i="12" s="1"/>
  <c r="AO127" i="12"/>
  <c r="AO126" i="12" s="1"/>
  <c r="AP127" i="12"/>
  <c r="AP126" i="12" s="1"/>
  <c r="AQ127" i="12"/>
  <c r="AQ126" i="12"/>
  <c r="AR127" i="12"/>
  <c r="AR126" i="12" s="1"/>
  <c r="AS127" i="12"/>
  <c r="AS126" i="12"/>
  <c r="AT127" i="12"/>
  <c r="AT126" i="12" s="1"/>
  <c r="AU127" i="12"/>
  <c r="AU126" i="12"/>
  <c r="AV127" i="12"/>
  <c r="AV126" i="12"/>
  <c r="AW127" i="12"/>
  <c r="AW126" i="12"/>
  <c r="AX127" i="12"/>
  <c r="AX126" i="12" s="1"/>
  <c r="AY127" i="12"/>
  <c r="AY126" i="12" s="1"/>
  <c r="AZ127" i="12"/>
  <c r="AZ126" i="12" s="1"/>
  <c r="BA127" i="12"/>
  <c r="BA126" i="12" s="1"/>
  <c r="BC127" i="12"/>
  <c r="BC126" i="12"/>
  <c r="BD127" i="12"/>
  <c r="BD126" i="12"/>
  <c r="BE127" i="12"/>
  <c r="BE126" i="12" s="1"/>
  <c r="BF127" i="12"/>
  <c r="BF126" i="12" s="1"/>
  <c r="BH127" i="12"/>
  <c r="BH126" i="12" s="1"/>
  <c r="BI127" i="12"/>
  <c r="BI126" i="12" s="1"/>
  <c r="BJ127" i="12"/>
  <c r="BJ126" i="12" s="1"/>
  <c r="BK127" i="12"/>
  <c r="BK126" i="12" s="1"/>
  <c r="C127" i="12"/>
  <c r="C126" i="12" s="1"/>
  <c r="U124" i="12"/>
  <c r="X124" i="12"/>
  <c r="Y124" i="12"/>
  <c r="Z124" i="12"/>
  <c r="AA124" i="12"/>
  <c r="AB124" i="12"/>
  <c r="AC124" i="12"/>
  <c r="AF124" i="12"/>
  <c r="AG124" i="12"/>
  <c r="AH124" i="12"/>
  <c r="AI124" i="12"/>
  <c r="AJ124" i="12"/>
  <c r="AK124" i="12"/>
  <c r="AL124" i="12"/>
  <c r="AM124" i="12"/>
  <c r="AN124" i="12"/>
  <c r="AO124" i="12"/>
  <c r="AP124" i="12"/>
  <c r="AQ124" i="12"/>
  <c r="AR124" i="12"/>
  <c r="AS124" i="12"/>
  <c r="AT124" i="12"/>
  <c r="AU124" i="12"/>
  <c r="AV124" i="12"/>
  <c r="AW124" i="12"/>
  <c r="AX124" i="12"/>
  <c r="AY124" i="12"/>
  <c r="AZ124" i="12"/>
  <c r="BA124" i="12"/>
  <c r="BC124" i="12"/>
  <c r="BD124" i="12"/>
  <c r="BE124" i="12"/>
  <c r="BF124" i="12"/>
  <c r="BH124" i="12"/>
  <c r="BI124" i="12"/>
  <c r="BJ124" i="12"/>
  <c r="BK124" i="12"/>
  <c r="BO124" i="12"/>
  <c r="C124" i="12"/>
  <c r="C123" i="12" s="1"/>
  <c r="C945" i="12"/>
  <c r="C944" i="12" s="1"/>
  <c r="C891" i="12"/>
  <c r="C890" i="12" s="1"/>
  <c r="C35" i="12" s="1"/>
  <c r="C887" i="12"/>
  <c r="C886" i="12" s="1"/>
  <c r="C885" i="12" s="1"/>
  <c r="C34" i="12" s="1"/>
  <c r="C879" i="12"/>
  <c r="C878" i="12" s="1"/>
  <c r="C877" i="12" s="1"/>
  <c r="C33" i="12" s="1"/>
  <c r="C874" i="12"/>
  <c r="C873" i="12"/>
  <c r="C872" i="12"/>
  <c r="C32" i="12" s="1"/>
  <c r="C828" i="12"/>
  <c r="C827" i="12" s="1"/>
  <c r="C785" i="12"/>
  <c r="C783" i="12"/>
  <c r="C782" i="12" s="1"/>
  <c r="F783" i="12"/>
  <c r="F782" i="12" s="1"/>
  <c r="E783" i="12"/>
  <c r="E782" i="12"/>
  <c r="D783" i="12"/>
  <c r="D782" i="12" s="1"/>
  <c r="F777" i="12"/>
  <c r="F776" i="12" s="1"/>
  <c r="F775" i="12" s="1"/>
  <c r="E777" i="12"/>
  <c r="E776" i="12"/>
  <c r="D777" i="12"/>
  <c r="D776" i="12" s="1"/>
  <c r="C777" i="12"/>
  <c r="C776" i="12" s="1"/>
  <c r="C710" i="12"/>
  <c r="C709" i="12" s="1"/>
  <c r="C707" i="12"/>
  <c r="C706" i="12" s="1"/>
  <c r="C650" i="12"/>
  <c r="C648" i="12"/>
  <c r="C647" i="12" s="1"/>
  <c r="C642" i="12"/>
  <c r="C640" i="12"/>
  <c r="C635" i="12"/>
  <c r="C632" i="12"/>
  <c r="C631" i="12" s="1"/>
  <c r="C625" i="12"/>
  <c r="C624" i="12" s="1"/>
  <c r="C621" i="12"/>
  <c r="C620" i="12"/>
  <c r="C619" i="12" s="1"/>
  <c r="C27" i="12" s="1"/>
  <c r="C158" i="12"/>
  <c r="C152" i="12" s="1"/>
  <c r="E144" i="12"/>
  <c r="C144" i="12"/>
  <c r="C139" i="12" s="1"/>
  <c r="C138" i="12" s="1"/>
  <c r="E142" i="12"/>
  <c r="C142" i="12"/>
  <c r="E140" i="12"/>
  <c r="C140" i="12"/>
  <c r="C134" i="12"/>
  <c r="C133" i="12"/>
  <c r="C122" i="12" s="1"/>
  <c r="C25" i="12" s="1"/>
  <c r="C116" i="12"/>
  <c r="C115" i="12"/>
  <c r="C113" i="12"/>
  <c r="C112" i="12" s="1"/>
  <c r="C108" i="12"/>
  <c r="C106" i="12"/>
  <c r="C101" i="12"/>
  <c r="C100" i="12"/>
  <c r="C88" i="12"/>
  <c r="C87" i="12" s="1"/>
  <c r="C80" i="12"/>
  <c r="C79" i="12" s="1"/>
  <c r="AU946" i="12"/>
  <c r="U142" i="12"/>
  <c r="X142" i="12"/>
  <c r="Y142" i="12"/>
  <c r="Z142" i="12"/>
  <c r="AA142" i="12"/>
  <c r="AB142" i="12"/>
  <c r="AC142" i="12"/>
  <c r="AF142" i="12"/>
  <c r="AG142" i="12"/>
  <c r="AH142" i="12"/>
  <c r="AI142" i="12"/>
  <c r="AJ142" i="12"/>
  <c r="AK142" i="12"/>
  <c r="AM142" i="12"/>
  <c r="AN142" i="12"/>
  <c r="AO142" i="12"/>
  <c r="AP142" i="12"/>
  <c r="AR142" i="12"/>
  <c r="AS142" i="12"/>
  <c r="AT142" i="12"/>
  <c r="AU142" i="12"/>
  <c r="AW142" i="12"/>
  <c r="AX142" i="12"/>
  <c r="AY142" i="12"/>
  <c r="AZ142" i="12"/>
  <c r="BA142" i="12"/>
  <c r="BC142" i="12"/>
  <c r="BE142" i="12"/>
  <c r="BF142" i="12"/>
  <c r="BG142" i="12"/>
  <c r="BH142" i="12"/>
  <c r="BI142" i="12"/>
  <c r="BJ142" i="12"/>
  <c r="BK142" i="12"/>
  <c r="BO142" i="12"/>
  <c r="U140" i="12"/>
  <c r="X140" i="12"/>
  <c r="Y140" i="12"/>
  <c r="Z140" i="12"/>
  <c r="AA140" i="12"/>
  <c r="AB140" i="12"/>
  <c r="AC140" i="12"/>
  <c r="AF140" i="12"/>
  <c r="AG140" i="12"/>
  <c r="AH140" i="12"/>
  <c r="AI140" i="12"/>
  <c r="AJ140" i="12"/>
  <c r="AK140" i="12"/>
  <c r="AM140" i="12"/>
  <c r="AN140" i="12"/>
  <c r="AO140" i="12"/>
  <c r="AP140" i="12"/>
  <c r="AR140" i="12"/>
  <c r="AS140" i="12"/>
  <c r="AT140" i="12"/>
  <c r="AU140" i="12"/>
  <c r="AW140" i="12"/>
  <c r="AX140" i="12"/>
  <c r="AY140" i="12"/>
  <c r="AZ140" i="12"/>
  <c r="BA140" i="12"/>
  <c r="BC140" i="12"/>
  <c r="BE140" i="12"/>
  <c r="BF140" i="12"/>
  <c r="BG140" i="12"/>
  <c r="BH140" i="12"/>
  <c r="BI140" i="12"/>
  <c r="BJ140" i="12"/>
  <c r="BK140" i="12"/>
  <c r="BK139" i="12" s="1"/>
  <c r="BO140" i="12"/>
  <c r="BD143" i="12"/>
  <c r="BB143" i="12" s="1"/>
  <c r="BB142" i="12" s="1"/>
  <c r="AV143" i="12"/>
  <c r="AV142" i="12" s="1"/>
  <c r="AQ143" i="12"/>
  <c r="AQ142" i="12" s="1"/>
  <c r="AL143" i="12"/>
  <c r="AE143" i="12"/>
  <c r="AD143" i="12"/>
  <c r="AD142" i="12" s="1"/>
  <c r="W143" i="12"/>
  <c r="BD141" i="12"/>
  <c r="AV141" i="12"/>
  <c r="AV140" i="12" s="1"/>
  <c r="AQ140" i="12"/>
  <c r="AL141" i="12"/>
  <c r="AL140" i="12" s="1"/>
  <c r="AE141" i="12"/>
  <c r="AD141" i="12" s="1"/>
  <c r="AD140" i="12" s="1"/>
  <c r="W141" i="12"/>
  <c r="V141" i="12" s="1"/>
  <c r="V140" i="12" s="1"/>
  <c r="V24" i="8"/>
  <c r="V23" i="8" s="1"/>
  <c r="V22" i="8" s="1"/>
  <c r="V16" i="8" s="1"/>
  <c r="V15" i="8" s="1"/>
  <c r="AN61" i="12"/>
  <c r="BO126" i="12"/>
  <c r="BO127" i="12"/>
  <c r="Z61" i="12"/>
  <c r="AL142" i="12"/>
  <c r="AE142" i="12"/>
  <c r="W140" i="12"/>
  <c r="AE140" i="12"/>
  <c r="U945" i="12"/>
  <c r="U944" i="12" s="1"/>
  <c r="X945" i="12"/>
  <c r="Y945" i="12"/>
  <c r="Z945" i="12"/>
  <c r="AA945" i="12"/>
  <c r="AB945" i="12"/>
  <c r="AC945" i="12"/>
  <c r="AF945" i="12"/>
  <c r="AG945" i="12"/>
  <c r="AH945" i="12"/>
  <c r="AH944" i="12" s="1"/>
  <c r="AH943" i="12" s="1"/>
  <c r="AH36" i="12" s="1"/>
  <c r="AI945" i="12"/>
  <c r="AJ945" i="12"/>
  <c r="AK945" i="12"/>
  <c r="AM945" i="12"/>
  <c r="AN945" i="12"/>
  <c r="AO945" i="12"/>
  <c r="AR945" i="12"/>
  <c r="AS945" i="12"/>
  <c r="AT945" i="12"/>
  <c r="AU945" i="12"/>
  <c r="AW945" i="12"/>
  <c r="AX945" i="12"/>
  <c r="AY945" i="12"/>
  <c r="BC945" i="12"/>
  <c r="BE945" i="12"/>
  <c r="BE944" i="12" s="1"/>
  <c r="BH945" i="12"/>
  <c r="BI945" i="12"/>
  <c r="BJ945" i="12"/>
  <c r="BK945" i="12"/>
  <c r="BO945" i="12"/>
  <c r="U948" i="12"/>
  <c r="U947" i="12"/>
  <c r="X948" i="12"/>
  <c r="X947" i="12" s="1"/>
  <c r="Y948" i="12"/>
  <c r="Y947" i="12" s="1"/>
  <c r="Z948" i="12"/>
  <c r="Z947" i="12" s="1"/>
  <c r="AA948" i="12"/>
  <c r="AA947" i="12" s="1"/>
  <c r="AB948" i="12"/>
  <c r="AB947" i="12"/>
  <c r="AC948" i="12"/>
  <c r="AC947" i="12" s="1"/>
  <c r="AC943" i="12" s="1"/>
  <c r="AC36" i="12" s="1"/>
  <c r="AC944" i="12"/>
  <c r="AF948" i="12"/>
  <c r="AF947" i="12" s="1"/>
  <c r="AG948" i="12"/>
  <c r="AG947" i="12" s="1"/>
  <c r="AH948" i="12"/>
  <c r="AH947" i="12" s="1"/>
  <c r="AI948" i="12"/>
  <c r="AI947" i="12" s="1"/>
  <c r="AJ948" i="12"/>
  <c r="AJ947" i="12" s="1"/>
  <c r="AK948" i="12"/>
  <c r="AK947" i="12" s="1"/>
  <c r="AK943" i="12" s="1"/>
  <c r="AK36" i="12" s="1"/>
  <c r="AM948" i="12"/>
  <c r="AM947" i="12"/>
  <c r="AN948" i="12"/>
  <c r="AN947" i="12" s="1"/>
  <c r="AO948" i="12"/>
  <c r="AO947" i="12" s="1"/>
  <c r="AP948" i="12"/>
  <c r="AP947" i="12"/>
  <c r="AR948" i="12"/>
  <c r="AR947" i="12" s="1"/>
  <c r="AS948" i="12"/>
  <c r="AS947" i="12" s="1"/>
  <c r="AT948" i="12"/>
  <c r="AT947" i="12" s="1"/>
  <c r="AU948" i="12"/>
  <c r="AU947" i="12" s="1"/>
  <c r="AW948" i="12"/>
  <c r="AW947" i="12" s="1"/>
  <c r="AX948" i="12"/>
  <c r="AX947" i="12" s="1"/>
  <c r="AY948" i="12"/>
  <c r="AY947" i="12" s="1"/>
  <c r="AZ948" i="12"/>
  <c r="AZ947" i="12" s="1"/>
  <c r="BA948" i="12"/>
  <c r="BA947" i="12"/>
  <c r="BC948" i="12"/>
  <c r="BC947" i="12" s="1"/>
  <c r="BD948" i="12"/>
  <c r="BE948" i="12"/>
  <c r="BE947" i="12" s="1"/>
  <c r="BF948" i="12"/>
  <c r="BF947" i="12" s="1"/>
  <c r="BH948" i="12"/>
  <c r="BI948" i="12"/>
  <c r="BK948" i="12"/>
  <c r="BK947" i="12" s="1"/>
  <c r="U783" i="12"/>
  <c r="V783" i="12"/>
  <c r="W783" i="12"/>
  <c r="X783" i="12"/>
  <c r="Y783" i="12"/>
  <c r="Z783" i="12"/>
  <c r="AA783" i="12"/>
  <c r="AB783" i="12"/>
  <c r="AC783" i="12"/>
  <c r="AF783" i="12"/>
  <c r="AG783" i="12"/>
  <c r="AH783" i="12"/>
  <c r="AI783" i="12"/>
  <c r="AJ783" i="12"/>
  <c r="AK783" i="12"/>
  <c r="AL783" i="12"/>
  <c r="AM783" i="12"/>
  <c r="AN783" i="12"/>
  <c r="AO783" i="12"/>
  <c r="AP783" i="12"/>
  <c r="AQ783" i="12"/>
  <c r="AR783" i="12"/>
  <c r="AS783" i="12"/>
  <c r="AT783" i="12"/>
  <c r="AU783" i="12"/>
  <c r="AV783" i="12"/>
  <c r="AW783" i="12"/>
  <c r="AX783" i="12"/>
  <c r="AY783" i="12"/>
  <c r="AZ783" i="12"/>
  <c r="BA783" i="12"/>
  <c r="BB783" i="12"/>
  <c r="BC783" i="12"/>
  <c r="BD783" i="12"/>
  <c r="BE783" i="12"/>
  <c r="BF783" i="12"/>
  <c r="BH783" i="12"/>
  <c r="BI783" i="12"/>
  <c r="BJ783" i="12"/>
  <c r="BK783" i="12"/>
  <c r="BO783" i="12"/>
  <c r="AG785" i="12"/>
  <c r="U785" i="12"/>
  <c r="V785" i="12"/>
  <c r="W785" i="12"/>
  <c r="X785" i="12"/>
  <c r="Y785" i="12"/>
  <c r="Z785" i="12"/>
  <c r="AA785" i="12"/>
  <c r="AB785" i="12"/>
  <c r="AC785" i="12"/>
  <c r="AD785" i="12"/>
  <c r="AE785" i="12"/>
  <c r="AF785" i="12"/>
  <c r="AH785" i="12"/>
  <c r="AI785" i="12"/>
  <c r="AJ785" i="12"/>
  <c r="AK785" i="12"/>
  <c r="AL785" i="12"/>
  <c r="AM785" i="12"/>
  <c r="AN785" i="12"/>
  <c r="AO785" i="12"/>
  <c r="AP785" i="12"/>
  <c r="AQ785" i="12"/>
  <c r="AR785" i="12"/>
  <c r="AS785" i="12"/>
  <c r="AT785" i="12"/>
  <c r="AU785" i="12"/>
  <c r="AV785" i="12"/>
  <c r="AW785" i="12"/>
  <c r="AX785" i="12"/>
  <c r="AY785" i="12"/>
  <c r="AZ785" i="12"/>
  <c r="BA785" i="12"/>
  <c r="BB785" i="12"/>
  <c r="BC785" i="12"/>
  <c r="BD785" i="12"/>
  <c r="BE785" i="12"/>
  <c r="BF785" i="12"/>
  <c r="BH785" i="12"/>
  <c r="BI785" i="12"/>
  <c r="BJ785" i="12"/>
  <c r="BK785" i="12"/>
  <c r="U777" i="12"/>
  <c r="X777" i="12"/>
  <c r="Y777" i="12"/>
  <c r="Z777" i="12"/>
  <c r="AA777" i="12"/>
  <c r="AA776" i="12" s="1"/>
  <c r="AB777" i="12"/>
  <c r="AC777" i="12"/>
  <c r="AF777" i="12"/>
  <c r="AG777" i="12"/>
  <c r="AH777" i="12"/>
  <c r="AI777" i="12"/>
  <c r="AJ777" i="12"/>
  <c r="AK777" i="12"/>
  <c r="AK776" i="12" s="1"/>
  <c r="AM777" i="12"/>
  <c r="AN777" i="12"/>
  <c r="AO777" i="12"/>
  <c r="AP777" i="12"/>
  <c r="AR777" i="12"/>
  <c r="AR776" i="12" s="1"/>
  <c r="AS777" i="12"/>
  <c r="AS776" i="12" s="1"/>
  <c r="AT777" i="12"/>
  <c r="AU777" i="12"/>
  <c r="AU776" i="12" s="1"/>
  <c r="AW777" i="12"/>
  <c r="AW776" i="12" s="1"/>
  <c r="AW775" i="12" s="1"/>
  <c r="AW30" i="12" s="1"/>
  <c r="AX777" i="12"/>
  <c r="AY777" i="12"/>
  <c r="AZ777" i="12"/>
  <c r="BA777" i="12"/>
  <c r="BA776" i="12" s="1"/>
  <c r="BC777" i="12"/>
  <c r="BC776" i="12" s="1"/>
  <c r="BH777" i="12"/>
  <c r="BI777" i="12"/>
  <c r="BI776" i="12" s="1"/>
  <c r="BJ777" i="12"/>
  <c r="BJ776" i="12" s="1"/>
  <c r="BJ775" i="12" s="1"/>
  <c r="BJ30" i="12" s="1"/>
  <c r="BK777" i="12"/>
  <c r="BO777" i="12"/>
  <c r="W64" i="7"/>
  <c r="W63" i="7" s="1"/>
  <c r="W20" i="7"/>
  <c r="BB949" i="12"/>
  <c r="BB948" i="12"/>
  <c r="AV949" i="12"/>
  <c r="AV948" i="12"/>
  <c r="AV947" i="12" s="1"/>
  <c r="AV943" i="12" s="1"/>
  <c r="AV36" i="12" s="1"/>
  <c r="AQ949" i="12"/>
  <c r="AQ948" i="12" s="1"/>
  <c r="AL949" i="12"/>
  <c r="AL948" i="12"/>
  <c r="AE949" i="12"/>
  <c r="AD949" i="12" s="1"/>
  <c r="AD948" i="12" s="1"/>
  <c r="W949" i="12"/>
  <c r="V949" i="12"/>
  <c r="V948" i="12"/>
  <c r="F948" i="12"/>
  <c r="F947" i="12" s="1"/>
  <c r="F945" i="12" s="1"/>
  <c r="F944" i="12" s="1"/>
  <c r="E948" i="12"/>
  <c r="E947" i="12" s="1"/>
  <c r="E945" i="12" s="1"/>
  <c r="E944" i="12" s="1"/>
  <c r="D948" i="12"/>
  <c r="D947" i="12" s="1"/>
  <c r="D945" i="12" s="1"/>
  <c r="D944" i="12" s="1"/>
  <c r="C948" i="12"/>
  <c r="C947" i="12"/>
  <c r="BD946" i="12"/>
  <c r="BD945" i="12"/>
  <c r="AZ946" i="12"/>
  <c r="AZ62" i="12" s="1"/>
  <c r="AZ61" i="12" s="1"/>
  <c r="S24" i="8"/>
  <c r="S23" i="8" s="1"/>
  <c r="S22" i="8" s="1"/>
  <c r="AP946" i="12"/>
  <c r="AP62" i="12" s="1"/>
  <c r="AE946" i="12"/>
  <c r="AD946" i="12"/>
  <c r="AD945" i="12" s="1"/>
  <c r="W946" i="12"/>
  <c r="W945" i="12"/>
  <c r="BD238" i="13"/>
  <c r="BB238" i="13" s="1"/>
  <c r="AV238" i="13"/>
  <c r="AQ238" i="13"/>
  <c r="AL238" i="13"/>
  <c r="BI238" i="13"/>
  <c r="BG238" i="13" s="1"/>
  <c r="BG237" i="13"/>
  <c r="BB237" i="13"/>
  <c r="AV237" i="13"/>
  <c r="AV33" i="13" s="1"/>
  <c r="AQ237" i="13"/>
  <c r="AQ33" i="13" s="1"/>
  <c r="AL237" i="13"/>
  <c r="AE237" i="13"/>
  <c r="AD237" i="13" s="1"/>
  <c r="AD33" i="13" s="1"/>
  <c r="BG236" i="13"/>
  <c r="BG235" i="13"/>
  <c r="BG234" i="13" s="1"/>
  <c r="BG233" i="13" s="1"/>
  <c r="BG32" i="13" s="1"/>
  <c r="BB236" i="13"/>
  <c r="BB235" i="13"/>
  <c r="BB234" i="13" s="1"/>
  <c r="BB233" i="13" s="1"/>
  <c r="AV236" i="13"/>
  <c r="AV235" i="13" s="1"/>
  <c r="AV234" i="13" s="1"/>
  <c r="AV233" i="13" s="1"/>
  <c r="AQ236" i="13"/>
  <c r="AQ235" i="13" s="1"/>
  <c r="AQ234" i="13" s="1"/>
  <c r="AQ233" i="13" s="1"/>
  <c r="AQ32" i="13" s="1"/>
  <c r="AL236" i="13"/>
  <c r="AL235" i="13" s="1"/>
  <c r="AL234" i="13" s="1"/>
  <c r="AL233" i="13" s="1"/>
  <c r="AL32" i="13" s="1"/>
  <c r="AK236" i="13"/>
  <c r="AE236" i="13"/>
  <c r="AE235" i="13"/>
  <c r="AE234" i="13" s="1"/>
  <c r="AE233" i="13" s="1"/>
  <c r="W236" i="13"/>
  <c r="W235" i="13" s="1"/>
  <c r="W234" i="13" s="1"/>
  <c r="W233" i="13" s="1"/>
  <c r="BK235" i="13"/>
  <c r="BK234" i="13" s="1"/>
  <c r="BK233" i="13" s="1"/>
  <c r="BK32" i="13" s="1"/>
  <c r="BJ235" i="13"/>
  <c r="BJ234" i="13" s="1"/>
  <c r="BJ233" i="13" s="1"/>
  <c r="BI235" i="13"/>
  <c r="BI234" i="13" s="1"/>
  <c r="BI233" i="13" s="1"/>
  <c r="BI32" i="13" s="1"/>
  <c r="BH235" i="13"/>
  <c r="BH234" i="13" s="1"/>
  <c r="BH233" i="13" s="1"/>
  <c r="BH32" i="13" s="1"/>
  <c r="BF235" i="13"/>
  <c r="BF234" i="13" s="1"/>
  <c r="BF233" i="13" s="1"/>
  <c r="BF32" i="13" s="1"/>
  <c r="BE235" i="13"/>
  <c r="BE234" i="13" s="1"/>
  <c r="BD235" i="13"/>
  <c r="BD234" i="13"/>
  <c r="BD233" i="13" s="1"/>
  <c r="BD32" i="13" s="1"/>
  <c r="BC235" i="13"/>
  <c r="BC234" i="13"/>
  <c r="BC233" i="13" s="1"/>
  <c r="BC32" i="13" s="1"/>
  <c r="BA235" i="13"/>
  <c r="BA234" i="13"/>
  <c r="BA233" i="13" s="1"/>
  <c r="BA32" i="13" s="1"/>
  <c r="AZ235" i="13"/>
  <c r="AZ234" i="13" s="1"/>
  <c r="AZ233" i="13" s="1"/>
  <c r="AY235" i="13"/>
  <c r="AY234" i="13" s="1"/>
  <c r="AY233" i="13" s="1"/>
  <c r="AY32" i="13"/>
  <c r="AX235" i="13"/>
  <c r="AX234" i="13" s="1"/>
  <c r="AX233" i="13" s="1"/>
  <c r="AX32" i="13" s="1"/>
  <c r="AW235" i="13"/>
  <c r="AW234" i="13" s="1"/>
  <c r="AW233" i="13" s="1"/>
  <c r="AW32" i="13" s="1"/>
  <c r="AU235" i="13"/>
  <c r="AU234" i="13" s="1"/>
  <c r="AU233" i="13" s="1"/>
  <c r="AU32" i="13" s="1"/>
  <c r="AT235" i="13"/>
  <c r="AT234" i="13" s="1"/>
  <c r="AT233" i="13"/>
  <c r="AT32" i="13" s="1"/>
  <c r="AS235" i="13"/>
  <c r="AS234" i="13" s="1"/>
  <c r="AS233" i="13" s="1"/>
  <c r="AR235" i="13"/>
  <c r="AR234" i="13" s="1"/>
  <c r="AR233" i="13" s="1"/>
  <c r="AP235" i="13"/>
  <c r="AP234" i="13" s="1"/>
  <c r="AP233" i="13" s="1"/>
  <c r="AO235" i="13"/>
  <c r="AO234" i="13" s="1"/>
  <c r="AO233" i="13" s="1"/>
  <c r="AO32" i="13" s="1"/>
  <c r="AN235" i="13"/>
  <c r="AN234" i="13" s="1"/>
  <c r="AN233" i="13" s="1"/>
  <c r="AN32" i="13" s="1"/>
  <c r="AM235" i="13"/>
  <c r="AM234" i="13" s="1"/>
  <c r="AM233" i="13" s="1"/>
  <c r="AM32" i="13" s="1"/>
  <c r="AJ235" i="13"/>
  <c r="AJ234" i="13" s="1"/>
  <c r="AJ233" i="13" s="1"/>
  <c r="AJ32" i="13" s="1"/>
  <c r="AI235" i="13"/>
  <c r="AI234" i="13"/>
  <c r="AI233" i="13" s="1"/>
  <c r="AI32" i="13" s="1"/>
  <c r="AH235" i="13"/>
  <c r="AH234" i="13" s="1"/>
  <c r="AH233" i="13" s="1"/>
  <c r="AG235" i="13"/>
  <c r="AG234" i="13"/>
  <c r="AG233" i="13" s="1"/>
  <c r="AF235" i="13"/>
  <c r="AF234" i="13" s="1"/>
  <c r="AF233" i="13" s="1"/>
  <c r="AC235" i="13"/>
  <c r="AC234" i="13" s="1"/>
  <c r="AC233" i="13" s="1"/>
  <c r="AC32" i="13"/>
  <c r="AB235" i="13"/>
  <c r="AB234" i="13" s="1"/>
  <c r="AB233" i="13" s="1"/>
  <c r="AB32" i="13" s="1"/>
  <c r="AA235" i="13"/>
  <c r="AA234" i="13" s="1"/>
  <c r="AA233" i="13" s="1"/>
  <c r="AA32" i="13" s="1"/>
  <c r="Z235" i="13"/>
  <c r="Z234" i="13" s="1"/>
  <c r="Z233" i="13" s="1"/>
  <c r="Z32" i="13" s="1"/>
  <c r="Y235" i="13"/>
  <c r="Y234" i="13" s="1"/>
  <c r="Y233" i="13" s="1"/>
  <c r="Y32" i="13" s="1"/>
  <c r="X235" i="13"/>
  <c r="X234" i="13" s="1"/>
  <c r="X233" i="13"/>
  <c r="U235" i="13"/>
  <c r="U234" i="13" s="1"/>
  <c r="U233" i="13" s="1"/>
  <c r="U32" i="13" s="1"/>
  <c r="T235" i="13"/>
  <c r="T234" i="13" s="1"/>
  <c r="T233" i="13" s="1"/>
  <c r="T32" i="13" s="1"/>
  <c r="S235" i="13"/>
  <c r="S234" i="13" s="1"/>
  <c r="S233" i="13" s="1"/>
  <c r="S32" i="13" s="1"/>
  <c r="R235" i="13"/>
  <c r="R234" i="13"/>
  <c r="R233" i="13" s="1"/>
  <c r="R32" i="13" s="1"/>
  <c r="F235" i="13"/>
  <c r="F234" i="13" s="1"/>
  <c r="F233" i="13" s="1"/>
  <c r="E235" i="13"/>
  <c r="E234" i="13"/>
  <c r="E233" i="13" s="1"/>
  <c r="D235" i="13"/>
  <c r="D234" i="13" s="1"/>
  <c r="D233" i="13" s="1"/>
  <c r="C235" i="13"/>
  <c r="C234" i="13" s="1"/>
  <c r="C233" i="13" s="1"/>
  <c r="BE233" i="13"/>
  <c r="BE32" i="13" s="1"/>
  <c r="BG231" i="13"/>
  <c r="BG230" i="13"/>
  <c r="BG229" i="13" s="1"/>
  <c r="BG228" i="13" s="1"/>
  <c r="BG31" i="13"/>
  <c r="BB231" i="13"/>
  <c r="BB230" i="13" s="1"/>
  <c r="BB229" i="13" s="1"/>
  <c r="BB228" i="13" s="1"/>
  <c r="AV231" i="13"/>
  <c r="AV230" i="13" s="1"/>
  <c r="AV229" i="13" s="1"/>
  <c r="AV228" i="13" s="1"/>
  <c r="AQ231" i="13"/>
  <c r="AQ230" i="13" s="1"/>
  <c r="AQ229" i="13" s="1"/>
  <c r="AQ228" i="13" s="1"/>
  <c r="AQ31" i="13" s="1"/>
  <c r="AL231" i="13"/>
  <c r="AL230" i="13"/>
  <c r="AL229" i="13"/>
  <c r="AL228" i="13" s="1"/>
  <c r="AL31" i="13" s="1"/>
  <c r="AE231" i="13"/>
  <c r="AD231" i="13" s="1"/>
  <c r="AD230" i="13" s="1"/>
  <c r="AD229" i="13" s="1"/>
  <c r="AD228" i="13" s="1"/>
  <c r="AD31" i="13" s="1"/>
  <c r="W231" i="13"/>
  <c r="V231" i="13" s="1"/>
  <c r="V230" i="13" s="1"/>
  <c r="V229" i="13" s="1"/>
  <c r="V228" i="13" s="1"/>
  <c r="V31" i="13" s="1"/>
  <c r="BK230" i="13"/>
  <c r="BK229" i="13" s="1"/>
  <c r="BK228" i="13" s="1"/>
  <c r="BK31" i="13" s="1"/>
  <c r="BJ230" i="13"/>
  <c r="BJ229" i="13" s="1"/>
  <c r="BJ228" i="13" s="1"/>
  <c r="BJ31" i="13" s="1"/>
  <c r="BI230" i="13"/>
  <c r="BI229" i="13"/>
  <c r="BI228" i="13" s="1"/>
  <c r="BI31" i="13" s="1"/>
  <c r="BH230" i="13"/>
  <c r="BH229" i="13" s="1"/>
  <c r="BH228" i="13" s="1"/>
  <c r="BF230" i="13"/>
  <c r="BF229" i="13"/>
  <c r="BF228" i="13" s="1"/>
  <c r="BF31" i="13" s="1"/>
  <c r="BE230" i="13"/>
  <c r="BE229" i="13" s="1"/>
  <c r="BE228" i="13" s="1"/>
  <c r="BE31" i="13" s="1"/>
  <c r="BD230" i="13"/>
  <c r="BD229" i="13" s="1"/>
  <c r="BD228" i="13" s="1"/>
  <c r="BC230" i="13"/>
  <c r="BC229" i="13"/>
  <c r="BC228" i="13" s="1"/>
  <c r="BC31" i="13" s="1"/>
  <c r="BA230" i="13"/>
  <c r="BA229" i="13" s="1"/>
  <c r="BA228" i="13" s="1"/>
  <c r="BA31" i="13" s="1"/>
  <c r="AZ230" i="13"/>
  <c r="AZ229" i="13" s="1"/>
  <c r="AZ228" i="13" s="1"/>
  <c r="AZ31" i="13" s="1"/>
  <c r="AY230" i="13"/>
  <c r="AY229" i="13"/>
  <c r="AY228" i="13" s="1"/>
  <c r="AX230" i="13"/>
  <c r="AX229" i="13" s="1"/>
  <c r="AX228" i="13" s="1"/>
  <c r="AX31" i="13" s="1"/>
  <c r="AW230" i="13"/>
  <c r="AW229" i="13" s="1"/>
  <c r="AW228" i="13" s="1"/>
  <c r="AW31" i="13" s="1"/>
  <c r="AU230" i="13"/>
  <c r="AT230" i="13"/>
  <c r="AT229" i="13" s="1"/>
  <c r="AT228" i="13" s="1"/>
  <c r="AS230" i="13"/>
  <c r="AS229" i="13"/>
  <c r="AS228" i="13" s="1"/>
  <c r="AS31" i="13" s="1"/>
  <c r="AR230" i="13"/>
  <c r="AR229" i="13"/>
  <c r="AR228" i="13" s="1"/>
  <c r="AR31" i="13" s="1"/>
  <c r="AP230" i="13"/>
  <c r="AP229" i="13" s="1"/>
  <c r="AP228" i="13" s="1"/>
  <c r="AP31" i="13" s="1"/>
  <c r="AO230" i="13"/>
  <c r="AO229" i="13" s="1"/>
  <c r="AO228" i="13" s="1"/>
  <c r="AN230" i="13"/>
  <c r="AN229" i="13" s="1"/>
  <c r="AN228" i="13" s="1"/>
  <c r="AN31" i="13" s="1"/>
  <c r="AM230" i="13"/>
  <c r="AM229" i="13"/>
  <c r="AM228" i="13" s="1"/>
  <c r="AM31" i="13" s="1"/>
  <c r="AK230" i="13"/>
  <c r="AK229" i="13"/>
  <c r="AK228" i="13" s="1"/>
  <c r="AJ230" i="13"/>
  <c r="AJ229" i="13" s="1"/>
  <c r="AJ228" i="13" s="1"/>
  <c r="AI230" i="13"/>
  <c r="AI229" i="13" s="1"/>
  <c r="AI228" i="13" s="1"/>
  <c r="AI31" i="13" s="1"/>
  <c r="AH230" i="13"/>
  <c r="AH229" i="13" s="1"/>
  <c r="AH228" i="13" s="1"/>
  <c r="AH31" i="13" s="1"/>
  <c r="AG230" i="13"/>
  <c r="AG229" i="13"/>
  <c r="AG228" i="13" s="1"/>
  <c r="AG31" i="13" s="1"/>
  <c r="AF230" i="13"/>
  <c r="AF229" i="13" s="1"/>
  <c r="AF228" i="13" s="1"/>
  <c r="AE230" i="13"/>
  <c r="AE229" i="13"/>
  <c r="AE228" i="13" s="1"/>
  <c r="AC230" i="13"/>
  <c r="AC229" i="13" s="1"/>
  <c r="AC228" i="13" s="1"/>
  <c r="AC31" i="13" s="1"/>
  <c r="AB230" i="13"/>
  <c r="AB229" i="13" s="1"/>
  <c r="AB228" i="13" s="1"/>
  <c r="AB31" i="13" s="1"/>
  <c r="AA230" i="13"/>
  <c r="AA229" i="13" s="1"/>
  <c r="AA228" i="13" s="1"/>
  <c r="Z230" i="13"/>
  <c r="Z229" i="13"/>
  <c r="Z228" i="13" s="1"/>
  <c r="Z31" i="13" s="1"/>
  <c r="Y230" i="13"/>
  <c r="Y229" i="13" s="1"/>
  <c r="Y228" i="13" s="1"/>
  <c r="Y31" i="13" s="1"/>
  <c r="X230" i="13"/>
  <c r="X229" i="13" s="1"/>
  <c r="X228" i="13" s="1"/>
  <c r="X31" i="13" s="1"/>
  <c r="U230" i="13"/>
  <c r="U229" i="13" s="1"/>
  <c r="U228" i="13" s="1"/>
  <c r="U31" i="13" s="1"/>
  <c r="T230" i="13"/>
  <c r="T229" i="13"/>
  <c r="T228" i="13" s="1"/>
  <c r="T31" i="13" s="1"/>
  <c r="S230" i="13"/>
  <c r="S229" i="13" s="1"/>
  <c r="S228" i="13" s="1"/>
  <c r="S31" i="13" s="1"/>
  <c r="R230" i="13"/>
  <c r="R229" i="13" s="1"/>
  <c r="R228" i="13" s="1"/>
  <c r="F230" i="13"/>
  <c r="F229" i="13" s="1"/>
  <c r="F228" i="13"/>
  <c r="E230" i="13"/>
  <c r="E229" i="13" s="1"/>
  <c r="E228" i="13" s="1"/>
  <c r="D230" i="13"/>
  <c r="D229" i="13"/>
  <c r="D228" i="13" s="1"/>
  <c r="C230" i="13"/>
  <c r="C229" i="13" s="1"/>
  <c r="C228" i="13" s="1"/>
  <c r="AU229" i="13"/>
  <c r="AU228" i="13" s="1"/>
  <c r="BH226" i="13"/>
  <c r="BH222" i="13" s="1"/>
  <c r="BH221" i="13" s="1"/>
  <c r="BD226" i="13"/>
  <c r="BD222" i="13" s="1"/>
  <c r="BD221" i="13" s="1"/>
  <c r="BC226" i="13"/>
  <c r="AV226" i="13"/>
  <c r="AQ226" i="13"/>
  <c r="AL226" i="13"/>
  <c r="AE226" i="13"/>
  <c r="AD226" i="13"/>
  <c r="W226" i="13"/>
  <c r="V226" i="13"/>
  <c r="BG225" i="13"/>
  <c r="BB225" i="13"/>
  <c r="AV225" i="13"/>
  <c r="AQ225" i="13"/>
  <c r="AL225" i="13"/>
  <c r="AE225" i="13"/>
  <c r="AD225" i="13" s="1"/>
  <c r="W225" i="13"/>
  <c r="V225" i="13"/>
  <c r="BG224" i="13"/>
  <c r="BB224" i="13"/>
  <c r="AV224" i="13"/>
  <c r="AQ224" i="13"/>
  <c r="AL224" i="13"/>
  <c r="AE224" i="13"/>
  <c r="W224" i="13"/>
  <c r="V224" i="13" s="1"/>
  <c r="BG223" i="13"/>
  <c r="BB223" i="13"/>
  <c r="AV223" i="13"/>
  <c r="AQ223" i="13"/>
  <c r="AL223" i="13"/>
  <c r="AE223" i="13"/>
  <c r="AD223" i="13"/>
  <c r="W223" i="13"/>
  <c r="V223" i="13"/>
  <c r="BK222" i="13"/>
  <c r="BK221" i="13" s="1"/>
  <c r="BJ222" i="13"/>
  <c r="BJ221" i="13" s="1"/>
  <c r="BJ217" i="13" s="1"/>
  <c r="BJ30" i="13" s="1"/>
  <c r="BI222" i="13"/>
  <c r="BI221" i="13" s="1"/>
  <c r="BF222" i="13"/>
  <c r="BF221" i="13" s="1"/>
  <c r="BE222" i="13"/>
  <c r="BE221" i="13"/>
  <c r="BA222" i="13"/>
  <c r="BA221" i="13" s="1"/>
  <c r="AZ222" i="13"/>
  <c r="AZ221" i="13" s="1"/>
  <c r="AY222" i="13"/>
  <c r="AY221" i="13" s="1"/>
  <c r="AX222" i="13"/>
  <c r="AX221" i="13" s="1"/>
  <c r="AW222" i="13"/>
  <c r="AW221" i="13" s="1"/>
  <c r="AU222" i="13"/>
  <c r="AT222" i="13"/>
  <c r="AT221" i="13" s="1"/>
  <c r="AS222" i="13"/>
  <c r="AS221" i="13" s="1"/>
  <c r="AR222" i="13"/>
  <c r="AR221" i="13" s="1"/>
  <c r="AP222" i="13"/>
  <c r="AP221" i="13" s="1"/>
  <c r="AO222" i="13"/>
  <c r="AO221" i="13"/>
  <c r="AN222" i="13"/>
  <c r="AN221" i="13"/>
  <c r="AM222" i="13"/>
  <c r="AM221" i="13" s="1"/>
  <c r="AK222" i="13"/>
  <c r="AK221" i="13" s="1"/>
  <c r="AJ222" i="13"/>
  <c r="AJ221" i="13"/>
  <c r="AI222" i="13"/>
  <c r="AI221" i="13" s="1"/>
  <c r="AH222" i="13"/>
  <c r="AH221" i="13"/>
  <c r="AG222" i="13"/>
  <c r="AG221" i="13"/>
  <c r="AF222" i="13"/>
  <c r="AF221" i="13"/>
  <c r="AC222" i="13"/>
  <c r="AC221" i="13" s="1"/>
  <c r="AB222" i="13"/>
  <c r="AB221" i="13" s="1"/>
  <c r="AA222" i="13"/>
  <c r="AA221" i="13" s="1"/>
  <c r="Z222" i="13"/>
  <c r="Z221" i="13" s="1"/>
  <c r="Z217" i="13" s="1"/>
  <c r="Z30" i="13" s="1"/>
  <c r="Y222" i="13"/>
  <c r="Y221" i="13" s="1"/>
  <c r="X222" i="13"/>
  <c r="X221" i="13"/>
  <c r="U222" i="13"/>
  <c r="U221" i="13"/>
  <c r="T222" i="13"/>
  <c r="T221" i="13"/>
  <c r="T217" i="13" s="1"/>
  <c r="T30" i="13" s="1"/>
  <c r="S222" i="13"/>
  <c r="S221" i="13" s="1"/>
  <c r="R222" i="13"/>
  <c r="R221" i="13" s="1"/>
  <c r="F222" i="13"/>
  <c r="F221" i="13" s="1"/>
  <c r="E222" i="13"/>
  <c r="E221" i="13" s="1"/>
  <c r="D222" i="13"/>
  <c r="D221" i="13" s="1"/>
  <c r="C222" i="13"/>
  <c r="C221" i="13"/>
  <c r="C217" i="13" s="1"/>
  <c r="AU221" i="13"/>
  <c r="BG220" i="13"/>
  <c r="BG219" i="13" s="1"/>
  <c r="BG218" i="13" s="1"/>
  <c r="BD220" i="13"/>
  <c r="BB220" i="13" s="1"/>
  <c r="BB219" i="13" s="1"/>
  <c r="BB218" i="13" s="1"/>
  <c r="AV220" i="13"/>
  <c r="AV219" i="13"/>
  <c r="AV218" i="13" s="1"/>
  <c r="AQ220" i="13"/>
  <c r="AQ219" i="13"/>
  <c r="AQ218" i="13" s="1"/>
  <c r="AL220" i="13"/>
  <c r="AL219" i="13" s="1"/>
  <c r="AL218" i="13" s="1"/>
  <c r="AE220" i="13"/>
  <c r="AE219" i="13" s="1"/>
  <c r="AE218" i="13" s="1"/>
  <c r="W220" i="13"/>
  <c r="V220" i="13"/>
  <c r="V219" i="13"/>
  <c r="V218" i="13" s="1"/>
  <c r="S220" i="13"/>
  <c r="S219" i="13" s="1"/>
  <c r="S218" i="13" s="1"/>
  <c r="BK219" i="13"/>
  <c r="BK218" i="13" s="1"/>
  <c r="BJ219" i="13"/>
  <c r="BJ218" i="13" s="1"/>
  <c r="BI219" i="13"/>
  <c r="BI218" i="13"/>
  <c r="BH219" i="13"/>
  <c r="BH218" i="13"/>
  <c r="BF219" i="13"/>
  <c r="BF218" i="13" s="1"/>
  <c r="BE219" i="13"/>
  <c r="BE218" i="13" s="1"/>
  <c r="BC219" i="13"/>
  <c r="BC218" i="13" s="1"/>
  <c r="BA219" i="13"/>
  <c r="BA218" i="13"/>
  <c r="AZ219" i="13"/>
  <c r="AZ218" i="13" s="1"/>
  <c r="AZ217" i="13" s="1"/>
  <c r="AZ30" i="13" s="1"/>
  <c r="AY219" i="13"/>
  <c r="AY218" i="13" s="1"/>
  <c r="AX219" i="13"/>
  <c r="AX218" i="13" s="1"/>
  <c r="AW219" i="13"/>
  <c r="AW218" i="13" s="1"/>
  <c r="AW217" i="13" s="1"/>
  <c r="AW30" i="13" s="1"/>
  <c r="AU219" i="13"/>
  <c r="AU218" i="13" s="1"/>
  <c r="AT219" i="13"/>
  <c r="AT218" i="13" s="1"/>
  <c r="AS219" i="13"/>
  <c r="AS218" i="13"/>
  <c r="AR219" i="13"/>
  <c r="AR218" i="13" s="1"/>
  <c r="AP219" i="13"/>
  <c r="AP218" i="13"/>
  <c r="AO219" i="13"/>
  <c r="AO218" i="13"/>
  <c r="AN219" i="13"/>
  <c r="AN218" i="13" s="1"/>
  <c r="AN217" i="13" s="1"/>
  <c r="AN30" i="13" s="1"/>
  <c r="AM219" i="13"/>
  <c r="AM218" i="13" s="1"/>
  <c r="AK219" i="13"/>
  <c r="AK218" i="13" s="1"/>
  <c r="AJ219" i="13"/>
  <c r="AJ218" i="13"/>
  <c r="AJ217" i="13" s="1"/>
  <c r="AJ30" i="13" s="1"/>
  <c r="AI219" i="13"/>
  <c r="AI218" i="13"/>
  <c r="AH219" i="13"/>
  <c r="AH218" i="13" s="1"/>
  <c r="AG219" i="13"/>
  <c r="AG218" i="13" s="1"/>
  <c r="AF219" i="13"/>
  <c r="AF218" i="13" s="1"/>
  <c r="AC219" i="13"/>
  <c r="AC218" i="13" s="1"/>
  <c r="AB219" i="13"/>
  <c r="AB218" i="13"/>
  <c r="AA219" i="13"/>
  <c r="AA218" i="13"/>
  <c r="Z219" i="13"/>
  <c r="Z218" i="13" s="1"/>
  <c r="Y219" i="13"/>
  <c r="Y218" i="13" s="1"/>
  <c r="X219" i="13"/>
  <c r="X218" i="13" s="1"/>
  <c r="X217" i="13" s="1"/>
  <c r="X30" i="13" s="1"/>
  <c r="U219" i="13"/>
  <c r="U218" i="13"/>
  <c r="T219" i="13"/>
  <c r="T218" i="13" s="1"/>
  <c r="R219" i="13"/>
  <c r="R218" i="13"/>
  <c r="F219" i="13"/>
  <c r="F218" i="13"/>
  <c r="E219" i="13"/>
  <c r="E218" i="13" s="1"/>
  <c r="D219" i="13"/>
  <c r="D218" i="13"/>
  <c r="C219" i="13"/>
  <c r="C218" i="13" s="1"/>
  <c r="BG215" i="13"/>
  <c r="BD215" i="13"/>
  <c r="BB215" i="13" s="1"/>
  <c r="AV215" i="13"/>
  <c r="AQ215" i="13"/>
  <c r="AL215" i="13"/>
  <c r="AE215" i="13"/>
  <c r="AD215" i="13" s="1"/>
  <c r="W215" i="13"/>
  <c r="V215" i="13" s="1"/>
  <c r="AE214" i="13"/>
  <c r="AD214" i="13"/>
  <c r="AD213" i="13"/>
  <c r="AD212" i="13" s="1"/>
  <c r="BK213" i="13"/>
  <c r="BK212" i="13" s="1"/>
  <c r="BJ213" i="13"/>
  <c r="BJ212" i="13"/>
  <c r="BI213" i="13"/>
  <c r="BI212" i="13" s="1"/>
  <c r="BH213" i="13"/>
  <c r="BH212" i="13"/>
  <c r="BG213" i="13"/>
  <c r="BG212" i="13" s="1"/>
  <c r="BF213" i="13"/>
  <c r="BF212" i="13" s="1"/>
  <c r="BE213" i="13"/>
  <c r="BE212" i="13" s="1"/>
  <c r="BD213" i="13"/>
  <c r="BD212" i="13"/>
  <c r="BC213" i="13"/>
  <c r="BC212" i="13"/>
  <c r="BB213" i="13"/>
  <c r="BB212" i="13" s="1"/>
  <c r="BA213" i="13"/>
  <c r="BA212" i="13" s="1"/>
  <c r="AZ213" i="13"/>
  <c r="AZ212" i="13" s="1"/>
  <c r="AY213" i="13"/>
  <c r="AY212" i="13"/>
  <c r="AX213" i="13"/>
  <c r="AX212" i="13"/>
  <c r="AW213" i="13"/>
  <c r="AW212" i="13" s="1"/>
  <c r="AW203" i="13" s="1"/>
  <c r="AW29" i="13" s="1"/>
  <c r="AV213" i="13"/>
  <c r="AV212" i="13"/>
  <c r="AU213" i="13"/>
  <c r="AU212" i="13"/>
  <c r="AT213" i="13"/>
  <c r="AT212" i="13" s="1"/>
  <c r="AS213" i="13"/>
  <c r="AS212" i="13" s="1"/>
  <c r="AR213" i="13"/>
  <c r="AR212" i="13" s="1"/>
  <c r="AR203" i="13" s="1"/>
  <c r="AR29" i="13" s="1"/>
  <c r="AQ213" i="13"/>
  <c r="AQ212" i="13" s="1"/>
  <c r="AP213" i="13"/>
  <c r="AP212" i="13" s="1"/>
  <c r="AP203" i="13" s="1"/>
  <c r="AP29" i="13" s="1"/>
  <c r="AO213" i="13"/>
  <c r="AO212" i="13" s="1"/>
  <c r="AN213" i="13"/>
  <c r="AN212" i="13" s="1"/>
  <c r="AM213" i="13"/>
  <c r="AM212" i="13" s="1"/>
  <c r="AL213" i="13"/>
  <c r="AL212" i="13" s="1"/>
  <c r="AL203" i="13" s="1"/>
  <c r="AL29" i="13" s="1"/>
  <c r="AK213" i="13"/>
  <c r="AK212" i="13"/>
  <c r="AJ213" i="13"/>
  <c r="AJ212" i="13" s="1"/>
  <c r="AI213" i="13"/>
  <c r="AI212" i="13"/>
  <c r="AH213" i="13"/>
  <c r="AH212" i="13"/>
  <c r="AG213" i="13"/>
  <c r="AG212" i="13"/>
  <c r="AF213" i="13"/>
  <c r="AF212" i="13" s="1"/>
  <c r="AC213" i="13"/>
  <c r="AC212" i="13"/>
  <c r="AB213" i="13"/>
  <c r="AB212" i="13" s="1"/>
  <c r="AA213" i="13"/>
  <c r="AA212" i="13" s="1"/>
  <c r="Z213" i="13"/>
  <c r="Z212" i="13" s="1"/>
  <c r="Y213" i="13"/>
  <c r="Y212" i="13" s="1"/>
  <c r="X213" i="13"/>
  <c r="X212" i="13" s="1"/>
  <c r="W213" i="13"/>
  <c r="W212" i="13"/>
  <c r="V213" i="13"/>
  <c r="V212" i="13" s="1"/>
  <c r="U213" i="13"/>
  <c r="U212" i="13"/>
  <c r="T213" i="13"/>
  <c r="T212" i="13"/>
  <c r="S213" i="13"/>
  <c r="S212" i="13" s="1"/>
  <c r="R213" i="13"/>
  <c r="R212" i="13" s="1"/>
  <c r="F213" i="13"/>
  <c r="F212" i="13"/>
  <c r="E213" i="13"/>
  <c r="E212" i="13"/>
  <c r="D213" i="13"/>
  <c r="D212" i="13"/>
  <c r="C213" i="13"/>
  <c r="C212" i="13" s="1"/>
  <c r="BD210" i="13"/>
  <c r="BD209" i="13" s="1"/>
  <c r="BD208" i="13" s="1"/>
  <c r="BC210" i="13"/>
  <c r="AV210" i="13"/>
  <c r="AV209" i="13" s="1"/>
  <c r="AV208" i="13" s="1"/>
  <c r="AQ210" i="13"/>
  <c r="AQ209" i="13"/>
  <c r="AQ208" i="13" s="1"/>
  <c r="AL210" i="13"/>
  <c r="AL209" i="13" s="1"/>
  <c r="AL208" i="13" s="1"/>
  <c r="AE210" i="13"/>
  <c r="W210" i="13"/>
  <c r="V210" i="13"/>
  <c r="V209" i="13"/>
  <c r="V208" i="13" s="1"/>
  <c r="BK209" i="13"/>
  <c r="BK208" i="13"/>
  <c r="BJ209" i="13"/>
  <c r="BJ208" i="13" s="1"/>
  <c r="BI209" i="13"/>
  <c r="BI208" i="13" s="1"/>
  <c r="BH209" i="13"/>
  <c r="BH208" i="13"/>
  <c r="BG209" i="13"/>
  <c r="BG208" i="13"/>
  <c r="BF209" i="13"/>
  <c r="BF208" i="13" s="1"/>
  <c r="BE209" i="13"/>
  <c r="BE208" i="13" s="1"/>
  <c r="BA209" i="13"/>
  <c r="BA208" i="13"/>
  <c r="AZ209" i="13"/>
  <c r="AZ208" i="13"/>
  <c r="AY209" i="13"/>
  <c r="AY208" i="13" s="1"/>
  <c r="AX209" i="13"/>
  <c r="AX208" i="13" s="1"/>
  <c r="AW209" i="13"/>
  <c r="AW208" i="13"/>
  <c r="AU209" i="13"/>
  <c r="AU208" i="13" s="1"/>
  <c r="AT209" i="13"/>
  <c r="AT208" i="13"/>
  <c r="AS209" i="13"/>
  <c r="AS208" i="13"/>
  <c r="AR209" i="13"/>
  <c r="AR208" i="13" s="1"/>
  <c r="AP209" i="13"/>
  <c r="AP208" i="13" s="1"/>
  <c r="AO209" i="13"/>
  <c r="AO208" i="13"/>
  <c r="AN209" i="13"/>
  <c r="AN208" i="13"/>
  <c r="AM209" i="13"/>
  <c r="AM208" i="13"/>
  <c r="AK209" i="13"/>
  <c r="AK208" i="13" s="1"/>
  <c r="AJ209" i="13"/>
  <c r="AJ208" i="13" s="1"/>
  <c r="AI209" i="13"/>
  <c r="AI208" i="13"/>
  <c r="AI203" i="13" s="1"/>
  <c r="AI29" i="13" s="1"/>
  <c r="AH209" i="13"/>
  <c r="AH208" i="13"/>
  <c r="AG209" i="13"/>
  <c r="AG208" i="13" s="1"/>
  <c r="AF209" i="13"/>
  <c r="AF208" i="13"/>
  <c r="AC209" i="13"/>
  <c r="AC208" i="13" s="1"/>
  <c r="AB209" i="13"/>
  <c r="AB208" i="13"/>
  <c r="AB203" i="13" s="1"/>
  <c r="AB29" i="13" s="1"/>
  <c r="AA209" i="13"/>
  <c r="AA208" i="13"/>
  <c r="Z209" i="13"/>
  <c r="Z208" i="13" s="1"/>
  <c r="Y209" i="13"/>
  <c r="Y208" i="13" s="1"/>
  <c r="X209" i="13"/>
  <c r="X208" i="13"/>
  <c r="W209" i="13"/>
  <c r="W208" i="13"/>
  <c r="U209" i="13"/>
  <c r="U208" i="13" s="1"/>
  <c r="T209" i="13"/>
  <c r="T208" i="13" s="1"/>
  <c r="S209" i="13"/>
  <c r="S208" i="13"/>
  <c r="R209" i="13"/>
  <c r="R208" i="13"/>
  <c r="F209" i="13"/>
  <c r="F208" i="13" s="1"/>
  <c r="E209" i="13"/>
  <c r="E208" i="13" s="1"/>
  <c r="D209" i="13"/>
  <c r="D208" i="13"/>
  <c r="C209" i="13"/>
  <c r="C208" i="13"/>
  <c r="BG207" i="13"/>
  <c r="BB207" i="13"/>
  <c r="AV207" i="13"/>
  <c r="AQ207" i="13"/>
  <c r="AL207" i="13"/>
  <c r="AE207" i="13"/>
  <c r="AD207" i="13" s="1"/>
  <c r="W207" i="13"/>
  <c r="V207" i="13" s="1"/>
  <c r="BG206" i="13"/>
  <c r="BB206" i="13"/>
  <c r="BB205" i="13"/>
  <c r="BB204" i="13"/>
  <c r="AV206" i="13"/>
  <c r="AQ206" i="13"/>
  <c r="AL206" i="13"/>
  <c r="AE206" i="13"/>
  <c r="W206" i="13"/>
  <c r="V206" i="13"/>
  <c r="BK205" i="13"/>
  <c r="BK204" i="13"/>
  <c r="BJ205" i="13"/>
  <c r="BJ204" i="13" s="1"/>
  <c r="BI205" i="13"/>
  <c r="BI204" i="13" s="1"/>
  <c r="BH205" i="13"/>
  <c r="BH204" i="13"/>
  <c r="BF205" i="13"/>
  <c r="BF204" i="13"/>
  <c r="BE205" i="13"/>
  <c r="BE204" i="13" s="1"/>
  <c r="BD205" i="13"/>
  <c r="BD204" i="13" s="1"/>
  <c r="BC205" i="13"/>
  <c r="BC204" i="13" s="1"/>
  <c r="BA205" i="13"/>
  <c r="BA204" i="13"/>
  <c r="AZ205" i="13"/>
  <c r="AY205" i="13"/>
  <c r="AY204" i="13"/>
  <c r="AX205" i="13"/>
  <c r="AX204" i="13"/>
  <c r="AX203" i="13" s="1"/>
  <c r="AX29" i="13" s="1"/>
  <c r="AW205" i="13"/>
  <c r="AW204" i="13" s="1"/>
  <c r="AU205" i="13"/>
  <c r="AU204" i="13" s="1"/>
  <c r="AT205" i="13"/>
  <c r="AT204" i="13"/>
  <c r="AS205" i="13"/>
  <c r="AS204" i="13"/>
  <c r="AR205" i="13"/>
  <c r="AR204" i="13"/>
  <c r="AP205" i="13"/>
  <c r="AP204" i="13" s="1"/>
  <c r="AO205" i="13"/>
  <c r="AO204" i="13" s="1"/>
  <c r="AN205" i="13"/>
  <c r="AN204" i="13" s="1"/>
  <c r="AM205" i="13"/>
  <c r="AM204" i="13"/>
  <c r="AK205" i="13"/>
  <c r="AK204" i="13"/>
  <c r="AJ205" i="13"/>
  <c r="AJ204" i="13" s="1"/>
  <c r="AI205" i="13"/>
  <c r="AI204" i="13" s="1"/>
  <c r="AH205" i="13"/>
  <c r="AH204" i="13" s="1"/>
  <c r="AH203" i="13" s="1"/>
  <c r="AH29" i="13" s="1"/>
  <c r="AG205" i="13"/>
  <c r="AG204" i="13"/>
  <c r="AF205" i="13"/>
  <c r="AF204" i="13" s="1"/>
  <c r="AC205" i="13"/>
  <c r="AC204" i="13"/>
  <c r="AB205" i="13"/>
  <c r="AB204" i="13"/>
  <c r="AA205" i="13"/>
  <c r="AA204" i="13" s="1"/>
  <c r="Z205" i="13"/>
  <c r="Z204" i="13" s="1"/>
  <c r="Y205" i="13"/>
  <c r="Y204" i="13"/>
  <c r="X205" i="13"/>
  <c r="X204" i="13"/>
  <c r="U205" i="13"/>
  <c r="T205" i="13"/>
  <c r="T204" i="13" s="1"/>
  <c r="T203" i="13" s="1"/>
  <c r="T29" i="13" s="1"/>
  <c r="S205" i="13"/>
  <c r="S204" i="13"/>
  <c r="R205" i="13"/>
  <c r="R204" i="13" s="1"/>
  <c r="F205" i="13"/>
  <c r="F204" i="13" s="1"/>
  <c r="E205" i="13"/>
  <c r="E204" i="13"/>
  <c r="D205" i="13"/>
  <c r="D204" i="13" s="1"/>
  <c r="C205" i="13"/>
  <c r="C204" i="13"/>
  <c r="AZ204" i="13"/>
  <c r="U204" i="13"/>
  <c r="BG201" i="13"/>
  <c r="BD201" i="13"/>
  <c r="BB201" i="13"/>
  <c r="AW201" i="13"/>
  <c r="AV201" i="13"/>
  <c r="AQ201" i="13"/>
  <c r="AM201" i="13"/>
  <c r="AL201" i="13"/>
  <c r="AE201" i="13"/>
  <c r="AD201" i="13" s="1"/>
  <c r="W201" i="13"/>
  <c r="V201" i="13"/>
  <c r="T198" i="13"/>
  <c r="BG197" i="13"/>
  <c r="BG196" i="13"/>
  <c r="BG195" i="13"/>
  <c r="T195" i="13"/>
  <c r="BG194" i="13"/>
  <c r="AE194" i="13"/>
  <c r="AD194" i="13"/>
  <c r="BJ193" i="13"/>
  <c r="BG193" i="13"/>
  <c r="BB193" i="13"/>
  <c r="BB192" i="13" s="1"/>
  <c r="BB191" i="13" s="1"/>
  <c r="AV193" i="13"/>
  <c r="AV192" i="13"/>
  <c r="AV191" i="13"/>
  <c r="AQ193" i="13"/>
  <c r="AQ192" i="13"/>
  <c r="AQ191" i="13" s="1"/>
  <c r="AL193" i="13"/>
  <c r="AL192" i="13" s="1"/>
  <c r="AL191" i="13" s="1"/>
  <c r="AE193" i="13"/>
  <c r="AD193" i="13"/>
  <c r="AD192" i="13" s="1"/>
  <c r="AD191" i="13" s="1"/>
  <c r="W193" i="13"/>
  <c r="V193" i="13" s="1"/>
  <c r="V192" i="13" s="1"/>
  <c r="V191" i="13" s="1"/>
  <c r="BK192" i="13"/>
  <c r="BK191" i="13" s="1"/>
  <c r="BI192" i="13"/>
  <c r="BI191" i="13" s="1"/>
  <c r="BH192" i="13"/>
  <c r="BH191" i="13" s="1"/>
  <c r="BF192" i="13"/>
  <c r="BF191" i="13"/>
  <c r="BE192" i="13"/>
  <c r="BE191" i="13"/>
  <c r="BD192" i="13"/>
  <c r="BD191" i="13" s="1"/>
  <c r="BC192" i="13"/>
  <c r="BC191" i="13" s="1"/>
  <c r="BA192" i="13"/>
  <c r="BA191" i="13" s="1"/>
  <c r="AZ192" i="13"/>
  <c r="AZ191" i="13"/>
  <c r="AY192" i="13"/>
  <c r="AY191" i="13" s="1"/>
  <c r="AX192" i="13"/>
  <c r="AX191" i="13"/>
  <c r="AW192" i="13"/>
  <c r="AW191" i="13" s="1"/>
  <c r="AU192" i="13"/>
  <c r="AU191" i="13" s="1"/>
  <c r="AT192" i="13"/>
  <c r="AT191" i="13"/>
  <c r="AS192" i="13"/>
  <c r="AS191" i="13" s="1"/>
  <c r="AR192" i="13"/>
  <c r="AR191" i="13" s="1"/>
  <c r="AP192" i="13"/>
  <c r="AP191" i="13" s="1"/>
  <c r="AO192" i="13"/>
  <c r="AO191" i="13" s="1"/>
  <c r="AN192" i="13"/>
  <c r="AN191" i="13" s="1"/>
  <c r="AM192" i="13"/>
  <c r="AM191" i="13" s="1"/>
  <c r="AK192" i="13"/>
  <c r="AK191" i="13"/>
  <c r="AJ192" i="13"/>
  <c r="AJ191" i="13" s="1"/>
  <c r="AI192" i="13"/>
  <c r="AH192" i="13"/>
  <c r="AH191" i="13"/>
  <c r="AG192" i="13"/>
  <c r="AF192" i="13"/>
  <c r="AF191" i="13" s="1"/>
  <c r="AF183" i="13" s="1"/>
  <c r="AF28" i="13" s="1"/>
  <c r="AC192" i="13"/>
  <c r="AC191" i="13" s="1"/>
  <c r="AB192" i="13"/>
  <c r="AB191" i="13" s="1"/>
  <c r="AA192" i="13"/>
  <c r="AA191" i="13" s="1"/>
  <c r="Z192" i="13"/>
  <c r="Z191" i="13"/>
  <c r="Y192" i="13"/>
  <c r="Y191" i="13"/>
  <c r="X192" i="13"/>
  <c r="X191" i="13" s="1"/>
  <c r="U192" i="13"/>
  <c r="U191" i="13"/>
  <c r="S192" i="13"/>
  <c r="S191" i="13"/>
  <c r="R192" i="13"/>
  <c r="R191" i="13" s="1"/>
  <c r="F192" i="13"/>
  <c r="F191" i="13" s="1"/>
  <c r="E192" i="13"/>
  <c r="E191" i="13" s="1"/>
  <c r="D192" i="13"/>
  <c r="D191" i="13" s="1"/>
  <c r="C192" i="13"/>
  <c r="C191" i="13" s="1"/>
  <c r="AI191" i="13"/>
  <c r="AI183" i="13" s="1"/>
  <c r="AI28" i="13" s="1"/>
  <c r="AG191" i="13"/>
  <c r="BG190" i="13"/>
  <c r="AL190" i="13"/>
  <c r="AE190" i="13"/>
  <c r="AD190" i="13"/>
  <c r="T190" i="13"/>
  <c r="BG189" i="13"/>
  <c r="BF189" i="13"/>
  <c r="BB189" i="13" s="1"/>
  <c r="BD189" i="13"/>
  <c r="AV189" i="13"/>
  <c r="AQ189" i="13"/>
  <c r="AL189" i="13"/>
  <c r="AE189" i="13"/>
  <c r="W189" i="13"/>
  <c r="V189" i="13" s="1"/>
  <c r="BG188" i="13"/>
  <c r="BE188" i="13"/>
  <c r="BD188" i="13"/>
  <c r="AV188" i="13"/>
  <c r="AQ188" i="13"/>
  <c r="AL188" i="13"/>
  <c r="AE188" i="13"/>
  <c r="AD188" i="13" s="1"/>
  <c r="W188" i="13"/>
  <c r="V188" i="13" s="1"/>
  <c r="T188" i="13"/>
  <c r="T185" i="13"/>
  <c r="T184" i="13" s="1"/>
  <c r="T183" i="13" s="1"/>
  <c r="T28" i="13" s="1"/>
  <c r="BG187" i="13"/>
  <c r="BF187" i="13"/>
  <c r="BE187" i="13"/>
  <c r="BD187" i="13"/>
  <c r="AV187" i="13"/>
  <c r="AQ187" i="13"/>
  <c r="AL187" i="13"/>
  <c r="AE187" i="13"/>
  <c r="AD187" i="13" s="1"/>
  <c r="W187" i="13"/>
  <c r="V187" i="13" s="1"/>
  <c r="BG186" i="13"/>
  <c r="BD186" i="13"/>
  <c r="AZ186" i="13"/>
  <c r="AZ185" i="13"/>
  <c r="AZ184" i="13" s="1"/>
  <c r="AU186" i="13"/>
  <c r="AQ186" i="13"/>
  <c r="AP186" i="13"/>
  <c r="AP185" i="13" s="1"/>
  <c r="AP184" i="13" s="1"/>
  <c r="AP183" i="13" s="1"/>
  <c r="AP28" i="13" s="1"/>
  <c r="AE186" i="13"/>
  <c r="AD186" i="13" s="1"/>
  <c r="W186" i="13"/>
  <c r="V186" i="13" s="1"/>
  <c r="BK185" i="13"/>
  <c r="BK184" i="13" s="1"/>
  <c r="BK183" i="13" s="1"/>
  <c r="BK28" i="13" s="1"/>
  <c r="BJ185" i="13"/>
  <c r="BJ184" i="13" s="1"/>
  <c r="BI185" i="13"/>
  <c r="BI184" i="13"/>
  <c r="BH185" i="13"/>
  <c r="BH184" i="13"/>
  <c r="BC185" i="13"/>
  <c r="AY185" i="13"/>
  <c r="AY184" i="13" s="1"/>
  <c r="AX185" i="13"/>
  <c r="AX184" i="13" s="1"/>
  <c r="AW185" i="13"/>
  <c r="AW184" i="13" s="1"/>
  <c r="AT185" i="13"/>
  <c r="AT184" i="13" s="1"/>
  <c r="AS185" i="13"/>
  <c r="AS184" i="13" s="1"/>
  <c r="AR185" i="13"/>
  <c r="AR184" i="13" s="1"/>
  <c r="AR183" i="13" s="1"/>
  <c r="AR28" i="13" s="1"/>
  <c r="AO185" i="13"/>
  <c r="AO184" i="13" s="1"/>
  <c r="AN185" i="13"/>
  <c r="AN184" i="13" s="1"/>
  <c r="AM185" i="13"/>
  <c r="AM184" i="13" s="1"/>
  <c r="AK185" i="13"/>
  <c r="AK184" i="13" s="1"/>
  <c r="AK183" i="13" s="1"/>
  <c r="AK28" i="13" s="1"/>
  <c r="AJ185" i="13"/>
  <c r="AJ184" i="13" s="1"/>
  <c r="AJ183" i="13" s="1"/>
  <c r="AJ28" i="13" s="1"/>
  <c r="AI185" i="13"/>
  <c r="AI184" i="13"/>
  <c r="AH185" i="13"/>
  <c r="AH184" i="13" s="1"/>
  <c r="AH183" i="13" s="1"/>
  <c r="AH28" i="13" s="1"/>
  <c r="AG185" i="13"/>
  <c r="AG184" i="13" s="1"/>
  <c r="AF185" i="13"/>
  <c r="AF184" i="13" s="1"/>
  <c r="AC185" i="13"/>
  <c r="AC184" i="13"/>
  <c r="AB185" i="13"/>
  <c r="AB184" i="13"/>
  <c r="AA185" i="13"/>
  <c r="AA184" i="13" s="1"/>
  <c r="Z185" i="13"/>
  <c r="Z184" i="13" s="1"/>
  <c r="Y185" i="13"/>
  <c r="Y184" i="13"/>
  <c r="X185" i="13"/>
  <c r="X184" i="13" s="1"/>
  <c r="U185" i="13"/>
  <c r="U184" i="13" s="1"/>
  <c r="U183" i="13" s="1"/>
  <c r="U28" i="13" s="1"/>
  <c r="S185" i="13"/>
  <c r="S184" i="13" s="1"/>
  <c r="R185" i="13"/>
  <c r="R184" i="13" s="1"/>
  <c r="F185" i="13"/>
  <c r="F184" i="13" s="1"/>
  <c r="E185" i="13"/>
  <c r="E184" i="13"/>
  <c r="D185" i="13"/>
  <c r="D184" i="13"/>
  <c r="D183" i="13" s="1"/>
  <c r="C185" i="13"/>
  <c r="C184" i="13" s="1"/>
  <c r="BC184" i="13"/>
  <c r="BI181" i="13"/>
  <c r="BG181" i="13"/>
  <c r="BB181" i="13"/>
  <c r="BA181" i="13" s="1"/>
  <c r="AW181" i="13"/>
  <c r="AV181" i="13" s="1"/>
  <c r="AQ181" i="13"/>
  <c r="AM181" i="13"/>
  <c r="AL181" i="13"/>
  <c r="AG181" i="13"/>
  <c r="AF181" i="13"/>
  <c r="Y181" i="13"/>
  <c r="X181" i="13"/>
  <c r="W181" i="13" s="1"/>
  <c r="V181" i="13" s="1"/>
  <c r="BG180" i="13"/>
  <c r="BG179" i="13"/>
  <c r="BD180" i="13"/>
  <c r="AV180" i="13"/>
  <c r="AV179" i="13" s="1"/>
  <c r="AQ180" i="13"/>
  <c r="AQ179" i="13" s="1"/>
  <c r="AL180" i="13"/>
  <c r="AL179" i="13" s="1"/>
  <c r="AE180" i="13"/>
  <c r="AD180" i="13"/>
  <c r="AD179" i="13" s="1"/>
  <c r="W180" i="13"/>
  <c r="W179" i="13" s="1"/>
  <c r="T180" i="13"/>
  <c r="T179" i="13" s="1"/>
  <c r="BK179" i="13"/>
  <c r="BJ179" i="13"/>
  <c r="BI179" i="13"/>
  <c r="BH179" i="13"/>
  <c r="BH175" i="13" s="1"/>
  <c r="BF179" i="13"/>
  <c r="BF175" i="13" s="1"/>
  <c r="BE179" i="13"/>
  <c r="BC179" i="13"/>
  <c r="BA179" i="13"/>
  <c r="AZ179" i="13"/>
  <c r="AY179" i="13"/>
  <c r="AX179" i="13"/>
  <c r="AW179" i="13"/>
  <c r="AW175" i="13" s="1"/>
  <c r="AU179" i="13"/>
  <c r="AT179" i="13"/>
  <c r="AS179" i="13"/>
  <c r="AR179" i="13"/>
  <c r="AP179" i="13"/>
  <c r="AO179" i="13"/>
  <c r="AN179" i="13"/>
  <c r="AM179" i="13"/>
  <c r="AK179" i="13"/>
  <c r="AK175" i="13" s="1"/>
  <c r="AJ179" i="13"/>
  <c r="AI179" i="13"/>
  <c r="AH179" i="13"/>
  <c r="AG179" i="13"/>
  <c r="AF179" i="13"/>
  <c r="AC179" i="13"/>
  <c r="AB179" i="13"/>
  <c r="AA179" i="13"/>
  <c r="Z179" i="13"/>
  <c r="Y179" i="13"/>
  <c r="X179" i="13"/>
  <c r="U179" i="13"/>
  <c r="S179" i="13"/>
  <c r="R179" i="13"/>
  <c r="R175" i="13" s="1"/>
  <c r="Q179" i="13"/>
  <c r="F179" i="13"/>
  <c r="F175" i="13" s="1"/>
  <c r="F171" i="13" s="1"/>
  <c r="E179" i="13"/>
  <c r="D179" i="13"/>
  <c r="C179" i="13"/>
  <c r="BG178" i="13"/>
  <c r="BD178" i="13"/>
  <c r="BD176" i="13" s="1"/>
  <c r="AV178" i="13"/>
  <c r="AQ178" i="13"/>
  <c r="AQ176" i="13" s="1"/>
  <c r="AQ175" i="13" s="1"/>
  <c r="AL178" i="13"/>
  <c r="AE178" i="13"/>
  <c r="AD178" i="13" s="1"/>
  <c r="W178" i="13"/>
  <c r="V178" i="13"/>
  <c r="BG177" i="13"/>
  <c r="BB177" i="13"/>
  <c r="AV177" i="13"/>
  <c r="AV176" i="13" s="1"/>
  <c r="AQ177" i="13"/>
  <c r="AL177" i="13"/>
  <c r="AE177" i="13"/>
  <c r="AD177" i="13"/>
  <c r="W177" i="13"/>
  <c r="W176" i="13"/>
  <c r="BK176" i="13"/>
  <c r="BK175" i="13"/>
  <c r="BJ176" i="13"/>
  <c r="BI176" i="13"/>
  <c r="BH176" i="13"/>
  <c r="BF176" i="13"/>
  <c r="BE176" i="13"/>
  <c r="BC176" i="13"/>
  <c r="BC175" i="13" s="1"/>
  <c r="BA176" i="13"/>
  <c r="AZ176" i="13"/>
  <c r="AY176" i="13"/>
  <c r="AX176" i="13"/>
  <c r="AW176" i="13"/>
  <c r="AU176" i="13"/>
  <c r="AT176" i="13"/>
  <c r="AT175" i="13"/>
  <c r="AS176" i="13"/>
  <c r="AR176" i="13"/>
  <c r="AP176" i="13"/>
  <c r="AO176" i="13"/>
  <c r="AN176" i="13"/>
  <c r="AM176" i="13"/>
  <c r="AK176" i="13"/>
  <c r="AJ176" i="13"/>
  <c r="AJ175" i="13" s="1"/>
  <c r="AI176" i="13"/>
  <c r="AH176" i="13"/>
  <c r="AH175" i="13"/>
  <c r="AG176" i="13"/>
  <c r="AF176" i="13"/>
  <c r="AC176" i="13"/>
  <c r="AC175" i="13" s="1"/>
  <c r="AB176" i="13"/>
  <c r="AA176" i="13"/>
  <c r="Z176" i="13"/>
  <c r="Y176" i="13"/>
  <c r="X176" i="13"/>
  <c r="U176" i="13"/>
  <c r="T176" i="13"/>
  <c r="S176" i="13"/>
  <c r="R176" i="13"/>
  <c r="Q176" i="13"/>
  <c r="F176" i="13"/>
  <c r="E176" i="13"/>
  <c r="D176" i="13"/>
  <c r="C176" i="13"/>
  <c r="P175" i="13"/>
  <c r="O175" i="13"/>
  <c r="N175" i="13"/>
  <c r="M175" i="13"/>
  <c r="L175" i="13"/>
  <c r="K175" i="13"/>
  <c r="J175" i="13"/>
  <c r="I175" i="13"/>
  <c r="H175" i="13"/>
  <c r="G175" i="13"/>
  <c r="BK173" i="13"/>
  <c r="BK172" i="13"/>
  <c r="BJ173" i="13"/>
  <c r="BJ172" i="13"/>
  <c r="BI173" i="13"/>
  <c r="BI172" i="13"/>
  <c r="BH173" i="13"/>
  <c r="BH172" i="13" s="1"/>
  <c r="BG173" i="13"/>
  <c r="BG172" i="13" s="1"/>
  <c r="BF173" i="13"/>
  <c r="BF172" i="13"/>
  <c r="BE173" i="13"/>
  <c r="BE172" i="13" s="1"/>
  <c r="BD173" i="13"/>
  <c r="BD172" i="13" s="1"/>
  <c r="BC173" i="13"/>
  <c r="BC172" i="13"/>
  <c r="BB173" i="13"/>
  <c r="BB172" i="13" s="1"/>
  <c r="BA173" i="13"/>
  <c r="BA172" i="13"/>
  <c r="AZ173" i="13"/>
  <c r="AZ172" i="13" s="1"/>
  <c r="AY173" i="13"/>
  <c r="AY172" i="13" s="1"/>
  <c r="AX173" i="13"/>
  <c r="AX172" i="13"/>
  <c r="AW173" i="13"/>
  <c r="AW172" i="13" s="1"/>
  <c r="AV173" i="13"/>
  <c r="AV172" i="13" s="1"/>
  <c r="AU173" i="13"/>
  <c r="AU172" i="13"/>
  <c r="AT173" i="13"/>
  <c r="AT172" i="13" s="1"/>
  <c r="AS173" i="13"/>
  <c r="AS172" i="13"/>
  <c r="AR173" i="13"/>
  <c r="AR172" i="13" s="1"/>
  <c r="AQ173" i="13"/>
  <c r="AQ172" i="13" s="1"/>
  <c r="AP173" i="13"/>
  <c r="AP172" i="13" s="1"/>
  <c r="AO173" i="13"/>
  <c r="AO172" i="13" s="1"/>
  <c r="AN173" i="13"/>
  <c r="AN172" i="13" s="1"/>
  <c r="AM173" i="13"/>
  <c r="AM172" i="13"/>
  <c r="AL173" i="13"/>
  <c r="AL172" i="13"/>
  <c r="AK173" i="13"/>
  <c r="AK172" i="13"/>
  <c r="AK171" i="13" s="1"/>
  <c r="AK27" i="13" s="1"/>
  <c r="AJ173" i="13"/>
  <c r="AJ172" i="13" s="1"/>
  <c r="AI173" i="13"/>
  <c r="AH173" i="13"/>
  <c r="AH172" i="13"/>
  <c r="AG173" i="13"/>
  <c r="AG172" i="13" s="1"/>
  <c r="AF173" i="13"/>
  <c r="AF172" i="13" s="1"/>
  <c r="AE173" i="13"/>
  <c r="AE172" i="13" s="1"/>
  <c r="AD173" i="13"/>
  <c r="AD172" i="13" s="1"/>
  <c r="AC173" i="13"/>
  <c r="AC172" i="13"/>
  <c r="AB173" i="13"/>
  <c r="AB172" i="13" s="1"/>
  <c r="AA173" i="13"/>
  <c r="AA172" i="13"/>
  <c r="Z173" i="13"/>
  <c r="Z172" i="13"/>
  <c r="Y173" i="13"/>
  <c r="Y172" i="13"/>
  <c r="X173" i="13"/>
  <c r="X172" i="13" s="1"/>
  <c r="W173" i="13"/>
  <c r="W172" i="13" s="1"/>
  <c r="V173" i="13"/>
  <c r="V172" i="13" s="1"/>
  <c r="U173" i="13"/>
  <c r="U172" i="13" s="1"/>
  <c r="T173" i="13"/>
  <c r="T172" i="13" s="1"/>
  <c r="S173" i="13"/>
  <c r="S172" i="13" s="1"/>
  <c r="R173" i="13"/>
  <c r="R172" i="13"/>
  <c r="F173" i="13"/>
  <c r="F172" i="13"/>
  <c r="E173" i="13"/>
  <c r="E172" i="13" s="1"/>
  <c r="D173" i="13"/>
  <c r="D172" i="13"/>
  <c r="C173" i="13"/>
  <c r="C172" i="13"/>
  <c r="AI172" i="13"/>
  <c r="BG169" i="13"/>
  <c r="BB169" i="13"/>
  <c r="BA169" i="13" s="1"/>
  <c r="BG168" i="13"/>
  <c r="BG167" i="13" s="1"/>
  <c r="BB168" i="13"/>
  <c r="BB167" i="13"/>
  <c r="AE168" i="13"/>
  <c r="AD168" i="13" s="1"/>
  <c r="AD167" i="13" s="1"/>
  <c r="W168" i="13"/>
  <c r="V168" i="13" s="1"/>
  <c r="V167" i="13" s="1"/>
  <c r="BK167" i="13"/>
  <c r="BJ167" i="13"/>
  <c r="BI167" i="13"/>
  <c r="BH167" i="13"/>
  <c r="BF167" i="13"/>
  <c r="BE167" i="13"/>
  <c r="BD167" i="13"/>
  <c r="BC167" i="13"/>
  <c r="AZ167" i="13"/>
  <c r="AY167" i="13"/>
  <c r="AX167" i="13"/>
  <c r="AW167" i="13"/>
  <c r="AV167" i="13"/>
  <c r="AU167" i="13"/>
  <c r="AT167" i="13"/>
  <c r="AS167" i="13"/>
  <c r="AR167" i="13"/>
  <c r="AQ167" i="13"/>
  <c r="AP167" i="13"/>
  <c r="AO167" i="13"/>
  <c r="AN167" i="13"/>
  <c r="AM167" i="13"/>
  <c r="AL167" i="13"/>
  <c r="AK167" i="13"/>
  <c r="AJ167" i="13"/>
  <c r="AI167" i="13"/>
  <c r="AH167" i="13"/>
  <c r="AG167" i="13"/>
  <c r="AF167" i="13"/>
  <c r="AE167" i="13"/>
  <c r="AC167" i="13"/>
  <c r="AB167" i="13"/>
  <c r="AA167" i="13"/>
  <c r="Z167" i="13"/>
  <c r="Y167" i="13"/>
  <c r="X167" i="13"/>
  <c r="U167" i="13"/>
  <c r="T167" i="13"/>
  <c r="S167" i="13"/>
  <c r="R167" i="13"/>
  <c r="Q167" i="13"/>
  <c r="F167" i="13"/>
  <c r="E167" i="13"/>
  <c r="D167" i="13"/>
  <c r="C167" i="13"/>
  <c r="BG166" i="13"/>
  <c r="BG165" i="13" s="1"/>
  <c r="BB166" i="13"/>
  <c r="BA166" i="13" s="1"/>
  <c r="BA165" i="13" s="1"/>
  <c r="AV166" i="13"/>
  <c r="AV165" i="13"/>
  <c r="AQ166" i="13"/>
  <c r="AQ165" i="13"/>
  <c r="AL166" i="13"/>
  <c r="AL165" i="13" s="1"/>
  <c r="AE166" i="13"/>
  <c r="AD166" i="13" s="1"/>
  <c r="AD165" i="13" s="1"/>
  <c r="W166" i="13"/>
  <c r="W165" i="13" s="1"/>
  <c r="T166" i="13"/>
  <c r="T165" i="13" s="1"/>
  <c r="BK165" i="13"/>
  <c r="BJ165" i="13"/>
  <c r="BJ164" i="13" s="1"/>
  <c r="BI165" i="13"/>
  <c r="BH165" i="13"/>
  <c r="BF165" i="13"/>
  <c r="BE165" i="13"/>
  <c r="BD165" i="13"/>
  <c r="BC165" i="13"/>
  <c r="AZ165" i="13"/>
  <c r="AY165" i="13"/>
  <c r="AY164" i="13" s="1"/>
  <c r="AX165" i="13"/>
  <c r="AW165" i="13"/>
  <c r="AU165" i="13"/>
  <c r="AT165" i="13"/>
  <c r="AS165" i="13"/>
  <c r="AS164" i="13" s="1"/>
  <c r="AR165" i="13"/>
  <c r="AR164" i="13" s="1"/>
  <c r="AP165" i="13"/>
  <c r="AP164" i="13" s="1"/>
  <c r="AO165" i="13"/>
  <c r="AO164" i="13" s="1"/>
  <c r="AN165" i="13"/>
  <c r="AM165" i="13"/>
  <c r="AK165" i="13"/>
  <c r="AJ165" i="13"/>
  <c r="AI165" i="13"/>
  <c r="AH165" i="13"/>
  <c r="AG165" i="13"/>
  <c r="AF165" i="13"/>
  <c r="AF164" i="13" s="1"/>
  <c r="AC165" i="13"/>
  <c r="AB165" i="13"/>
  <c r="AA165" i="13"/>
  <c r="Z165" i="13"/>
  <c r="Y165" i="13"/>
  <c r="X165" i="13"/>
  <c r="U165" i="13"/>
  <c r="S165" i="13"/>
  <c r="S164" i="13" s="1"/>
  <c r="R165" i="13"/>
  <c r="Q165" i="13"/>
  <c r="F165" i="13"/>
  <c r="E165" i="13"/>
  <c r="D165" i="13"/>
  <c r="C165" i="13"/>
  <c r="C164" i="13"/>
  <c r="P164" i="13"/>
  <c r="O164" i="13"/>
  <c r="O147" i="13"/>
  <c r="N164" i="13"/>
  <c r="M164" i="13"/>
  <c r="M147" i="13" s="1"/>
  <c r="L164" i="13"/>
  <c r="L147" i="13" s="1"/>
  <c r="K164" i="13"/>
  <c r="K147" i="13"/>
  <c r="J164" i="13"/>
  <c r="I164" i="13"/>
  <c r="H164" i="13"/>
  <c r="G164" i="13"/>
  <c r="BG163" i="13"/>
  <c r="BB163" i="13"/>
  <c r="BA163" i="13" s="1"/>
  <c r="AV163" i="13"/>
  <c r="AQ163" i="13"/>
  <c r="AL163" i="13"/>
  <c r="AE163" i="13"/>
  <c r="AD163" i="13" s="1"/>
  <c r="W163" i="13"/>
  <c r="V163" i="13" s="1"/>
  <c r="BJ162" i="13"/>
  <c r="BG162" i="13" s="1"/>
  <c r="BB162" i="13"/>
  <c r="BA162" i="13" s="1"/>
  <c r="AV162" i="13"/>
  <c r="AQ162" i="13"/>
  <c r="AL162" i="13"/>
  <c r="AE162" i="13"/>
  <c r="AD162" i="13" s="1"/>
  <c r="AD159" i="13" s="1"/>
  <c r="W162" i="13"/>
  <c r="V162" i="13"/>
  <c r="T162" i="13"/>
  <c r="BG161" i="13"/>
  <c r="BB161" i="13"/>
  <c r="BA161" i="13" s="1"/>
  <c r="AV161" i="13"/>
  <c r="AQ161" i="13"/>
  <c r="AL161" i="13"/>
  <c r="AE161" i="13"/>
  <c r="AD161" i="13" s="1"/>
  <c r="W161" i="13"/>
  <c r="V161" i="13" s="1"/>
  <c r="T161" i="13"/>
  <c r="BJ160" i="13"/>
  <c r="BD160" i="13"/>
  <c r="AV160" i="13"/>
  <c r="AQ160" i="13"/>
  <c r="AL160" i="13"/>
  <c r="AL159" i="13" s="1"/>
  <c r="AL156" i="13" s="1"/>
  <c r="AE160" i="13"/>
  <c r="AD160" i="13" s="1"/>
  <c r="W160" i="13"/>
  <c r="V160" i="13" s="1"/>
  <c r="T160" i="13"/>
  <c r="T159" i="13"/>
  <c r="BK159" i="13"/>
  <c r="BI159" i="13"/>
  <c r="BH159" i="13"/>
  <c r="BF159" i="13"/>
  <c r="BE159" i="13"/>
  <c r="BC159" i="13"/>
  <c r="AZ159" i="13"/>
  <c r="AY159" i="13"/>
  <c r="AX159" i="13"/>
  <c r="AW159" i="13"/>
  <c r="AU159" i="13"/>
  <c r="AT159" i="13"/>
  <c r="AS159" i="13"/>
  <c r="AR159" i="13"/>
  <c r="AP159" i="13"/>
  <c r="AO159" i="13"/>
  <c r="AN159" i="13"/>
  <c r="AM159" i="13"/>
  <c r="AK159" i="13"/>
  <c r="AJ159" i="13"/>
  <c r="AI159" i="13"/>
  <c r="AH159" i="13"/>
  <c r="AG159" i="13"/>
  <c r="AF159" i="13"/>
  <c r="AC159" i="13"/>
  <c r="AB159" i="13"/>
  <c r="AA159" i="13"/>
  <c r="Z159" i="13"/>
  <c r="Y159" i="13"/>
  <c r="X159" i="13"/>
  <c r="U159" i="13"/>
  <c r="S159" i="13"/>
  <c r="R159" i="13"/>
  <c r="F159" i="13"/>
  <c r="E159" i="13"/>
  <c r="D159" i="13"/>
  <c r="C159" i="13"/>
  <c r="BG158" i="13"/>
  <c r="BG157" i="13"/>
  <c r="BB158" i="13"/>
  <c r="BB157" i="13" s="1"/>
  <c r="AV158" i="13"/>
  <c r="AV157" i="13" s="1"/>
  <c r="AQ158" i="13"/>
  <c r="AQ157" i="13" s="1"/>
  <c r="AL158" i="13"/>
  <c r="AL157" i="13" s="1"/>
  <c r="AE158" i="13"/>
  <c r="W158" i="13"/>
  <c r="T158" i="13"/>
  <c r="T157" i="13"/>
  <c r="BK157" i="13"/>
  <c r="BJ157" i="13"/>
  <c r="BI157" i="13"/>
  <c r="BH157" i="13"/>
  <c r="BH156" i="13" s="1"/>
  <c r="BF157" i="13"/>
  <c r="BE157" i="13"/>
  <c r="BD157" i="13"/>
  <c r="BC157" i="13"/>
  <c r="BC156" i="13"/>
  <c r="BA157" i="13"/>
  <c r="AZ157" i="13"/>
  <c r="AZ156" i="13" s="1"/>
  <c r="AY157" i="13"/>
  <c r="AY156" i="13" s="1"/>
  <c r="AX157" i="13"/>
  <c r="AW157" i="13"/>
  <c r="AU157" i="13"/>
  <c r="AT157" i="13"/>
  <c r="AT156" i="13"/>
  <c r="AS157" i="13"/>
  <c r="AR157" i="13"/>
  <c r="AP157" i="13"/>
  <c r="AO157" i="13"/>
  <c r="AN157" i="13"/>
  <c r="AM157" i="13"/>
  <c r="AM156" i="13" s="1"/>
  <c r="AK157" i="13"/>
  <c r="AJ157" i="13"/>
  <c r="AI157" i="13"/>
  <c r="AH157" i="13"/>
  <c r="AG157" i="13"/>
  <c r="AF157" i="13"/>
  <c r="AC157" i="13"/>
  <c r="AB157" i="13"/>
  <c r="AB156" i="13" s="1"/>
  <c r="AA157" i="13"/>
  <c r="Z157" i="13"/>
  <c r="Z156" i="13"/>
  <c r="Y157" i="13"/>
  <c r="X157" i="13"/>
  <c r="X156" i="13" s="1"/>
  <c r="U157" i="13"/>
  <c r="S157" i="13"/>
  <c r="R157" i="13"/>
  <c r="Q157" i="13"/>
  <c r="Q156" i="13" s="1"/>
  <c r="F157" i="13"/>
  <c r="F156" i="13" s="1"/>
  <c r="E157" i="13"/>
  <c r="D157" i="13"/>
  <c r="C157" i="13"/>
  <c r="BG155" i="13"/>
  <c r="BB155" i="13"/>
  <c r="AV155" i="13"/>
  <c r="AQ155" i="13"/>
  <c r="AL155" i="13"/>
  <c r="AE155" i="13"/>
  <c r="AD155" i="13" s="1"/>
  <c r="W155" i="13"/>
  <c r="V155" i="13" s="1"/>
  <c r="BG154" i="13"/>
  <c r="BB154" i="13"/>
  <c r="AV154" i="13"/>
  <c r="AQ154" i="13"/>
  <c r="AL154" i="13"/>
  <c r="AE154" i="13"/>
  <c r="W154" i="13"/>
  <c r="V154" i="13" s="1"/>
  <c r="BG153" i="13"/>
  <c r="BB153" i="13"/>
  <c r="AV153" i="13"/>
  <c r="AV152" i="13" s="1"/>
  <c r="AQ153" i="13"/>
  <c r="AL153" i="13"/>
  <c r="AE153" i="13"/>
  <c r="AD153" i="13" s="1"/>
  <c r="W153" i="13"/>
  <c r="BK152" i="13"/>
  <c r="BJ152" i="13"/>
  <c r="BI152" i="13"/>
  <c r="BH152" i="13"/>
  <c r="BF152" i="13"/>
  <c r="BE152" i="13"/>
  <c r="BD152" i="13"/>
  <c r="BC152" i="13"/>
  <c r="BA152" i="13"/>
  <c r="AZ152" i="13"/>
  <c r="AY152" i="13"/>
  <c r="AX152" i="13"/>
  <c r="AW152" i="13"/>
  <c r="AU152" i="13"/>
  <c r="AT152" i="13"/>
  <c r="AS152" i="13"/>
  <c r="AR152" i="13"/>
  <c r="AP152" i="13"/>
  <c r="AO152" i="13"/>
  <c r="AN152" i="13"/>
  <c r="AM152" i="13"/>
  <c r="AK152" i="13"/>
  <c r="AJ152" i="13"/>
  <c r="AI152" i="13"/>
  <c r="AH152" i="13"/>
  <c r="AG152" i="13"/>
  <c r="AF152" i="13"/>
  <c r="AC152" i="13"/>
  <c r="AC148" i="13" s="1"/>
  <c r="AB152" i="13"/>
  <c r="AA152" i="13"/>
  <c r="Z152" i="13"/>
  <c r="Y152" i="13"/>
  <c r="X152" i="13"/>
  <c r="U152" i="13"/>
  <c r="T152" i="13"/>
  <c r="S152" i="13"/>
  <c r="R152" i="13"/>
  <c r="F152" i="13"/>
  <c r="E152" i="13"/>
  <c r="D152" i="13"/>
  <c r="C152" i="13"/>
  <c r="BG151" i="13"/>
  <c r="BB151" i="13"/>
  <c r="AV151" i="13"/>
  <c r="AV149" i="13" s="1"/>
  <c r="AV148" i="13" s="1"/>
  <c r="AQ151" i="13"/>
  <c r="AL151" i="13"/>
  <c r="AE151" i="13"/>
  <c r="W151" i="13"/>
  <c r="V151" i="13" s="1"/>
  <c r="BG150" i="13"/>
  <c r="BB150" i="13"/>
  <c r="AV150" i="13"/>
  <c r="AQ150" i="13"/>
  <c r="AQ149" i="13" s="1"/>
  <c r="AQ148" i="13" s="1"/>
  <c r="AQ147" i="13" s="1"/>
  <c r="AQ26" i="13" s="1"/>
  <c r="AL150" i="13"/>
  <c r="AE150" i="13"/>
  <c r="AD150" i="13"/>
  <c r="W150" i="13"/>
  <c r="V150" i="13"/>
  <c r="BK149" i="13"/>
  <c r="BK148" i="13" s="1"/>
  <c r="BJ149" i="13"/>
  <c r="BI149" i="13"/>
  <c r="BI148" i="13" s="1"/>
  <c r="BH149" i="13"/>
  <c r="BF149" i="13"/>
  <c r="BE149" i="13"/>
  <c r="BD149" i="13"/>
  <c r="BC149" i="13"/>
  <c r="BA149" i="13"/>
  <c r="AZ149" i="13"/>
  <c r="AY149" i="13"/>
  <c r="AY148" i="13" s="1"/>
  <c r="AY147" i="13" s="1"/>
  <c r="AY26" i="13" s="1"/>
  <c r="AX149" i="13"/>
  <c r="AW149" i="13"/>
  <c r="AU149" i="13"/>
  <c r="AU148" i="13" s="1"/>
  <c r="AT149" i="13"/>
  <c r="AS149" i="13"/>
  <c r="AR149" i="13"/>
  <c r="AR148" i="13"/>
  <c r="AP149" i="13"/>
  <c r="AO149" i="13"/>
  <c r="AN149" i="13"/>
  <c r="AM149" i="13"/>
  <c r="AM148" i="13" s="1"/>
  <c r="AK149" i="13"/>
  <c r="AK148" i="13"/>
  <c r="AJ149" i="13"/>
  <c r="AI149" i="13"/>
  <c r="AI148" i="13"/>
  <c r="AI147" i="13" s="1"/>
  <c r="AI26" i="13" s="1"/>
  <c r="AH149" i="13"/>
  <c r="AH148" i="13" s="1"/>
  <c r="AG149" i="13"/>
  <c r="AF149" i="13"/>
  <c r="AC149" i="13"/>
  <c r="AB149" i="13"/>
  <c r="AA149" i="13"/>
  <c r="AA148" i="13"/>
  <c r="Z149" i="13"/>
  <c r="Z148" i="13" s="1"/>
  <c r="Z147" i="13" s="1"/>
  <c r="Z26" i="13" s="1"/>
  <c r="Y149" i="13"/>
  <c r="X149" i="13"/>
  <c r="U149" i="13"/>
  <c r="T149" i="13"/>
  <c r="S149" i="13"/>
  <c r="R149" i="13"/>
  <c r="R148" i="13" s="1"/>
  <c r="F149" i="13"/>
  <c r="E149" i="13"/>
  <c r="E148" i="13" s="1"/>
  <c r="D149" i="13"/>
  <c r="C149" i="13"/>
  <c r="N147" i="13"/>
  <c r="BG145" i="13"/>
  <c r="BB145" i="13"/>
  <c r="AV145" i="13"/>
  <c r="AQ145" i="13"/>
  <c r="AL145" i="13"/>
  <c r="AG145" i="13"/>
  <c r="AE145" i="13" s="1"/>
  <c r="AD145" i="13" s="1"/>
  <c r="W145" i="13"/>
  <c r="V145" i="13" s="1"/>
  <c r="BG144" i="13"/>
  <c r="BB144" i="13"/>
  <c r="AV144" i="13"/>
  <c r="AQ144" i="13"/>
  <c r="AL144" i="13"/>
  <c r="AG144" i="13"/>
  <c r="AE144" i="13" s="1"/>
  <c r="AD144" i="13" s="1"/>
  <c r="W144" i="13"/>
  <c r="V144" i="13"/>
  <c r="BG143" i="13"/>
  <c r="BB143" i="13"/>
  <c r="AV143" i="13"/>
  <c r="AQ143" i="13"/>
  <c r="AL143" i="13"/>
  <c r="AL142" i="13" s="1"/>
  <c r="AL141" i="13" s="1"/>
  <c r="AG143" i="13"/>
  <c r="W143" i="13"/>
  <c r="V143" i="13" s="1"/>
  <c r="BK142" i="13"/>
  <c r="BK141" i="13" s="1"/>
  <c r="BK136" i="13" s="1"/>
  <c r="BK25" i="13" s="1"/>
  <c r="BJ142" i="13"/>
  <c r="BJ141" i="13"/>
  <c r="BI142" i="13"/>
  <c r="BI141" i="13" s="1"/>
  <c r="BH142" i="13"/>
  <c r="BH141" i="13" s="1"/>
  <c r="BF142" i="13"/>
  <c r="BF141" i="13"/>
  <c r="BE142" i="13"/>
  <c r="BE141" i="13" s="1"/>
  <c r="BD142" i="13"/>
  <c r="BD141" i="13" s="1"/>
  <c r="BC142" i="13"/>
  <c r="BC141" i="13" s="1"/>
  <c r="BA142" i="13"/>
  <c r="BA141" i="13"/>
  <c r="AZ142" i="13"/>
  <c r="AY142" i="13"/>
  <c r="AY141" i="13" s="1"/>
  <c r="AX142" i="13"/>
  <c r="AX141" i="13" s="1"/>
  <c r="AW142" i="13"/>
  <c r="AW141" i="13" s="1"/>
  <c r="AU142" i="13"/>
  <c r="AU141" i="13"/>
  <c r="AT142" i="13"/>
  <c r="AT141" i="13"/>
  <c r="AT136" i="13" s="1"/>
  <c r="AT25" i="13" s="1"/>
  <c r="AS142" i="13"/>
  <c r="AS141" i="13" s="1"/>
  <c r="AR142" i="13"/>
  <c r="AR141" i="13" s="1"/>
  <c r="AP142" i="13"/>
  <c r="AP141" i="13" s="1"/>
  <c r="AO142" i="13"/>
  <c r="AO141" i="13"/>
  <c r="AN142" i="13"/>
  <c r="AN141" i="13" s="1"/>
  <c r="AM142" i="13"/>
  <c r="AM141" i="13" s="1"/>
  <c r="AK142" i="13"/>
  <c r="AK141" i="13" s="1"/>
  <c r="AJ142" i="13"/>
  <c r="AJ141" i="13" s="1"/>
  <c r="AI142" i="13"/>
  <c r="AI141" i="13"/>
  <c r="AH142" i="13"/>
  <c r="AH141" i="13" s="1"/>
  <c r="AF142" i="13"/>
  <c r="AF141" i="13" s="1"/>
  <c r="AC142" i="13"/>
  <c r="AC141" i="13"/>
  <c r="AB142" i="13"/>
  <c r="AB141" i="13" s="1"/>
  <c r="AA142" i="13"/>
  <c r="AA141" i="13" s="1"/>
  <c r="Z142" i="13"/>
  <c r="Z141" i="13" s="1"/>
  <c r="Y142" i="13"/>
  <c r="Y141" i="13"/>
  <c r="Y136" i="13" s="1"/>
  <c r="Y25" i="13" s="1"/>
  <c r="X142" i="13"/>
  <c r="X141" i="13"/>
  <c r="U142" i="13"/>
  <c r="U141" i="13" s="1"/>
  <c r="T142" i="13"/>
  <c r="T141" i="13" s="1"/>
  <c r="S142" i="13"/>
  <c r="R142" i="13"/>
  <c r="R141" i="13"/>
  <c r="F142" i="13"/>
  <c r="F141" i="13" s="1"/>
  <c r="E142" i="13"/>
  <c r="E141" i="13" s="1"/>
  <c r="D142" i="13"/>
  <c r="D141" i="13" s="1"/>
  <c r="C142" i="13"/>
  <c r="C141" i="13" s="1"/>
  <c r="AZ141" i="13"/>
  <c r="S141" i="13"/>
  <c r="BG140" i="13"/>
  <c r="BG138" i="13" s="1"/>
  <c r="BG137" i="13" s="1"/>
  <c r="BD140" i="13"/>
  <c r="AV140" i="13"/>
  <c r="AQ140" i="13"/>
  <c r="AL140" i="13"/>
  <c r="AE140" i="13"/>
  <c r="AD140" i="13" s="1"/>
  <c r="W140" i="13"/>
  <c r="V140" i="13" s="1"/>
  <c r="BG139" i="13"/>
  <c r="BD139" i="13"/>
  <c r="BD138" i="13" s="1"/>
  <c r="BD137" i="13" s="1"/>
  <c r="AV139" i="13"/>
  <c r="AQ139" i="13"/>
  <c r="AQ138" i="13" s="1"/>
  <c r="AQ137" i="13" s="1"/>
  <c r="AQ136" i="13" s="1"/>
  <c r="AQ25" i="13" s="1"/>
  <c r="AL139" i="13"/>
  <c r="AE139" i="13"/>
  <c r="AD139" i="13"/>
  <c r="W139" i="13"/>
  <c r="V139" i="13" s="1"/>
  <c r="BK138" i="13"/>
  <c r="BK137" i="13" s="1"/>
  <c r="BJ138" i="13"/>
  <c r="BJ137" i="13"/>
  <c r="BJ136" i="13" s="1"/>
  <c r="BJ25" i="13" s="1"/>
  <c r="BI138" i="13"/>
  <c r="BI137" i="13" s="1"/>
  <c r="BH138" i="13"/>
  <c r="BH137" i="13" s="1"/>
  <c r="BH136" i="13" s="1"/>
  <c r="BH25" i="13" s="1"/>
  <c r="BF138" i="13"/>
  <c r="BF137" i="13" s="1"/>
  <c r="BF136" i="13"/>
  <c r="BF25" i="13" s="1"/>
  <c r="BE138" i="13"/>
  <c r="BE137" i="13" s="1"/>
  <c r="BC138" i="13"/>
  <c r="BC137" i="13"/>
  <c r="BA138" i="13"/>
  <c r="BA137" i="13" s="1"/>
  <c r="AZ138" i="13"/>
  <c r="AZ137" i="13" s="1"/>
  <c r="AZ136" i="13" s="1"/>
  <c r="AY138" i="13"/>
  <c r="AY137" i="13" s="1"/>
  <c r="AX138" i="13"/>
  <c r="AX137" i="13" s="1"/>
  <c r="AW138" i="13"/>
  <c r="AW137" i="13"/>
  <c r="AU138" i="13"/>
  <c r="AU137" i="13" s="1"/>
  <c r="AU136" i="13" s="1"/>
  <c r="AU25" i="13" s="1"/>
  <c r="AT138" i="13"/>
  <c r="AT137" i="13" s="1"/>
  <c r="AS138" i="13"/>
  <c r="AS137" i="13"/>
  <c r="AR138" i="13"/>
  <c r="AR137" i="13"/>
  <c r="AP138" i="13"/>
  <c r="AP137" i="13" s="1"/>
  <c r="AO138" i="13"/>
  <c r="AO137" i="13" s="1"/>
  <c r="AN138" i="13"/>
  <c r="AN137" i="13"/>
  <c r="AM138" i="13"/>
  <c r="AK138" i="13"/>
  <c r="AK137" i="13" s="1"/>
  <c r="AJ138" i="13"/>
  <c r="AJ137" i="13" s="1"/>
  <c r="AI138" i="13"/>
  <c r="AI137" i="13"/>
  <c r="AH138" i="13"/>
  <c r="AH137" i="13" s="1"/>
  <c r="AG138" i="13"/>
  <c r="AG137" i="13"/>
  <c r="AF138" i="13"/>
  <c r="AF137" i="13"/>
  <c r="AC138" i="13"/>
  <c r="AC137" i="13"/>
  <c r="AB138" i="13"/>
  <c r="AB137" i="13" s="1"/>
  <c r="AA138" i="13"/>
  <c r="AA137" i="13"/>
  <c r="Z138" i="13"/>
  <c r="Z137" i="13" s="1"/>
  <c r="Y138" i="13"/>
  <c r="Y137" i="13" s="1"/>
  <c r="X138" i="13"/>
  <c r="X137" i="13" s="1"/>
  <c r="U138" i="13"/>
  <c r="U137" i="13"/>
  <c r="T138" i="13"/>
  <c r="T137" i="13" s="1"/>
  <c r="T136" i="13" s="1"/>
  <c r="T25" i="13" s="1"/>
  <c r="S138" i="13"/>
  <c r="S137" i="13"/>
  <c r="R138" i="13"/>
  <c r="R137" i="13" s="1"/>
  <c r="F138" i="13"/>
  <c r="F137" i="13" s="1"/>
  <c r="E138" i="13"/>
  <c r="E137" i="13" s="1"/>
  <c r="E136" i="13" s="1"/>
  <c r="D138" i="13"/>
  <c r="D137" i="13" s="1"/>
  <c r="C138" i="13"/>
  <c r="C137" i="13"/>
  <c r="AM137" i="13"/>
  <c r="Q136" i="13"/>
  <c r="P136" i="13"/>
  <c r="O136" i="13"/>
  <c r="N136" i="13"/>
  <c r="M136" i="13"/>
  <c r="L136" i="13"/>
  <c r="K136" i="13"/>
  <c r="J136" i="13"/>
  <c r="I136" i="13"/>
  <c r="H136" i="13"/>
  <c r="G136" i="13"/>
  <c r="BI134" i="13"/>
  <c r="BG134" i="13"/>
  <c r="BD134" i="13"/>
  <c r="BB134" i="13"/>
  <c r="BA134" i="13"/>
  <c r="BG133" i="13"/>
  <c r="BB133" i="13"/>
  <c r="AV133" i="13"/>
  <c r="AQ133" i="13"/>
  <c r="AL133" i="13"/>
  <c r="AG133" i="13"/>
  <c r="W133" i="13"/>
  <c r="V133" i="13"/>
  <c r="BG132" i="13"/>
  <c r="BB132" i="13"/>
  <c r="AV132" i="13"/>
  <c r="AQ132" i="13"/>
  <c r="AL132" i="13"/>
  <c r="AE132" i="13"/>
  <c r="AD132" i="13" s="1"/>
  <c r="W132" i="13"/>
  <c r="V132" i="13"/>
  <c r="BG131" i="13"/>
  <c r="BB131" i="13"/>
  <c r="AV131" i="13"/>
  <c r="AQ131" i="13"/>
  <c r="AQ130" i="13" s="1"/>
  <c r="AQ125" i="13" s="1"/>
  <c r="AL131" i="13"/>
  <c r="AE131" i="13"/>
  <c r="W131" i="13"/>
  <c r="V131" i="13"/>
  <c r="BK130" i="13"/>
  <c r="BJ130" i="13"/>
  <c r="BI130" i="13"/>
  <c r="BH130" i="13"/>
  <c r="BF130" i="13"/>
  <c r="BE130" i="13"/>
  <c r="BD130" i="13"/>
  <c r="BC130" i="13"/>
  <c r="BA130" i="13"/>
  <c r="AZ130" i="13"/>
  <c r="AY130" i="13"/>
  <c r="AY125" i="13" s="1"/>
  <c r="AX130" i="13"/>
  <c r="AW130" i="13"/>
  <c r="AU130" i="13"/>
  <c r="AT130" i="13"/>
  <c r="AS130" i="13"/>
  <c r="AR130" i="13"/>
  <c r="AP130" i="13"/>
  <c r="AO130" i="13"/>
  <c r="AO125" i="13" s="1"/>
  <c r="AN130" i="13"/>
  <c r="AM130" i="13"/>
  <c r="AK130" i="13"/>
  <c r="AJ130" i="13"/>
  <c r="AI130" i="13"/>
  <c r="AH130" i="13"/>
  <c r="AF130" i="13"/>
  <c r="AC130" i="13"/>
  <c r="AB130" i="13"/>
  <c r="AA130" i="13"/>
  <c r="Z130" i="13"/>
  <c r="Y130" i="13"/>
  <c r="X130" i="13"/>
  <c r="U130" i="13"/>
  <c r="T130" i="13"/>
  <c r="S130" i="13"/>
  <c r="R130" i="13"/>
  <c r="F130" i="13"/>
  <c r="E130" i="13"/>
  <c r="D130" i="13"/>
  <c r="C130" i="13"/>
  <c r="BG129" i="13"/>
  <c r="BB129" i="13"/>
  <c r="AV129" i="13"/>
  <c r="AQ129" i="13"/>
  <c r="AL129" i="13"/>
  <c r="AG129" i="13"/>
  <c r="AE129" i="13"/>
  <c r="AD129" i="13" s="1"/>
  <c r="W129" i="13"/>
  <c r="V129" i="13" s="1"/>
  <c r="BG128" i="13"/>
  <c r="BB128" i="13"/>
  <c r="AV128" i="13"/>
  <c r="AQ128" i="13"/>
  <c r="AL128" i="13"/>
  <c r="AE128" i="13"/>
  <c r="AD128" i="13"/>
  <c r="W128" i="13"/>
  <c r="V128" i="13" s="1"/>
  <c r="BG127" i="13"/>
  <c r="BB127" i="13"/>
  <c r="AV127" i="13"/>
  <c r="AV126" i="13" s="1"/>
  <c r="AV125" i="13" s="1"/>
  <c r="AQ127" i="13"/>
  <c r="AL127" i="13"/>
  <c r="AE127" i="13"/>
  <c r="AD127" i="13" s="1"/>
  <c r="W127" i="13"/>
  <c r="BK126" i="13"/>
  <c r="BK125" i="13" s="1"/>
  <c r="BJ126" i="13"/>
  <c r="BI126" i="13"/>
  <c r="BH126" i="13"/>
  <c r="BH125" i="13" s="1"/>
  <c r="BH113" i="13" s="1"/>
  <c r="BH24" i="13" s="1"/>
  <c r="BF126" i="13"/>
  <c r="BE126" i="13"/>
  <c r="BE125" i="13" s="1"/>
  <c r="BD126" i="13"/>
  <c r="BC126" i="13"/>
  <c r="BA126" i="13"/>
  <c r="AZ126" i="13"/>
  <c r="AY126" i="13"/>
  <c r="AX126" i="13"/>
  <c r="AX125" i="13" s="1"/>
  <c r="AW126" i="13"/>
  <c r="AU126" i="13"/>
  <c r="AU125" i="13" s="1"/>
  <c r="AT126" i="13"/>
  <c r="AS126" i="13"/>
  <c r="AR126" i="13"/>
  <c r="AP126" i="13"/>
  <c r="AO126" i="13"/>
  <c r="AN126" i="13"/>
  <c r="AN125" i="13" s="1"/>
  <c r="AM126" i="13"/>
  <c r="AK126" i="13"/>
  <c r="AK125" i="13"/>
  <c r="AJ126" i="13"/>
  <c r="AI126" i="13"/>
  <c r="AH126" i="13"/>
  <c r="AF126" i="13"/>
  <c r="AC126" i="13"/>
  <c r="AC125" i="13" s="1"/>
  <c r="AC113" i="13" s="1"/>
  <c r="AC24" i="13" s="1"/>
  <c r="AB126" i="13"/>
  <c r="AA126" i="13"/>
  <c r="Z126" i="13"/>
  <c r="Y126" i="13"/>
  <c r="X126" i="13"/>
  <c r="X125" i="13" s="1"/>
  <c r="U126" i="13"/>
  <c r="T126" i="13"/>
  <c r="S126" i="13"/>
  <c r="S125" i="13" s="1"/>
  <c r="S113" i="13" s="1"/>
  <c r="S24" i="13" s="1"/>
  <c r="R126" i="13"/>
  <c r="F126" i="13"/>
  <c r="E126" i="13"/>
  <c r="D126" i="13"/>
  <c r="C126" i="13"/>
  <c r="C125" i="13" s="1"/>
  <c r="C113" i="13" s="1"/>
  <c r="BG124" i="13"/>
  <c r="BB124" i="13"/>
  <c r="AV124" i="13"/>
  <c r="AQ124" i="13"/>
  <c r="AL124" i="13"/>
  <c r="AE124" i="13"/>
  <c r="AD124" i="13" s="1"/>
  <c r="W124" i="13"/>
  <c r="V124" i="13" s="1"/>
  <c r="BG123" i="13"/>
  <c r="BB123" i="13"/>
  <c r="AV123" i="13"/>
  <c r="AV115" i="13" s="1"/>
  <c r="AV114" i="13" s="1"/>
  <c r="AQ123" i="13"/>
  <c r="AL123" i="13"/>
  <c r="AE123" i="13"/>
  <c r="AD123" i="13" s="1"/>
  <c r="W123" i="13"/>
  <c r="V123" i="13" s="1"/>
  <c r="BI122" i="13"/>
  <c r="BG122" i="13"/>
  <c r="BD122" i="13"/>
  <c r="BB122" i="13"/>
  <c r="BA122" i="13"/>
  <c r="BG121" i="13"/>
  <c r="BD121" i="13"/>
  <c r="BB121" i="13" s="1"/>
  <c r="AV121" i="13"/>
  <c r="AQ121" i="13"/>
  <c r="AL121" i="13"/>
  <c r="AE121" i="13"/>
  <c r="AD121" i="13" s="1"/>
  <c r="W121" i="13"/>
  <c r="V121" i="13" s="1"/>
  <c r="BG120" i="13"/>
  <c r="BD120" i="13"/>
  <c r="BB120" i="13" s="1"/>
  <c r="BB117" i="13" s="1"/>
  <c r="BB115" i="13" s="1"/>
  <c r="BB114" i="13" s="1"/>
  <c r="BB113" i="13" s="1"/>
  <c r="BB24" i="13" s="1"/>
  <c r="AV120" i="13"/>
  <c r="AQ120" i="13"/>
  <c r="AL120" i="13"/>
  <c r="AE120" i="13"/>
  <c r="AD120" i="13" s="1"/>
  <c r="W120" i="13"/>
  <c r="V120" i="13" s="1"/>
  <c r="BG119" i="13"/>
  <c r="BD119" i="13"/>
  <c r="BB119" i="13"/>
  <c r="AV119" i="13"/>
  <c r="AQ119" i="13"/>
  <c r="AL119" i="13"/>
  <c r="AE119" i="13"/>
  <c r="AD119" i="13" s="1"/>
  <c r="W119" i="13"/>
  <c r="V119" i="13" s="1"/>
  <c r="BJ117" i="13"/>
  <c r="BJ115" i="13" s="1"/>
  <c r="BJ114" i="13"/>
  <c r="BI117" i="13"/>
  <c r="BI115" i="13" s="1"/>
  <c r="BI114" i="13" s="1"/>
  <c r="BH117" i="13"/>
  <c r="BH115" i="13" s="1"/>
  <c r="BH114" i="13" s="1"/>
  <c r="BE117" i="13"/>
  <c r="BE115" i="13"/>
  <c r="BE114" i="13" s="1"/>
  <c r="BC117" i="13"/>
  <c r="BC115" i="13" s="1"/>
  <c r="BC114" i="13" s="1"/>
  <c r="BA117" i="13"/>
  <c r="AY117" i="13"/>
  <c r="AY115" i="13" s="1"/>
  <c r="AY114" i="13" s="1"/>
  <c r="AX117" i="13"/>
  <c r="AX115" i="13"/>
  <c r="AX114" i="13" s="1"/>
  <c r="AW117" i="13"/>
  <c r="AW115" i="13" s="1"/>
  <c r="AW114" i="13" s="1"/>
  <c r="AT117" i="13"/>
  <c r="AT115" i="13"/>
  <c r="AT114" i="13" s="1"/>
  <c r="AS117" i="13"/>
  <c r="AS115" i="13" s="1"/>
  <c r="AS114" i="13"/>
  <c r="AR117" i="13"/>
  <c r="AO117" i="13"/>
  <c r="AO115" i="13" s="1"/>
  <c r="AO114" i="13" s="1"/>
  <c r="AN117" i="13"/>
  <c r="AN115" i="13" s="1"/>
  <c r="AN114" i="13" s="1"/>
  <c r="AN113" i="13" s="1"/>
  <c r="AN24" i="13" s="1"/>
  <c r="AM117" i="13"/>
  <c r="AK117" i="13"/>
  <c r="AK115" i="13" s="1"/>
  <c r="AK114" i="13" s="1"/>
  <c r="AJ117" i="13"/>
  <c r="AJ115" i="13" s="1"/>
  <c r="AJ114" i="13" s="1"/>
  <c r="AI117" i="13"/>
  <c r="AI115" i="13" s="1"/>
  <c r="AI114" i="13" s="1"/>
  <c r="AH117" i="13"/>
  <c r="AH115" i="13" s="1"/>
  <c r="AH114" i="13" s="1"/>
  <c r="AG117" i="13"/>
  <c r="AF117" i="13"/>
  <c r="AF115" i="13" s="1"/>
  <c r="AF114" i="13" s="1"/>
  <c r="AC117" i="13"/>
  <c r="AC115" i="13" s="1"/>
  <c r="AC114" i="13" s="1"/>
  <c r="AB117" i="13"/>
  <c r="AB115" i="13" s="1"/>
  <c r="AB114" i="13" s="1"/>
  <c r="AA117" i="13"/>
  <c r="AA115" i="13"/>
  <c r="AA114" i="13" s="1"/>
  <c r="Z117" i="13"/>
  <c r="Z115" i="13" s="1"/>
  <c r="Z114" i="13" s="1"/>
  <c r="Y117" i="13"/>
  <c r="X117" i="13"/>
  <c r="X115" i="13" s="1"/>
  <c r="X114" i="13" s="1"/>
  <c r="U117" i="13"/>
  <c r="U115" i="13" s="1"/>
  <c r="U114" i="13" s="1"/>
  <c r="T117" i="13"/>
  <c r="T115" i="13" s="1"/>
  <c r="T114" i="13" s="1"/>
  <c r="R117" i="13"/>
  <c r="R115" i="13" s="1"/>
  <c r="R114" i="13" s="1"/>
  <c r="R113" i="13" s="1"/>
  <c r="R24" i="13" s="1"/>
  <c r="F117" i="13"/>
  <c r="F115" i="13" s="1"/>
  <c r="F114" i="13" s="1"/>
  <c r="E117" i="13"/>
  <c r="E115" i="13"/>
  <c r="E114" i="13" s="1"/>
  <c r="D117" i="13"/>
  <c r="D115" i="13" s="1"/>
  <c r="D114" i="13" s="1"/>
  <c r="C117" i="13"/>
  <c r="C115" i="13"/>
  <c r="C114" i="13" s="1"/>
  <c r="BK115" i="13"/>
  <c r="BK114" i="13" s="1"/>
  <c r="BF115" i="13"/>
  <c r="BF114" i="13" s="1"/>
  <c r="AZ115" i="13"/>
  <c r="AZ114" i="13" s="1"/>
  <c r="AU115" i="13"/>
  <c r="AU114" i="13" s="1"/>
  <c r="AU113" i="13" s="1"/>
  <c r="AU24" i="13" s="1"/>
  <c r="AP115" i="13"/>
  <c r="AP114" i="13" s="1"/>
  <c r="AP113" i="13" s="1"/>
  <c r="AP24" i="13" s="1"/>
  <c r="S115" i="13"/>
  <c r="S114" i="13"/>
  <c r="BG111" i="13"/>
  <c r="BG110" i="13" s="1"/>
  <c r="BG109" i="13" s="1"/>
  <c r="AE111" i="13"/>
  <c r="AE110" i="13" s="1"/>
  <c r="AE109" i="13" s="1"/>
  <c r="W111" i="13"/>
  <c r="V111" i="13" s="1"/>
  <c r="V110" i="13" s="1"/>
  <c r="V109" i="13" s="1"/>
  <c r="BK110" i="13"/>
  <c r="BK109" i="13" s="1"/>
  <c r="BJ110" i="13"/>
  <c r="BI110" i="13"/>
  <c r="BI109" i="13" s="1"/>
  <c r="BI100" i="13" s="1"/>
  <c r="BI23" i="13" s="1"/>
  <c r="BH110" i="13"/>
  <c r="BH109" i="13" s="1"/>
  <c r="BF110" i="13"/>
  <c r="BF109" i="13" s="1"/>
  <c r="BE110" i="13"/>
  <c r="BE109" i="13" s="1"/>
  <c r="BD110" i="13"/>
  <c r="BD109" i="13" s="1"/>
  <c r="BC110" i="13"/>
  <c r="BC109" i="13" s="1"/>
  <c r="BB110" i="13"/>
  <c r="BB109" i="13" s="1"/>
  <c r="BA110" i="13"/>
  <c r="BA109" i="13"/>
  <c r="BA100" i="13" s="1"/>
  <c r="AZ110" i="13"/>
  <c r="AY110" i="13"/>
  <c r="AY109" i="13" s="1"/>
  <c r="AX110" i="13"/>
  <c r="AX109" i="13" s="1"/>
  <c r="AW110" i="13"/>
  <c r="AW109" i="13" s="1"/>
  <c r="AV110" i="13"/>
  <c r="AU110" i="13"/>
  <c r="AU109" i="13"/>
  <c r="AT110" i="13"/>
  <c r="AT109" i="13" s="1"/>
  <c r="AS110" i="13"/>
  <c r="AS109" i="13" s="1"/>
  <c r="AR110" i="13"/>
  <c r="AQ110" i="13"/>
  <c r="AQ109" i="13" s="1"/>
  <c r="AP110" i="13"/>
  <c r="AP109" i="13"/>
  <c r="AO110" i="13"/>
  <c r="AO109" i="13" s="1"/>
  <c r="AN110" i="13"/>
  <c r="AN109" i="13" s="1"/>
  <c r="AM110" i="13"/>
  <c r="AM109" i="13" s="1"/>
  <c r="AL110" i="13"/>
  <c r="AL109" i="13"/>
  <c r="AK110" i="13"/>
  <c r="AK109" i="13" s="1"/>
  <c r="AJ110" i="13"/>
  <c r="AJ109" i="13" s="1"/>
  <c r="AI110" i="13"/>
  <c r="AI109" i="13" s="1"/>
  <c r="AH110" i="13"/>
  <c r="AH109" i="13" s="1"/>
  <c r="AG110" i="13"/>
  <c r="AG109" i="13" s="1"/>
  <c r="AG100" i="13" s="1"/>
  <c r="AG23" i="13" s="1"/>
  <c r="AF110" i="13"/>
  <c r="AF109" i="13" s="1"/>
  <c r="AC110" i="13"/>
  <c r="AC109" i="13" s="1"/>
  <c r="AB110" i="13"/>
  <c r="AB109" i="13"/>
  <c r="AA110" i="13"/>
  <c r="AA109" i="13" s="1"/>
  <c r="AA100" i="13" s="1"/>
  <c r="AA23" i="13" s="1"/>
  <c r="Z110" i="13"/>
  <c r="Z109" i="13" s="1"/>
  <c r="Y110" i="13"/>
  <c r="Y109" i="13" s="1"/>
  <c r="X110" i="13"/>
  <c r="X109" i="13"/>
  <c r="U110" i="13"/>
  <c r="U109" i="13"/>
  <c r="T110" i="13"/>
  <c r="T109" i="13" s="1"/>
  <c r="S110" i="13"/>
  <c r="S109" i="13" s="1"/>
  <c r="S100" i="13" s="1"/>
  <c r="S23" i="13" s="1"/>
  <c r="R110" i="13"/>
  <c r="Q110" i="13"/>
  <c r="Q109" i="13" s="1"/>
  <c r="Q100" i="13" s="1"/>
  <c r="F110" i="13"/>
  <c r="F109" i="13" s="1"/>
  <c r="E110" i="13"/>
  <c r="E109" i="13"/>
  <c r="D110" i="13"/>
  <c r="C110" i="13"/>
  <c r="C109" i="13" s="1"/>
  <c r="BJ109" i="13"/>
  <c r="AZ109" i="13"/>
  <c r="AV109" i="13"/>
  <c r="AR109" i="13"/>
  <c r="R109" i="13"/>
  <c r="R100" i="13" s="1"/>
  <c r="R23" i="13" s="1"/>
  <c r="P109" i="13"/>
  <c r="P100" i="13" s="1"/>
  <c r="O109" i="13"/>
  <c r="O100" i="13" s="1"/>
  <c r="N109" i="13"/>
  <c r="N100" i="13" s="1"/>
  <c r="M109" i="13"/>
  <c r="M100" i="13"/>
  <c r="L109" i="13"/>
  <c r="L100" i="13" s="1"/>
  <c r="K109" i="13"/>
  <c r="K100" i="13"/>
  <c r="J109" i="13"/>
  <c r="J100" i="13" s="1"/>
  <c r="I109" i="13"/>
  <c r="I100" i="13"/>
  <c r="H109" i="13"/>
  <c r="H100" i="13" s="1"/>
  <c r="G109" i="13"/>
  <c r="G100" i="13"/>
  <c r="D109" i="13"/>
  <c r="BG108" i="13"/>
  <c r="AE108" i="13"/>
  <c r="AD108" i="13" s="1"/>
  <c r="W108" i="13"/>
  <c r="V108" i="13" s="1"/>
  <c r="BG107" i="13"/>
  <c r="AE107" i="13"/>
  <c r="AD107" i="13" s="1"/>
  <c r="W107" i="13"/>
  <c r="V107" i="13" s="1"/>
  <c r="BG106" i="13"/>
  <c r="AE106" i="13"/>
  <c r="AD106" i="13" s="1"/>
  <c r="W106" i="13"/>
  <c r="V106" i="13" s="1"/>
  <c r="BG105" i="13"/>
  <c r="AE105" i="13"/>
  <c r="AD105" i="13" s="1"/>
  <c r="W105" i="13"/>
  <c r="V105" i="13"/>
  <c r="BG104" i="13"/>
  <c r="AF104" i="13"/>
  <c r="W104" i="13"/>
  <c r="V104" i="13" s="1"/>
  <c r="BG103" i="13"/>
  <c r="AE103" i="13"/>
  <c r="AD103" i="13" s="1"/>
  <c r="W103" i="13"/>
  <c r="V103" i="13" s="1"/>
  <c r="BK102" i="13"/>
  <c r="BK101" i="13" s="1"/>
  <c r="BK100" i="13" s="1"/>
  <c r="BJ102" i="13"/>
  <c r="BJ101" i="13"/>
  <c r="BJ100" i="13" s="1"/>
  <c r="BJ23" i="13" s="1"/>
  <c r="BI102" i="13"/>
  <c r="BI101" i="13"/>
  <c r="BH102" i="13"/>
  <c r="BH101" i="13" s="1"/>
  <c r="BH100" i="13" s="1"/>
  <c r="BH23" i="13" s="1"/>
  <c r="BF102" i="13"/>
  <c r="BF101" i="13"/>
  <c r="BE102" i="13"/>
  <c r="BE101" i="13"/>
  <c r="BD102" i="13"/>
  <c r="BD101" i="13" s="1"/>
  <c r="BC102" i="13"/>
  <c r="BC101" i="13" s="1"/>
  <c r="BC100" i="13" s="1"/>
  <c r="BB102" i="13"/>
  <c r="BB101" i="13" s="1"/>
  <c r="BA102" i="13"/>
  <c r="BA101" i="13"/>
  <c r="AZ102" i="13"/>
  <c r="AZ101" i="13"/>
  <c r="AZ100" i="13" s="1"/>
  <c r="AZ23" i="13" s="1"/>
  <c r="AY102" i="13"/>
  <c r="AY101" i="13" s="1"/>
  <c r="AX102" i="13"/>
  <c r="AX101" i="13" s="1"/>
  <c r="AW102" i="13"/>
  <c r="AW101" i="13"/>
  <c r="AV102" i="13"/>
  <c r="AV101" i="13" s="1"/>
  <c r="AV100" i="13" s="1"/>
  <c r="AV23" i="13" s="1"/>
  <c r="AU102" i="13"/>
  <c r="AU101" i="13"/>
  <c r="AT102" i="13"/>
  <c r="AT101" i="13" s="1"/>
  <c r="AS102" i="13"/>
  <c r="AS101" i="13" s="1"/>
  <c r="AS100" i="13" s="1"/>
  <c r="AS23" i="13" s="1"/>
  <c r="AR102" i="13"/>
  <c r="AR101" i="13" s="1"/>
  <c r="AQ102" i="13"/>
  <c r="AQ101" i="13" s="1"/>
  <c r="AP102" i="13"/>
  <c r="AP101" i="13" s="1"/>
  <c r="AO102" i="13"/>
  <c r="AO101" i="13" s="1"/>
  <c r="AN102" i="13"/>
  <c r="AN101" i="13" s="1"/>
  <c r="AN100" i="13" s="1"/>
  <c r="AN23" i="13" s="1"/>
  <c r="AM102" i="13"/>
  <c r="AM101" i="13" s="1"/>
  <c r="AL102" i="13"/>
  <c r="AL101" i="13" s="1"/>
  <c r="AL100" i="13" s="1"/>
  <c r="AK102" i="13"/>
  <c r="AK101" i="13" s="1"/>
  <c r="AJ102" i="13"/>
  <c r="AJ101" i="13" s="1"/>
  <c r="AI102" i="13"/>
  <c r="AI101" i="13" s="1"/>
  <c r="AH102" i="13"/>
  <c r="AH101" i="13" s="1"/>
  <c r="AH100" i="13" s="1"/>
  <c r="AH23" i="13" s="1"/>
  <c r="AG102" i="13"/>
  <c r="AG101" i="13" s="1"/>
  <c r="AC102" i="13"/>
  <c r="AC101" i="13" s="1"/>
  <c r="AB102" i="13"/>
  <c r="AB101" i="13" s="1"/>
  <c r="AA102" i="13"/>
  <c r="AA101" i="13" s="1"/>
  <c r="Z102" i="13"/>
  <c r="Z101" i="13" s="1"/>
  <c r="Y102" i="13"/>
  <c r="Y101" i="13"/>
  <c r="Y100" i="13" s="1"/>
  <c r="Y23" i="13" s="1"/>
  <c r="X102" i="13"/>
  <c r="X101" i="13" s="1"/>
  <c r="X100" i="13" s="1"/>
  <c r="X23" i="13" s="1"/>
  <c r="U102" i="13"/>
  <c r="U101" i="13" s="1"/>
  <c r="T102" i="13"/>
  <c r="T101" i="13" s="1"/>
  <c r="S102" i="13"/>
  <c r="S101" i="13" s="1"/>
  <c r="R102" i="13"/>
  <c r="F102" i="13"/>
  <c r="F101" i="13" s="1"/>
  <c r="E102" i="13"/>
  <c r="E101" i="13" s="1"/>
  <c r="E100" i="13" s="1"/>
  <c r="D102" i="13"/>
  <c r="D101" i="13" s="1"/>
  <c r="C102" i="13"/>
  <c r="C101" i="13" s="1"/>
  <c r="R101" i="13"/>
  <c r="BC98" i="13"/>
  <c r="BC94" i="13" s="1"/>
  <c r="BC93" i="13" s="1"/>
  <c r="BB98" i="13"/>
  <c r="BB94" i="13"/>
  <c r="BB93" i="13" s="1"/>
  <c r="AE98" i="13"/>
  <c r="AD98" i="13" s="1"/>
  <c r="W98" i="13"/>
  <c r="V98" i="13" s="1"/>
  <c r="AE97" i="13"/>
  <c r="AD97" i="13" s="1"/>
  <c r="W97" i="13"/>
  <c r="V97" i="13" s="1"/>
  <c r="AE96" i="13"/>
  <c r="W96" i="13"/>
  <c r="V96" i="13"/>
  <c r="BG95" i="13"/>
  <c r="BG94" i="13" s="1"/>
  <c r="BG93" i="13" s="1"/>
  <c r="AE95" i="13"/>
  <c r="AD95" i="13" s="1"/>
  <c r="AD94" i="13" s="1"/>
  <c r="AD93" i="13" s="1"/>
  <c r="W95" i="13"/>
  <c r="V95" i="13" s="1"/>
  <c r="BK94" i="13"/>
  <c r="BK93" i="13" s="1"/>
  <c r="BJ94" i="13"/>
  <c r="BJ93" i="13" s="1"/>
  <c r="BI94" i="13"/>
  <c r="BI93" i="13" s="1"/>
  <c r="BH94" i="13"/>
  <c r="BH93" i="13" s="1"/>
  <c r="BF94" i="13"/>
  <c r="BF93" i="13" s="1"/>
  <c r="BE94" i="13"/>
  <c r="BE93" i="13" s="1"/>
  <c r="BD94" i="13"/>
  <c r="BD93" i="13"/>
  <c r="BA94" i="13"/>
  <c r="BA93" i="13" s="1"/>
  <c r="AZ94" i="13"/>
  <c r="AZ93" i="13" s="1"/>
  <c r="AY94" i="13"/>
  <c r="AY93" i="13" s="1"/>
  <c r="AX94" i="13"/>
  <c r="AX93" i="13" s="1"/>
  <c r="AW94" i="13"/>
  <c r="AW93" i="13" s="1"/>
  <c r="AV94" i="13"/>
  <c r="AV93" i="13"/>
  <c r="AU94" i="13"/>
  <c r="AU93" i="13" s="1"/>
  <c r="AT94" i="13"/>
  <c r="AT93" i="13" s="1"/>
  <c r="AS94" i="13"/>
  <c r="AS93" i="13" s="1"/>
  <c r="AR94" i="13"/>
  <c r="AQ94" i="13"/>
  <c r="AQ93" i="13" s="1"/>
  <c r="AP94" i="13"/>
  <c r="AP93" i="13"/>
  <c r="AP89" i="13" s="1"/>
  <c r="AO94" i="13"/>
  <c r="AO93" i="13" s="1"/>
  <c r="AN94" i="13"/>
  <c r="AN93" i="13" s="1"/>
  <c r="AM94" i="13"/>
  <c r="AM93" i="13" s="1"/>
  <c r="AL94" i="13"/>
  <c r="AL93" i="13" s="1"/>
  <c r="AK94" i="13"/>
  <c r="AK93" i="13"/>
  <c r="AJ94" i="13"/>
  <c r="AJ93" i="13" s="1"/>
  <c r="AI94" i="13"/>
  <c r="AI93" i="13" s="1"/>
  <c r="AH94" i="13"/>
  <c r="AH93" i="13"/>
  <c r="AG94" i="13"/>
  <c r="AG93" i="13"/>
  <c r="AF94" i="13"/>
  <c r="AF93" i="13" s="1"/>
  <c r="AC94" i="13"/>
  <c r="AC93" i="13" s="1"/>
  <c r="AB94" i="13"/>
  <c r="AB93" i="13" s="1"/>
  <c r="AA94" i="13"/>
  <c r="AA93" i="13"/>
  <c r="Z94" i="13"/>
  <c r="Z93" i="13" s="1"/>
  <c r="Y94" i="13"/>
  <c r="Y93" i="13" s="1"/>
  <c r="X94" i="13"/>
  <c r="X93" i="13" s="1"/>
  <c r="U94" i="13"/>
  <c r="U93" i="13" s="1"/>
  <c r="T94" i="13"/>
  <c r="T93" i="13"/>
  <c r="S94" i="13"/>
  <c r="S93" i="13" s="1"/>
  <c r="R94" i="13"/>
  <c r="R93" i="13"/>
  <c r="F94" i="13"/>
  <c r="F93" i="13" s="1"/>
  <c r="E94" i="13"/>
  <c r="E93" i="13" s="1"/>
  <c r="D94" i="13"/>
  <c r="D93" i="13" s="1"/>
  <c r="C94" i="13"/>
  <c r="C93" i="13"/>
  <c r="AR93" i="13"/>
  <c r="BB92" i="13"/>
  <c r="BB91" i="13" s="1"/>
  <c r="BB90" i="13" s="1"/>
  <c r="AV92" i="13"/>
  <c r="AV91" i="13" s="1"/>
  <c r="AV90" i="13" s="1"/>
  <c r="AL92" i="13"/>
  <c r="AL91" i="13" s="1"/>
  <c r="AL90" i="13" s="1"/>
  <c r="AE92" i="13"/>
  <c r="W92" i="13"/>
  <c r="V92" i="13" s="1"/>
  <c r="V91" i="13" s="1"/>
  <c r="V90" i="13" s="1"/>
  <c r="BK91" i="13"/>
  <c r="BK90" i="13" s="1"/>
  <c r="BJ91" i="13"/>
  <c r="BJ90" i="13"/>
  <c r="BI91" i="13"/>
  <c r="BI90" i="13" s="1"/>
  <c r="BH91" i="13"/>
  <c r="BH90" i="13" s="1"/>
  <c r="BG91" i="13"/>
  <c r="BG90" i="13" s="1"/>
  <c r="BF91" i="13"/>
  <c r="BE91" i="13"/>
  <c r="BE90" i="13" s="1"/>
  <c r="BD91" i="13"/>
  <c r="BD90" i="13" s="1"/>
  <c r="BC91" i="13"/>
  <c r="BC90" i="13"/>
  <c r="BA91" i="13"/>
  <c r="BA90" i="13" s="1"/>
  <c r="AZ91" i="13"/>
  <c r="AZ90" i="13" s="1"/>
  <c r="AY91" i="13"/>
  <c r="AY90" i="13" s="1"/>
  <c r="AX91" i="13"/>
  <c r="AX90" i="13" s="1"/>
  <c r="AW91" i="13"/>
  <c r="AW90" i="13" s="1"/>
  <c r="AU91" i="13"/>
  <c r="AU90" i="13" s="1"/>
  <c r="AT91" i="13"/>
  <c r="AT90" i="13" s="1"/>
  <c r="AT89" i="13" s="1"/>
  <c r="AT22" i="13" s="1"/>
  <c r="AS91" i="13"/>
  <c r="AS90" i="13" s="1"/>
  <c r="AR91" i="13"/>
  <c r="AR90" i="13" s="1"/>
  <c r="AQ91" i="13"/>
  <c r="AQ90" i="13" s="1"/>
  <c r="AP91" i="13"/>
  <c r="AP90" i="13"/>
  <c r="AO91" i="13"/>
  <c r="AO90" i="13" s="1"/>
  <c r="AN91" i="13"/>
  <c r="AN90" i="13" s="1"/>
  <c r="AM91" i="13"/>
  <c r="AM90" i="13" s="1"/>
  <c r="AM89" i="13" s="1"/>
  <c r="AM22" i="13" s="1"/>
  <c r="AK91" i="13"/>
  <c r="AK90" i="13" s="1"/>
  <c r="AJ91" i="13"/>
  <c r="AJ90" i="13" s="1"/>
  <c r="AI91" i="13"/>
  <c r="AI90" i="13" s="1"/>
  <c r="AH91" i="13"/>
  <c r="AH90" i="13" s="1"/>
  <c r="AH89" i="13" s="1"/>
  <c r="AH22" i="13" s="1"/>
  <c r="AG91" i="13"/>
  <c r="AG90" i="13" s="1"/>
  <c r="AG89" i="13" s="1"/>
  <c r="AG22" i="13" s="1"/>
  <c r="AF91" i="13"/>
  <c r="AF90" i="13" s="1"/>
  <c r="AC91" i="13"/>
  <c r="AC90" i="13" s="1"/>
  <c r="AB91" i="13"/>
  <c r="AB90" i="13" s="1"/>
  <c r="AA91" i="13"/>
  <c r="AA90" i="13" s="1"/>
  <c r="AA89" i="13" s="1"/>
  <c r="Z91" i="13"/>
  <c r="Z90" i="13" s="1"/>
  <c r="Y91" i="13"/>
  <c r="Y90" i="13" s="1"/>
  <c r="X91" i="13"/>
  <c r="X90" i="13" s="1"/>
  <c r="U91" i="13"/>
  <c r="U90" i="13" s="1"/>
  <c r="T91" i="13"/>
  <c r="T90" i="13" s="1"/>
  <c r="T89" i="13" s="1"/>
  <c r="S91" i="13"/>
  <c r="S90" i="13" s="1"/>
  <c r="R91" i="13"/>
  <c r="R90" i="13" s="1"/>
  <c r="Q91" i="13"/>
  <c r="Q90" i="13" s="1"/>
  <c r="Q89" i="13" s="1"/>
  <c r="F91" i="13"/>
  <c r="F90" i="13" s="1"/>
  <c r="E91" i="13"/>
  <c r="E90" i="13" s="1"/>
  <c r="D91" i="13"/>
  <c r="D90" i="13" s="1"/>
  <c r="C91" i="13"/>
  <c r="C90" i="13" s="1"/>
  <c r="C89" i="13" s="1"/>
  <c r="BF90" i="13"/>
  <c r="BF89" i="13" s="1"/>
  <c r="BF22" i="13" s="1"/>
  <c r="P89" i="13"/>
  <c r="O89" i="13"/>
  <c r="N89" i="13"/>
  <c r="M89" i="13"/>
  <c r="L89" i="13"/>
  <c r="K89" i="13"/>
  <c r="J89" i="13"/>
  <c r="I89" i="13"/>
  <c r="H89" i="13"/>
  <c r="G89" i="13"/>
  <c r="AE87" i="13"/>
  <c r="W87" i="13"/>
  <c r="W86" i="13" s="1"/>
  <c r="BK86" i="13"/>
  <c r="BJ86" i="13"/>
  <c r="BI86" i="13"/>
  <c r="BH86" i="13"/>
  <c r="BG86" i="13"/>
  <c r="BF86" i="13"/>
  <c r="BE86" i="13"/>
  <c r="BD86" i="13"/>
  <c r="BC86" i="13"/>
  <c r="BB86" i="13"/>
  <c r="BA86" i="13"/>
  <c r="BA83" i="13" s="1"/>
  <c r="AZ86" i="13"/>
  <c r="AY86" i="13"/>
  <c r="AX86" i="13"/>
  <c r="AW86" i="13"/>
  <c r="AV86" i="13"/>
  <c r="AU86" i="13"/>
  <c r="AT86" i="13"/>
  <c r="AT83" i="13" s="1"/>
  <c r="AS86" i="13"/>
  <c r="AR86" i="13"/>
  <c r="AQ86" i="13"/>
  <c r="AP86" i="13"/>
  <c r="AO86" i="13"/>
  <c r="AN86" i="13"/>
  <c r="AN83" i="13" s="1"/>
  <c r="AM86" i="13"/>
  <c r="AL86" i="13"/>
  <c r="AK86" i="13"/>
  <c r="AJ86" i="13"/>
  <c r="AI86" i="13"/>
  <c r="AH86" i="13"/>
  <c r="AG86" i="13"/>
  <c r="AF86" i="13"/>
  <c r="AF83" i="13" s="1"/>
  <c r="AC86" i="13"/>
  <c r="AB86" i="13"/>
  <c r="AA86" i="13"/>
  <c r="Z86" i="13"/>
  <c r="Y86" i="13"/>
  <c r="X86" i="13"/>
  <c r="U86" i="13"/>
  <c r="U83" i="13" s="1"/>
  <c r="T86" i="13"/>
  <c r="S86" i="13"/>
  <c r="R86" i="13"/>
  <c r="Q86" i="13"/>
  <c r="C86" i="13"/>
  <c r="AE85" i="13"/>
  <c r="AE84" i="13"/>
  <c r="W85" i="13"/>
  <c r="BK84" i="13"/>
  <c r="BJ84" i="13"/>
  <c r="BI84" i="13"/>
  <c r="BH84" i="13"/>
  <c r="BG84" i="13"/>
  <c r="BF84" i="13"/>
  <c r="BF83" i="13"/>
  <c r="BE84" i="13"/>
  <c r="BE83" i="13" s="1"/>
  <c r="BD84" i="13"/>
  <c r="BC84" i="13"/>
  <c r="BB84" i="13"/>
  <c r="BA84" i="13"/>
  <c r="AZ84" i="13"/>
  <c r="AY84" i="13"/>
  <c r="AX84" i="13"/>
  <c r="AX83" i="13" s="1"/>
  <c r="AW84" i="13"/>
  <c r="AW83" i="13" s="1"/>
  <c r="AV84" i="13"/>
  <c r="AU84" i="13"/>
  <c r="AT84" i="13"/>
  <c r="AS84" i="13"/>
  <c r="AS83" i="13" s="1"/>
  <c r="AR84" i="13"/>
  <c r="AQ84" i="13"/>
  <c r="AP84" i="13"/>
  <c r="AP83" i="13" s="1"/>
  <c r="AO84" i="13"/>
  <c r="AO83" i="13" s="1"/>
  <c r="AN84" i="13"/>
  <c r="AM84" i="13"/>
  <c r="AM83" i="13" s="1"/>
  <c r="AL84" i="13"/>
  <c r="AK84" i="13"/>
  <c r="AK83" i="13" s="1"/>
  <c r="AJ84" i="13"/>
  <c r="AI84" i="13"/>
  <c r="AI83" i="13" s="1"/>
  <c r="AH84" i="13"/>
  <c r="AH83" i="13" s="1"/>
  <c r="AG84" i="13"/>
  <c r="AF84" i="13"/>
  <c r="AC84" i="13"/>
  <c r="AB84" i="13"/>
  <c r="AB83" i="13" s="1"/>
  <c r="AA84" i="13"/>
  <c r="Z84" i="13"/>
  <c r="Y84" i="13"/>
  <c r="Y83" i="13" s="1"/>
  <c r="X84" i="13"/>
  <c r="U84" i="13"/>
  <c r="T84" i="13"/>
  <c r="S84" i="13"/>
  <c r="S83" i="13" s="1"/>
  <c r="R84" i="13"/>
  <c r="R83" i="13" s="1"/>
  <c r="Q84" i="13"/>
  <c r="C84" i="13"/>
  <c r="C83" i="13" s="1"/>
  <c r="AF82" i="13"/>
  <c r="AE82" i="13" s="1"/>
  <c r="AD82" i="13" s="1"/>
  <c r="W82" i="13"/>
  <c r="V82" i="13"/>
  <c r="AF81" i="13"/>
  <c r="W81" i="13"/>
  <c r="W79" i="13" s="1"/>
  <c r="W78" i="13" s="1"/>
  <c r="V81" i="13"/>
  <c r="AF80" i="13"/>
  <c r="AE80" i="13" s="1"/>
  <c r="AD80" i="13" s="1"/>
  <c r="W80" i="13"/>
  <c r="V80" i="13"/>
  <c r="BK79" i="13"/>
  <c r="BK78" i="13" s="1"/>
  <c r="BJ79" i="13"/>
  <c r="BJ78" i="13"/>
  <c r="BI79" i="13"/>
  <c r="BI78" i="13" s="1"/>
  <c r="BH79" i="13"/>
  <c r="BH78" i="13" s="1"/>
  <c r="BG79" i="13"/>
  <c r="BG78" i="13" s="1"/>
  <c r="BF79" i="13"/>
  <c r="BF78" i="13" s="1"/>
  <c r="BE79" i="13"/>
  <c r="BE78" i="13" s="1"/>
  <c r="BD79" i="13"/>
  <c r="BD78" i="13" s="1"/>
  <c r="BC79" i="13"/>
  <c r="BC78" i="13" s="1"/>
  <c r="BB79" i="13"/>
  <c r="BB78" i="13" s="1"/>
  <c r="BA79" i="13"/>
  <c r="BA78" i="13" s="1"/>
  <c r="AZ79" i="13"/>
  <c r="AZ78" i="13"/>
  <c r="AY79" i="13"/>
  <c r="AY78" i="13"/>
  <c r="AX79" i="13"/>
  <c r="AX78" i="13" s="1"/>
  <c r="AW79" i="13"/>
  <c r="AW78" i="13"/>
  <c r="AV79" i="13"/>
  <c r="AV78" i="13" s="1"/>
  <c r="AU79" i="13"/>
  <c r="AU78" i="13" s="1"/>
  <c r="AT79" i="13"/>
  <c r="AT78" i="13"/>
  <c r="AS79" i="13"/>
  <c r="AS78" i="13" s="1"/>
  <c r="AR79" i="13"/>
  <c r="AR78" i="13" s="1"/>
  <c r="AQ79" i="13"/>
  <c r="AP79" i="13"/>
  <c r="AP78" i="13" s="1"/>
  <c r="AO79" i="13"/>
  <c r="AO78" i="13" s="1"/>
  <c r="AN79" i="13"/>
  <c r="AN78" i="13" s="1"/>
  <c r="AM79" i="13"/>
  <c r="AM78" i="13" s="1"/>
  <c r="AL79" i="13"/>
  <c r="AL78" i="13" s="1"/>
  <c r="AK79" i="13"/>
  <c r="AK78" i="13"/>
  <c r="AJ79" i="13"/>
  <c r="AJ78" i="13" s="1"/>
  <c r="AI79" i="13"/>
  <c r="AI78" i="13" s="1"/>
  <c r="AH79" i="13"/>
  <c r="AH78" i="13" s="1"/>
  <c r="AG79" i="13"/>
  <c r="AG78" i="13"/>
  <c r="AC79" i="13"/>
  <c r="AC78" i="13" s="1"/>
  <c r="AB79" i="13"/>
  <c r="AA79" i="13"/>
  <c r="AA78" i="13" s="1"/>
  <c r="Z79" i="13"/>
  <c r="Z78" i="13" s="1"/>
  <c r="Z70" i="13" s="1"/>
  <c r="Y79" i="13"/>
  <c r="Y78" i="13" s="1"/>
  <c r="X79" i="13"/>
  <c r="U79" i="13"/>
  <c r="U78" i="13" s="1"/>
  <c r="T79" i="13"/>
  <c r="T78" i="13" s="1"/>
  <c r="S79" i="13"/>
  <c r="S78" i="13" s="1"/>
  <c r="R79" i="13"/>
  <c r="R78" i="13" s="1"/>
  <c r="F79" i="13"/>
  <c r="F78" i="13" s="1"/>
  <c r="F70" i="13" s="1"/>
  <c r="E79" i="13"/>
  <c r="E78" i="13" s="1"/>
  <c r="E70" i="13" s="1"/>
  <c r="D79" i="13"/>
  <c r="D78" i="13" s="1"/>
  <c r="D70" i="13" s="1"/>
  <c r="C79" i="13"/>
  <c r="C78" i="13" s="1"/>
  <c r="AQ78" i="13"/>
  <c r="AB78" i="13"/>
  <c r="X78" i="13"/>
  <c r="Q78" i="13"/>
  <c r="AE77" i="13"/>
  <c r="AD77" i="13"/>
  <c r="W77" i="13"/>
  <c r="V77" i="13" s="1"/>
  <c r="AE76" i="13"/>
  <c r="AD76" i="13"/>
  <c r="W76" i="13"/>
  <c r="AE75" i="13"/>
  <c r="AD75" i="13" s="1"/>
  <c r="AE74" i="13"/>
  <c r="BK73" i="13"/>
  <c r="BK72" i="13"/>
  <c r="BK71" i="13" s="1"/>
  <c r="BJ73" i="13"/>
  <c r="BJ72" i="13" s="1"/>
  <c r="BJ71" i="13" s="1"/>
  <c r="BI73" i="13"/>
  <c r="BI72" i="13" s="1"/>
  <c r="BI71" i="13" s="1"/>
  <c r="BI70" i="13" s="1"/>
  <c r="BH73" i="13"/>
  <c r="BH72" i="13" s="1"/>
  <c r="BH71" i="13" s="1"/>
  <c r="BG73" i="13"/>
  <c r="BG72" i="13" s="1"/>
  <c r="BG71" i="13" s="1"/>
  <c r="BF73" i="13"/>
  <c r="BF72" i="13" s="1"/>
  <c r="BF71" i="13" s="1"/>
  <c r="BE73" i="13"/>
  <c r="BE72" i="13" s="1"/>
  <c r="BE71" i="13" s="1"/>
  <c r="BD73" i="13"/>
  <c r="BD72" i="13" s="1"/>
  <c r="BD71" i="13" s="1"/>
  <c r="BC73" i="13"/>
  <c r="BC72" i="13"/>
  <c r="BC71" i="13" s="1"/>
  <c r="BB73" i="13"/>
  <c r="BB72" i="13" s="1"/>
  <c r="BB71" i="13" s="1"/>
  <c r="BA73" i="13"/>
  <c r="AZ73" i="13"/>
  <c r="AZ72" i="13" s="1"/>
  <c r="AZ71" i="13" s="1"/>
  <c r="AY73" i="13"/>
  <c r="AY72" i="13"/>
  <c r="AY71" i="13"/>
  <c r="AX73" i="13"/>
  <c r="AX72" i="13" s="1"/>
  <c r="AX71" i="13" s="1"/>
  <c r="AX70" i="13" s="1"/>
  <c r="AX21" i="13" s="1"/>
  <c r="AW73" i="13"/>
  <c r="AW72" i="13" s="1"/>
  <c r="AW71" i="13" s="1"/>
  <c r="AW70" i="13" s="1"/>
  <c r="AW21" i="13" s="1"/>
  <c r="AV73" i="13"/>
  <c r="AV72" i="13" s="1"/>
  <c r="AV71" i="13" s="1"/>
  <c r="AU73" i="13"/>
  <c r="AU72" i="13" s="1"/>
  <c r="AU71" i="13" s="1"/>
  <c r="AT73" i="13"/>
  <c r="AT72" i="13" s="1"/>
  <c r="AT71" i="13" s="1"/>
  <c r="AS73" i="13"/>
  <c r="AS72" i="13" s="1"/>
  <c r="AS71" i="13" s="1"/>
  <c r="AR73" i="13"/>
  <c r="AR72" i="13" s="1"/>
  <c r="AR71" i="13" s="1"/>
  <c r="AQ73" i="13"/>
  <c r="AQ72" i="13"/>
  <c r="AQ71" i="13" s="1"/>
  <c r="AQ70" i="13" s="1"/>
  <c r="AQ21" i="13" s="1"/>
  <c r="AP73" i="13"/>
  <c r="AP72" i="13" s="1"/>
  <c r="AP71" i="13" s="1"/>
  <c r="AO73" i="13"/>
  <c r="AO72" i="13" s="1"/>
  <c r="AO71" i="13" s="1"/>
  <c r="AN73" i="13"/>
  <c r="AN72" i="13" s="1"/>
  <c r="AN71" i="13" s="1"/>
  <c r="AM73" i="13"/>
  <c r="AM72" i="13" s="1"/>
  <c r="AM71" i="13" s="1"/>
  <c r="AL73" i="13"/>
  <c r="AL72" i="13" s="1"/>
  <c r="AL71" i="13" s="1"/>
  <c r="AK73" i="13"/>
  <c r="AK72" i="13" s="1"/>
  <c r="AK71" i="13" s="1"/>
  <c r="AK70" i="13" s="1"/>
  <c r="AK21" i="13" s="1"/>
  <c r="AJ73" i="13"/>
  <c r="AJ72" i="13" s="1"/>
  <c r="AJ71" i="13" s="1"/>
  <c r="AI73" i="13"/>
  <c r="AI72" i="13" s="1"/>
  <c r="AI71" i="13" s="1"/>
  <c r="AI70" i="13" s="1"/>
  <c r="AI21" i="13" s="1"/>
  <c r="AH73" i="13"/>
  <c r="AH72" i="13" s="1"/>
  <c r="AH71" i="13" s="1"/>
  <c r="AG73" i="13"/>
  <c r="AG72" i="13" s="1"/>
  <c r="AG71" i="13" s="1"/>
  <c r="AF73" i="13"/>
  <c r="AF72" i="13" s="1"/>
  <c r="AF71" i="13" s="1"/>
  <c r="W73" i="13"/>
  <c r="C73" i="13"/>
  <c r="C72" i="13" s="1"/>
  <c r="C71" i="13" s="1"/>
  <c r="C70" i="13" s="1"/>
  <c r="BA72" i="13"/>
  <c r="BA71" i="13" s="1"/>
  <c r="AC72" i="13"/>
  <c r="AC71" i="13" s="1"/>
  <c r="AB72" i="13"/>
  <c r="AB71" i="13"/>
  <c r="AB70" i="13" s="1"/>
  <c r="AB21" i="13" s="1"/>
  <c r="AA72" i="13"/>
  <c r="AA71" i="13" s="1"/>
  <c r="Z72" i="13"/>
  <c r="Z71" i="13" s="1"/>
  <c r="Y72" i="13"/>
  <c r="Y71" i="13"/>
  <c r="X72" i="13"/>
  <c r="X71" i="13" s="1"/>
  <c r="U72" i="13"/>
  <c r="U71" i="13" s="1"/>
  <c r="T72" i="13"/>
  <c r="T71" i="13" s="1"/>
  <c r="S72" i="13"/>
  <c r="S71" i="13" s="1"/>
  <c r="S70" i="13" s="1"/>
  <c r="S21" i="13" s="1"/>
  <c r="R72" i="13"/>
  <c r="R71" i="13" s="1"/>
  <c r="Q71" i="13"/>
  <c r="P70" i="13"/>
  <c r="O70" i="13"/>
  <c r="N70" i="13"/>
  <c r="M70" i="13"/>
  <c r="L70" i="13"/>
  <c r="K70" i="13"/>
  <c r="J70" i="13"/>
  <c r="I70" i="13"/>
  <c r="H70" i="13"/>
  <c r="G70" i="13"/>
  <c r="AE68" i="13"/>
  <c r="W68" i="13"/>
  <c r="V68" i="13" s="1"/>
  <c r="V66" i="13" s="1"/>
  <c r="V65" i="13" s="1"/>
  <c r="T68" i="13"/>
  <c r="T66" i="13" s="1"/>
  <c r="T65" i="13" s="1"/>
  <c r="BK66" i="13"/>
  <c r="BK65" i="13" s="1"/>
  <c r="BJ66" i="13"/>
  <c r="BI66" i="13"/>
  <c r="BI65" i="13" s="1"/>
  <c r="BH66" i="13"/>
  <c r="BH65" i="13"/>
  <c r="BG66" i="13"/>
  <c r="BG65" i="13" s="1"/>
  <c r="BF66" i="13"/>
  <c r="BF65" i="13" s="1"/>
  <c r="BE66" i="13"/>
  <c r="BE65" i="13" s="1"/>
  <c r="BD66" i="13"/>
  <c r="BD65" i="13"/>
  <c r="BC66" i="13"/>
  <c r="BC65" i="13" s="1"/>
  <c r="BB66" i="13"/>
  <c r="BB65" i="13" s="1"/>
  <c r="BA66" i="13"/>
  <c r="BA65" i="13" s="1"/>
  <c r="AZ66" i="13"/>
  <c r="AZ65" i="13" s="1"/>
  <c r="AY66" i="13"/>
  <c r="AY65" i="13" s="1"/>
  <c r="AX66" i="13"/>
  <c r="AX65" i="13" s="1"/>
  <c r="AW66" i="13"/>
  <c r="AW65" i="13" s="1"/>
  <c r="AV66" i="13"/>
  <c r="AV65" i="13" s="1"/>
  <c r="AU66" i="13"/>
  <c r="AU65" i="13" s="1"/>
  <c r="AT66" i="13"/>
  <c r="AT65" i="13" s="1"/>
  <c r="AT56" i="13" s="1"/>
  <c r="AT20" i="13" s="1"/>
  <c r="AS66" i="13"/>
  <c r="AS65" i="13" s="1"/>
  <c r="AR66" i="13"/>
  <c r="AR65" i="13" s="1"/>
  <c r="AQ66" i="13"/>
  <c r="AQ65" i="13" s="1"/>
  <c r="AP66" i="13"/>
  <c r="AP65" i="13" s="1"/>
  <c r="AO66" i="13"/>
  <c r="AO65" i="13" s="1"/>
  <c r="AN66" i="13"/>
  <c r="AM66" i="13"/>
  <c r="AM65" i="13" s="1"/>
  <c r="AL66" i="13"/>
  <c r="AL65" i="13" s="1"/>
  <c r="AL56" i="13" s="1"/>
  <c r="AL20" i="13" s="1"/>
  <c r="AK66" i="13"/>
  <c r="AK65" i="13" s="1"/>
  <c r="AJ66" i="13"/>
  <c r="AJ65" i="13" s="1"/>
  <c r="AI66" i="13"/>
  <c r="AI65" i="13"/>
  <c r="AH66" i="13"/>
  <c r="AH65" i="13" s="1"/>
  <c r="AG66" i="13"/>
  <c r="AG65" i="13" s="1"/>
  <c r="AF66" i="13"/>
  <c r="AF65" i="13" s="1"/>
  <c r="AF56" i="13" s="1"/>
  <c r="AC66" i="13"/>
  <c r="AC65" i="13" s="1"/>
  <c r="AB66" i="13"/>
  <c r="AB65" i="13" s="1"/>
  <c r="AA66" i="13"/>
  <c r="AA65" i="13" s="1"/>
  <c r="Z66" i="13"/>
  <c r="Z65" i="13" s="1"/>
  <c r="Y66" i="13"/>
  <c r="Y65" i="13" s="1"/>
  <c r="X66" i="13"/>
  <c r="X65" i="13" s="1"/>
  <c r="U66" i="13"/>
  <c r="U65" i="13" s="1"/>
  <c r="S66" i="13"/>
  <c r="S65" i="13"/>
  <c r="R66" i="13"/>
  <c r="R65" i="13" s="1"/>
  <c r="N66" i="13"/>
  <c r="M66" i="13"/>
  <c r="F66" i="13"/>
  <c r="F65" i="13" s="1"/>
  <c r="E66" i="13"/>
  <c r="E65" i="13" s="1"/>
  <c r="D66" i="13"/>
  <c r="D65" i="13" s="1"/>
  <c r="C66" i="13"/>
  <c r="C65" i="13" s="1"/>
  <c r="BJ65" i="13"/>
  <c r="AN65" i="13"/>
  <c r="Q65" i="13"/>
  <c r="P65" i="13"/>
  <c r="O65" i="13"/>
  <c r="BG64" i="13"/>
  <c r="BC64" i="13"/>
  <c r="BB64" i="13" s="1"/>
  <c r="AE64" i="13"/>
  <c r="AD64" i="13" s="1"/>
  <c r="W64" i="13"/>
  <c r="V64" i="13" s="1"/>
  <c r="BG63" i="13"/>
  <c r="BC63" i="13"/>
  <c r="BB63" i="13" s="1"/>
  <c r="AE63" i="13"/>
  <c r="AD63" i="13"/>
  <c r="W63" i="13"/>
  <c r="BG62" i="13"/>
  <c r="BC62" i="13"/>
  <c r="BB62" i="13" s="1"/>
  <c r="AE62" i="13"/>
  <c r="AD62" i="13" s="1"/>
  <c r="W62" i="13"/>
  <c r="V62" i="13" s="1"/>
  <c r="BG61" i="13"/>
  <c r="BC61" i="13"/>
  <c r="BB61" i="13"/>
  <c r="AE61" i="13"/>
  <c r="AD61" i="13" s="1"/>
  <c r="W61" i="13"/>
  <c r="V61" i="13"/>
  <c r="BG60" i="13"/>
  <c r="BC60" i="13"/>
  <c r="BB60" i="13" s="1"/>
  <c r="AE60" i="13"/>
  <c r="W60" i="13"/>
  <c r="A60" i="13"/>
  <c r="A61" i="13" s="1"/>
  <c r="A62" i="13" s="1"/>
  <c r="A63" i="13" s="1"/>
  <c r="A64" i="13" s="1"/>
  <c r="BK58" i="13"/>
  <c r="BK57" i="13"/>
  <c r="BJ58" i="13"/>
  <c r="BJ57" i="13" s="1"/>
  <c r="BI58" i="13"/>
  <c r="BI57" i="13" s="1"/>
  <c r="BH58" i="13"/>
  <c r="BH57" i="13" s="1"/>
  <c r="BF58" i="13"/>
  <c r="BF57" i="13" s="1"/>
  <c r="BE58" i="13"/>
  <c r="BE57" i="13"/>
  <c r="BD58" i="13"/>
  <c r="BD57" i="13"/>
  <c r="BA58" i="13"/>
  <c r="BA57" i="13" s="1"/>
  <c r="AZ58" i="13"/>
  <c r="AZ57" i="13" s="1"/>
  <c r="AY58" i="13"/>
  <c r="AY57" i="13"/>
  <c r="AX58" i="13"/>
  <c r="AX57" i="13" s="1"/>
  <c r="AW58" i="13"/>
  <c r="AW57" i="13" s="1"/>
  <c r="AV58" i="13"/>
  <c r="AV57" i="13" s="1"/>
  <c r="AU58" i="13"/>
  <c r="AU57" i="13" s="1"/>
  <c r="AT58" i="13"/>
  <c r="AT57" i="13"/>
  <c r="AS58" i="13"/>
  <c r="AS57" i="13" s="1"/>
  <c r="AR58" i="13"/>
  <c r="AR57" i="13" s="1"/>
  <c r="AQ58" i="13"/>
  <c r="AQ57" i="13"/>
  <c r="AP58" i="13"/>
  <c r="AP57" i="13" s="1"/>
  <c r="AO58" i="13"/>
  <c r="AO57" i="13" s="1"/>
  <c r="AO56" i="13" s="1"/>
  <c r="AN58" i="13"/>
  <c r="AN57" i="13"/>
  <c r="AM58" i="13"/>
  <c r="AL58" i="13"/>
  <c r="AK58" i="13"/>
  <c r="AK57" i="13" s="1"/>
  <c r="AJ58" i="13"/>
  <c r="AJ57" i="13" s="1"/>
  <c r="AJ56" i="13" s="1"/>
  <c r="AJ20" i="13" s="1"/>
  <c r="AI58" i="13"/>
  <c r="AI57" i="13" s="1"/>
  <c r="AH58" i="13"/>
  <c r="AH57" i="13" s="1"/>
  <c r="AG58" i="13"/>
  <c r="AG57" i="13" s="1"/>
  <c r="AG56" i="13" s="1"/>
  <c r="AF58" i="13"/>
  <c r="AF57" i="13"/>
  <c r="AC58" i="13"/>
  <c r="AC57" i="13" s="1"/>
  <c r="AB58" i="13"/>
  <c r="AB57" i="13"/>
  <c r="AA58" i="13"/>
  <c r="AA57" i="13" s="1"/>
  <c r="Z58" i="13"/>
  <c r="Z57" i="13" s="1"/>
  <c r="Y58" i="13"/>
  <c r="Y57" i="13" s="1"/>
  <c r="X58" i="13"/>
  <c r="X57" i="13" s="1"/>
  <c r="U58" i="13"/>
  <c r="U57" i="13" s="1"/>
  <c r="T58" i="13"/>
  <c r="T57" i="13"/>
  <c r="T56" i="13" s="1"/>
  <c r="T20" i="13" s="1"/>
  <c r="S58" i="13"/>
  <c r="S57" i="13" s="1"/>
  <c r="R58" i="13"/>
  <c r="R57" i="13" s="1"/>
  <c r="R56" i="13" s="1"/>
  <c r="F58" i="13"/>
  <c r="F57" i="13" s="1"/>
  <c r="E58" i="13"/>
  <c r="E57" i="13" s="1"/>
  <c r="D58" i="13"/>
  <c r="D57" i="13" s="1"/>
  <c r="D56" i="13" s="1"/>
  <c r="C58" i="13"/>
  <c r="C57" i="13" s="1"/>
  <c r="AM57" i="13"/>
  <c r="AL57" i="13"/>
  <c r="BG54" i="13"/>
  <c r="BB54" i="13"/>
  <c r="BB18" i="13" s="1"/>
  <c r="AV54" i="13"/>
  <c r="AV18" i="13" s="1"/>
  <c r="AQ54" i="13"/>
  <c r="AQ18" i="13" s="1"/>
  <c r="AL54" i="13"/>
  <c r="AL18" i="13" s="1"/>
  <c r="AE54" i="13"/>
  <c r="W54" i="13"/>
  <c r="V54" i="13" s="1"/>
  <c r="V18" i="13" s="1"/>
  <c r="T53" i="13"/>
  <c r="T52" i="13" s="1"/>
  <c r="T17" i="13" s="1"/>
  <c r="R53" i="13"/>
  <c r="R52" i="13"/>
  <c r="BK52" i="13"/>
  <c r="BK17" i="13" s="1"/>
  <c r="BJ52" i="13"/>
  <c r="BJ17" i="13"/>
  <c r="BI52" i="13"/>
  <c r="BI17" i="13" s="1"/>
  <c r="BH52" i="13"/>
  <c r="BG52" i="13"/>
  <c r="BG17" i="13" s="1"/>
  <c r="BF52" i="13"/>
  <c r="BF17" i="13" s="1"/>
  <c r="BE52" i="13"/>
  <c r="BE17" i="13" s="1"/>
  <c r="BD52" i="13"/>
  <c r="BC52" i="13"/>
  <c r="BC17" i="13" s="1"/>
  <c r="BB52" i="13"/>
  <c r="BB17" i="13" s="1"/>
  <c r="BA52" i="13"/>
  <c r="BA17" i="13" s="1"/>
  <c r="AZ52" i="13"/>
  <c r="AY52" i="13"/>
  <c r="AY17" i="13" s="1"/>
  <c r="AX52" i="13"/>
  <c r="AX17" i="13" s="1"/>
  <c r="AW52" i="13"/>
  <c r="AW17" i="13"/>
  <c r="AV52" i="13"/>
  <c r="AU52" i="13"/>
  <c r="AU17" i="13" s="1"/>
  <c r="AT52" i="13"/>
  <c r="AT17" i="13" s="1"/>
  <c r="AS52" i="13"/>
  <c r="AS17" i="13" s="1"/>
  <c r="AR52" i="13"/>
  <c r="AQ52" i="13"/>
  <c r="AQ17" i="13"/>
  <c r="AP52" i="13"/>
  <c r="AP17" i="13" s="1"/>
  <c r="AO52" i="13"/>
  <c r="AO17" i="13" s="1"/>
  <c r="AN52" i="13"/>
  <c r="AM52" i="13"/>
  <c r="AM17" i="13" s="1"/>
  <c r="AL52" i="13"/>
  <c r="AL17" i="13"/>
  <c r="AK52" i="13"/>
  <c r="AK17" i="13" s="1"/>
  <c r="AJ52" i="13"/>
  <c r="AI52" i="13"/>
  <c r="AI17" i="13" s="1"/>
  <c r="AH52" i="13"/>
  <c r="AH17" i="13"/>
  <c r="AG52" i="13"/>
  <c r="AG17" i="13" s="1"/>
  <c r="AF52" i="13"/>
  <c r="AE52" i="13"/>
  <c r="AE17" i="13" s="1"/>
  <c r="AD52" i="13"/>
  <c r="AD17" i="13" s="1"/>
  <c r="AC52" i="13"/>
  <c r="AC17" i="13" s="1"/>
  <c r="AB52" i="13"/>
  <c r="AA52" i="13"/>
  <c r="AA17" i="13"/>
  <c r="Z52" i="13"/>
  <c r="Z17" i="13"/>
  <c r="Y52" i="13"/>
  <c r="Y17" i="13" s="1"/>
  <c r="X52" i="13"/>
  <c r="W52" i="13"/>
  <c r="W17" i="13" s="1"/>
  <c r="V52" i="13"/>
  <c r="V17" i="13" s="1"/>
  <c r="U52" i="13"/>
  <c r="U17" i="13" s="1"/>
  <c r="S52" i="13"/>
  <c r="S17" i="13"/>
  <c r="F52" i="13"/>
  <c r="E52" i="13"/>
  <c r="D52" i="13"/>
  <c r="C52" i="13"/>
  <c r="BK33" i="13"/>
  <c r="BJ33" i="13"/>
  <c r="BI33" i="13"/>
  <c r="BH33" i="13"/>
  <c r="BG33" i="13"/>
  <c r="BF33" i="13"/>
  <c r="BE33" i="13"/>
  <c r="BD33" i="13"/>
  <c r="BC33" i="13"/>
  <c r="BB33" i="13"/>
  <c r="BA33" i="13"/>
  <c r="AZ33" i="13"/>
  <c r="AY33" i="13"/>
  <c r="AX33" i="13"/>
  <c r="AW33" i="13"/>
  <c r="AU33" i="13"/>
  <c r="AT33" i="13"/>
  <c r="AS33" i="13"/>
  <c r="AR33" i="13"/>
  <c r="AP33" i="13"/>
  <c r="AO33" i="13"/>
  <c r="AN33" i="13"/>
  <c r="AM33" i="13"/>
  <c r="AL33" i="13"/>
  <c r="AK33" i="13"/>
  <c r="AJ33" i="13"/>
  <c r="AI33" i="13"/>
  <c r="AH33" i="13"/>
  <c r="AG33" i="13"/>
  <c r="AF33" i="13"/>
  <c r="AC33" i="13"/>
  <c r="AB33" i="13"/>
  <c r="AA33" i="13"/>
  <c r="Z33" i="13"/>
  <c r="Y33" i="13"/>
  <c r="X33" i="13"/>
  <c r="W33" i="13"/>
  <c r="V33" i="13"/>
  <c r="U33" i="13"/>
  <c r="T33" i="13"/>
  <c r="S33" i="13"/>
  <c r="R33" i="13"/>
  <c r="BJ32" i="13"/>
  <c r="BB32" i="13"/>
  <c r="AZ32" i="13"/>
  <c r="AV32" i="13"/>
  <c r="AS32" i="13"/>
  <c r="AR32" i="13"/>
  <c r="AP32" i="13"/>
  <c r="AH32" i="13"/>
  <c r="AG32" i="13"/>
  <c r="AF32" i="13"/>
  <c r="AE32" i="13"/>
  <c r="X32" i="13"/>
  <c r="W32" i="13"/>
  <c r="BH31" i="13"/>
  <c r="BD31" i="13"/>
  <c r="BB31" i="13"/>
  <c r="AY31" i="13"/>
  <c r="AV31" i="13"/>
  <c r="AU31" i="13"/>
  <c r="AT31" i="13"/>
  <c r="AO31" i="13"/>
  <c r="AK31" i="13"/>
  <c r="AJ31" i="13"/>
  <c r="AF31" i="13"/>
  <c r="AE31" i="13"/>
  <c r="AA31" i="13"/>
  <c r="R31" i="13"/>
  <c r="AZ25" i="13"/>
  <c r="BK18" i="13"/>
  <c r="BJ18" i="13"/>
  <c r="BI18" i="13"/>
  <c r="BH18" i="13"/>
  <c r="BG18" i="13"/>
  <c r="BF18" i="13"/>
  <c r="BE18" i="13"/>
  <c r="BD18" i="13"/>
  <c r="BC18" i="13"/>
  <c r="BA18" i="13"/>
  <c r="AZ18" i="13"/>
  <c r="AY18" i="13"/>
  <c r="AX18" i="13"/>
  <c r="AW18" i="13"/>
  <c r="AU18" i="13"/>
  <c r="AT18" i="13"/>
  <c r="AS18" i="13"/>
  <c r="AR18" i="13"/>
  <c r="AP18" i="13"/>
  <c r="AO18" i="13"/>
  <c r="AN18" i="13"/>
  <c r="AM18" i="13"/>
  <c r="AK18" i="13"/>
  <c r="AJ18" i="13"/>
  <c r="AI18" i="13"/>
  <c r="AH18" i="13"/>
  <c r="AG18" i="13"/>
  <c r="AF18" i="13"/>
  <c r="AC18" i="13"/>
  <c r="AB18" i="13"/>
  <c r="AA18" i="13"/>
  <c r="Z18" i="13"/>
  <c r="Y18" i="13"/>
  <c r="X18" i="13"/>
  <c r="U18" i="13"/>
  <c r="T18" i="13"/>
  <c r="S18" i="13"/>
  <c r="R18" i="13"/>
  <c r="BG14" i="13"/>
  <c r="A3" i="13"/>
  <c r="U94" i="12"/>
  <c r="X94" i="12"/>
  <c r="Y94" i="12"/>
  <c r="Z94" i="12"/>
  <c r="AA94" i="12"/>
  <c r="AB94" i="12"/>
  <c r="AC94" i="12"/>
  <c r="BO94" i="12"/>
  <c r="U101" i="12"/>
  <c r="X101" i="12"/>
  <c r="Y101" i="12"/>
  <c r="Z101" i="12"/>
  <c r="AA101" i="12"/>
  <c r="AB101" i="12"/>
  <c r="AC101" i="12"/>
  <c r="AG101" i="12"/>
  <c r="AH101" i="12"/>
  <c r="AI101" i="12"/>
  <c r="AJ101" i="12"/>
  <c r="AK101" i="12"/>
  <c r="AL101" i="12"/>
  <c r="AM101" i="12"/>
  <c r="AN101" i="12"/>
  <c r="AO101" i="12"/>
  <c r="AP101" i="12"/>
  <c r="AQ101" i="12"/>
  <c r="AR101" i="12"/>
  <c r="AS101" i="12"/>
  <c r="AT101" i="12"/>
  <c r="AU101" i="12"/>
  <c r="AV101" i="12"/>
  <c r="AW101" i="12"/>
  <c r="AX101" i="12"/>
  <c r="AY101" i="12"/>
  <c r="AZ101" i="12"/>
  <c r="BA101" i="12"/>
  <c r="BB101" i="12"/>
  <c r="BC101" i="12"/>
  <c r="BD101" i="12"/>
  <c r="BE101" i="12"/>
  <c r="BF101" i="12"/>
  <c r="BG101" i="12"/>
  <c r="BH101" i="12"/>
  <c r="BI101" i="12"/>
  <c r="BJ101" i="12"/>
  <c r="BK101" i="12"/>
  <c r="BO101" i="12"/>
  <c r="AF104" i="12"/>
  <c r="W104" i="12"/>
  <c r="V104" i="12" s="1"/>
  <c r="BG65" i="12"/>
  <c r="Q83" i="13"/>
  <c r="BI83" i="13"/>
  <c r="BJ83" i="13"/>
  <c r="AP125" i="13"/>
  <c r="AZ125" i="13"/>
  <c r="BJ125" i="13"/>
  <c r="BJ113" i="13" s="1"/>
  <c r="BJ24" i="13" s="1"/>
  <c r="AO136" i="13"/>
  <c r="AO25" i="13" s="1"/>
  <c r="U156" i="13"/>
  <c r="E164" i="13"/>
  <c r="BB165" i="13"/>
  <c r="BB164" i="13" s="1"/>
  <c r="BG164" i="13"/>
  <c r="BG205" i="13"/>
  <c r="BG204" i="13" s="1"/>
  <c r="BG203" i="13" s="1"/>
  <c r="BG29" i="13" s="1"/>
  <c r="Z83" i="13"/>
  <c r="AJ83" i="13"/>
  <c r="AR83" i="13"/>
  <c r="AZ83" i="13"/>
  <c r="AX136" i="13"/>
  <c r="AX25" i="13" s="1"/>
  <c r="D148" i="13"/>
  <c r="W110" i="13"/>
  <c r="W109" i="13"/>
  <c r="BE100" i="13"/>
  <c r="BE23" i="13" s="1"/>
  <c r="AH125" i="13"/>
  <c r="AG156" i="13"/>
  <c r="AP156" i="13"/>
  <c r="BJ159" i="13"/>
  <c r="BJ156" i="13" s="1"/>
  <c r="AJ164" i="13"/>
  <c r="AT164" i="13"/>
  <c r="C175" i="13"/>
  <c r="C183" i="13"/>
  <c r="Y183" i="13"/>
  <c r="Y28" i="13" s="1"/>
  <c r="AE33" i="13"/>
  <c r="AD85" i="13"/>
  <c r="AD84" i="13" s="1"/>
  <c r="AA22" i="13"/>
  <c r="BB149" i="13"/>
  <c r="AS156" i="13"/>
  <c r="AE165" i="13"/>
  <c r="AE164" i="13" s="1"/>
  <c r="AX164" i="13"/>
  <c r="AL164" i="13"/>
  <c r="BE175" i="13"/>
  <c r="AU203" i="13"/>
  <c r="AU29" i="13" s="1"/>
  <c r="AL205" i="13"/>
  <c r="AL204" i="13" s="1"/>
  <c r="AO217" i="13"/>
  <c r="AO30" i="13" s="1"/>
  <c r="T83" i="13"/>
  <c r="AX217" i="13"/>
  <c r="AX30" i="13" s="1"/>
  <c r="V222" i="13"/>
  <c r="V221" i="13"/>
  <c r="AQ83" i="13"/>
  <c r="AY83" i="13"/>
  <c r="BG83" i="13"/>
  <c r="AM125" i="13"/>
  <c r="AK156" i="13"/>
  <c r="AW171" i="13"/>
  <c r="AW27" i="13" s="1"/>
  <c r="R183" i="13"/>
  <c r="R28" i="13" s="1"/>
  <c r="R203" i="13"/>
  <c r="R29" i="13" s="1"/>
  <c r="BE156" i="13"/>
  <c r="X164" i="13"/>
  <c r="AG164" i="13"/>
  <c r="AZ164" i="13"/>
  <c r="AL152" i="13"/>
  <c r="AA156" i="13"/>
  <c r="AJ156" i="13"/>
  <c r="BK156" i="13"/>
  <c r="BG160" i="13"/>
  <c r="BG159" i="13" s="1"/>
  <c r="BG156" i="13" s="1"/>
  <c r="U164" i="13"/>
  <c r="AQ164" i="13"/>
  <c r="BK171" i="13"/>
  <c r="BK27" i="13" s="1"/>
  <c r="T175" i="13"/>
  <c r="AE176" i="13"/>
  <c r="AN175" i="13"/>
  <c r="AN171" i="13" s="1"/>
  <c r="AN27" i="13" s="1"/>
  <c r="AX175" i="13"/>
  <c r="AX171" i="13" s="1"/>
  <c r="AX27" i="13" s="1"/>
  <c r="W219" i="13"/>
  <c r="W218" i="13" s="1"/>
  <c r="X83" i="13"/>
  <c r="AV83" i="13"/>
  <c r="BD83" i="13"/>
  <c r="V87" i="13"/>
  <c r="V86" i="13" s="1"/>
  <c r="AI136" i="13"/>
  <c r="AI25" i="13" s="1"/>
  <c r="T148" i="13"/>
  <c r="AQ152" i="13"/>
  <c r="AH156" i="13"/>
  <c r="AR156" i="13"/>
  <c r="W159" i="13"/>
  <c r="BI164" i="13"/>
  <c r="AV164" i="13"/>
  <c r="AB164" i="13"/>
  <c r="R20" i="13"/>
  <c r="R125" i="13"/>
  <c r="AB125" i="13"/>
  <c r="AB113" i="13" s="1"/>
  <c r="AB24" i="13" s="1"/>
  <c r="R156" i="13"/>
  <c r="D164" i="13"/>
  <c r="Y164" i="13"/>
  <c r="AH164" i="13"/>
  <c r="AH147" i="13"/>
  <c r="AH26" i="13"/>
  <c r="D175" i="13"/>
  <c r="D171" i="13" s="1"/>
  <c r="X175" i="13"/>
  <c r="AZ175" i="13"/>
  <c r="BG176" i="13"/>
  <c r="BG175" i="13" s="1"/>
  <c r="BG171" i="13" s="1"/>
  <c r="BG27" i="13" s="1"/>
  <c r="AF175" i="13"/>
  <c r="AF171" i="13"/>
  <c r="AF27" i="13" s="1"/>
  <c r="F183" i="13"/>
  <c r="AM183" i="13"/>
  <c r="AM28" i="13" s="1"/>
  <c r="BA23" i="13"/>
  <c r="AY113" i="13"/>
  <c r="AY24" i="13" s="1"/>
  <c r="AB136" i="13"/>
  <c r="AB25" i="13" s="1"/>
  <c r="S156" i="13"/>
  <c r="Z164" i="13"/>
  <c r="BE164" i="13"/>
  <c r="AH171" i="13"/>
  <c r="AH27" i="13" s="1"/>
  <c r="AS217" i="13"/>
  <c r="AS30" i="13"/>
  <c r="AJ125" i="13"/>
  <c r="AJ113" i="13" s="1"/>
  <c r="AJ24" i="13" s="1"/>
  <c r="BD125" i="13"/>
  <c r="BJ148" i="13"/>
  <c r="BG152" i="13"/>
  <c r="BF156" i="13"/>
  <c r="BF164" i="13"/>
  <c r="AR175" i="13"/>
  <c r="AR171" i="13" s="1"/>
  <c r="AR27" i="13" s="1"/>
  <c r="AJ148" i="13"/>
  <c r="BC148" i="13"/>
  <c r="C148" i="13"/>
  <c r="Q175" i="13"/>
  <c r="AA175" i="13"/>
  <c r="AA171" i="13"/>
  <c r="AA27" i="13" s="1"/>
  <c r="S217" i="13"/>
  <c r="S30" i="13" s="1"/>
  <c r="AU217" i="13"/>
  <c r="AU30" i="13" s="1"/>
  <c r="BB142" i="13"/>
  <c r="BB141" i="13" s="1"/>
  <c r="D156" i="13"/>
  <c r="D147" i="13"/>
  <c r="AU175" i="13"/>
  <c r="AU171" i="13" s="1"/>
  <c r="AU27" i="13" s="1"/>
  <c r="Z175" i="13"/>
  <c r="AE181" i="13"/>
  <c r="AD181" i="13" s="1"/>
  <c r="AS183" i="13"/>
  <c r="AS28" i="13"/>
  <c r="BB188" i="13"/>
  <c r="W192" i="13"/>
  <c r="W191" i="13" s="1"/>
  <c r="AH113" i="13"/>
  <c r="AH24" i="13" s="1"/>
  <c r="S136" i="13"/>
  <c r="S25" i="13" s="1"/>
  <c r="AX944" i="12"/>
  <c r="AX943" i="12" s="1"/>
  <c r="AX36" i="12" s="1"/>
  <c r="AD210" i="13"/>
  <c r="AD209" i="13" s="1"/>
  <c r="AD208" i="13" s="1"/>
  <c r="AE209" i="13"/>
  <c r="AE208" i="13"/>
  <c r="AD220" i="13"/>
  <c r="AD219" i="13" s="1"/>
  <c r="AD218" i="13" s="1"/>
  <c r="BD136" i="13"/>
  <c r="BD25" i="13" s="1"/>
  <c r="T164" i="13"/>
  <c r="BB226" i="13"/>
  <c r="BB222" i="13" s="1"/>
  <c r="BC222" i="13"/>
  <c r="BC221" i="13" s="1"/>
  <c r="BC217" i="13" s="1"/>
  <c r="BC30" i="13" s="1"/>
  <c r="C156" i="13"/>
  <c r="C147" i="13" s="1"/>
  <c r="BG945" i="12"/>
  <c r="V142" i="13"/>
  <c r="V141" i="13" s="1"/>
  <c r="V73" i="13"/>
  <c r="W157" i="13"/>
  <c r="W156" i="13" s="1"/>
  <c r="W147" i="13" s="1"/>
  <c r="W26" i="13" s="1"/>
  <c r="V158" i="13"/>
  <c r="V157" i="13" s="1"/>
  <c r="BC171" i="13"/>
  <c r="BC27" i="13" s="1"/>
  <c r="W152" i="13"/>
  <c r="R171" i="13"/>
  <c r="R27" i="13"/>
  <c r="AK203" i="13"/>
  <c r="AK29" i="13" s="1"/>
  <c r="AY217" i="13"/>
  <c r="AY30" i="13" s="1"/>
  <c r="BD159" i="13"/>
  <c r="BD156" i="13"/>
  <c r="BB160" i="13"/>
  <c r="BA160" i="13" s="1"/>
  <c r="BA159" i="13" s="1"/>
  <c r="BA156" i="13" s="1"/>
  <c r="AZ183" i="13"/>
  <c r="AZ28" i="13" s="1"/>
  <c r="BB210" i="13"/>
  <c r="BB209" i="13" s="1"/>
  <c r="BB208" i="13" s="1"/>
  <c r="BC209" i="13"/>
  <c r="BC208" i="13"/>
  <c r="BC203" i="13" s="1"/>
  <c r="BC29" i="13" s="1"/>
  <c r="AD111" i="13"/>
  <c r="AD110" i="13" s="1"/>
  <c r="AD109" i="13" s="1"/>
  <c r="AE133" i="13"/>
  <c r="AD133" i="13" s="1"/>
  <c r="AG130" i="13"/>
  <c r="BC136" i="13"/>
  <c r="BC25" i="13" s="1"/>
  <c r="AG183" i="13"/>
  <c r="AG28" i="13" s="1"/>
  <c r="AT148" i="13"/>
  <c r="BG149" i="13"/>
  <c r="AV159" i="13"/>
  <c r="AV156" i="13"/>
  <c r="AW183" i="13"/>
  <c r="AW28" i="13"/>
  <c r="Y203" i="13"/>
  <c r="Y29" i="13" s="1"/>
  <c r="AL222" i="13"/>
  <c r="AL221" i="13" s="1"/>
  <c r="AL217" i="13" s="1"/>
  <c r="AL30" i="13" s="1"/>
  <c r="AK113" i="13"/>
  <c r="AK24" i="13"/>
  <c r="AR125" i="13"/>
  <c r="AB148" i="13"/>
  <c r="AC156" i="13"/>
  <c r="AD176" i="13"/>
  <c r="AD175" i="13" s="1"/>
  <c r="AD171" i="13" s="1"/>
  <c r="AD27" i="13" s="1"/>
  <c r="AU185" i="13"/>
  <c r="AU184" i="13"/>
  <c r="U217" i="13"/>
  <c r="U30" i="13" s="1"/>
  <c r="BA115" i="13"/>
  <c r="BA114" i="13" s="1"/>
  <c r="AY136" i="13"/>
  <c r="AY25" i="13"/>
  <c r="AO156" i="13"/>
  <c r="AO147" i="13" s="1"/>
  <c r="AO26" i="13" s="1"/>
  <c r="Q164" i="13"/>
  <c r="U175" i="13"/>
  <c r="U171" i="13" s="1"/>
  <c r="U27" i="13" s="1"/>
  <c r="AO175" i="13"/>
  <c r="AM203" i="13"/>
  <c r="AM29" i="13" s="1"/>
  <c r="D217" i="13"/>
  <c r="AG217" i="13"/>
  <c r="AG30" i="13" s="1"/>
  <c r="AL23" i="13"/>
  <c r="BB100" i="13"/>
  <c r="BB23" i="13" s="1"/>
  <c r="AI125" i="13"/>
  <c r="BC125" i="13"/>
  <c r="BC113" i="13" s="1"/>
  <c r="BC24" i="13" s="1"/>
  <c r="C136" i="13"/>
  <c r="AG148" i="13"/>
  <c r="AO148" i="13"/>
  <c r="R164" i="13"/>
  <c r="AJ171" i="13"/>
  <c r="AJ27" i="13" s="1"/>
  <c r="AG175" i="13"/>
  <c r="AY175" i="13"/>
  <c r="E183" i="13"/>
  <c r="AD236" i="13"/>
  <c r="AD235" i="13" s="1"/>
  <c r="AD234" i="13" s="1"/>
  <c r="AD233" i="13" s="1"/>
  <c r="AD32" i="13" s="1"/>
  <c r="AQ117" i="13"/>
  <c r="AQ115" i="13"/>
  <c r="AQ114" i="13" s="1"/>
  <c r="AW125" i="13"/>
  <c r="AW113" i="13" s="1"/>
  <c r="AW24" i="13" s="1"/>
  <c r="AR136" i="13"/>
  <c r="AR25" i="13"/>
  <c r="V138" i="13"/>
  <c r="V137" i="13" s="1"/>
  <c r="X148" i="13"/>
  <c r="X147" i="13" s="1"/>
  <c r="X26" i="13" s="1"/>
  <c r="AP148" i="13"/>
  <c r="AP147" i="13" s="1"/>
  <c r="AP26" i="13" s="1"/>
  <c r="Y156" i="13"/>
  <c r="BI156" i="13"/>
  <c r="AW164" i="13"/>
  <c r="AD164" i="13"/>
  <c r="AT171" i="13"/>
  <c r="AT27" i="13" s="1"/>
  <c r="Y175" i="13"/>
  <c r="BI175" i="13"/>
  <c r="BI171" i="13" s="1"/>
  <c r="BI27" i="13" s="1"/>
  <c r="BG185" i="13"/>
  <c r="BG184" i="13"/>
  <c r="AY203" i="13"/>
  <c r="AY29" i="13"/>
  <c r="F217" i="13"/>
  <c r="BA217" i="13"/>
  <c r="BA30" i="13" s="1"/>
  <c r="BK217" i="13"/>
  <c r="BK30" i="13" s="1"/>
  <c r="BH947" i="12"/>
  <c r="Z125" i="13"/>
  <c r="Z113" i="13"/>
  <c r="Z24" i="13" s="1"/>
  <c r="AI156" i="13"/>
  <c r="AI175" i="13"/>
  <c r="AS175" i="13"/>
  <c r="AS171" i="13" s="1"/>
  <c r="AS27" i="13" s="1"/>
  <c r="BA175" i="13"/>
  <c r="BA171" i="13" s="1"/>
  <c r="BA27" i="13" s="1"/>
  <c r="AB183" i="13"/>
  <c r="AB28" i="13"/>
  <c r="T192" i="13"/>
  <c r="T191" i="13"/>
  <c r="AG203" i="13"/>
  <c r="AG29" i="13" s="1"/>
  <c r="BO947" i="12"/>
  <c r="BO948" i="12"/>
  <c r="Y944" i="12"/>
  <c r="Y943" i="12" s="1"/>
  <c r="Y36" i="12" s="1"/>
  <c r="W18" i="13"/>
  <c r="AF20" i="13"/>
  <c r="BH56" i="13"/>
  <c r="BH20" i="13" s="1"/>
  <c r="AN56" i="13"/>
  <c r="BJ56" i="13"/>
  <c r="BJ20" i="13" s="1"/>
  <c r="BG70" i="13"/>
  <c r="BG21" i="13" s="1"/>
  <c r="AR115" i="13"/>
  <c r="AR114" i="13" s="1"/>
  <c r="AV117" i="13"/>
  <c r="BG117" i="13"/>
  <c r="BG115" i="13" s="1"/>
  <c r="BG114" i="13" s="1"/>
  <c r="D125" i="13"/>
  <c r="F125" i="13"/>
  <c r="F113" i="13" s="1"/>
  <c r="U125" i="13"/>
  <c r="U113" i="13"/>
  <c r="U24" i="13" s="1"/>
  <c r="AT125" i="13"/>
  <c r="AT113" i="13" s="1"/>
  <c r="AT24" i="13" s="1"/>
  <c r="BF125" i="13"/>
  <c r="BF113" i="13" s="1"/>
  <c r="BF24" i="13" s="1"/>
  <c r="AD126" i="13"/>
  <c r="AQ126" i="13"/>
  <c r="BB126" i="13"/>
  <c r="AL126" i="13"/>
  <c r="BG126" i="13"/>
  <c r="BG125" i="13" s="1"/>
  <c r="BG113" i="13" s="1"/>
  <c r="BG24" i="13" s="1"/>
  <c r="E125" i="13"/>
  <c r="E113" i="13" s="1"/>
  <c r="T125" i="13"/>
  <c r="T113" i="13"/>
  <c r="T24" i="13" s="1"/>
  <c r="W130" i="13"/>
  <c r="Y125" i="13"/>
  <c r="V130" i="13"/>
  <c r="AM136" i="13"/>
  <c r="AM25" i="13"/>
  <c r="BD203" i="13"/>
  <c r="BD29" i="13" s="1"/>
  <c r="AY56" i="13"/>
  <c r="AY20" i="13" s="1"/>
  <c r="AF125" i="13"/>
  <c r="BB130" i="13"/>
  <c r="BB125" i="13" s="1"/>
  <c r="AV130" i="13"/>
  <c r="BG130" i="13"/>
  <c r="W138" i="13"/>
  <c r="W137" i="13"/>
  <c r="AA136" i="13"/>
  <c r="AA25" i="13" s="1"/>
  <c r="AV138" i="13"/>
  <c r="AV137" i="13" s="1"/>
  <c r="BB140" i="13"/>
  <c r="W142" i="13"/>
  <c r="W141" i="13"/>
  <c r="BF148" i="13"/>
  <c r="BF147" i="13" s="1"/>
  <c r="BF26" i="13" s="1"/>
  <c r="W149" i="13"/>
  <c r="AF148" i="13"/>
  <c r="AZ148" i="13"/>
  <c r="BH148" i="13"/>
  <c r="BH147" i="13" s="1"/>
  <c r="BH26" i="13" s="1"/>
  <c r="V153" i="13"/>
  <c r="V152" i="13" s="1"/>
  <c r="Y171" i="13"/>
  <c r="Y27" i="13" s="1"/>
  <c r="S175" i="13"/>
  <c r="S171" i="13"/>
  <c r="S27" i="13" s="1"/>
  <c r="AE179" i="13"/>
  <c r="AE175" i="13" s="1"/>
  <c r="BJ175" i="13"/>
  <c r="BJ171" i="13"/>
  <c r="BJ27" i="13"/>
  <c r="BJ192" i="13"/>
  <c r="BJ191" i="13" s="1"/>
  <c r="BJ183" i="13" s="1"/>
  <c r="BJ28" i="13" s="1"/>
  <c r="BK203" i="13"/>
  <c r="BK29" i="13"/>
  <c r="V205" i="13"/>
  <c r="V204" i="13" s="1"/>
  <c r="V203" i="13" s="1"/>
  <c r="V29" i="13" s="1"/>
  <c r="AQ205" i="13"/>
  <c r="AQ204" i="13" s="1"/>
  <c r="AQ203" i="13" s="1"/>
  <c r="AQ29" i="13" s="1"/>
  <c r="AS203" i="13"/>
  <c r="AS29" i="13" s="1"/>
  <c r="AA217" i="13"/>
  <c r="AA30" i="13" s="1"/>
  <c r="AF217" i="13"/>
  <c r="AF30" i="13" s="1"/>
  <c r="AI217" i="13"/>
  <c r="AI30" i="13"/>
  <c r="Y217" i="13"/>
  <c r="Y30" i="13" s="1"/>
  <c r="AV222" i="13"/>
  <c r="AV221" i="13" s="1"/>
  <c r="AV217" i="13" s="1"/>
  <c r="AV30" i="13" s="1"/>
  <c r="BB221" i="13"/>
  <c r="BH217" i="13"/>
  <c r="BH30" i="13" s="1"/>
  <c r="AK235" i="13"/>
  <c r="AK234" i="13" s="1"/>
  <c r="AK233" i="13" s="1"/>
  <c r="AK32" i="13" s="1"/>
  <c r="V236" i="13"/>
  <c r="V235" i="13" s="1"/>
  <c r="V234" i="13" s="1"/>
  <c r="V233" i="13" s="1"/>
  <c r="V32" i="13" s="1"/>
  <c r="AW136" i="13"/>
  <c r="AW25" i="13" s="1"/>
  <c r="V149" i="13"/>
  <c r="BB152" i="13"/>
  <c r="BB148" i="13"/>
  <c r="BB147" i="13" s="1"/>
  <c r="T156" i="13"/>
  <c r="AQ159" i="13"/>
  <c r="AQ156" i="13" s="1"/>
  <c r="F164" i="13"/>
  <c r="W167" i="13"/>
  <c r="W164" i="13"/>
  <c r="AN164" i="13"/>
  <c r="BD164" i="13"/>
  <c r="BH164" i="13"/>
  <c r="AQ171" i="13"/>
  <c r="AQ27" i="13" s="1"/>
  <c r="AN183" i="13"/>
  <c r="AN28" i="13" s="1"/>
  <c r="AQ185" i="13"/>
  <c r="AQ184" i="13" s="1"/>
  <c r="AQ183" i="13" s="1"/>
  <c r="AQ28" i="13" s="1"/>
  <c r="BH183" i="13"/>
  <c r="BH28" i="13"/>
  <c r="S203" i="13"/>
  <c r="S29" i="13" s="1"/>
  <c r="AA203" i="13"/>
  <c r="AA29" i="13" s="1"/>
  <c r="F203" i="13"/>
  <c r="R217" i="13"/>
  <c r="R30" i="13"/>
  <c r="AR217" i="13"/>
  <c r="AR30" i="13" s="1"/>
  <c r="E217" i="13"/>
  <c r="AE104" i="12"/>
  <c r="AD104" i="12" s="1"/>
  <c r="AF65" i="12"/>
  <c r="AR944" i="12"/>
  <c r="AR943" i="12" s="1"/>
  <c r="AR36" i="12" s="1"/>
  <c r="Z944" i="12"/>
  <c r="Z943" i="12"/>
  <c r="Z36" i="12" s="1"/>
  <c r="AT944" i="12"/>
  <c r="AT943" i="12" s="1"/>
  <c r="AT36" i="12" s="1"/>
  <c r="W35" i="7"/>
  <c r="W34" i="7" s="1"/>
  <c r="AV946" i="12"/>
  <c r="AV945" i="12" s="1"/>
  <c r="AL946" i="12"/>
  <c r="AL945" i="12" s="1"/>
  <c r="AL944" i="12" s="1"/>
  <c r="AL943" i="12" s="1"/>
  <c r="AL36" i="12" s="1"/>
  <c r="AK944" i="12"/>
  <c r="AG944" i="12"/>
  <c r="AG943" i="12" s="1"/>
  <c r="AG36" i="12" s="1"/>
  <c r="BG127" i="12"/>
  <c r="BG126" i="12" s="1"/>
  <c r="BE943" i="12"/>
  <c r="BE36" i="12" s="1"/>
  <c r="AE945" i="12"/>
  <c r="AN944" i="12"/>
  <c r="AN943" i="12"/>
  <c r="AN36" i="12" s="1"/>
  <c r="AS944" i="12"/>
  <c r="AZ945" i="12"/>
  <c r="AZ944" i="12" s="1"/>
  <c r="AZ943" i="12" s="1"/>
  <c r="AZ36" i="12" s="1"/>
  <c r="AJ944" i="12"/>
  <c r="AJ943" i="12" s="1"/>
  <c r="AJ36" i="12" s="1"/>
  <c r="AE948" i="12"/>
  <c r="W948" i="12"/>
  <c r="W947" i="12" s="1"/>
  <c r="BJ948" i="12"/>
  <c r="BG948" i="12" s="1"/>
  <c r="BJ947" i="12"/>
  <c r="BJ944" i="12"/>
  <c r="BJ943" i="12" s="1"/>
  <c r="BJ36" i="12" s="1"/>
  <c r="V947" i="12"/>
  <c r="AP945" i="12"/>
  <c r="AP944" i="12" s="1"/>
  <c r="AP943" i="12" s="1"/>
  <c r="AP36" i="12" s="1"/>
  <c r="AY944" i="12"/>
  <c r="AY943" i="12" s="1"/>
  <c r="AY36" i="12" s="1"/>
  <c r="X944" i="12"/>
  <c r="X943" i="12"/>
  <c r="X36" i="12" s="1"/>
  <c r="BK944" i="12"/>
  <c r="BK943" i="12" s="1"/>
  <c r="BK36" i="12" s="1"/>
  <c r="BC944" i="12"/>
  <c r="BC943" i="12" s="1"/>
  <c r="BC36" i="12" s="1"/>
  <c r="AU944" i="12"/>
  <c r="AU943" i="12" s="1"/>
  <c r="AU36" i="12" s="1"/>
  <c r="AM944" i="12"/>
  <c r="AM943" i="12" s="1"/>
  <c r="AM36" i="12" s="1"/>
  <c r="AI944" i="12"/>
  <c r="AI943" i="12"/>
  <c r="AI36" i="12"/>
  <c r="AA944" i="12"/>
  <c r="AA943" i="12" s="1"/>
  <c r="AA36" i="12" s="1"/>
  <c r="AW944" i="12"/>
  <c r="AW943" i="12" s="1"/>
  <c r="AW36" i="12" s="1"/>
  <c r="AO944" i="12"/>
  <c r="AO943" i="12" s="1"/>
  <c r="AO36" i="12" s="1"/>
  <c r="BH944" i="12"/>
  <c r="BH943" i="12" s="1"/>
  <c r="AF944" i="12"/>
  <c r="AF943" i="12" s="1"/>
  <c r="AF36" i="12"/>
  <c r="AB944" i="12"/>
  <c r="AB943" i="12"/>
  <c r="AB36" i="12" s="1"/>
  <c r="W944" i="12"/>
  <c r="W943" i="12" s="1"/>
  <c r="W36" i="12" s="1"/>
  <c r="BF946" i="12"/>
  <c r="BF945" i="12"/>
  <c r="BF944" i="12" s="1"/>
  <c r="BF943" i="12" s="1"/>
  <c r="BF36" i="12" s="1"/>
  <c r="V946" i="12"/>
  <c r="V945" i="12" s="1"/>
  <c r="V944" i="12" s="1"/>
  <c r="V943" i="12" s="1"/>
  <c r="V36" i="12" s="1"/>
  <c r="AF17" i="13"/>
  <c r="AN17" i="13"/>
  <c r="AZ17" i="13"/>
  <c r="R17" i="13"/>
  <c r="V60" i="13"/>
  <c r="AX89" i="13"/>
  <c r="AX22" i="13" s="1"/>
  <c r="AM56" i="13"/>
  <c r="AM20" i="13" s="1"/>
  <c r="X17" i="13"/>
  <c r="AB17" i="13"/>
  <c r="AJ17" i="13"/>
  <c r="AR17" i="13"/>
  <c r="AV17" i="13"/>
  <c r="BD17" i="13"/>
  <c r="BH17" i="13"/>
  <c r="AB56" i="13"/>
  <c r="AD92" i="13"/>
  <c r="AD91" i="13" s="1"/>
  <c r="AD90" i="13" s="1"/>
  <c r="AE91" i="13"/>
  <c r="AE90" i="13" s="1"/>
  <c r="AF102" i="13"/>
  <c r="AF101" i="13" s="1"/>
  <c r="AF100" i="13" s="1"/>
  <c r="AF23" i="13" s="1"/>
  <c r="AE104" i="13"/>
  <c r="V127" i="13"/>
  <c r="V126" i="13"/>
  <c r="V125" i="13" s="1"/>
  <c r="W126" i="13"/>
  <c r="W125" i="13" s="1"/>
  <c r="BK113" i="13"/>
  <c r="BK24" i="13" s="1"/>
  <c r="AE126" i="13"/>
  <c r="X56" i="13"/>
  <c r="AW56" i="13"/>
  <c r="BB58" i="13"/>
  <c r="BB57" i="13" s="1"/>
  <c r="BB56" i="13" s="1"/>
  <c r="E89" i="13"/>
  <c r="C100" i="13"/>
  <c r="T100" i="13"/>
  <c r="T23" i="13" s="1"/>
  <c r="BC23" i="13"/>
  <c r="AZ113" i="13"/>
  <c r="AZ24" i="13"/>
  <c r="BD117" i="13"/>
  <c r="BD115" i="13" s="1"/>
  <c r="BD114" i="13"/>
  <c r="BA125" i="13"/>
  <c r="BA113" i="13" s="1"/>
  <c r="BA24" i="13" s="1"/>
  <c r="BG148" i="13"/>
  <c r="AN20" i="13"/>
  <c r="Y115" i="13"/>
  <c r="Y114" i="13" s="1"/>
  <c r="Y113" i="13" s="1"/>
  <c r="Y24" i="13"/>
  <c r="AR89" i="13"/>
  <c r="T22" i="13"/>
  <c r="AQ56" i="13"/>
  <c r="AQ20" i="13" s="1"/>
  <c r="F56" i="13"/>
  <c r="AU89" i="13"/>
  <c r="AU22" i="13" s="1"/>
  <c r="AZ89" i="13"/>
  <c r="AZ22" i="13" s="1"/>
  <c r="X113" i="13"/>
  <c r="X24" i="13"/>
  <c r="AG126" i="13"/>
  <c r="AC136" i="13"/>
  <c r="AC25" i="13" s="1"/>
  <c r="AD60" i="13"/>
  <c r="AD58" i="13"/>
  <c r="AD57" i="13" s="1"/>
  <c r="AE58" i="13"/>
  <c r="AE57" i="13"/>
  <c r="AD96" i="13"/>
  <c r="AE94" i="13"/>
  <c r="AE93" i="13" s="1"/>
  <c r="AE89" i="13" s="1"/>
  <c r="AE22" i="13" s="1"/>
  <c r="W91" i="13"/>
  <c r="W90" i="13" s="1"/>
  <c r="D89" i="13"/>
  <c r="AB89" i="13"/>
  <c r="AB22" i="13"/>
  <c r="AN89" i="13"/>
  <c r="AN22" i="13"/>
  <c r="AY89" i="13"/>
  <c r="AY22" i="13" s="1"/>
  <c r="AM100" i="13"/>
  <c r="AM23" i="13" s="1"/>
  <c r="BD100" i="13"/>
  <c r="BD23" i="13" s="1"/>
  <c r="F100" i="13"/>
  <c r="AA125" i="13"/>
  <c r="AA113" i="13" s="1"/>
  <c r="AA24" i="13" s="1"/>
  <c r="BA136" i="13"/>
  <c r="BA25" i="13" s="1"/>
  <c r="U136" i="13"/>
  <c r="U25" i="13"/>
  <c r="Z136" i="13"/>
  <c r="Z25" i="13"/>
  <c r="AE138" i="13"/>
  <c r="AE137" i="13" s="1"/>
  <c r="BI136" i="13"/>
  <c r="BI25" i="13" s="1"/>
  <c r="AD138" i="13"/>
  <c r="AD137" i="13"/>
  <c r="AQ142" i="13"/>
  <c r="AQ141" i="13"/>
  <c r="W175" i="13"/>
  <c r="W171" i="13" s="1"/>
  <c r="W27" i="13" s="1"/>
  <c r="AE81" i="13"/>
  <c r="AD81" i="13"/>
  <c r="AD79" i="13" s="1"/>
  <c r="AD78" i="13" s="1"/>
  <c r="AF79" i="13"/>
  <c r="AF78" i="13" s="1"/>
  <c r="AG115" i="13"/>
  <c r="AG114" i="13"/>
  <c r="AG113" i="13" s="1"/>
  <c r="AE117" i="13"/>
  <c r="AD131" i="13"/>
  <c r="AD151" i="13"/>
  <c r="AD149" i="13" s="1"/>
  <c r="AE149" i="13"/>
  <c r="AO70" i="13"/>
  <c r="AJ89" i="13"/>
  <c r="AJ22" i="13" s="1"/>
  <c r="BJ89" i="13"/>
  <c r="BJ22" i="13" s="1"/>
  <c r="W94" i="13"/>
  <c r="W93" i="13" s="1"/>
  <c r="AI100" i="13"/>
  <c r="AU100" i="13"/>
  <c r="AU23" i="13" s="1"/>
  <c r="AC100" i="13"/>
  <c r="AC23" i="13" s="1"/>
  <c r="V102" i="13"/>
  <c r="V101" i="13" s="1"/>
  <c r="V100" i="13" s="1"/>
  <c r="V23" i="13" s="1"/>
  <c r="BG102" i="13"/>
  <c r="BG101" i="13" s="1"/>
  <c r="BG100" i="13" s="1"/>
  <c r="BG23" i="13" s="1"/>
  <c r="AO113" i="13"/>
  <c r="AO24" i="13" s="1"/>
  <c r="BE113" i="13"/>
  <c r="BE24" i="13" s="1"/>
  <c r="AK136" i="13"/>
  <c r="AK25" i="13" s="1"/>
  <c r="AS136" i="13"/>
  <c r="AS25" i="13"/>
  <c r="AZ171" i="13"/>
  <c r="AZ27" i="13" s="1"/>
  <c r="AF136" i="13"/>
  <c r="AF25" i="13"/>
  <c r="Y148" i="13"/>
  <c r="Y147" i="13"/>
  <c r="Y26" i="13" s="1"/>
  <c r="AB217" i="13"/>
  <c r="AB30" i="13" s="1"/>
  <c r="AD224" i="13"/>
  <c r="AD222" i="13"/>
  <c r="AD221" i="13" s="1"/>
  <c r="AD217" i="13" s="1"/>
  <c r="AD30" i="13" s="1"/>
  <c r="AE222" i="13"/>
  <c r="AE221" i="13" s="1"/>
  <c r="AE217" i="13" s="1"/>
  <c r="AE30" i="13" s="1"/>
  <c r="AE159" i="13"/>
  <c r="V166" i="13"/>
  <c r="V165" i="13" s="1"/>
  <c r="V164" i="13" s="1"/>
  <c r="BA168" i="13"/>
  <c r="BA167" i="13" s="1"/>
  <c r="BA164" i="13" s="1"/>
  <c r="BA147" i="13" s="1"/>
  <c r="BA26" i="13" s="1"/>
  <c r="V177" i="13"/>
  <c r="V176" i="13" s="1"/>
  <c r="AU183" i="13"/>
  <c r="AU28" i="13" s="1"/>
  <c r="AD185" i="13"/>
  <c r="AD184" i="13" s="1"/>
  <c r="AD183" i="13" s="1"/>
  <c r="AD28" i="13" s="1"/>
  <c r="AV186" i="13"/>
  <c r="AV185" i="13" s="1"/>
  <c r="AV184" i="13" s="1"/>
  <c r="AF203" i="13"/>
  <c r="AF29" i="13" s="1"/>
  <c r="BA203" i="13"/>
  <c r="BA29" i="13" s="1"/>
  <c r="AT203" i="13"/>
  <c r="AT29" i="13"/>
  <c r="BG226" i="13"/>
  <c r="BG222" i="13" s="1"/>
  <c r="BG221" i="13" s="1"/>
  <c r="BG217" i="13" s="1"/>
  <c r="BG30" i="13" s="1"/>
  <c r="AD154" i="13"/>
  <c r="AD152" i="13" s="1"/>
  <c r="AE152" i="13"/>
  <c r="BB187" i="13"/>
  <c r="BD185" i="13"/>
  <c r="BD184" i="13" s="1"/>
  <c r="BD183" i="13" s="1"/>
  <c r="BD28" i="13" s="1"/>
  <c r="AF89" i="13"/>
  <c r="AF22" i="13" s="1"/>
  <c r="AV89" i="13"/>
  <c r="AV22" i="13"/>
  <c r="AQ100" i="13"/>
  <c r="AQ23" i="13" s="1"/>
  <c r="W102" i="13"/>
  <c r="W101" i="13" s="1"/>
  <c r="W100" i="13" s="1"/>
  <c r="W23" i="13" s="1"/>
  <c r="AL130" i="13"/>
  <c r="AL125" i="13" s="1"/>
  <c r="X136" i="13"/>
  <c r="X25" i="13"/>
  <c r="AN136" i="13"/>
  <c r="AV142" i="13"/>
  <c r="AV141" i="13" s="1"/>
  <c r="AS148" i="13"/>
  <c r="AS147" i="13"/>
  <c r="AS26" i="13" s="1"/>
  <c r="AW148" i="13"/>
  <c r="BA148" i="13"/>
  <c r="BE148" i="13"/>
  <c r="BE147" i="13" s="1"/>
  <c r="BE26" i="13" s="1"/>
  <c r="V159" i="13"/>
  <c r="BB159" i="13"/>
  <c r="BB156" i="13"/>
  <c r="AA164" i="13"/>
  <c r="AA147" i="13"/>
  <c r="AA26" i="13" s="1"/>
  <c r="AI164" i="13"/>
  <c r="AM164" i="13"/>
  <c r="AM147" i="13" s="1"/>
  <c r="AM26" i="13" s="1"/>
  <c r="AU164" i="13"/>
  <c r="C171" i="13"/>
  <c r="Z171" i="13"/>
  <c r="Z27" i="13" s="1"/>
  <c r="BF171" i="13"/>
  <c r="V180" i="13"/>
  <c r="V179" i="13" s="1"/>
  <c r="S183" i="13"/>
  <c r="S28" i="13" s="1"/>
  <c r="BI183" i="13"/>
  <c r="BI28" i="13"/>
  <c r="AC183" i="13"/>
  <c r="AC28" i="13" s="1"/>
  <c r="V185" i="13"/>
  <c r="V184" i="13" s="1"/>
  <c r="V183" i="13" s="1"/>
  <c r="V28" i="13" s="1"/>
  <c r="BG192" i="13"/>
  <c r="BG191" i="13" s="1"/>
  <c r="BG183" i="13" s="1"/>
  <c r="BG28" i="13" s="1"/>
  <c r="E203" i="13"/>
  <c r="AZ203" i="13"/>
  <c r="AZ29" i="13"/>
  <c r="C203" i="13"/>
  <c r="BF203" i="13"/>
  <c r="BF29" i="13" s="1"/>
  <c r="BJ203" i="13"/>
  <c r="BJ29" i="13" s="1"/>
  <c r="V217" i="13"/>
  <c r="V30" i="13"/>
  <c r="AH217" i="13"/>
  <c r="AH30" i="13" s="1"/>
  <c r="AE205" i="13"/>
  <c r="AE204" i="13" s="1"/>
  <c r="AD206" i="13"/>
  <c r="AD205" i="13" s="1"/>
  <c r="AD204" i="13" s="1"/>
  <c r="AD203" i="13" s="1"/>
  <c r="AD29" i="13" s="1"/>
  <c r="F148" i="13"/>
  <c r="U148" i="13"/>
  <c r="BC164" i="13"/>
  <c r="BC147" i="13"/>
  <c r="BK164" i="13"/>
  <c r="BK147" i="13" s="1"/>
  <c r="BK26" i="13" s="1"/>
  <c r="AY183" i="13"/>
  <c r="AY28" i="13"/>
  <c r="AE192" i="13"/>
  <c r="AE191" i="13"/>
  <c r="D203" i="13"/>
  <c r="U203" i="13"/>
  <c r="U29" i="13" s="1"/>
  <c r="AJ203" i="13"/>
  <c r="AJ29" i="13" s="1"/>
  <c r="BE203" i="13"/>
  <c r="BE29" i="13" s="1"/>
  <c r="Z203" i="13"/>
  <c r="Z29" i="13" s="1"/>
  <c r="W230" i="13"/>
  <c r="W229" i="13" s="1"/>
  <c r="W228" i="13" s="1"/>
  <c r="W31" i="13" s="1"/>
  <c r="BB180" i="13"/>
  <c r="BB179" i="13" s="1"/>
  <c r="BD179" i="13"/>
  <c r="BD175" i="13" s="1"/>
  <c r="BD171" i="13" s="1"/>
  <c r="BD27" i="13" s="1"/>
  <c r="E175" i="13"/>
  <c r="E171" i="13" s="1"/>
  <c r="AL176" i="13"/>
  <c r="AL175" i="13" s="1"/>
  <c r="AL171" i="13" s="1"/>
  <c r="AL27" i="13" s="1"/>
  <c r="AX183" i="13"/>
  <c r="AX28" i="13" s="1"/>
  <c r="AN203" i="13"/>
  <c r="AN29" i="13" s="1"/>
  <c r="AV205" i="13"/>
  <c r="AV204" i="13"/>
  <c r="AV203" i="13"/>
  <c r="AV29" i="13" s="1"/>
  <c r="AP217" i="13"/>
  <c r="AP30" i="13" s="1"/>
  <c r="BF217" i="13"/>
  <c r="BF30" i="13" s="1"/>
  <c r="W185" i="13"/>
  <c r="W184" i="13" s="1"/>
  <c r="W183" i="13" s="1"/>
  <c r="W28" i="13" s="1"/>
  <c r="BH203" i="13"/>
  <c r="BH29" i="13" s="1"/>
  <c r="W205" i="13"/>
  <c r="W204" i="13"/>
  <c r="W203" i="13" s="1"/>
  <c r="W29" i="13" s="1"/>
  <c r="AE213" i="13"/>
  <c r="AE212" i="13" s="1"/>
  <c r="AT217" i="13"/>
  <c r="AT30" i="13" s="1"/>
  <c r="BD219" i="13"/>
  <c r="BD218" i="13" s="1"/>
  <c r="BD217" i="13" s="1"/>
  <c r="BD30" i="13" s="1"/>
  <c r="W222" i="13"/>
  <c r="W221" i="13" s="1"/>
  <c r="W217" i="13" s="1"/>
  <c r="W30" i="13" s="1"/>
  <c r="AQ222" i="13"/>
  <c r="AQ221" i="13"/>
  <c r="AQ217" i="13" s="1"/>
  <c r="AQ30" i="13" s="1"/>
  <c r="BG788" i="12"/>
  <c r="BG784" i="12"/>
  <c r="BG783" i="12"/>
  <c r="AE784" i="12"/>
  <c r="BC825" i="12"/>
  <c r="BC822" i="12" s="1"/>
  <c r="BC821" i="12" s="1"/>
  <c r="BG781" i="12"/>
  <c r="AL781" i="12"/>
  <c r="AE781" i="12"/>
  <c r="BG793" i="12"/>
  <c r="BG73" i="12" s="1"/>
  <c r="BD793" i="12"/>
  <c r="AW793" i="12"/>
  <c r="AQ793" i="12"/>
  <c r="AQ73" i="12"/>
  <c r="AM793" i="12"/>
  <c r="AE793" i="12"/>
  <c r="W793" i="12"/>
  <c r="V793" i="12" s="1"/>
  <c r="V73" i="12" s="1"/>
  <c r="BG780" i="12"/>
  <c r="AE28" i="8"/>
  <c r="AE27" i="8" s="1"/>
  <c r="AE26" i="8" s="1"/>
  <c r="AE16" i="8" s="1"/>
  <c r="AE15" i="8" s="1"/>
  <c r="BF780" i="12"/>
  <c r="BF777" i="12" s="1"/>
  <c r="BF776" i="12" s="1"/>
  <c r="BF775" i="12" s="1"/>
  <c r="BD780" i="12"/>
  <c r="AV780" i="12"/>
  <c r="AQ780" i="12"/>
  <c r="AL780" i="12"/>
  <c r="AE780" i="12"/>
  <c r="W780" i="12"/>
  <c r="V780" i="12" s="1"/>
  <c r="BF778" i="12"/>
  <c r="BE778" i="12"/>
  <c r="BE62" i="12" s="1"/>
  <c r="BD778" i="12"/>
  <c r="AV778" i="12"/>
  <c r="AV777" i="12" s="1"/>
  <c r="AV776" i="12" s="1"/>
  <c r="AV775" i="12" s="1"/>
  <c r="AV30" i="12" s="1"/>
  <c r="AQ778" i="12"/>
  <c r="AL778" i="12"/>
  <c r="AE778" i="12"/>
  <c r="W778" i="12"/>
  <c r="BG714" i="12"/>
  <c r="BD714" i="12"/>
  <c r="BD713" i="12" s="1"/>
  <c r="AV714" i="12"/>
  <c r="AV713" i="12" s="1"/>
  <c r="AQ714" i="12"/>
  <c r="AQ713" i="12" s="1"/>
  <c r="AQ709" i="12" s="1"/>
  <c r="AL714" i="12"/>
  <c r="AL713" i="12" s="1"/>
  <c r="AE714" i="12"/>
  <c r="W714" i="12"/>
  <c r="V714" i="12" s="1"/>
  <c r="V713" i="12" s="1"/>
  <c r="AE90" i="12"/>
  <c r="W90" i="12"/>
  <c r="AV114" i="12"/>
  <c r="AL114" i="12"/>
  <c r="AL113" i="12" s="1"/>
  <c r="AL112" i="12" s="1"/>
  <c r="AE114" i="12"/>
  <c r="W114" i="12"/>
  <c r="V114" i="12"/>
  <c r="BG76" i="12"/>
  <c r="BB76" i="12"/>
  <c r="AV951" i="12"/>
  <c r="AV76" i="12" s="1"/>
  <c r="AQ951" i="12"/>
  <c r="AQ76" i="12" s="1"/>
  <c r="AL951" i="12"/>
  <c r="AL37" i="12" s="1"/>
  <c r="AL76" i="12"/>
  <c r="AE951" i="12"/>
  <c r="BG63" i="12"/>
  <c r="BB823" i="12"/>
  <c r="BB63" i="12"/>
  <c r="AV823" i="12"/>
  <c r="AV63" i="12"/>
  <c r="AQ823" i="12"/>
  <c r="AQ63" i="12"/>
  <c r="AL823" i="12"/>
  <c r="AL63" i="12"/>
  <c r="AE823" i="12"/>
  <c r="W823" i="12"/>
  <c r="BB716" i="12"/>
  <c r="BA716" i="12" s="1"/>
  <c r="BA72" i="12" s="1"/>
  <c r="AW716" i="12"/>
  <c r="AQ716" i="12"/>
  <c r="AQ72" i="12"/>
  <c r="AM716" i="12"/>
  <c r="AG716" i="12"/>
  <c r="AG72" i="12" s="1"/>
  <c r="AF716" i="12"/>
  <c r="AF72" i="12"/>
  <c r="Y716" i="12"/>
  <c r="X716" i="12"/>
  <c r="X72" i="12" s="1"/>
  <c r="BB652" i="12"/>
  <c r="BB649" i="12"/>
  <c r="BA649" i="12" s="1"/>
  <c r="BA66" i="12" s="1"/>
  <c r="AV649" i="12"/>
  <c r="AQ649" i="12"/>
  <c r="AL649" i="12"/>
  <c r="AE649" i="12"/>
  <c r="AD649" i="12"/>
  <c r="W649" i="12"/>
  <c r="BG646" i="12"/>
  <c r="BB646" i="12"/>
  <c r="BA646" i="12" s="1"/>
  <c r="AV646" i="12"/>
  <c r="AQ646" i="12"/>
  <c r="AL646" i="12"/>
  <c r="AE646" i="12"/>
  <c r="AD646" i="12" s="1"/>
  <c r="W646" i="12"/>
  <c r="V646" i="12" s="1"/>
  <c r="BG645" i="12"/>
  <c r="BB645" i="12"/>
  <c r="BA645" i="12" s="1"/>
  <c r="BA642" i="12" s="1"/>
  <c r="BA639" i="12" s="1"/>
  <c r="AV645" i="12"/>
  <c r="AQ645" i="12"/>
  <c r="AL645" i="12"/>
  <c r="AE645" i="12"/>
  <c r="AD645" i="12" s="1"/>
  <c r="W645" i="12"/>
  <c r="V645" i="12" s="1"/>
  <c r="BG643" i="12"/>
  <c r="BD643" i="12"/>
  <c r="BB643" i="12" s="1"/>
  <c r="BA643" i="12" s="1"/>
  <c r="AV643" i="12"/>
  <c r="AQ643" i="12"/>
  <c r="AL643" i="12"/>
  <c r="AE643" i="12"/>
  <c r="AD643" i="12" s="1"/>
  <c r="W643" i="12"/>
  <c r="V36" i="7"/>
  <c r="V35" i="7" s="1"/>
  <c r="V34" i="7" s="1"/>
  <c r="V17" i="7" s="1"/>
  <c r="BB641" i="12"/>
  <c r="AV641" i="12"/>
  <c r="AQ641" i="12"/>
  <c r="AL641" i="12"/>
  <c r="AE641" i="12"/>
  <c r="AE640" i="12" s="1"/>
  <c r="AD641" i="12"/>
  <c r="AD640" i="12" s="1"/>
  <c r="W641" i="12"/>
  <c r="V641" i="12"/>
  <c r="BB638" i="12"/>
  <c r="AV638" i="12"/>
  <c r="AQ638" i="12"/>
  <c r="AL638" i="12"/>
  <c r="AE638" i="12"/>
  <c r="AD638" i="12"/>
  <c r="W638" i="12"/>
  <c r="V638" i="12"/>
  <c r="BB637" i="12"/>
  <c r="AV637" i="12"/>
  <c r="AQ637" i="12"/>
  <c r="AL637" i="12"/>
  <c r="AE637" i="12"/>
  <c r="AD637" i="12"/>
  <c r="W637" i="12"/>
  <c r="V637" i="12"/>
  <c r="BB636" i="12"/>
  <c r="AV636" i="12"/>
  <c r="AQ636" i="12"/>
  <c r="AL636" i="12"/>
  <c r="AE636" i="12"/>
  <c r="AE635" i="12" s="1"/>
  <c r="AD636" i="12"/>
  <c r="AD635" i="12" s="1"/>
  <c r="W636" i="12"/>
  <c r="V636" i="12"/>
  <c r="BB634" i="12"/>
  <c r="AV634" i="12"/>
  <c r="AQ634" i="12"/>
  <c r="AL634" i="12"/>
  <c r="AE634" i="12"/>
  <c r="AD634" i="12"/>
  <c r="W634" i="12"/>
  <c r="V634" i="12"/>
  <c r="BB633" i="12"/>
  <c r="AV633" i="12"/>
  <c r="AQ633" i="12"/>
  <c r="AL633" i="12"/>
  <c r="AE633" i="12"/>
  <c r="AE632" i="12" s="1"/>
  <c r="AE631" i="12" s="1"/>
  <c r="AD633" i="12"/>
  <c r="W633" i="12"/>
  <c r="V633" i="12"/>
  <c r="AE135" i="12"/>
  <c r="AD135" i="12" s="1"/>
  <c r="AD134" i="12" s="1"/>
  <c r="AD133" i="12" s="1"/>
  <c r="W135" i="12"/>
  <c r="V135" i="12"/>
  <c r="AE132" i="12"/>
  <c r="AD132" i="12"/>
  <c r="W132" i="12"/>
  <c r="V132" i="12"/>
  <c r="AE131" i="12"/>
  <c r="AD131" i="12" s="1"/>
  <c r="W131" i="12"/>
  <c r="V131" i="12"/>
  <c r="AE130" i="12"/>
  <c r="AD130" i="12"/>
  <c r="W130" i="12"/>
  <c r="V130" i="12"/>
  <c r="BG124" i="12"/>
  <c r="AE117" i="12"/>
  <c r="AD117" i="12" s="1"/>
  <c r="W117" i="12"/>
  <c r="V117" i="12"/>
  <c r="BD113" i="13"/>
  <c r="AG147" i="13"/>
  <c r="AG26" i="13" s="1"/>
  <c r="AE130" i="13"/>
  <c r="AB147" i="13"/>
  <c r="AB26" i="13" s="1"/>
  <c r="AJ147" i="13"/>
  <c r="AJ26" i="13" s="1"/>
  <c r="AD130" i="13"/>
  <c r="U147" i="13"/>
  <c r="U26" i="13"/>
  <c r="AZ147" i="13"/>
  <c r="AZ26" i="13"/>
  <c r="AT147" i="13"/>
  <c r="AT26" i="13"/>
  <c r="BG147" i="13"/>
  <c r="BG26" i="13"/>
  <c r="F147" i="13"/>
  <c r="AG125" i="13"/>
  <c r="V136" i="13"/>
  <c r="V25" i="13"/>
  <c r="R147" i="13"/>
  <c r="R26" i="13" s="1"/>
  <c r="W148" i="13"/>
  <c r="BG713" i="12"/>
  <c r="BF62" i="12"/>
  <c r="T147" i="13"/>
  <c r="T26" i="13"/>
  <c r="V58" i="7"/>
  <c r="V57" i="7" s="1"/>
  <c r="V23" i="7" s="1"/>
  <c r="V156" i="13"/>
  <c r="AR113" i="13"/>
  <c r="AR24" i="13" s="1"/>
  <c r="BO944" i="12"/>
  <c r="BB26" i="13"/>
  <c r="W136" i="13"/>
  <c r="W25" i="13" s="1"/>
  <c r="AE148" i="13"/>
  <c r="AE79" i="13"/>
  <c r="AE78" i="13" s="1"/>
  <c r="BB72" i="12"/>
  <c r="AD714" i="12"/>
  <c r="AD713" i="12" s="1"/>
  <c r="AE713" i="12"/>
  <c r="AV793" i="12"/>
  <c r="AV73" i="12" s="1"/>
  <c r="AW73" i="12"/>
  <c r="W713" i="12"/>
  <c r="AL716" i="12"/>
  <c r="AL72" i="12" s="1"/>
  <c r="AM72" i="12"/>
  <c r="AD793" i="12"/>
  <c r="AD73" i="12" s="1"/>
  <c r="AE73" i="12"/>
  <c r="BD73" i="12"/>
  <c r="V823" i="12"/>
  <c r="V64" i="7"/>
  <c r="V63" i="7" s="1"/>
  <c r="V22" i="7" s="1"/>
  <c r="V20" i="7"/>
  <c r="AD90" i="12"/>
  <c r="W22" i="7"/>
  <c r="V90" i="12"/>
  <c r="AD823" i="12"/>
  <c r="AQ777" i="12"/>
  <c r="AQ776" i="12" s="1"/>
  <c r="AL777" i="12"/>
  <c r="AL776" i="12" s="1"/>
  <c r="V778" i="12"/>
  <c r="V777" i="12" s="1"/>
  <c r="V776" i="12" s="1"/>
  <c r="W777" i="12"/>
  <c r="AD778" i="12"/>
  <c r="AE947" i="12"/>
  <c r="AE944" i="12"/>
  <c r="AE716" i="12"/>
  <c r="BB946" i="12"/>
  <c r="X20" i="13"/>
  <c r="AB20" i="13"/>
  <c r="AR22" i="13"/>
  <c r="AG20" i="13"/>
  <c r="AD104" i="13"/>
  <c r="AD102" i="13" s="1"/>
  <c r="AD101" i="13" s="1"/>
  <c r="AD100" i="13" s="1"/>
  <c r="AD23" i="13" s="1"/>
  <c r="AE102" i="13"/>
  <c r="AE101" i="13"/>
  <c r="AE100" i="13" s="1"/>
  <c r="AE23" i="13" s="1"/>
  <c r="AE125" i="13"/>
  <c r="AO20" i="13"/>
  <c r="BB780" i="12"/>
  <c r="BJ648" i="12"/>
  <c r="BJ647" i="12" s="1"/>
  <c r="BK776" i="12"/>
  <c r="BI648" i="12"/>
  <c r="BA180" i="12"/>
  <c r="BA70" i="12" s="1"/>
  <c r="BI144" i="12"/>
  <c r="BA144" i="12"/>
  <c r="BK891" i="12"/>
  <c r="BK890" i="12" s="1"/>
  <c r="BK35" i="12" s="1"/>
  <c r="BJ891" i="12"/>
  <c r="BJ890" i="12"/>
  <c r="BJ35" i="12" s="1"/>
  <c r="BH891" i="12"/>
  <c r="BH890" i="12" s="1"/>
  <c r="BH35" i="12" s="1"/>
  <c r="BG887" i="12"/>
  <c r="BG886" i="12"/>
  <c r="BG885" i="12" s="1"/>
  <c r="BG34" i="12" s="1"/>
  <c r="BK887" i="12"/>
  <c r="BK886" i="12"/>
  <c r="BK885" i="12" s="1"/>
  <c r="BK34" i="12" s="1"/>
  <c r="BJ887" i="12"/>
  <c r="BJ886" i="12"/>
  <c r="BJ885" i="12" s="1"/>
  <c r="BJ34" i="12" s="1"/>
  <c r="BI887" i="12"/>
  <c r="BI886" i="12"/>
  <c r="BI885" i="12" s="1"/>
  <c r="BI34" i="12" s="1"/>
  <c r="BH887" i="12"/>
  <c r="BH886" i="12"/>
  <c r="BH885" i="12" s="1"/>
  <c r="BH34" i="12" s="1"/>
  <c r="BK879" i="12"/>
  <c r="BK878" i="12"/>
  <c r="BK877" i="12" s="1"/>
  <c r="BK33" i="12" s="1"/>
  <c r="BJ879" i="12"/>
  <c r="BJ878" i="12"/>
  <c r="BJ877" i="12" s="1"/>
  <c r="BJ33" i="12" s="1"/>
  <c r="BI879" i="12"/>
  <c r="BI878" i="12"/>
  <c r="BI877" i="12" s="1"/>
  <c r="BI33" i="12" s="1"/>
  <c r="BG874" i="12"/>
  <c r="BG873" i="12"/>
  <c r="BG872" i="12" s="1"/>
  <c r="BG32" i="12" s="1"/>
  <c r="BK874" i="12"/>
  <c r="BK873" i="12" s="1"/>
  <c r="BK872" i="12" s="1"/>
  <c r="BK32" i="12" s="1"/>
  <c r="BJ874" i="12"/>
  <c r="BJ873" i="12" s="1"/>
  <c r="BJ872" i="12" s="1"/>
  <c r="BJ32" i="12" s="1"/>
  <c r="BI874" i="12"/>
  <c r="BI873" i="12" s="1"/>
  <c r="BI872" i="12" s="1"/>
  <c r="BI32" i="12" s="1"/>
  <c r="BH874" i="12"/>
  <c r="BH873" i="12"/>
  <c r="BH872" i="12" s="1"/>
  <c r="BH32" i="12" s="1"/>
  <c r="BK828" i="12"/>
  <c r="BK827" i="12" s="1"/>
  <c r="BJ828" i="12"/>
  <c r="BJ827" i="12" s="1"/>
  <c r="BJ820" i="12" s="1"/>
  <c r="BJ31" i="12" s="1"/>
  <c r="BI828" i="12"/>
  <c r="BI827" i="12" s="1"/>
  <c r="BH828" i="12"/>
  <c r="BH827" i="12" s="1"/>
  <c r="BG828" i="12"/>
  <c r="BG827" i="12"/>
  <c r="BG822" i="12"/>
  <c r="BG821" i="12" s="1"/>
  <c r="BG820" i="12" s="1"/>
  <c r="BG31" i="12" s="1"/>
  <c r="BK821" i="12"/>
  <c r="BK820" i="12" s="1"/>
  <c r="BK31" i="12" s="1"/>
  <c r="BJ821" i="12"/>
  <c r="BI821" i="12"/>
  <c r="BH821" i="12"/>
  <c r="BG782" i="12"/>
  <c r="BJ782" i="12"/>
  <c r="BI782" i="12"/>
  <c r="BH782" i="12"/>
  <c r="BH775" i="12" s="1"/>
  <c r="BK782" i="12"/>
  <c r="BK775" i="12" s="1"/>
  <c r="BK30" i="12" s="1"/>
  <c r="BH776" i="12"/>
  <c r="BK710" i="12"/>
  <c r="BJ710" i="12"/>
  <c r="BH710" i="12"/>
  <c r="BK707" i="12"/>
  <c r="BK706" i="12" s="1"/>
  <c r="BJ707" i="12"/>
  <c r="BJ706" i="12" s="1"/>
  <c r="BI707" i="12"/>
  <c r="BI706" i="12" s="1"/>
  <c r="BH707" i="12"/>
  <c r="BH706" i="12" s="1"/>
  <c r="BG707" i="12"/>
  <c r="BG706" i="12" s="1"/>
  <c r="BG650" i="12"/>
  <c r="BK650" i="12"/>
  <c r="BJ650" i="12"/>
  <c r="BI650" i="12"/>
  <c r="BH650" i="12"/>
  <c r="BG648" i="12"/>
  <c r="BK648" i="12"/>
  <c r="BH648" i="12"/>
  <c r="BK642" i="12"/>
  <c r="BJ642" i="12"/>
  <c r="BJ639" i="12" s="1"/>
  <c r="BH642" i="12"/>
  <c r="BH639" i="12" s="1"/>
  <c r="BH630" i="12" s="1"/>
  <c r="BH28" i="12" s="1"/>
  <c r="BG640" i="12"/>
  <c r="BK640" i="12"/>
  <c r="BJ640" i="12"/>
  <c r="BI640" i="12"/>
  <c r="BH640" i="12"/>
  <c r="BG635" i="12"/>
  <c r="BK635" i="12"/>
  <c r="BK631" i="12" s="1"/>
  <c r="BJ635" i="12"/>
  <c r="BJ631" i="12" s="1"/>
  <c r="BI635" i="12"/>
  <c r="BI631" i="12" s="1"/>
  <c r="BH635" i="12"/>
  <c r="BG632" i="12"/>
  <c r="BK632" i="12"/>
  <c r="BJ632" i="12"/>
  <c r="BI632" i="12"/>
  <c r="BH632" i="12"/>
  <c r="BH631" i="12" s="1"/>
  <c r="BK625" i="12"/>
  <c r="BK624" i="12" s="1"/>
  <c r="BJ625" i="12"/>
  <c r="BJ624" i="12" s="1"/>
  <c r="BI625" i="12"/>
  <c r="BI624" i="12" s="1"/>
  <c r="BH625" i="12"/>
  <c r="BH624" i="12" s="1"/>
  <c r="BI621" i="12"/>
  <c r="BI620" i="12" s="1"/>
  <c r="BK621" i="12"/>
  <c r="BK620" i="12"/>
  <c r="BK619" i="12" s="1"/>
  <c r="BK27" i="12" s="1"/>
  <c r="BJ621" i="12"/>
  <c r="BJ620" i="12" s="1"/>
  <c r="BH621" i="12"/>
  <c r="BH620" i="12" s="1"/>
  <c r="BG161" i="12"/>
  <c r="BG160" i="12"/>
  <c r="BG159" i="12"/>
  <c r="BK158" i="12"/>
  <c r="BJ158" i="12"/>
  <c r="BJ152" i="12" s="1"/>
  <c r="BI158" i="12"/>
  <c r="BI152" i="12" s="1"/>
  <c r="BH158" i="12"/>
  <c r="BH152" i="12" s="1"/>
  <c r="BG156" i="12"/>
  <c r="BG155" i="12"/>
  <c r="BG154" i="12"/>
  <c r="BG150" i="12"/>
  <c r="BJ144" i="12"/>
  <c r="BH144" i="12"/>
  <c r="BH139" i="12" s="1"/>
  <c r="BH138" i="12" s="1"/>
  <c r="BK138" i="12"/>
  <c r="BK137" i="12" s="1"/>
  <c r="BK26" i="12" s="1"/>
  <c r="BK134" i="12"/>
  <c r="BK133" i="12" s="1"/>
  <c r="BJ134" i="12"/>
  <c r="BJ133" i="12" s="1"/>
  <c r="BI134" i="12"/>
  <c r="BI133" i="12" s="1"/>
  <c r="BI122" i="12" s="1"/>
  <c r="BI25" i="12" s="1"/>
  <c r="BH134" i="12"/>
  <c r="BH133" i="12" s="1"/>
  <c r="BG134" i="12"/>
  <c r="BG133" i="12" s="1"/>
  <c r="BH123" i="12"/>
  <c r="BH122" i="12" s="1"/>
  <c r="BH25" i="12" s="1"/>
  <c r="BK123" i="12"/>
  <c r="BJ123" i="12"/>
  <c r="BI123" i="12"/>
  <c r="BG123" i="12"/>
  <c r="BH116" i="12"/>
  <c r="BH115" i="12" s="1"/>
  <c r="BH111" i="12" s="1"/>
  <c r="BK116" i="12"/>
  <c r="BK115" i="12"/>
  <c r="BK111" i="12" s="1"/>
  <c r="BK24" i="12" s="1"/>
  <c r="BJ116" i="12"/>
  <c r="BJ115" i="12"/>
  <c r="BI116" i="12"/>
  <c r="BI115" i="12"/>
  <c r="BG116" i="12"/>
  <c r="BG115" i="12" s="1"/>
  <c r="BG111" i="12" s="1"/>
  <c r="BG24" i="12" s="1"/>
  <c r="BK113" i="12"/>
  <c r="BK112" i="12"/>
  <c r="BJ113" i="12"/>
  <c r="BJ112" i="12"/>
  <c r="BJ111" i="12" s="1"/>
  <c r="BJ24" i="12" s="1"/>
  <c r="BI113" i="12"/>
  <c r="BI112" i="12"/>
  <c r="BH113" i="12"/>
  <c r="BH112" i="12" s="1"/>
  <c r="BG113" i="12"/>
  <c r="BG112" i="12"/>
  <c r="BK108" i="12"/>
  <c r="BK105" i="12"/>
  <c r="BJ108" i="12"/>
  <c r="BI108" i="12"/>
  <c r="BH108" i="12"/>
  <c r="BG108" i="12"/>
  <c r="BK106" i="12"/>
  <c r="BJ106" i="12"/>
  <c r="BI106" i="12"/>
  <c r="BH106" i="12"/>
  <c r="BG106" i="12"/>
  <c r="BG105" i="12" s="1"/>
  <c r="BK100" i="12"/>
  <c r="BJ100" i="12"/>
  <c r="BI100" i="12"/>
  <c r="BH100" i="12"/>
  <c r="BG100" i="12"/>
  <c r="BK95" i="12"/>
  <c r="BJ95" i="12"/>
  <c r="BJ94" i="12" s="1"/>
  <c r="BJ93" i="12" s="1"/>
  <c r="BI95" i="12"/>
  <c r="BH95" i="12"/>
  <c r="BG95" i="12"/>
  <c r="BK88" i="12"/>
  <c r="BK87" i="12"/>
  <c r="BJ88" i="12"/>
  <c r="BJ87" i="12"/>
  <c r="BJ78" i="12" s="1"/>
  <c r="BJ22" i="12" s="1"/>
  <c r="BI88" i="12"/>
  <c r="BI87" i="12"/>
  <c r="BH88" i="12"/>
  <c r="BH87" i="12" s="1"/>
  <c r="BG88" i="12"/>
  <c r="BG87" i="12"/>
  <c r="BG86" i="12"/>
  <c r="BG85" i="12"/>
  <c r="BG84" i="12"/>
  <c r="BG83" i="12"/>
  <c r="BG82" i="12"/>
  <c r="BK80" i="12"/>
  <c r="BK79" i="12" s="1"/>
  <c r="BJ80" i="12"/>
  <c r="BJ79" i="12"/>
  <c r="BI80" i="12"/>
  <c r="BI79" i="12" s="1"/>
  <c r="BI78" i="12" s="1"/>
  <c r="BI22" i="12" s="1"/>
  <c r="BH80" i="12"/>
  <c r="BH79" i="12" s="1"/>
  <c r="BG58" i="12"/>
  <c r="BG18" i="12" s="1"/>
  <c r="BK56" i="12"/>
  <c r="BK17" i="12" s="1"/>
  <c r="BJ56" i="12"/>
  <c r="BJ17" i="12" s="1"/>
  <c r="BI56" i="12"/>
  <c r="BH56" i="12"/>
  <c r="BH17" i="12"/>
  <c r="BG56" i="12"/>
  <c r="BG17" i="12" s="1"/>
  <c r="BK37" i="12"/>
  <c r="BJ37" i="12"/>
  <c r="BI37" i="12"/>
  <c r="AH31" i="15"/>
  <c r="BH37" i="12"/>
  <c r="BG37" i="12"/>
  <c r="BK18" i="12"/>
  <c r="BJ18" i="12"/>
  <c r="BI18" i="12"/>
  <c r="BH18" i="12"/>
  <c r="BG14" i="12"/>
  <c r="U37" i="12"/>
  <c r="V37" i="12"/>
  <c r="W37" i="12"/>
  <c r="X37" i="12"/>
  <c r="Y37" i="12"/>
  <c r="Z37" i="12"/>
  <c r="AA37" i="12"/>
  <c r="AB37" i="12"/>
  <c r="AC37" i="12"/>
  <c r="AF37" i="12"/>
  <c r="AG37" i="12"/>
  <c r="AH37" i="12"/>
  <c r="AI37" i="12"/>
  <c r="AJ37" i="12"/>
  <c r="AK37" i="12"/>
  <c r="AM37" i="12"/>
  <c r="AN37" i="12"/>
  <c r="AO37" i="12"/>
  <c r="AP37" i="12"/>
  <c r="AQ37" i="12"/>
  <c r="AR37" i="12"/>
  <c r="AS37" i="12"/>
  <c r="AT37" i="12"/>
  <c r="AU37" i="12"/>
  <c r="AW37" i="12"/>
  <c r="AX37" i="12"/>
  <c r="AY37" i="12"/>
  <c r="AZ37" i="12"/>
  <c r="BA37" i="12"/>
  <c r="BB37" i="12"/>
  <c r="BC37" i="12"/>
  <c r="BD37" i="12"/>
  <c r="BE37" i="12"/>
  <c r="BF37" i="12"/>
  <c r="U18" i="12"/>
  <c r="X18" i="12"/>
  <c r="Y18" i="12"/>
  <c r="Z18" i="12"/>
  <c r="AA18" i="12"/>
  <c r="AB18" i="12"/>
  <c r="AC18" i="12"/>
  <c r="AF18" i="12"/>
  <c r="AG18" i="12"/>
  <c r="AH18" i="12"/>
  <c r="AI18" i="12"/>
  <c r="AJ18" i="12"/>
  <c r="AK18" i="12"/>
  <c r="AM18" i="12"/>
  <c r="AN18" i="12"/>
  <c r="AO18" i="12"/>
  <c r="AP18" i="12"/>
  <c r="AR18" i="12"/>
  <c r="AS18" i="12"/>
  <c r="AT18" i="12"/>
  <c r="AU18" i="12"/>
  <c r="AW18" i="12"/>
  <c r="AX18" i="12"/>
  <c r="AY18" i="12"/>
  <c r="AZ18" i="12"/>
  <c r="BA18" i="12"/>
  <c r="BC18" i="12"/>
  <c r="BD18" i="12"/>
  <c r="BE18" i="12"/>
  <c r="BF18" i="12"/>
  <c r="AV37" i="12"/>
  <c r="U874" i="12"/>
  <c r="U873" i="12" s="1"/>
  <c r="U872" i="12" s="1"/>
  <c r="U32" i="12" s="1"/>
  <c r="X874" i="12"/>
  <c r="X873" i="12" s="1"/>
  <c r="X872" i="12" s="1"/>
  <c r="X32" i="12" s="1"/>
  <c r="Y874" i="12"/>
  <c r="Y873" i="12" s="1"/>
  <c r="Y872" i="12" s="1"/>
  <c r="Y32" i="12" s="1"/>
  <c r="Z874" i="12"/>
  <c r="Z873" i="12" s="1"/>
  <c r="Z872" i="12" s="1"/>
  <c r="Z32" i="12" s="1"/>
  <c r="AA874" i="12"/>
  <c r="AA873" i="12" s="1"/>
  <c r="AA872" i="12" s="1"/>
  <c r="AA32" i="12" s="1"/>
  <c r="AB874" i="12"/>
  <c r="AB873" i="12"/>
  <c r="AB872" i="12" s="1"/>
  <c r="AB32" i="12" s="1"/>
  <c r="AC874" i="12"/>
  <c r="AC873" i="12"/>
  <c r="AC872" i="12" s="1"/>
  <c r="AC32" i="12" s="1"/>
  <c r="AF874" i="12"/>
  <c r="AF873" i="12"/>
  <c r="AF872" i="12" s="1"/>
  <c r="AG874" i="12"/>
  <c r="AG873" i="12" s="1"/>
  <c r="AG872" i="12" s="1"/>
  <c r="AG32" i="12" s="1"/>
  <c r="AH874" i="12"/>
  <c r="AH873" i="12"/>
  <c r="AH872" i="12" s="1"/>
  <c r="AH32" i="12" s="1"/>
  <c r="AI874" i="12"/>
  <c r="AI873" i="12" s="1"/>
  <c r="AI872" i="12" s="1"/>
  <c r="AI32" i="12" s="1"/>
  <c r="AJ874" i="12"/>
  <c r="AJ873" i="12" s="1"/>
  <c r="AJ872" i="12" s="1"/>
  <c r="AJ32" i="12" s="1"/>
  <c r="AK874" i="12"/>
  <c r="AK873" i="12" s="1"/>
  <c r="AK872" i="12" s="1"/>
  <c r="AK32" i="12" s="1"/>
  <c r="AM874" i="12"/>
  <c r="AM873" i="12"/>
  <c r="AM872" i="12" s="1"/>
  <c r="AM32" i="12" s="1"/>
  <c r="AN874" i="12"/>
  <c r="AN873" i="12" s="1"/>
  <c r="AN872" i="12" s="1"/>
  <c r="AN32" i="12" s="1"/>
  <c r="AO874" i="12"/>
  <c r="AO873" i="12" s="1"/>
  <c r="AO872" i="12" s="1"/>
  <c r="AO32" i="12" s="1"/>
  <c r="AP874" i="12"/>
  <c r="AP873" i="12" s="1"/>
  <c r="AP872" i="12" s="1"/>
  <c r="AP32" i="12" s="1"/>
  <c r="AR874" i="12"/>
  <c r="AR873" i="12"/>
  <c r="AR872" i="12" s="1"/>
  <c r="AR32" i="12" s="1"/>
  <c r="AS874" i="12"/>
  <c r="AS873" i="12" s="1"/>
  <c r="AS872" i="12" s="1"/>
  <c r="AS32" i="12" s="1"/>
  <c r="AT874" i="12"/>
  <c r="AT873" i="12" s="1"/>
  <c r="AT872" i="12" s="1"/>
  <c r="AU874" i="12"/>
  <c r="AU873" i="12" s="1"/>
  <c r="AU872" i="12" s="1"/>
  <c r="AU32" i="12" s="1"/>
  <c r="AW874" i="12"/>
  <c r="AW873" i="12"/>
  <c r="AW872" i="12" s="1"/>
  <c r="AW32" i="12" s="1"/>
  <c r="AX874" i="12"/>
  <c r="AX873" i="12"/>
  <c r="AX872" i="12" s="1"/>
  <c r="AX32" i="12" s="1"/>
  <c r="AY874" i="12"/>
  <c r="AY873" i="12" s="1"/>
  <c r="AY872" i="12" s="1"/>
  <c r="AY32" i="12" s="1"/>
  <c r="AZ874" i="12"/>
  <c r="AZ873" i="12" s="1"/>
  <c r="AZ872" i="12" s="1"/>
  <c r="AZ32" i="12" s="1"/>
  <c r="BA874" i="12"/>
  <c r="BA873" i="12"/>
  <c r="BA872" i="12" s="1"/>
  <c r="BA32" i="12" s="1"/>
  <c r="BC874" i="12"/>
  <c r="BC873" i="12" s="1"/>
  <c r="BC872" i="12" s="1"/>
  <c r="BE874" i="12"/>
  <c r="BE873" i="12" s="1"/>
  <c r="BE872" i="12" s="1"/>
  <c r="BE32" i="12" s="1"/>
  <c r="BF874" i="12"/>
  <c r="BF873" i="12" s="1"/>
  <c r="BF872" i="12" s="1"/>
  <c r="BF32" i="12" s="1"/>
  <c r="D874" i="12"/>
  <c r="D873" i="12" s="1"/>
  <c r="D872" i="12" s="1"/>
  <c r="E874" i="12"/>
  <c r="E873" i="12"/>
  <c r="E872" i="12" s="1"/>
  <c r="F874" i="12"/>
  <c r="F873" i="12" s="1"/>
  <c r="F872" i="12" s="1"/>
  <c r="U879" i="12"/>
  <c r="U878" i="12" s="1"/>
  <c r="U877" i="12" s="1"/>
  <c r="U33" i="12" s="1"/>
  <c r="X879" i="12"/>
  <c r="X878" i="12" s="1"/>
  <c r="X877" i="12" s="1"/>
  <c r="X33" i="12" s="1"/>
  <c r="Y879" i="12"/>
  <c r="Y878" i="12" s="1"/>
  <c r="Y877" i="12" s="1"/>
  <c r="Y33" i="12" s="1"/>
  <c r="Z879" i="12"/>
  <c r="Z878" i="12" s="1"/>
  <c r="Z877" i="12" s="1"/>
  <c r="Z33" i="12" s="1"/>
  <c r="AA879" i="12"/>
  <c r="AA878" i="12"/>
  <c r="AA877" i="12" s="1"/>
  <c r="AA33" i="12" s="1"/>
  <c r="AB879" i="12"/>
  <c r="AB878" i="12" s="1"/>
  <c r="AB877" i="12" s="1"/>
  <c r="AB33" i="12" s="1"/>
  <c r="AC879" i="12"/>
  <c r="AC878" i="12" s="1"/>
  <c r="AC877" i="12" s="1"/>
  <c r="AC33" i="12" s="1"/>
  <c r="AF879" i="12"/>
  <c r="AF878" i="12"/>
  <c r="AF877" i="12"/>
  <c r="AF33" i="12" s="1"/>
  <c r="AG879" i="12"/>
  <c r="AG878" i="12" s="1"/>
  <c r="AG877" i="12" s="1"/>
  <c r="AG33" i="12" s="1"/>
  <c r="AH879" i="12"/>
  <c r="AH878" i="12" s="1"/>
  <c r="AH877" i="12" s="1"/>
  <c r="AH33" i="12" s="1"/>
  <c r="AI879" i="12"/>
  <c r="AI878" i="12" s="1"/>
  <c r="AI877" i="12" s="1"/>
  <c r="AI33" i="12" s="1"/>
  <c r="AJ879" i="12"/>
  <c r="AJ878" i="12" s="1"/>
  <c r="AJ877" i="12" s="1"/>
  <c r="AJ33" i="12" s="1"/>
  <c r="AK879" i="12"/>
  <c r="AK878" i="12"/>
  <c r="AK877" i="12" s="1"/>
  <c r="AK33" i="12" s="1"/>
  <c r="AM879" i="12"/>
  <c r="AM878" i="12" s="1"/>
  <c r="AM877" i="12" s="1"/>
  <c r="AM33" i="12" s="1"/>
  <c r="AN879" i="12"/>
  <c r="AN878" i="12" s="1"/>
  <c r="AN877" i="12" s="1"/>
  <c r="AN33" i="12" s="1"/>
  <c r="AO879" i="12"/>
  <c r="AO878" i="12"/>
  <c r="AO877" i="12"/>
  <c r="AO33" i="12" s="1"/>
  <c r="AP879" i="12"/>
  <c r="AP878" i="12" s="1"/>
  <c r="AP877" i="12" s="1"/>
  <c r="AP33" i="12" s="1"/>
  <c r="AR879" i="12"/>
  <c r="AR878" i="12" s="1"/>
  <c r="AR877" i="12" s="1"/>
  <c r="AR33" i="12" s="1"/>
  <c r="AS879" i="12"/>
  <c r="AS878" i="12" s="1"/>
  <c r="AS877" i="12" s="1"/>
  <c r="AS33" i="12" s="1"/>
  <c r="AT879" i="12"/>
  <c r="AT878" i="12" s="1"/>
  <c r="AT877" i="12" s="1"/>
  <c r="AT33" i="12" s="1"/>
  <c r="AU879" i="12"/>
  <c r="AU878" i="12"/>
  <c r="AU877" i="12" s="1"/>
  <c r="AU33" i="12" s="1"/>
  <c r="AW879" i="12"/>
  <c r="AW878" i="12" s="1"/>
  <c r="AW877" i="12" s="1"/>
  <c r="AW33" i="12"/>
  <c r="AX879" i="12"/>
  <c r="AX878" i="12"/>
  <c r="AX877" i="12" s="1"/>
  <c r="AX33" i="12" s="1"/>
  <c r="AY879" i="12"/>
  <c r="AY878" i="12" s="1"/>
  <c r="AY877" i="12" s="1"/>
  <c r="AY33" i="12" s="1"/>
  <c r="AZ879" i="12"/>
  <c r="AZ878" i="12" s="1"/>
  <c r="AZ877" i="12" s="1"/>
  <c r="AZ33" i="12" s="1"/>
  <c r="BA879" i="12"/>
  <c r="BA878" i="12" s="1"/>
  <c r="BA877" i="12" s="1"/>
  <c r="BA33" i="12" s="1"/>
  <c r="BE879" i="12"/>
  <c r="BE878" i="12"/>
  <c r="BE877" i="12" s="1"/>
  <c r="BE33" i="12" s="1"/>
  <c r="BF879" i="12"/>
  <c r="BF878" i="12" s="1"/>
  <c r="BF877" i="12" s="1"/>
  <c r="BF33" i="12" s="1"/>
  <c r="D879" i="12"/>
  <c r="D878" i="12"/>
  <c r="E879" i="12"/>
  <c r="E878" i="12"/>
  <c r="F879" i="12"/>
  <c r="F878" i="12" s="1"/>
  <c r="BD883" i="12"/>
  <c r="BD67" i="12" s="1"/>
  <c r="BD879" i="12"/>
  <c r="BD878" i="12" s="1"/>
  <c r="BD877" i="12" s="1"/>
  <c r="BD33" i="12" s="1"/>
  <c r="BC883" i="12"/>
  <c r="AQ883" i="12"/>
  <c r="AL883" i="12"/>
  <c r="AE883" i="12"/>
  <c r="W883" i="12"/>
  <c r="V883" i="12" s="1"/>
  <c r="U887" i="12"/>
  <c r="U886" i="12"/>
  <c r="U885" i="12" s="1"/>
  <c r="U34" i="12" s="1"/>
  <c r="X887" i="12"/>
  <c r="X886" i="12" s="1"/>
  <c r="X885" i="12" s="1"/>
  <c r="X34" i="12" s="1"/>
  <c r="Y887" i="12"/>
  <c r="Y886" i="12" s="1"/>
  <c r="Y885" i="12" s="1"/>
  <c r="Y34" i="12" s="1"/>
  <c r="Z887" i="12"/>
  <c r="Z886" i="12" s="1"/>
  <c r="Z885" i="12" s="1"/>
  <c r="Z34" i="12" s="1"/>
  <c r="AA887" i="12"/>
  <c r="AA886" i="12" s="1"/>
  <c r="AA885" i="12" s="1"/>
  <c r="AA34" i="12" s="1"/>
  <c r="AB887" i="12"/>
  <c r="AB886" i="12" s="1"/>
  <c r="AB885" i="12" s="1"/>
  <c r="AB34" i="12" s="1"/>
  <c r="AC887" i="12"/>
  <c r="AC886" i="12"/>
  <c r="AC885" i="12" s="1"/>
  <c r="AC34" i="12" s="1"/>
  <c r="AF887" i="12"/>
  <c r="AF886" i="12" s="1"/>
  <c r="AF885" i="12" s="1"/>
  <c r="AF34" i="12" s="1"/>
  <c r="AG887" i="12"/>
  <c r="AG886" i="12"/>
  <c r="AG885" i="12" s="1"/>
  <c r="AG34" i="12" s="1"/>
  <c r="AH887" i="12"/>
  <c r="AH886" i="12"/>
  <c r="AH885" i="12" s="1"/>
  <c r="AH34" i="12" s="1"/>
  <c r="AI887" i="12"/>
  <c r="AI886" i="12" s="1"/>
  <c r="AI885" i="12" s="1"/>
  <c r="AI34" i="12" s="1"/>
  <c r="AJ887" i="12"/>
  <c r="AJ886" i="12" s="1"/>
  <c r="AJ885" i="12" s="1"/>
  <c r="AJ34" i="12" s="1"/>
  <c r="AK887" i="12"/>
  <c r="AK886" i="12" s="1"/>
  <c r="AK885" i="12" s="1"/>
  <c r="AK34" i="12" s="1"/>
  <c r="AM887" i="12"/>
  <c r="AM886" i="12"/>
  <c r="AM885" i="12" s="1"/>
  <c r="AM34" i="12" s="1"/>
  <c r="AN887" i="12"/>
  <c r="AN886" i="12" s="1"/>
  <c r="AN885" i="12" s="1"/>
  <c r="AN34" i="12" s="1"/>
  <c r="AO887" i="12"/>
  <c r="AO886" i="12"/>
  <c r="AO885" i="12"/>
  <c r="AO34" i="12" s="1"/>
  <c r="AP887" i="12"/>
  <c r="AP886" i="12"/>
  <c r="AP885" i="12" s="1"/>
  <c r="AP34" i="12" s="1"/>
  <c r="AR887" i="12"/>
  <c r="AR886" i="12"/>
  <c r="AR885" i="12" s="1"/>
  <c r="AR34" i="12" s="1"/>
  <c r="AS887" i="12"/>
  <c r="AS886" i="12"/>
  <c r="AS885" i="12" s="1"/>
  <c r="AS34" i="12" s="1"/>
  <c r="AT887" i="12"/>
  <c r="AT886" i="12" s="1"/>
  <c r="AT885" i="12" s="1"/>
  <c r="AT34" i="12" s="1"/>
  <c r="AU887" i="12"/>
  <c r="AU886" i="12"/>
  <c r="AU885" i="12" s="1"/>
  <c r="AU34" i="12" s="1"/>
  <c r="AW887" i="12"/>
  <c r="AW886" i="12"/>
  <c r="AW885" i="12"/>
  <c r="AW34" i="12" s="1"/>
  <c r="AX887" i="12"/>
  <c r="AX886" i="12" s="1"/>
  <c r="AX885" i="12" s="1"/>
  <c r="AX34" i="12" s="1"/>
  <c r="AY887" i="12"/>
  <c r="AY886" i="12" s="1"/>
  <c r="AY885" i="12" s="1"/>
  <c r="AY34" i="12" s="1"/>
  <c r="AZ887" i="12"/>
  <c r="AZ886" i="12"/>
  <c r="AZ885" i="12" s="1"/>
  <c r="AZ34" i="12" s="1"/>
  <c r="BA887" i="12"/>
  <c r="BA886" i="12"/>
  <c r="BA885" i="12" s="1"/>
  <c r="BA34" i="12" s="1"/>
  <c r="BC887" i="12"/>
  <c r="BC886" i="12" s="1"/>
  <c r="BC885" i="12" s="1"/>
  <c r="BC34" i="12" s="1"/>
  <c r="BD887" i="12"/>
  <c r="BD886" i="12" s="1"/>
  <c r="BD885" i="12" s="1"/>
  <c r="BD34" i="12" s="1"/>
  <c r="BE887" i="12"/>
  <c r="BE886" i="12"/>
  <c r="BE885" i="12" s="1"/>
  <c r="BE34" i="12" s="1"/>
  <c r="BF887" i="12"/>
  <c r="BF886" i="12"/>
  <c r="BF885" i="12" s="1"/>
  <c r="BF34" i="12" s="1"/>
  <c r="D887" i="12"/>
  <c r="D886" i="12" s="1"/>
  <c r="D885" i="12" s="1"/>
  <c r="E887" i="12"/>
  <c r="E886" i="12" s="1"/>
  <c r="E885" i="12" s="1"/>
  <c r="F887" i="12"/>
  <c r="F886" i="12" s="1"/>
  <c r="F885" i="12" s="1"/>
  <c r="U891" i="12"/>
  <c r="U890" i="12" s="1"/>
  <c r="U35" i="12" s="1"/>
  <c r="X891" i="12"/>
  <c r="X890" i="12"/>
  <c r="X35" i="12" s="1"/>
  <c r="Y891" i="12"/>
  <c r="Y890" i="12" s="1"/>
  <c r="Y35" i="12" s="1"/>
  <c r="Z891" i="12"/>
  <c r="Z890" i="12"/>
  <c r="Z35" i="12" s="1"/>
  <c r="AA891" i="12"/>
  <c r="AA890" i="12"/>
  <c r="AA35" i="12" s="1"/>
  <c r="AB891" i="12"/>
  <c r="AB890" i="12"/>
  <c r="AB35" i="12" s="1"/>
  <c r="AC891" i="12"/>
  <c r="AC890" i="12" s="1"/>
  <c r="AC35" i="12" s="1"/>
  <c r="AF891" i="12"/>
  <c r="AF890" i="12" s="1"/>
  <c r="AF35" i="12" s="1"/>
  <c r="AH891" i="12"/>
  <c r="AH890" i="12"/>
  <c r="AH35" i="12" s="1"/>
  <c r="AI891" i="12"/>
  <c r="AI890" i="12" s="1"/>
  <c r="AI35" i="12" s="1"/>
  <c r="AJ891" i="12"/>
  <c r="AJ890" i="12"/>
  <c r="AJ35" i="12" s="1"/>
  <c r="AM891" i="12"/>
  <c r="AM890" i="12"/>
  <c r="AM35" i="12" s="1"/>
  <c r="AN891" i="12"/>
  <c r="AN890" i="12"/>
  <c r="AN35" i="12" s="1"/>
  <c r="AO891" i="12"/>
  <c r="AO890" i="12" s="1"/>
  <c r="AO35" i="12" s="1"/>
  <c r="AP891" i="12"/>
  <c r="AP890" i="12" s="1"/>
  <c r="AP35" i="12" s="1"/>
  <c r="AR891" i="12"/>
  <c r="AR890" i="12" s="1"/>
  <c r="AR35" i="12" s="1"/>
  <c r="AS891" i="12"/>
  <c r="AS890" i="12"/>
  <c r="AS35" i="12"/>
  <c r="AT891" i="12"/>
  <c r="AT890" i="12"/>
  <c r="AT35" i="12"/>
  <c r="AU891" i="12"/>
  <c r="AU890" i="12" s="1"/>
  <c r="AU35" i="12" s="1"/>
  <c r="AW891" i="12"/>
  <c r="AW890" i="12"/>
  <c r="AW35" i="12" s="1"/>
  <c r="AX891" i="12"/>
  <c r="AX890" i="12" s="1"/>
  <c r="AX35" i="12" s="1"/>
  <c r="AY891" i="12"/>
  <c r="AY890" i="12" s="1"/>
  <c r="AY35" i="12" s="1"/>
  <c r="AZ891" i="12"/>
  <c r="AZ890" i="12" s="1"/>
  <c r="AZ35" i="12" s="1"/>
  <c r="BA891" i="12"/>
  <c r="BA890" i="12" s="1"/>
  <c r="BA35" i="12" s="1"/>
  <c r="BC891" i="12"/>
  <c r="BC890" i="12"/>
  <c r="BC35" i="12"/>
  <c r="BD891" i="12"/>
  <c r="BD890" i="12" s="1"/>
  <c r="BD35" i="12" s="1"/>
  <c r="BE891" i="12"/>
  <c r="BE890" i="12"/>
  <c r="BE35" i="12" s="1"/>
  <c r="BF891" i="12"/>
  <c r="BF890" i="12"/>
  <c r="BF35" i="12" s="1"/>
  <c r="D892" i="12"/>
  <c r="D891" i="12"/>
  <c r="D890" i="12" s="1"/>
  <c r="E892" i="12"/>
  <c r="E891" i="12" s="1"/>
  <c r="E890" i="12" s="1"/>
  <c r="F892" i="12"/>
  <c r="F891" i="12" s="1"/>
  <c r="F890" i="12" s="1"/>
  <c r="U828" i="12"/>
  <c r="U827" i="12" s="1"/>
  <c r="V828" i="12"/>
  <c r="V827" i="12" s="1"/>
  <c r="W828" i="12"/>
  <c r="W827" i="12"/>
  <c r="X828" i="12"/>
  <c r="X827" i="12"/>
  <c r="Y828" i="12"/>
  <c r="Y827" i="12" s="1"/>
  <c r="Z828" i="12"/>
  <c r="Z827" i="12" s="1"/>
  <c r="AA828" i="12"/>
  <c r="AA827" i="12"/>
  <c r="AB828" i="12"/>
  <c r="AB827" i="12"/>
  <c r="AB820" i="12" s="1"/>
  <c r="AB31" i="12" s="1"/>
  <c r="AC828" i="12"/>
  <c r="AC827" i="12" s="1"/>
  <c r="AC820" i="12" s="1"/>
  <c r="AC31" i="12" s="1"/>
  <c r="AF828" i="12"/>
  <c r="AF827" i="12" s="1"/>
  <c r="AF820" i="12" s="1"/>
  <c r="AF31" i="12" s="1"/>
  <c r="AG828" i="12"/>
  <c r="AG827" i="12" s="1"/>
  <c r="AG820" i="12" s="1"/>
  <c r="AG31" i="12" s="1"/>
  <c r="AH828" i="12"/>
  <c r="AH827" i="12"/>
  <c r="AI828" i="12"/>
  <c r="AI827" i="12" s="1"/>
  <c r="AJ828" i="12"/>
  <c r="AJ827" i="12" s="1"/>
  <c r="AK828" i="12"/>
  <c r="AK827" i="12"/>
  <c r="AK820" i="12" s="1"/>
  <c r="AK31" i="12" s="1"/>
  <c r="AL828" i="12"/>
  <c r="AL827" i="12" s="1"/>
  <c r="AM828" i="12"/>
  <c r="AM827" i="12" s="1"/>
  <c r="AN828" i="12"/>
  <c r="AN827" i="12" s="1"/>
  <c r="AO828" i="12"/>
  <c r="AO827" i="12"/>
  <c r="AP828" i="12"/>
  <c r="AP827" i="12"/>
  <c r="AP820" i="12" s="1"/>
  <c r="AP31" i="12" s="1"/>
  <c r="AQ828" i="12"/>
  <c r="AQ827" i="12" s="1"/>
  <c r="AR828" i="12"/>
  <c r="AR827" i="12" s="1"/>
  <c r="AS828" i="12"/>
  <c r="AS827" i="12" s="1"/>
  <c r="AT828" i="12"/>
  <c r="AT827" i="12"/>
  <c r="AU828" i="12"/>
  <c r="AU827" i="12" s="1"/>
  <c r="AU820" i="12" s="1"/>
  <c r="AU31" i="12" s="1"/>
  <c r="AV828" i="12"/>
  <c r="AV827" i="12" s="1"/>
  <c r="AW828" i="12"/>
  <c r="AW827" i="12"/>
  <c r="AX828" i="12"/>
  <c r="AX827" i="12" s="1"/>
  <c r="AX820" i="12" s="1"/>
  <c r="AX31" i="12" s="1"/>
  <c r="AY828" i="12"/>
  <c r="AY827" i="12" s="1"/>
  <c r="AZ828" i="12"/>
  <c r="AZ827" i="12" s="1"/>
  <c r="AZ820" i="12" s="1"/>
  <c r="AZ31" i="12" s="1"/>
  <c r="BA828" i="12"/>
  <c r="BA827" i="12"/>
  <c r="BB828" i="12"/>
  <c r="BB827" i="12" s="1"/>
  <c r="BC828" i="12"/>
  <c r="BC827" i="12" s="1"/>
  <c r="BD828" i="12"/>
  <c r="BD827" i="12" s="1"/>
  <c r="BE828" i="12"/>
  <c r="BE827" i="12"/>
  <c r="BF828" i="12"/>
  <c r="BF827" i="12"/>
  <c r="BF820" i="12" s="1"/>
  <c r="BF31" i="12" s="1"/>
  <c r="D828" i="12"/>
  <c r="D827" i="12" s="1"/>
  <c r="E828" i="12"/>
  <c r="E827" i="12" s="1"/>
  <c r="F828" i="12"/>
  <c r="F827" i="12" s="1"/>
  <c r="U821" i="12"/>
  <c r="Y821" i="12"/>
  <c r="Y820" i="12" s="1"/>
  <c r="Y31" i="12" s="1"/>
  <c r="Z821" i="12"/>
  <c r="Z820" i="12" s="1"/>
  <c r="Z31" i="12" s="1"/>
  <c r="AA821" i="12"/>
  <c r="AB821" i="12"/>
  <c r="AC821" i="12"/>
  <c r="AF821" i="12"/>
  <c r="AG821" i="12"/>
  <c r="AI821" i="12"/>
  <c r="AI820" i="12" s="1"/>
  <c r="AI31" i="12" s="1"/>
  <c r="AJ821" i="12"/>
  <c r="AK821" i="12"/>
  <c r="AM821" i="12"/>
  <c r="AN821" i="12"/>
  <c r="AO821" i="12"/>
  <c r="AP821" i="12"/>
  <c r="AS821" i="12"/>
  <c r="AT821" i="12"/>
  <c r="AT820" i="12" s="1"/>
  <c r="AT31" i="12" s="1"/>
  <c r="AU821" i="12"/>
  <c r="AW821" i="12"/>
  <c r="AX821" i="12"/>
  <c r="AY821" i="12"/>
  <c r="AZ821" i="12"/>
  <c r="BE821" i="12"/>
  <c r="BE820" i="12" s="1"/>
  <c r="BE31" i="12" s="1"/>
  <c r="BF821" i="12"/>
  <c r="D822" i="12"/>
  <c r="D821" i="12"/>
  <c r="E822" i="12"/>
  <c r="E821" i="12" s="1"/>
  <c r="E820" i="12" s="1"/>
  <c r="F822" i="12"/>
  <c r="F821" i="12"/>
  <c r="BD634" i="10"/>
  <c r="BB634" i="10"/>
  <c r="AV634" i="10"/>
  <c r="AQ634" i="10"/>
  <c r="AL634" i="10"/>
  <c r="AE634" i="10"/>
  <c r="AD634" i="10" s="1"/>
  <c r="W634" i="10"/>
  <c r="V634" i="10" s="1"/>
  <c r="T634" i="10"/>
  <c r="BB643" i="10"/>
  <c r="AV643" i="10"/>
  <c r="AQ643" i="10"/>
  <c r="AL643" i="10"/>
  <c r="AE643" i="10"/>
  <c r="AD643" i="10" s="1"/>
  <c r="W643" i="10"/>
  <c r="V643" i="10"/>
  <c r="BE652" i="10"/>
  <c r="BD652" i="10"/>
  <c r="BB652" i="10" s="1"/>
  <c r="AV652" i="10"/>
  <c r="AQ652" i="10"/>
  <c r="AL652" i="10"/>
  <c r="AE652" i="10"/>
  <c r="AD652" i="10" s="1"/>
  <c r="W652" i="10"/>
  <c r="V652" i="10" s="1"/>
  <c r="U652" i="10"/>
  <c r="BB666" i="10"/>
  <c r="AV666" i="10"/>
  <c r="AQ666" i="10"/>
  <c r="AL666" i="10"/>
  <c r="AE666" i="10"/>
  <c r="AD666" i="10" s="1"/>
  <c r="W666" i="10"/>
  <c r="V666" i="10"/>
  <c r="BH36" i="12"/>
  <c r="BO887" i="12"/>
  <c r="BO874" i="12"/>
  <c r="BO879" i="12"/>
  <c r="BH67" i="12"/>
  <c r="BK639" i="12"/>
  <c r="AD716" i="12"/>
  <c r="AD72" i="12" s="1"/>
  <c r="AE72" i="12"/>
  <c r="AD947" i="12"/>
  <c r="AD944" i="12"/>
  <c r="AD943" i="12" s="1"/>
  <c r="AD36" i="12" s="1"/>
  <c r="AL186" i="12"/>
  <c r="BD186" i="12"/>
  <c r="BH820" i="12"/>
  <c r="BH31" i="12" s="1"/>
  <c r="W17" i="7"/>
  <c r="D820" i="12"/>
  <c r="AW820" i="12"/>
  <c r="AW31" i="12"/>
  <c r="AO820" i="12"/>
  <c r="AO31" i="12" s="1"/>
  <c r="AA820" i="12"/>
  <c r="AA31" i="12" s="1"/>
  <c r="BK152" i="12"/>
  <c r="BI820" i="12"/>
  <c r="BI31" i="12"/>
  <c r="AD883" i="12"/>
  <c r="AD879" i="12" s="1"/>
  <c r="AD878" i="12" s="1"/>
  <c r="AD877" i="12" s="1"/>
  <c r="AD33" i="12" s="1"/>
  <c r="BJ139" i="12"/>
  <c r="BJ138" i="12"/>
  <c r="BJ137" i="12" s="1"/>
  <c r="BJ26" i="12" s="1"/>
  <c r="BI139" i="12"/>
  <c r="BI138" i="12"/>
  <c r="BH94" i="12"/>
  <c r="BH93" i="12" s="1"/>
  <c r="BG94" i="12"/>
  <c r="BG93" i="12"/>
  <c r="BK94" i="12"/>
  <c r="BK93" i="12"/>
  <c r="BK92" i="12" s="1"/>
  <c r="BH647" i="12"/>
  <c r="BI94" i="12"/>
  <c r="BI93" i="12" s="1"/>
  <c r="BG144" i="12"/>
  <c r="BG139" i="12"/>
  <c r="BG138" i="12" s="1"/>
  <c r="BG625" i="12"/>
  <c r="BG624" i="12" s="1"/>
  <c r="BG619" i="12" s="1"/>
  <c r="BG27" i="12" s="1"/>
  <c r="BK709" i="12"/>
  <c r="BI111" i="12"/>
  <c r="BI24" i="12" s="1"/>
  <c r="BG631" i="12"/>
  <c r="AE37" i="12"/>
  <c r="BH879" i="12"/>
  <c r="BH878" i="12"/>
  <c r="BH877" i="12" s="1"/>
  <c r="BH33" i="12" s="1"/>
  <c r="BI647" i="12"/>
  <c r="AT32" i="12"/>
  <c r="AF32" i="12"/>
  <c r="BH24" i="12"/>
  <c r="BG158" i="12"/>
  <c r="BH709" i="12"/>
  <c r="BG647" i="12"/>
  <c r="BJ709" i="12"/>
  <c r="BG642" i="12"/>
  <c r="BI642" i="12"/>
  <c r="BI639" i="12" s="1"/>
  <c r="BI17" i="12"/>
  <c r="BG621" i="12"/>
  <c r="BG620" i="12"/>
  <c r="BC32" i="12"/>
  <c r="BO873" i="12"/>
  <c r="BG879" i="12"/>
  <c r="BG878" i="12" s="1"/>
  <c r="BG877" i="12" s="1"/>
  <c r="BG33" i="12" s="1"/>
  <c r="BD187" i="12"/>
  <c r="AL187" i="12"/>
  <c r="BO872" i="12"/>
  <c r="G13" i="16"/>
  <c r="AV893" i="12"/>
  <c r="AQ893" i="12"/>
  <c r="AL893" i="12"/>
  <c r="AL75" i="12" s="1"/>
  <c r="AK893" i="12"/>
  <c r="W893" i="12"/>
  <c r="V893" i="12" s="1"/>
  <c r="U741" i="10"/>
  <c r="AK756" i="10"/>
  <c r="BB888" i="12"/>
  <c r="BB887" i="12" s="1"/>
  <c r="BB886" i="12" s="1"/>
  <c r="BB885" i="12" s="1"/>
  <c r="BB34" i="12" s="1"/>
  <c r="AV888" i="12"/>
  <c r="AV887" i="12" s="1"/>
  <c r="AV886" i="12" s="1"/>
  <c r="AV885" i="12" s="1"/>
  <c r="AV34" i="12" s="1"/>
  <c r="AQ888" i="12"/>
  <c r="AQ887" i="12"/>
  <c r="AQ886" i="12" s="1"/>
  <c r="AQ885" i="12" s="1"/>
  <c r="AQ34" i="12" s="1"/>
  <c r="AL888" i="12"/>
  <c r="AE888" i="12"/>
  <c r="W888" i="12"/>
  <c r="V888" i="12" s="1"/>
  <c r="BD740" i="10"/>
  <c r="BB740" i="10"/>
  <c r="AV740" i="10"/>
  <c r="AQ740" i="10"/>
  <c r="AL740" i="10"/>
  <c r="AE740" i="10"/>
  <c r="AD740" i="10" s="1"/>
  <c r="W740" i="10"/>
  <c r="V740" i="10" s="1"/>
  <c r="S740" i="10"/>
  <c r="BD875" i="12"/>
  <c r="AV875" i="12"/>
  <c r="AV874" i="12" s="1"/>
  <c r="AV873" i="12" s="1"/>
  <c r="AV872" i="12" s="1"/>
  <c r="AV32" i="12" s="1"/>
  <c r="AQ875" i="12"/>
  <c r="AQ874" i="12" s="1"/>
  <c r="AQ873" i="12" s="1"/>
  <c r="AQ872" i="12" s="1"/>
  <c r="AQ32" i="12" s="1"/>
  <c r="AL875" i="12"/>
  <c r="AL874" i="12" s="1"/>
  <c r="AL873" i="12" s="1"/>
  <c r="AL872" i="12" s="1"/>
  <c r="AL32" i="12" s="1"/>
  <c r="AE875" i="12"/>
  <c r="W875" i="12"/>
  <c r="W874" i="12" s="1"/>
  <c r="W873" i="12" s="1"/>
  <c r="W872" i="12" s="1"/>
  <c r="W32" i="12" s="1"/>
  <c r="BD830" i="12"/>
  <c r="AV830" i="12"/>
  <c r="AV74" i="12" s="1"/>
  <c r="AQ830" i="12"/>
  <c r="AQ74" i="12"/>
  <c r="AL830" i="12"/>
  <c r="AL74" i="12"/>
  <c r="AE830" i="12"/>
  <c r="AE74" i="12" s="1"/>
  <c r="W830" i="12"/>
  <c r="BD825" i="12"/>
  <c r="BD822" i="12" s="1"/>
  <c r="BD821" i="12" s="1"/>
  <c r="BD820" i="12" s="1"/>
  <c r="BD31" i="12" s="1"/>
  <c r="AV825" i="12"/>
  <c r="AQ825" i="12"/>
  <c r="AL825" i="12"/>
  <c r="AE825" i="12"/>
  <c r="W825" i="12"/>
  <c r="V825" i="12" s="1"/>
  <c r="BB824" i="12"/>
  <c r="AV824" i="12"/>
  <c r="AV822" i="12" s="1"/>
  <c r="AV821" i="12" s="1"/>
  <c r="AV820" i="12" s="1"/>
  <c r="AV31" i="12" s="1"/>
  <c r="AQ824" i="12"/>
  <c r="AL824" i="12"/>
  <c r="AL822" i="12" s="1"/>
  <c r="AL821" i="12" s="1"/>
  <c r="AE824" i="12"/>
  <c r="AE822" i="12" s="1"/>
  <c r="AE821" i="12" s="1"/>
  <c r="W824" i="12"/>
  <c r="W75" i="12"/>
  <c r="W892" i="12"/>
  <c r="W891" i="12"/>
  <c r="W890" i="12" s="1"/>
  <c r="W35" i="12" s="1"/>
  <c r="AK75" i="12"/>
  <c r="AK61" i="12" s="1"/>
  <c r="AK892" i="12"/>
  <c r="AK891" i="12"/>
  <c r="AK890" i="12" s="1"/>
  <c r="AK35" i="12" s="1"/>
  <c r="AL892" i="12"/>
  <c r="AL891" i="12" s="1"/>
  <c r="AL890" i="12" s="1"/>
  <c r="AL35" i="12" s="1"/>
  <c r="AQ75" i="12"/>
  <c r="AQ892" i="12"/>
  <c r="AQ891" i="12"/>
  <c r="AQ890" i="12" s="1"/>
  <c r="AQ35" i="12" s="1"/>
  <c r="AV75" i="12"/>
  <c r="AD830" i="12"/>
  <c r="AD74" i="12" s="1"/>
  <c r="W20" i="12"/>
  <c r="AQ20" i="12"/>
  <c r="AD824" i="12"/>
  <c r="AL20" i="12"/>
  <c r="V824" i="12"/>
  <c r="V822" i="12" s="1"/>
  <c r="V821" i="12" s="1"/>
  <c r="AK20" i="12"/>
  <c r="AL879" i="12"/>
  <c r="AL878" i="12" s="1"/>
  <c r="AL877" i="12" s="1"/>
  <c r="AL33" i="12" s="1"/>
  <c r="AE879" i="12"/>
  <c r="AE878" i="12"/>
  <c r="AE877" i="12" s="1"/>
  <c r="AE33" i="12" s="1"/>
  <c r="AV879" i="12"/>
  <c r="AV878" i="12"/>
  <c r="AV877" i="12" s="1"/>
  <c r="AV33" i="12" s="1"/>
  <c r="W879" i="12"/>
  <c r="W878" i="12"/>
  <c r="W877" i="12" s="1"/>
  <c r="W33" i="12" s="1"/>
  <c r="BB875" i="12"/>
  <c r="BB874" i="12" s="1"/>
  <c r="BB873" i="12" s="1"/>
  <c r="BB872" i="12" s="1"/>
  <c r="BB32" i="12" s="1"/>
  <c r="BD874" i="12"/>
  <c r="BD873" i="12" s="1"/>
  <c r="BD872" i="12" s="1"/>
  <c r="BD32" i="12" s="1"/>
  <c r="V875" i="12"/>
  <c r="V874" i="12" s="1"/>
  <c r="V873" i="12" s="1"/>
  <c r="V872" i="12" s="1"/>
  <c r="V32" i="12" s="1"/>
  <c r="AQ879" i="12"/>
  <c r="AQ878" i="12" s="1"/>
  <c r="AQ877" i="12" s="1"/>
  <c r="AQ33" i="12" s="1"/>
  <c r="V887" i="12"/>
  <c r="V886" i="12" s="1"/>
  <c r="V885" i="12" s="1"/>
  <c r="V34" i="12" s="1"/>
  <c r="W887" i="12"/>
  <c r="W886" i="12" s="1"/>
  <c r="W885" i="12" s="1"/>
  <c r="W34" i="12" s="1"/>
  <c r="AD828" i="12"/>
  <c r="AD827" i="12" s="1"/>
  <c r="AE828" i="12"/>
  <c r="AE827" i="12" s="1"/>
  <c r="AD825" i="12"/>
  <c r="AD888" i="12"/>
  <c r="AD887" i="12" s="1"/>
  <c r="AD886" i="12"/>
  <c r="AD885" i="12" s="1"/>
  <c r="AD34" i="12" s="1"/>
  <c r="AE887" i="12"/>
  <c r="AE886" i="12"/>
  <c r="AE885" i="12" s="1"/>
  <c r="AE34" i="12" s="1"/>
  <c r="BB825" i="12"/>
  <c r="BB822" i="12" s="1"/>
  <c r="BB821" i="12" s="1"/>
  <c r="AD822" i="12"/>
  <c r="AD821" i="12" s="1"/>
  <c r="V879" i="12"/>
  <c r="V878" i="12"/>
  <c r="V877" i="12" s="1"/>
  <c r="V33" i="12" s="1"/>
  <c r="X776" i="12"/>
  <c r="Y776" i="12"/>
  <c r="Z776" i="12"/>
  <c r="Z775" i="12" s="1"/>
  <c r="Z30" i="12" s="1"/>
  <c r="AB776" i="12"/>
  <c r="AB775" i="12" s="1"/>
  <c r="AB30" i="12" s="1"/>
  <c r="AC776" i="12"/>
  <c r="AF776" i="12"/>
  <c r="AG776" i="12"/>
  <c r="AH776" i="12"/>
  <c r="AI776" i="12"/>
  <c r="AJ776" i="12"/>
  <c r="AM776" i="12"/>
  <c r="AM775" i="12" s="1"/>
  <c r="AM30" i="12" s="1"/>
  <c r="AN776" i="12"/>
  <c r="AN775" i="12" s="1"/>
  <c r="AN30" i="12" s="1"/>
  <c r="AO776" i="12"/>
  <c r="AT776" i="12"/>
  <c r="AX776" i="12"/>
  <c r="AY776" i="12"/>
  <c r="U782" i="12"/>
  <c r="U775" i="12" s="1"/>
  <c r="U30" i="12" s="1"/>
  <c r="V782" i="12"/>
  <c r="X782" i="12"/>
  <c r="Y782" i="12"/>
  <c r="Z782" i="12"/>
  <c r="AA782" i="12"/>
  <c r="AB782" i="12"/>
  <c r="AC782" i="12"/>
  <c r="AF782" i="12"/>
  <c r="AG782" i="12"/>
  <c r="AH782" i="12"/>
  <c r="AI782" i="12"/>
  <c r="AI775" i="12" s="1"/>
  <c r="AJ782" i="12"/>
  <c r="AK782" i="12"/>
  <c r="AM782" i="12"/>
  <c r="AN782" i="12"/>
  <c r="AO782" i="12"/>
  <c r="AO775" i="12" s="1"/>
  <c r="AO30" i="12" s="1"/>
  <c r="AP782" i="12"/>
  <c r="AR782" i="12"/>
  <c r="AR775" i="12" s="1"/>
  <c r="AS782" i="12"/>
  <c r="AT782" i="12"/>
  <c r="AU782" i="12"/>
  <c r="AW782" i="12"/>
  <c r="AX782" i="12"/>
  <c r="AY782" i="12"/>
  <c r="AY775" i="12" s="1"/>
  <c r="AY30" i="12" s="1"/>
  <c r="AZ782" i="12"/>
  <c r="BA782" i="12"/>
  <c r="BC782" i="12"/>
  <c r="BD782" i="12"/>
  <c r="BE782" i="12"/>
  <c r="BF782" i="12"/>
  <c r="BB782" i="12"/>
  <c r="AV782" i="12"/>
  <c r="AQ782" i="12"/>
  <c r="AL782" i="12"/>
  <c r="U776" i="12"/>
  <c r="D707" i="12"/>
  <c r="D706" i="12" s="1"/>
  <c r="E707" i="12"/>
  <c r="E706" i="12" s="1"/>
  <c r="F707" i="12"/>
  <c r="F706" i="12" s="1"/>
  <c r="U707" i="12"/>
  <c r="U706" i="12"/>
  <c r="V707" i="12"/>
  <c r="V706" i="12" s="1"/>
  <c r="W707" i="12"/>
  <c r="W706" i="12" s="1"/>
  <c r="X707" i="12"/>
  <c r="X706" i="12" s="1"/>
  <c r="Y707" i="12"/>
  <c r="Y706" i="12"/>
  <c r="Z707" i="12"/>
  <c r="Z706" i="12" s="1"/>
  <c r="AA707" i="12"/>
  <c r="AA706" i="12" s="1"/>
  <c r="AB707" i="12"/>
  <c r="AB706" i="12" s="1"/>
  <c r="AC707" i="12"/>
  <c r="AC706" i="12" s="1"/>
  <c r="AD707" i="12"/>
  <c r="AD706" i="12" s="1"/>
  <c r="AE707" i="12"/>
  <c r="AE706" i="12" s="1"/>
  <c r="AF707" i="12"/>
  <c r="AF706" i="12" s="1"/>
  <c r="AG707" i="12"/>
  <c r="AG706" i="12" s="1"/>
  <c r="AH707" i="12"/>
  <c r="AH706" i="12" s="1"/>
  <c r="AH705" i="12" s="1"/>
  <c r="AH29" i="12" s="1"/>
  <c r="AI707" i="12"/>
  <c r="AI706" i="12" s="1"/>
  <c r="AJ707" i="12"/>
  <c r="AJ706" i="12" s="1"/>
  <c r="AJ705" i="12" s="1"/>
  <c r="AJ29" i="12" s="1"/>
  <c r="AK707" i="12"/>
  <c r="AK706" i="12"/>
  <c r="AL707" i="12"/>
  <c r="AL706" i="12" s="1"/>
  <c r="AM707" i="12"/>
  <c r="AM706" i="12" s="1"/>
  <c r="AN707" i="12"/>
  <c r="AN706" i="12" s="1"/>
  <c r="AO707" i="12"/>
  <c r="AO706" i="12"/>
  <c r="AP707" i="12"/>
  <c r="AP706" i="12" s="1"/>
  <c r="AQ707" i="12"/>
  <c r="AQ706" i="12" s="1"/>
  <c r="AR707" i="12"/>
  <c r="AR706" i="12" s="1"/>
  <c r="AS707" i="12"/>
  <c r="AS706" i="12" s="1"/>
  <c r="AT707" i="12"/>
  <c r="AT706" i="12" s="1"/>
  <c r="AU707" i="12"/>
  <c r="AU706" i="12" s="1"/>
  <c r="AV707" i="12"/>
  <c r="AV706" i="12" s="1"/>
  <c r="AW707" i="12"/>
  <c r="AW706" i="12" s="1"/>
  <c r="AX707" i="12"/>
  <c r="AX706" i="12" s="1"/>
  <c r="AY707" i="12"/>
  <c r="AY706" i="12" s="1"/>
  <c r="AZ707" i="12"/>
  <c r="AZ706" i="12" s="1"/>
  <c r="BA707" i="12"/>
  <c r="BA706" i="12"/>
  <c r="BB707" i="12"/>
  <c r="BB706" i="12" s="1"/>
  <c r="BC707" i="12"/>
  <c r="BC706" i="12" s="1"/>
  <c r="BC705" i="12" s="1"/>
  <c r="BC29" i="12" s="1"/>
  <c r="BD707" i="12"/>
  <c r="BD706" i="12" s="1"/>
  <c r="BE707" i="12"/>
  <c r="BE706" i="12"/>
  <c r="BF707" i="12"/>
  <c r="BF706" i="12" s="1"/>
  <c r="G709" i="12"/>
  <c r="H709" i="12"/>
  <c r="I709" i="12"/>
  <c r="J709" i="12"/>
  <c r="K709" i="12"/>
  <c r="L709" i="12"/>
  <c r="M709" i="12"/>
  <c r="N709" i="12"/>
  <c r="O709" i="12"/>
  <c r="P709" i="12"/>
  <c r="D710" i="12"/>
  <c r="E710" i="12"/>
  <c r="E709" i="12" s="1"/>
  <c r="F710" i="12"/>
  <c r="BO710" i="12"/>
  <c r="U710" i="12"/>
  <c r="X710" i="12"/>
  <c r="Y710" i="12"/>
  <c r="Z710" i="12"/>
  <c r="AA710" i="12"/>
  <c r="AA709" i="12" s="1"/>
  <c r="AB710" i="12"/>
  <c r="AB709" i="12" s="1"/>
  <c r="AB705" i="12" s="1"/>
  <c r="AB29" i="12" s="1"/>
  <c r="AC710" i="12"/>
  <c r="AF710" i="12"/>
  <c r="AG710" i="12"/>
  <c r="AH710" i="12"/>
  <c r="AI710" i="12"/>
  <c r="AJ710" i="12"/>
  <c r="AJ709" i="12" s="1"/>
  <c r="AK710" i="12"/>
  <c r="AM710" i="12"/>
  <c r="AM709" i="12" s="1"/>
  <c r="AN710" i="12"/>
  <c r="AO710" i="12"/>
  <c r="AP710" i="12"/>
  <c r="AR710" i="12"/>
  <c r="AS710" i="12"/>
  <c r="AT710" i="12"/>
  <c r="AU710" i="12"/>
  <c r="AU709" i="12" s="1"/>
  <c r="AW710" i="12"/>
  <c r="AW709" i="12" s="1"/>
  <c r="AX710" i="12"/>
  <c r="AY710" i="12"/>
  <c r="AZ710" i="12"/>
  <c r="BA710" i="12"/>
  <c r="BC710" i="12"/>
  <c r="BE710" i="12"/>
  <c r="BF710" i="12"/>
  <c r="BF709" i="12" s="1"/>
  <c r="D713" i="12"/>
  <c r="E713" i="12"/>
  <c r="F713" i="12"/>
  <c r="AQ710" i="12"/>
  <c r="BO632" i="12"/>
  <c r="D632" i="12"/>
  <c r="E632" i="12"/>
  <c r="F632" i="12"/>
  <c r="U632" i="12"/>
  <c r="U631" i="12" s="1"/>
  <c r="U630" i="12" s="1"/>
  <c r="U28" i="12" s="1"/>
  <c r="X632" i="12"/>
  <c r="Y632" i="12"/>
  <c r="Z632" i="12"/>
  <c r="AA632" i="12"/>
  <c r="AB632" i="12"/>
  <c r="AC632" i="12"/>
  <c r="AF632" i="12"/>
  <c r="AF631" i="12" s="1"/>
  <c r="AG632" i="12"/>
  <c r="AG631" i="12" s="1"/>
  <c r="AH632" i="12"/>
  <c r="AI632" i="12"/>
  <c r="AJ632" i="12"/>
  <c r="AK632" i="12"/>
  <c r="AM632" i="12"/>
  <c r="AN632" i="12"/>
  <c r="AO632" i="12"/>
  <c r="AO631" i="12" s="1"/>
  <c r="AP632" i="12"/>
  <c r="AP631" i="12" s="1"/>
  <c r="AP630" i="12" s="1"/>
  <c r="AP28" i="12" s="1"/>
  <c r="AR632" i="12"/>
  <c r="AS632" i="12"/>
  <c r="AT632" i="12"/>
  <c r="AU632" i="12"/>
  <c r="AW632" i="12"/>
  <c r="AX632" i="12"/>
  <c r="AY632" i="12"/>
  <c r="AY631" i="12" s="1"/>
  <c r="AZ632" i="12"/>
  <c r="AZ631" i="12" s="1"/>
  <c r="AZ630" i="12" s="1"/>
  <c r="AZ28" i="12" s="1"/>
  <c r="BA632" i="12"/>
  <c r="BC632" i="12"/>
  <c r="BD632" i="12"/>
  <c r="BE632" i="12"/>
  <c r="BF632" i="12"/>
  <c r="D635" i="12"/>
  <c r="E635" i="12"/>
  <c r="E631" i="12" s="1"/>
  <c r="F635" i="12"/>
  <c r="BO635" i="12"/>
  <c r="U635" i="12"/>
  <c r="X635" i="12"/>
  <c r="Y635" i="12"/>
  <c r="Z635" i="12"/>
  <c r="AA635" i="12"/>
  <c r="AB635" i="12"/>
  <c r="AB631" i="12" s="1"/>
  <c r="AC635" i="12"/>
  <c r="AC631" i="12" s="1"/>
  <c r="AC630" i="12" s="1"/>
  <c r="AC28" i="12" s="1"/>
  <c r="AF635" i="12"/>
  <c r="AG635" i="12"/>
  <c r="AH635" i="12"/>
  <c r="AI635" i="12"/>
  <c r="AJ635" i="12"/>
  <c r="AK635" i="12"/>
  <c r="AM635" i="12"/>
  <c r="AM631" i="12" s="1"/>
  <c r="AN635" i="12"/>
  <c r="AO635" i="12"/>
  <c r="AP635" i="12"/>
  <c r="AR635" i="12"/>
  <c r="AS635" i="12"/>
  <c r="AT635" i="12"/>
  <c r="AU635" i="12"/>
  <c r="AU631" i="12" s="1"/>
  <c r="AW635" i="12"/>
  <c r="AW631" i="12" s="1"/>
  <c r="AX635" i="12"/>
  <c r="AY635" i="12"/>
  <c r="AZ635" i="12"/>
  <c r="BA635" i="12"/>
  <c r="BC635" i="12"/>
  <c r="BD635" i="12"/>
  <c r="BE635" i="12"/>
  <c r="BE631" i="12" s="1"/>
  <c r="BF635" i="12"/>
  <c r="BF631" i="12" s="1"/>
  <c r="D640" i="12"/>
  <c r="D639" i="12" s="1"/>
  <c r="E640" i="12"/>
  <c r="F640" i="12"/>
  <c r="BO640" i="12"/>
  <c r="U640" i="12"/>
  <c r="X640" i="12"/>
  <c r="Y640" i="12"/>
  <c r="Z640" i="12"/>
  <c r="AA640" i="12"/>
  <c r="AA639" i="12" s="1"/>
  <c r="AB640" i="12"/>
  <c r="AC640" i="12"/>
  <c r="AF640" i="12"/>
  <c r="AG640" i="12"/>
  <c r="AI640" i="12"/>
  <c r="AJ640" i="12"/>
  <c r="AK640" i="12"/>
  <c r="AK639" i="12" s="1"/>
  <c r="AM640" i="12"/>
  <c r="AM639" i="12" s="1"/>
  <c r="AN640" i="12"/>
  <c r="AO640" i="12"/>
  <c r="AP640" i="12"/>
  <c r="AR640" i="12"/>
  <c r="AS640" i="12"/>
  <c r="AT640" i="12"/>
  <c r="AU640" i="12"/>
  <c r="AU639" i="12" s="1"/>
  <c r="AW640" i="12"/>
  <c r="AW639" i="12" s="1"/>
  <c r="AX640" i="12"/>
  <c r="AY640" i="12"/>
  <c r="AZ640" i="12"/>
  <c r="BA640" i="12"/>
  <c r="BC640" i="12"/>
  <c r="BD640" i="12"/>
  <c r="BE640" i="12"/>
  <c r="BF640" i="12"/>
  <c r="D642" i="12"/>
  <c r="E642" i="12"/>
  <c r="F642" i="12"/>
  <c r="BO642" i="12"/>
  <c r="U642" i="12"/>
  <c r="X642" i="12"/>
  <c r="Y642" i="12"/>
  <c r="Y639" i="12" s="1"/>
  <c r="Y630" i="12" s="1"/>
  <c r="Y28" i="12" s="1"/>
  <c r="Z642" i="12"/>
  <c r="AA642" i="12"/>
  <c r="AB642" i="12"/>
  <c r="AC642" i="12"/>
  <c r="AF642" i="12"/>
  <c r="AG642" i="12"/>
  <c r="AH642" i="12"/>
  <c r="AI642" i="12"/>
  <c r="AI639" i="12" s="1"/>
  <c r="AJ642" i="12"/>
  <c r="AK642" i="12"/>
  <c r="AM642" i="12"/>
  <c r="AN642" i="12"/>
  <c r="AO642" i="12"/>
  <c r="AP642" i="12"/>
  <c r="AR642" i="12"/>
  <c r="AR639" i="12" s="1"/>
  <c r="AS642" i="12"/>
  <c r="AS639" i="12" s="1"/>
  <c r="AT642" i="12"/>
  <c r="AU642" i="12"/>
  <c r="AW642" i="12"/>
  <c r="AX642" i="12"/>
  <c r="AY642" i="12"/>
  <c r="AZ642" i="12"/>
  <c r="BC642" i="12"/>
  <c r="BE642" i="12"/>
  <c r="BF642" i="12"/>
  <c r="G647" i="12"/>
  <c r="H647" i="12"/>
  <c r="I647" i="12"/>
  <c r="J647" i="12"/>
  <c r="K647" i="12"/>
  <c r="L647" i="12"/>
  <c r="M647" i="12"/>
  <c r="M630" i="12" s="1"/>
  <c r="N647" i="12"/>
  <c r="N630" i="12" s="1"/>
  <c r="N59" i="12" s="1"/>
  <c r="O647" i="12"/>
  <c r="O630" i="12" s="1"/>
  <c r="P647" i="12"/>
  <c r="D648" i="12"/>
  <c r="E648" i="12"/>
  <c r="F648" i="12"/>
  <c r="BO648" i="12"/>
  <c r="U648" i="12"/>
  <c r="U647" i="12" s="1"/>
  <c r="X648" i="12"/>
  <c r="Y648" i="12"/>
  <c r="Z648" i="12"/>
  <c r="AA648" i="12"/>
  <c r="AB648" i="12"/>
  <c r="AC648" i="12"/>
  <c r="AC647" i="12" s="1"/>
  <c r="AF648" i="12"/>
  <c r="AF647" i="12" s="1"/>
  <c r="AG648" i="12"/>
  <c r="AH648" i="12"/>
  <c r="AI648" i="12"/>
  <c r="AJ648" i="12"/>
  <c r="AK648" i="12"/>
  <c r="AM648" i="12"/>
  <c r="AN648" i="12"/>
  <c r="AO648" i="12"/>
  <c r="AO647" i="12" s="1"/>
  <c r="AP648" i="12"/>
  <c r="AP647" i="12" s="1"/>
  <c r="AR648" i="12"/>
  <c r="AS648" i="12"/>
  <c r="AT648" i="12"/>
  <c r="AU648" i="12"/>
  <c r="AW648" i="12"/>
  <c r="AX648" i="12"/>
  <c r="AY648" i="12"/>
  <c r="AZ648" i="12"/>
  <c r="AZ647" i="12" s="1"/>
  <c r="BA648" i="12"/>
  <c r="BC648" i="12"/>
  <c r="BD648" i="12"/>
  <c r="BE648" i="12"/>
  <c r="BF648" i="12"/>
  <c r="D650" i="12"/>
  <c r="D647" i="12" s="1"/>
  <c r="E650" i="12"/>
  <c r="F650" i="12"/>
  <c r="BO650" i="12"/>
  <c r="U650" i="12"/>
  <c r="V650" i="12"/>
  <c r="W650" i="12"/>
  <c r="X650" i="12"/>
  <c r="X647" i="12" s="1"/>
  <c r="Y650" i="12"/>
  <c r="Z650" i="12"/>
  <c r="Z647" i="12" s="1"/>
  <c r="AA650" i="12"/>
  <c r="AA647" i="12" s="1"/>
  <c r="AB650" i="12"/>
  <c r="AC650" i="12"/>
  <c r="AF650" i="12"/>
  <c r="AH650" i="12"/>
  <c r="AI650" i="12"/>
  <c r="AJ650" i="12"/>
  <c r="AJ647" i="12" s="1"/>
  <c r="AK650" i="12"/>
  <c r="AK647" i="12" s="1"/>
  <c r="AL650" i="12"/>
  <c r="AM650" i="12"/>
  <c r="AN650" i="12"/>
  <c r="AO650" i="12"/>
  <c r="AP650" i="12"/>
  <c r="AQ650" i="12"/>
  <c r="AR650" i="12"/>
  <c r="AR647" i="12" s="1"/>
  <c r="AR630" i="12" s="1"/>
  <c r="AR28" i="12" s="1"/>
  <c r="AS650" i="12"/>
  <c r="AS647" i="12" s="1"/>
  <c r="AT650" i="12"/>
  <c r="AT647" i="12" s="1"/>
  <c r="AU650" i="12"/>
  <c r="AV650" i="12"/>
  <c r="AW650" i="12"/>
  <c r="AX650" i="12"/>
  <c r="AY650" i="12"/>
  <c r="AZ650" i="12"/>
  <c r="BA650" i="12"/>
  <c r="BA647" i="12" s="1"/>
  <c r="BC650" i="12"/>
  <c r="BC647" i="12" s="1"/>
  <c r="BD650" i="12"/>
  <c r="BE650" i="12"/>
  <c r="BE647" i="12" s="1"/>
  <c r="BF650" i="12"/>
  <c r="BB650" i="12"/>
  <c r="AD650" i="12"/>
  <c r="BB640" i="12"/>
  <c r="AV640" i="12"/>
  <c r="AQ640" i="12"/>
  <c r="AQ639" i="12" s="1"/>
  <c r="AL640" i="12"/>
  <c r="V640" i="12"/>
  <c r="BB648" i="12"/>
  <c r="BB647" i="12" s="1"/>
  <c r="AV648" i="12"/>
  <c r="AQ648" i="12"/>
  <c r="AL648" i="12"/>
  <c r="AD648" i="12"/>
  <c r="AD647" i="12" s="1"/>
  <c r="W603" i="10"/>
  <c r="V603" i="10" s="1"/>
  <c r="AE603" i="10"/>
  <c r="AD603" i="10" s="1"/>
  <c r="AL603" i="10"/>
  <c r="AQ603" i="10"/>
  <c r="AV603" i="10"/>
  <c r="BB603" i="10"/>
  <c r="G619" i="12"/>
  <c r="H619" i="12"/>
  <c r="I619" i="12"/>
  <c r="J619" i="12"/>
  <c r="K619" i="12"/>
  <c r="L619" i="12"/>
  <c r="M619" i="12"/>
  <c r="N619" i="12"/>
  <c r="O619" i="12"/>
  <c r="P619" i="12"/>
  <c r="D621" i="12"/>
  <c r="D620" i="12" s="1"/>
  <c r="E621" i="12"/>
  <c r="E620" i="12" s="1"/>
  <c r="F621" i="12"/>
  <c r="F620" i="12" s="1"/>
  <c r="U621" i="12"/>
  <c r="U620" i="12" s="1"/>
  <c r="X621" i="12"/>
  <c r="X620" i="12" s="1"/>
  <c r="Y621" i="12"/>
  <c r="Y620" i="12" s="1"/>
  <c r="Z621" i="12"/>
  <c r="Z620" i="12" s="1"/>
  <c r="AA621" i="12"/>
  <c r="AA620" i="12"/>
  <c r="AB621" i="12"/>
  <c r="AB620" i="12" s="1"/>
  <c r="AC621" i="12"/>
  <c r="AC620" i="12" s="1"/>
  <c r="AF621" i="12"/>
  <c r="AF620" i="12" s="1"/>
  <c r="AG621" i="12"/>
  <c r="AG620" i="12" s="1"/>
  <c r="AH621" i="12"/>
  <c r="AH620" i="12" s="1"/>
  <c r="AI621" i="12"/>
  <c r="AI620" i="12" s="1"/>
  <c r="AJ621" i="12"/>
  <c r="AJ620" i="12" s="1"/>
  <c r="AJ619" i="12" s="1"/>
  <c r="AJ27" i="12" s="1"/>
  <c r="AK621" i="12"/>
  <c r="AK620" i="12" s="1"/>
  <c r="AM621" i="12"/>
  <c r="AM620" i="12" s="1"/>
  <c r="AN621" i="12"/>
  <c r="AN620" i="12" s="1"/>
  <c r="AO621" i="12"/>
  <c r="AO620" i="12" s="1"/>
  <c r="AP621" i="12"/>
  <c r="AP620" i="12" s="1"/>
  <c r="AP619" i="12" s="1"/>
  <c r="AP27" i="12" s="1"/>
  <c r="AR621" i="12"/>
  <c r="AR620" i="12" s="1"/>
  <c r="AS621" i="12"/>
  <c r="AS620" i="12" s="1"/>
  <c r="AS619" i="12" s="1"/>
  <c r="AS27" i="12" s="1"/>
  <c r="AT621" i="12"/>
  <c r="AT620" i="12" s="1"/>
  <c r="AU621" i="12"/>
  <c r="AU620" i="12"/>
  <c r="AW621" i="12"/>
  <c r="AW620" i="12" s="1"/>
  <c r="AX621" i="12"/>
  <c r="AX620" i="12" s="1"/>
  <c r="AY621" i="12"/>
  <c r="AY620" i="12" s="1"/>
  <c r="AZ621" i="12"/>
  <c r="AZ620" i="12"/>
  <c r="BA621" i="12"/>
  <c r="BA620" i="12" s="1"/>
  <c r="BA619" i="12" s="1"/>
  <c r="BA27" i="12" s="1"/>
  <c r="BC621" i="12"/>
  <c r="BC620" i="12" s="1"/>
  <c r="BE621" i="12"/>
  <c r="BE620" i="12" s="1"/>
  <c r="BF621" i="12"/>
  <c r="BF620" i="12"/>
  <c r="D625" i="12"/>
  <c r="D624" i="12" s="1"/>
  <c r="E625" i="12"/>
  <c r="E624" i="12" s="1"/>
  <c r="F625" i="12"/>
  <c r="F624" i="12" s="1"/>
  <c r="U625" i="12"/>
  <c r="U624" i="12" s="1"/>
  <c r="U619" i="12" s="1"/>
  <c r="U27" i="12" s="1"/>
  <c r="X625" i="12"/>
  <c r="X624" i="12" s="1"/>
  <c r="Y625" i="12"/>
  <c r="Y624" i="12" s="1"/>
  <c r="Z625" i="12"/>
  <c r="Z624" i="12" s="1"/>
  <c r="AA625" i="12"/>
  <c r="AA624" i="12"/>
  <c r="AB625" i="12"/>
  <c r="AB624" i="12" s="1"/>
  <c r="AC625" i="12"/>
  <c r="AC624" i="12" s="1"/>
  <c r="AF625" i="12"/>
  <c r="AF624" i="12" s="1"/>
  <c r="AH625" i="12"/>
  <c r="AH624" i="12" s="1"/>
  <c r="AI625" i="12"/>
  <c r="AI624" i="12" s="1"/>
  <c r="AJ625" i="12"/>
  <c r="AJ624" i="12" s="1"/>
  <c r="AK625" i="12"/>
  <c r="AK624" i="12" s="1"/>
  <c r="AM625" i="12"/>
  <c r="AM624" i="12" s="1"/>
  <c r="AN625" i="12"/>
  <c r="AN624" i="12" s="1"/>
  <c r="AO625" i="12"/>
  <c r="AO624" i="12" s="1"/>
  <c r="AP625" i="12"/>
  <c r="AP624" i="12" s="1"/>
  <c r="AR625" i="12"/>
  <c r="AR624" i="12" s="1"/>
  <c r="AS625" i="12"/>
  <c r="AS624" i="12" s="1"/>
  <c r="AT625" i="12"/>
  <c r="AT624" i="12" s="1"/>
  <c r="AU625" i="12"/>
  <c r="AU624" i="12" s="1"/>
  <c r="AU619" i="12" s="1"/>
  <c r="AU27" i="12" s="1"/>
  <c r="AW625" i="12"/>
  <c r="AW624" i="12"/>
  <c r="AX625" i="12"/>
  <c r="AX624" i="12" s="1"/>
  <c r="AY625" i="12"/>
  <c r="AY624" i="12" s="1"/>
  <c r="AZ625" i="12"/>
  <c r="AZ624" i="12" s="1"/>
  <c r="BA625" i="12"/>
  <c r="BA624" i="12"/>
  <c r="BC625" i="12"/>
  <c r="BC624" i="12" s="1"/>
  <c r="BD625" i="12"/>
  <c r="BD624" i="12" s="1"/>
  <c r="BE625" i="12"/>
  <c r="BE624" i="12" s="1"/>
  <c r="BF625" i="12"/>
  <c r="BF624" i="12"/>
  <c r="BD623" i="12"/>
  <c r="BB623" i="12" s="1"/>
  <c r="AV623" i="12"/>
  <c r="AQ623" i="12"/>
  <c r="AL623" i="12"/>
  <c r="AL621" i="12" s="1"/>
  <c r="AL620" i="12" s="1"/>
  <c r="AE623" i="12"/>
  <c r="AD623" i="12" s="1"/>
  <c r="W623" i="12"/>
  <c r="V623" i="12" s="1"/>
  <c r="BD622" i="12"/>
  <c r="BB622" i="12" s="1"/>
  <c r="BB621" i="12" s="1"/>
  <c r="BB620" i="12" s="1"/>
  <c r="AV622" i="12"/>
  <c r="AQ622" i="12"/>
  <c r="AL622" i="12"/>
  <c r="AE622" i="12"/>
  <c r="AE621" i="12" s="1"/>
  <c r="AE620" i="12" s="1"/>
  <c r="AD622" i="12"/>
  <c r="W622" i="12"/>
  <c r="V622" i="12" s="1"/>
  <c r="BB628" i="12"/>
  <c r="AV628" i="12"/>
  <c r="AQ628" i="12"/>
  <c r="AL628" i="12"/>
  <c r="AG628" i="12"/>
  <c r="AG625" i="12" s="1"/>
  <c r="AG624" i="12" s="1"/>
  <c r="AE628" i="12"/>
  <c r="AD628" i="12" s="1"/>
  <c r="W628" i="12"/>
  <c r="BB627" i="12"/>
  <c r="AV627" i="12"/>
  <c r="AQ627" i="12"/>
  <c r="AL627" i="12"/>
  <c r="AG627" i="12"/>
  <c r="W627" i="12"/>
  <c r="V627" i="12" s="1"/>
  <c r="BB626" i="12"/>
  <c r="BB625" i="12" s="1"/>
  <c r="BB624" i="12" s="1"/>
  <c r="AV626" i="12"/>
  <c r="AQ626" i="12"/>
  <c r="AL626" i="12"/>
  <c r="AG626" i="12"/>
  <c r="W626" i="12"/>
  <c r="BO621" i="12"/>
  <c r="BO625" i="12"/>
  <c r="BO706" i="12"/>
  <c r="BO707" i="12"/>
  <c r="AE626" i="12"/>
  <c r="AD626" i="12" s="1"/>
  <c r="U709" i="12"/>
  <c r="U705" i="12" s="1"/>
  <c r="U29" i="12" s="1"/>
  <c r="X709" i="12"/>
  <c r="AX775" i="12"/>
  <c r="AX30" i="12" s="1"/>
  <c r="AC775" i="12"/>
  <c r="AC30" i="12" s="1"/>
  <c r="AJ775" i="12"/>
  <c r="AJ30" i="12" s="1"/>
  <c r="AF775" i="12"/>
  <c r="AF30" i="12" s="1"/>
  <c r="BB710" i="12"/>
  <c r="AL710" i="12"/>
  <c r="BE709" i="12"/>
  <c r="BE705" i="12" s="1"/>
  <c r="BE29" i="12" s="1"/>
  <c r="AO709" i="12"/>
  <c r="AO705" i="12" s="1"/>
  <c r="AO29" i="12" s="1"/>
  <c r="BG710" i="12"/>
  <c r="BI710" i="12"/>
  <c r="BI709" i="12" s="1"/>
  <c r="AP776" i="12"/>
  <c r="BC709" i="12"/>
  <c r="AX709" i="12"/>
  <c r="AI709" i="12"/>
  <c r="BB635" i="12"/>
  <c r="AV647" i="12"/>
  <c r="AZ709" i="12"/>
  <c r="Z709" i="12"/>
  <c r="F709" i="12"/>
  <c r="AG709" i="12"/>
  <c r="AK709" i="12"/>
  <c r="AK705" i="12" s="1"/>
  <c r="AK29" i="12" s="1"/>
  <c r="AD710" i="12"/>
  <c r="AD709" i="12" s="1"/>
  <c r="V635" i="12"/>
  <c r="AQ632" i="12"/>
  <c r="AV642" i="12"/>
  <c r="X631" i="12"/>
  <c r="BA709" i="12"/>
  <c r="BA705" i="12"/>
  <c r="BA29" i="12" s="1"/>
  <c r="AS709" i="12"/>
  <c r="AN709" i="12"/>
  <c r="AC709" i="12"/>
  <c r="Y709" i="12"/>
  <c r="Y705" i="12" s="1"/>
  <c r="Y29" i="12" s="1"/>
  <c r="AY709" i="12"/>
  <c r="AT709" i="12"/>
  <c r="AA705" i="12"/>
  <c r="AA29" i="12" s="1"/>
  <c r="W782" i="12"/>
  <c r="W776" i="12"/>
  <c r="AV635" i="12"/>
  <c r="AR709" i="12"/>
  <c r="AR705" i="12"/>
  <c r="AR29" i="12" s="1"/>
  <c r="AL632" i="12"/>
  <c r="AL635" i="12"/>
  <c r="F639" i="12"/>
  <c r="V710" i="12"/>
  <c r="V709" i="12" s="1"/>
  <c r="AV710" i="12"/>
  <c r="AV709" i="12" s="1"/>
  <c r="AF709" i="12"/>
  <c r="AP709" i="12"/>
  <c r="AH709" i="12"/>
  <c r="AZ776" i="12"/>
  <c r="AF639" i="12"/>
  <c r="AE710" i="12"/>
  <c r="W710" i="12"/>
  <c r="W709" i="12" s="1"/>
  <c r="AD632" i="12"/>
  <c r="AD631" i="12" s="1"/>
  <c r="BB632" i="12"/>
  <c r="BD710" i="12"/>
  <c r="AR631" i="12"/>
  <c r="V632" i="12"/>
  <c r="V631" i="12" s="1"/>
  <c r="AV632" i="12"/>
  <c r="AQ635" i="12"/>
  <c r="AQ631" i="12" s="1"/>
  <c r="AD642" i="12"/>
  <c r="AD639" i="12" s="1"/>
  <c r="BD647" i="12"/>
  <c r="BD631" i="12"/>
  <c r="AJ631" i="12"/>
  <c r="D631" i="12"/>
  <c r="AY647" i="12"/>
  <c r="AQ642" i="12"/>
  <c r="AT631" i="12"/>
  <c r="AH631" i="12"/>
  <c r="Z631" i="12"/>
  <c r="BB642" i="12"/>
  <c r="W635" i="12"/>
  <c r="AL642" i="12"/>
  <c r="AL639" i="12" s="1"/>
  <c r="AN647" i="12"/>
  <c r="BC631" i="12"/>
  <c r="W632" i="12"/>
  <c r="AX639" i="12"/>
  <c r="AN639" i="12"/>
  <c r="AB639" i="12"/>
  <c r="X639" i="12"/>
  <c r="AI631" i="12"/>
  <c r="AA631" i="12"/>
  <c r="AZ639" i="12"/>
  <c r="AP639" i="12"/>
  <c r="BA631" i="12"/>
  <c r="AS631" i="12"/>
  <c r="AK631" i="12"/>
  <c r="Y631" i="12"/>
  <c r="AH647" i="12"/>
  <c r="Y647" i="12"/>
  <c r="F647" i="12"/>
  <c r="BC639" i="12"/>
  <c r="AY639" i="12"/>
  <c r="W640" i="12"/>
  <c r="E639" i="12"/>
  <c r="AO639" i="12"/>
  <c r="AG639" i="12"/>
  <c r="AC639" i="12"/>
  <c r="U639" i="12"/>
  <c r="AG650" i="12"/>
  <c r="AE650" i="12"/>
  <c r="BD642" i="12"/>
  <c r="BD639" i="12" s="1"/>
  <c r="BD630" i="12" s="1"/>
  <c r="BD28" i="12" s="1"/>
  <c r="AH640" i="12"/>
  <c r="AL625" i="12"/>
  <c r="AL624" i="12" s="1"/>
  <c r="AE648" i="12"/>
  <c r="AV621" i="12"/>
  <c r="AV620" i="12" s="1"/>
  <c r="BD621" i="12"/>
  <c r="BD620" i="12" s="1"/>
  <c r="W621" i="12"/>
  <c r="W620" i="12" s="1"/>
  <c r="X619" i="12"/>
  <c r="X27" i="12" s="1"/>
  <c r="V626" i="12"/>
  <c r="AD820" i="12"/>
  <c r="AD31" i="12" s="1"/>
  <c r="AP775" i="12"/>
  <c r="W775" i="12"/>
  <c r="W30" i="12" s="1"/>
  <c r="AL709" i="12"/>
  <c r="W631" i="12"/>
  <c r="BG709" i="12"/>
  <c r="AV631" i="12"/>
  <c r="AE709" i="12"/>
  <c r="AE647" i="12"/>
  <c r="BO153" i="12"/>
  <c r="D158" i="12"/>
  <c r="E158" i="12"/>
  <c r="F158" i="12"/>
  <c r="BO158" i="12"/>
  <c r="U158" i="12"/>
  <c r="U152" i="12" s="1"/>
  <c r="X158" i="12"/>
  <c r="X152" i="12" s="1"/>
  <c r="Y158" i="12"/>
  <c r="Y152" i="12" s="1"/>
  <c r="Y137" i="12" s="1"/>
  <c r="Y26" i="12" s="1"/>
  <c r="Z158" i="12"/>
  <c r="AA158" i="12"/>
  <c r="AA152" i="12" s="1"/>
  <c r="AB158" i="12"/>
  <c r="AB152" i="12" s="1"/>
  <c r="AC158" i="12"/>
  <c r="AC152" i="12" s="1"/>
  <c r="AF158" i="12"/>
  <c r="AF152" i="12" s="1"/>
  <c r="AH158" i="12"/>
  <c r="AH152" i="12" s="1"/>
  <c r="AI158" i="12"/>
  <c r="AI152" i="12" s="1"/>
  <c r="AJ158" i="12"/>
  <c r="AJ152" i="12" s="1"/>
  <c r="AK158" i="12"/>
  <c r="AM158" i="12"/>
  <c r="AM152" i="12" s="1"/>
  <c r="AN158" i="12"/>
  <c r="AO158" i="12"/>
  <c r="AP158" i="12"/>
  <c r="AP152" i="12" s="1"/>
  <c r="AR158" i="12"/>
  <c r="AR152" i="12" s="1"/>
  <c r="AS158" i="12"/>
  <c r="AS152" i="12" s="1"/>
  <c r="AT158" i="12"/>
  <c r="AT152" i="12" s="1"/>
  <c r="AT137" i="12" s="1"/>
  <c r="AT26" i="12" s="1"/>
  <c r="AU158" i="12"/>
  <c r="AW158" i="12"/>
  <c r="AW152" i="12" s="1"/>
  <c r="AX158" i="12"/>
  <c r="AX152" i="12" s="1"/>
  <c r="AY158" i="12"/>
  <c r="AZ158" i="12"/>
  <c r="AZ152" i="12" s="1"/>
  <c r="BA158" i="12"/>
  <c r="BA152" i="12" s="1"/>
  <c r="BC158" i="12"/>
  <c r="BC152" i="12" s="1"/>
  <c r="BD158" i="12"/>
  <c r="BD152" i="12" s="1"/>
  <c r="BE158" i="12"/>
  <c r="BF158" i="12"/>
  <c r="BF152" i="12" s="1"/>
  <c r="AY152" i="12"/>
  <c r="AO152" i="12"/>
  <c r="BE152" i="12"/>
  <c r="AU152" i="12"/>
  <c r="AK152" i="12"/>
  <c r="Z152" i="12"/>
  <c r="D152" i="12"/>
  <c r="D137" i="12" s="1"/>
  <c r="AN152" i="12"/>
  <c r="BA139" i="12"/>
  <c r="BA138" i="12" s="1"/>
  <c r="F152" i="12"/>
  <c r="E152" i="12"/>
  <c r="BA189" i="10"/>
  <c r="BA188" i="10" s="1"/>
  <c r="BA187" i="10" s="1"/>
  <c r="BD189" i="10"/>
  <c r="BB161" i="12"/>
  <c r="AV161" i="12"/>
  <c r="AQ161" i="12"/>
  <c r="AL161" i="12"/>
  <c r="AG161" i="12"/>
  <c r="W161" i="12"/>
  <c r="BB160" i="12"/>
  <c r="AV160" i="12"/>
  <c r="AQ160" i="12"/>
  <c r="AL160" i="12"/>
  <c r="AE160" i="12"/>
  <c r="AD160" i="12" s="1"/>
  <c r="W160" i="12"/>
  <c r="V160" i="12" s="1"/>
  <c r="BB159" i="12"/>
  <c r="AV159" i="12"/>
  <c r="AQ159" i="12"/>
  <c r="AQ158" i="12" s="1"/>
  <c r="AQ152" i="12" s="1"/>
  <c r="AL159" i="12"/>
  <c r="AE159" i="12"/>
  <c r="W159" i="12"/>
  <c r="BB156" i="12"/>
  <c r="AV156" i="12"/>
  <c r="AQ156" i="12"/>
  <c r="AL156" i="12"/>
  <c r="AG156" i="12"/>
  <c r="W156" i="12"/>
  <c r="V156" i="12"/>
  <c r="BB155" i="12"/>
  <c r="AV155" i="12"/>
  <c r="AQ155" i="12"/>
  <c r="AL155" i="12"/>
  <c r="AE155" i="12"/>
  <c r="AD155" i="12" s="1"/>
  <c r="W155" i="12"/>
  <c r="V155" i="12" s="1"/>
  <c r="BB150" i="12"/>
  <c r="AV150" i="12"/>
  <c r="AQ150" i="12"/>
  <c r="AL150" i="12"/>
  <c r="AE150" i="12"/>
  <c r="AD150" i="12" s="1"/>
  <c r="W150" i="12"/>
  <c r="V150" i="12"/>
  <c r="BB154" i="12"/>
  <c r="AV154" i="12"/>
  <c r="AQ154" i="12"/>
  <c r="AL154" i="12"/>
  <c r="AE154" i="12"/>
  <c r="W154" i="12"/>
  <c r="BD148" i="12"/>
  <c r="BB148" i="12"/>
  <c r="AV148" i="12"/>
  <c r="AQ148" i="12"/>
  <c r="AL148" i="12"/>
  <c r="AE148" i="12"/>
  <c r="AD148" i="12" s="1"/>
  <c r="W148" i="12"/>
  <c r="V148" i="12" s="1"/>
  <c r="BD147" i="12"/>
  <c r="BB147" i="12" s="1"/>
  <c r="AV147" i="12"/>
  <c r="AQ147" i="12"/>
  <c r="AL147" i="12"/>
  <c r="AE147" i="12"/>
  <c r="AD147" i="12" s="1"/>
  <c r="W147" i="12"/>
  <c r="V147" i="12" s="1"/>
  <c r="BD146" i="12"/>
  <c r="AV146" i="12"/>
  <c r="AQ146" i="12"/>
  <c r="AL146" i="12"/>
  <c r="AE146" i="12"/>
  <c r="AD146" i="12" s="1"/>
  <c r="W146" i="12"/>
  <c r="V146" i="12" s="1"/>
  <c r="BE144" i="12"/>
  <c r="BC144" i="12"/>
  <c r="AY144" i="12"/>
  <c r="AY139" i="12" s="1"/>
  <c r="AY138" i="12" s="1"/>
  <c r="AY137" i="12" s="1"/>
  <c r="AX144" i="12"/>
  <c r="AW144" i="12"/>
  <c r="AW139" i="12" s="1"/>
  <c r="AW138" i="12" s="1"/>
  <c r="AT144" i="12"/>
  <c r="AS144" i="12"/>
  <c r="AR144" i="12"/>
  <c r="AO144" i="12"/>
  <c r="AN144" i="12"/>
  <c r="AM144" i="12"/>
  <c r="AM139" i="12" s="1"/>
  <c r="AM138" i="12" s="1"/>
  <c r="AM137" i="12" s="1"/>
  <c r="AM26" i="12" s="1"/>
  <c r="AK144" i="12"/>
  <c r="AK139" i="12" s="1"/>
  <c r="AK138" i="12" s="1"/>
  <c r="AK137" i="12" s="1"/>
  <c r="AK26" i="12" s="1"/>
  <c r="AJ144" i="12"/>
  <c r="AI144" i="12"/>
  <c r="AH144" i="12"/>
  <c r="AG144" i="12"/>
  <c r="AF144" i="12"/>
  <c r="AC144" i="12"/>
  <c r="AB144" i="12"/>
  <c r="AB139" i="12" s="1"/>
  <c r="AB138" i="12" s="1"/>
  <c r="AB137" i="12" s="1"/>
  <c r="AB26" i="12" s="1"/>
  <c r="AA144" i="12"/>
  <c r="Z144" i="12"/>
  <c r="Z139" i="12" s="1"/>
  <c r="Z138" i="12" s="1"/>
  <c r="Z137" i="12" s="1"/>
  <c r="Z26" i="12" s="1"/>
  <c r="Y144" i="12"/>
  <c r="X144" i="12"/>
  <c r="U144" i="12"/>
  <c r="BO144" i="12"/>
  <c r="F144" i="12"/>
  <c r="F139" i="12" s="1"/>
  <c r="F138" i="12"/>
  <c r="F137" i="12" s="1"/>
  <c r="E139" i="12"/>
  <c r="E138" i="12"/>
  <c r="E137" i="12" s="1"/>
  <c r="D144" i="12"/>
  <c r="D139" i="12" s="1"/>
  <c r="D138" i="12" s="1"/>
  <c r="AK109" i="10"/>
  <c r="AK108" i="10" s="1"/>
  <c r="AK107" i="10" s="1"/>
  <c r="AL109" i="10"/>
  <c r="AL108" i="10" s="1"/>
  <c r="AL107" i="10" s="1"/>
  <c r="AM109" i="10"/>
  <c r="AM108" i="10" s="1"/>
  <c r="AM107" i="10" s="1"/>
  <c r="AN109" i="10"/>
  <c r="AN108" i="10"/>
  <c r="AN107" i="10" s="1"/>
  <c r="AO109" i="10"/>
  <c r="AO108" i="10" s="1"/>
  <c r="AO107" i="10" s="1"/>
  <c r="AP109" i="10"/>
  <c r="AP108" i="10" s="1"/>
  <c r="AP107" i="10" s="1"/>
  <c r="AQ109" i="10"/>
  <c r="AQ108" i="10" s="1"/>
  <c r="AQ107" i="10" s="1"/>
  <c r="AR109" i="10"/>
  <c r="AR108" i="10" s="1"/>
  <c r="AR107" i="10" s="1"/>
  <c r="AS109" i="10"/>
  <c r="AS108" i="10" s="1"/>
  <c r="AS107" i="10" s="1"/>
  <c r="AT109" i="10"/>
  <c r="AT108" i="10" s="1"/>
  <c r="AT107" i="10" s="1"/>
  <c r="AU109" i="10"/>
  <c r="AU108" i="10"/>
  <c r="AU107" i="10" s="1"/>
  <c r="AV109" i="10"/>
  <c r="AV108" i="10" s="1"/>
  <c r="AV107" i="10" s="1"/>
  <c r="AW109" i="10"/>
  <c r="AW108" i="10" s="1"/>
  <c r="AW107" i="10" s="1"/>
  <c r="AX109" i="10"/>
  <c r="AX108" i="10" s="1"/>
  <c r="AX107" i="10" s="1"/>
  <c r="AY109" i="10"/>
  <c r="AY108" i="10" s="1"/>
  <c r="AY107" i="10" s="1"/>
  <c r="AZ109" i="10"/>
  <c r="AZ108" i="10" s="1"/>
  <c r="AZ107" i="10"/>
  <c r="BA109" i="10"/>
  <c r="BA108" i="10" s="1"/>
  <c r="BA107" i="10" s="1"/>
  <c r="BB109" i="10"/>
  <c r="BB108" i="10" s="1"/>
  <c r="BB107" i="10" s="1"/>
  <c r="BD109" i="10"/>
  <c r="BD108" i="10"/>
  <c r="BD107" i="10" s="1"/>
  <c r="BE109" i="10"/>
  <c r="BE108" i="10" s="1"/>
  <c r="BE107" i="10" s="1"/>
  <c r="BF109" i="10"/>
  <c r="BF108" i="10" s="1"/>
  <c r="BF107" i="10" s="1"/>
  <c r="D124" i="12"/>
  <c r="D123" i="12" s="1"/>
  <c r="E124" i="12"/>
  <c r="E123" i="12"/>
  <c r="F124" i="12"/>
  <c r="F123" i="12" s="1"/>
  <c r="BO123" i="12"/>
  <c r="U123" i="12"/>
  <c r="X123" i="12"/>
  <c r="Y123" i="12"/>
  <c r="Z123" i="12"/>
  <c r="AA123" i="12"/>
  <c r="AB123" i="12"/>
  <c r="AC123" i="12"/>
  <c r="AG123" i="12"/>
  <c r="AH123" i="12"/>
  <c r="AI123" i="12"/>
  <c r="AJ123" i="12"/>
  <c r="AK123" i="12"/>
  <c r="AL123" i="12"/>
  <c r="AM123" i="12"/>
  <c r="AN123" i="12"/>
  <c r="AO123" i="12"/>
  <c r="AP123" i="12"/>
  <c r="AQ123" i="12"/>
  <c r="AR123" i="12"/>
  <c r="AS123" i="12"/>
  <c r="AT123" i="12"/>
  <c r="AU123" i="12"/>
  <c r="AV123" i="12"/>
  <c r="AW123" i="12"/>
  <c r="AX123" i="12"/>
  <c r="AY123" i="12"/>
  <c r="AZ123" i="12"/>
  <c r="BA123" i="12"/>
  <c r="BB123" i="12"/>
  <c r="BD123" i="12"/>
  <c r="BE123" i="12"/>
  <c r="BF123" i="12"/>
  <c r="H133" i="12"/>
  <c r="H122" i="12"/>
  <c r="L133" i="12"/>
  <c r="L122" i="12" s="1"/>
  <c r="P133" i="12"/>
  <c r="P122" i="12" s="1"/>
  <c r="D134" i="12"/>
  <c r="D133" i="12" s="1"/>
  <c r="E134" i="12"/>
  <c r="E133" i="12" s="1"/>
  <c r="E122" i="12" s="1"/>
  <c r="F134" i="12"/>
  <c r="F133" i="12" s="1"/>
  <c r="G133" i="12"/>
  <c r="G122" i="12" s="1"/>
  <c r="I133" i="12"/>
  <c r="I122" i="12" s="1"/>
  <c r="J133" i="12"/>
  <c r="J122" i="12"/>
  <c r="K133" i="12"/>
  <c r="K122" i="12" s="1"/>
  <c r="K59" i="12" s="1"/>
  <c r="M133" i="12"/>
  <c r="M122" i="12" s="1"/>
  <c r="N133" i="12"/>
  <c r="N122" i="12" s="1"/>
  <c r="O133" i="12"/>
  <c r="O122" i="12"/>
  <c r="U134" i="12"/>
  <c r="U133" i="12" s="1"/>
  <c r="U122" i="12" s="1"/>
  <c r="U25" i="12" s="1"/>
  <c r="X134" i="12"/>
  <c r="X133" i="12" s="1"/>
  <c r="Y134" i="12"/>
  <c r="Y133" i="12" s="1"/>
  <c r="Y122" i="12" s="1"/>
  <c r="Y25" i="12" s="1"/>
  <c r="Z134" i="12"/>
  <c r="Z133" i="12" s="1"/>
  <c r="Z122" i="12" s="1"/>
  <c r="Z25" i="12" s="1"/>
  <c r="AA134" i="12"/>
  <c r="AA133" i="12" s="1"/>
  <c r="AB134" i="12"/>
  <c r="AB133" i="12" s="1"/>
  <c r="AC134" i="12"/>
  <c r="AC133" i="12" s="1"/>
  <c r="AC122" i="12" s="1"/>
  <c r="AC25" i="12" s="1"/>
  <c r="AF134" i="12"/>
  <c r="AF133" i="12" s="1"/>
  <c r="AG134" i="12"/>
  <c r="AG133" i="12" s="1"/>
  <c r="AH134" i="12"/>
  <c r="AH133" i="12" s="1"/>
  <c r="AH122" i="12" s="1"/>
  <c r="AH25" i="12" s="1"/>
  <c r="AI134" i="12"/>
  <c r="AI133" i="12" s="1"/>
  <c r="AJ134" i="12"/>
  <c r="AJ133" i="12"/>
  <c r="AK134" i="12"/>
  <c r="AK133" i="12" s="1"/>
  <c r="AL134" i="12"/>
  <c r="AL133" i="12" s="1"/>
  <c r="AM134" i="12"/>
  <c r="AM133" i="12" s="1"/>
  <c r="AN134" i="12"/>
  <c r="AN133" i="12"/>
  <c r="AN122" i="12" s="1"/>
  <c r="AN25" i="12" s="1"/>
  <c r="AO134" i="12"/>
  <c r="AO133" i="12" s="1"/>
  <c r="AO122" i="12" s="1"/>
  <c r="AO25" i="12" s="1"/>
  <c r="AP134" i="12"/>
  <c r="AP133" i="12" s="1"/>
  <c r="AQ134" i="12"/>
  <c r="AQ133" i="12" s="1"/>
  <c r="AR134" i="12"/>
  <c r="AR133" i="12" s="1"/>
  <c r="AR122" i="12" s="1"/>
  <c r="AR25" i="12" s="1"/>
  <c r="AS134" i="12"/>
  <c r="AS133" i="12" s="1"/>
  <c r="AT134" i="12"/>
  <c r="AT133" i="12" s="1"/>
  <c r="AU134" i="12"/>
  <c r="AU133" i="12" s="1"/>
  <c r="AV134" i="12"/>
  <c r="AV133" i="12" s="1"/>
  <c r="AV122" i="12" s="1"/>
  <c r="AV25" i="12" s="1"/>
  <c r="AW134" i="12"/>
  <c r="AW133" i="12" s="1"/>
  <c r="AW122" i="12" s="1"/>
  <c r="AW25" i="12" s="1"/>
  <c r="AX134" i="12"/>
  <c r="AX133" i="12" s="1"/>
  <c r="AY134" i="12"/>
  <c r="AY133" i="12" s="1"/>
  <c r="AZ134" i="12"/>
  <c r="AZ133" i="12"/>
  <c r="BA134" i="12"/>
  <c r="BA133" i="12" s="1"/>
  <c r="BA122" i="12" s="1"/>
  <c r="BA25" i="12" s="1"/>
  <c r="BB134" i="12"/>
  <c r="BB133" i="12" s="1"/>
  <c r="BC134" i="12"/>
  <c r="BC133" i="12" s="1"/>
  <c r="BD134" i="12"/>
  <c r="BD133" i="12"/>
  <c r="BE134" i="12"/>
  <c r="BE133" i="12" s="1"/>
  <c r="BF134" i="12"/>
  <c r="BF133" i="12" s="1"/>
  <c r="V134" i="12"/>
  <c r="V133" i="12"/>
  <c r="AE129" i="12"/>
  <c r="W129" i="12"/>
  <c r="AF128" i="12"/>
  <c r="AE128" i="12" s="1"/>
  <c r="W128" i="12"/>
  <c r="AE125" i="12"/>
  <c r="AE124" i="12" s="1"/>
  <c r="AE123" i="12" s="1"/>
  <c r="W125" i="12"/>
  <c r="V125" i="12" s="1"/>
  <c r="V124" i="12" s="1"/>
  <c r="V123" i="12" s="1"/>
  <c r="G111" i="12"/>
  <c r="H111" i="12"/>
  <c r="H59" i="12" s="1"/>
  <c r="I111" i="12"/>
  <c r="J111" i="12"/>
  <c r="K111" i="12"/>
  <c r="L111" i="12"/>
  <c r="M111" i="12"/>
  <c r="N111" i="12"/>
  <c r="O111" i="12"/>
  <c r="P111" i="12"/>
  <c r="D113" i="12"/>
  <c r="D112" i="12" s="1"/>
  <c r="E113" i="12"/>
  <c r="E112" i="12" s="1"/>
  <c r="F113" i="12"/>
  <c r="F112" i="12" s="1"/>
  <c r="U113" i="12"/>
  <c r="U112" i="12" s="1"/>
  <c r="X113" i="12"/>
  <c r="X112" i="12" s="1"/>
  <c r="Y113" i="12"/>
  <c r="Y112" i="12" s="1"/>
  <c r="Z113" i="12"/>
  <c r="Z112" i="12" s="1"/>
  <c r="AA113" i="12"/>
  <c r="AA112" i="12"/>
  <c r="AB113" i="12"/>
  <c r="AB112" i="12" s="1"/>
  <c r="AC113" i="12"/>
  <c r="AC112" i="12" s="1"/>
  <c r="AF113" i="12"/>
  <c r="AF112" i="12" s="1"/>
  <c r="AG113" i="12"/>
  <c r="AG112" i="12"/>
  <c r="AH113" i="12"/>
  <c r="AH112" i="12" s="1"/>
  <c r="AI113" i="12"/>
  <c r="AI112" i="12" s="1"/>
  <c r="AJ113" i="12"/>
  <c r="AJ112" i="12" s="1"/>
  <c r="AK113" i="12"/>
  <c r="AK112" i="12" s="1"/>
  <c r="AM113" i="12"/>
  <c r="AM112" i="12" s="1"/>
  <c r="AN113" i="12"/>
  <c r="AN112" i="12" s="1"/>
  <c r="AN111" i="12" s="1"/>
  <c r="AN24" i="12" s="1"/>
  <c r="AO113" i="12"/>
  <c r="AO112" i="12" s="1"/>
  <c r="AP113" i="12"/>
  <c r="AP112" i="12" s="1"/>
  <c r="AQ113" i="12"/>
  <c r="AQ112" i="12" s="1"/>
  <c r="AR113" i="12"/>
  <c r="AR112" i="12" s="1"/>
  <c r="AS113" i="12"/>
  <c r="AS112" i="12"/>
  <c r="AT113" i="12"/>
  <c r="AT112" i="12" s="1"/>
  <c r="AU113" i="12"/>
  <c r="AU112" i="12" s="1"/>
  <c r="AV113" i="12"/>
  <c r="AV112" i="12" s="1"/>
  <c r="AW113" i="12"/>
  <c r="AW112" i="12"/>
  <c r="AX113" i="12"/>
  <c r="AX112" i="12" s="1"/>
  <c r="AY113" i="12"/>
  <c r="AY112" i="12" s="1"/>
  <c r="AZ113" i="12"/>
  <c r="AZ112" i="12" s="1"/>
  <c r="BA113" i="12"/>
  <c r="BA112" i="12" s="1"/>
  <c r="BA111" i="12" s="1"/>
  <c r="BA24" i="12" s="1"/>
  <c r="BB113" i="12"/>
  <c r="BB112" i="12" s="1"/>
  <c r="BC113" i="12"/>
  <c r="BC112" i="12" s="1"/>
  <c r="BD113" i="12"/>
  <c r="BD112" i="12" s="1"/>
  <c r="BE113" i="12"/>
  <c r="BE112" i="12" s="1"/>
  <c r="BF113" i="12"/>
  <c r="BF112" i="12" s="1"/>
  <c r="BF116" i="12"/>
  <c r="BF115" i="12" s="1"/>
  <c r="U116" i="12"/>
  <c r="U115" i="12" s="1"/>
  <c r="U111" i="12" s="1"/>
  <c r="U24" i="12" s="1"/>
  <c r="X116" i="12"/>
  <c r="X115" i="12"/>
  <c r="Y116" i="12"/>
  <c r="Y115" i="12" s="1"/>
  <c r="Z116" i="12"/>
  <c r="Z115" i="12" s="1"/>
  <c r="AA116" i="12"/>
  <c r="AA115" i="12" s="1"/>
  <c r="AA111" i="12" s="1"/>
  <c r="AB116" i="12"/>
  <c r="AB115" i="12"/>
  <c r="AB111" i="12" s="1"/>
  <c r="AC116" i="12"/>
  <c r="AC115" i="12" s="1"/>
  <c r="AC111" i="12" s="1"/>
  <c r="AC24" i="12" s="1"/>
  <c r="AF116" i="12"/>
  <c r="AF115" i="12" s="1"/>
  <c r="AG116" i="12"/>
  <c r="AG115" i="12" s="1"/>
  <c r="AH116" i="12"/>
  <c r="AH115" i="12" s="1"/>
  <c r="AI116" i="12"/>
  <c r="AI115" i="12" s="1"/>
  <c r="AI111" i="12" s="1"/>
  <c r="AJ116" i="12"/>
  <c r="AJ115" i="12" s="1"/>
  <c r="AJ111" i="12" s="1"/>
  <c r="AJ24" i="12" s="1"/>
  <c r="AK116" i="12"/>
  <c r="AK115" i="12" s="1"/>
  <c r="AL116" i="12"/>
  <c r="AL115" i="12" s="1"/>
  <c r="AM116" i="12"/>
  <c r="AM115" i="12" s="1"/>
  <c r="AN116" i="12"/>
  <c r="AN115" i="12" s="1"/>
  <c r="AO116" i="12"/>
  <c r="AO115" i="12" s="1"/>
  <c r="AP116" i="12"/>
  <c r="AP115" i="12"/>
  <c r="AP111" i="12" s="1"/>
  <c r="AP24" i="12" s="1"/>
  <c r="AQ116" i="12"/>
  <c r="AQ115" i="12" s="1"/>
  <c r="AQ111" i="12" s="1"/>
  <c r="AQ24" i="12" s="1"/>
  <c r="AR116" i="12"/>
  <c r="AR115" i="12" s="1"/>
  <c r="AR111" i="12" s="1"/>
  <c r="AR24" i="12" s="1"/>
  <c r="AS116" i="12"/>
  <c r="AS115" i="12" s="1"/>
  <c r="AT116" i="12"/>
  <c r="AT115" i="12"/>
  <c r="AU116" i="12"/>
  <c r="AU115" i="12" s="1"/>
  <c r="AV116" i="12"/>
  <c r="AV115" i="12" s="1"/>
  <c r="AV111" i="12" s="1"/>
  <c r="AW116" i="12"/>
  <c r="AW115" i="12" s="1"/>
  <c r="AW111" i="12" s="1"/>
  <c r="AW24" i="12" s="1"/>
  <c r="AX116" i="12"/>
  <c r="AX115" i="12" s="1"/>
  <c r="AX111" i="12" s="1"/>
  <c r="AX24" i="12" s="1"/>
  <c r="AY116" i="12"/>
  <c r="AY115" i="12" s="1"/>
  <c r="AZ116" i="12"/>
  <c r="AZ115" i="12" s="1"/>
  <c r="BA116" i="12"/>
  <c r="BA115" i="12" s="1"/>
  <c r="BD116" i="12"/>
  <c r="BD115" i="12" s="1"/>
  <c r="BD111" i="12" s="1"/>
  <c r="BD24" i="12" s="1"/>
  <c r="BE116" i="12"/>
  <c r="BE115" i="12" s="1"/>
  <c r="D116" i="12"/>
  <c r="D115" i="12" s="1"/>
  <c r="D111" i="12" s="1"/>
  <c r="E116" i="12"/>
  <c r="E115" i="12" s="1"/>
  <c r="E111" i="12" s="1"/>
  <c r="F116" i="12"/>
  <c r="F115" i="12"/>
  <c r="V113" i="12"/>
  <c r="V112" i="12" s="1"/>
  <c r="AL123" i="10"/>
  <c r="AL122" i="10" s="1"/>
  <c r="AL121" i="10" s="1"/>
  <c r="AM123" i="10"/>
  <c r="AM122" i="10" s="1"/>
  <c r="AM121" i="10" s="1"/>
  <c r="AN123" i="10"/>
  <c r="AN122" i="10" s="1"/>
  <c r="AN121" i="10" s="1"/>
  <c r="AO123" i="10"/>
  <c r="AO122" i="10" s="1"/>
  <c r="AO121" i="10" s="1"/>
  <c r="AP123" i="10"/>
  <c r="AP122" i="10" s="1"/>
  <c r="AP121" i="10" s="1"/>
  <c r="AQ123" i="10"/>
  <c r="AQ122" i="10"/>
  <c r="AQ121" i="10" s="1"/>
  <c r="AR123" i="10"/>
  <c r="AR122" i="10" s="1"/>
  <c r="AR121" i="10" s="1"/>
  <c r="AS123" i="10"/>
  <c r="AS122" i="10"/>
  <c r="AS121" i="10" s="1"/>
  <c r="AT123" i="10"/>
  <c r="AT122" i="10" s="1"/>
  <c r="AT121" i="10" s="1"/>
  <c r="AU123" i="10"/>
  <c r="AU122" i="10" s="1"/>
  <c r="AU121" i="10" s="1"/>
  <c r="AV123" i="10"/>
  <c r="AV122" i="10" s="1"/>
  <c r="AV121" i="10" s="1"/>
  <c r="AW123" i="10"/>
  <c r="AW122" i="10" s="1"/>
  <c r="AW121" i="10" s="1"/>
  <c r="AX123" i="10"/>
  <c r="AX122" i="10" s="1"/>
  <c r="AX121" i="10" s="1"/>
  <c r="AY123" i="10"/>
  <c r="AY122" i="10"/>
  <c r="AY121" i="10" s="1"/>
  <c r="AZ123" i="10"/>
  <c r="AZ122" i="10" s="1"/>
  <c r="AZ121" i="10" s="1"/>
  <c r="BA123" i="10"/>
  <c r="BA122" i="10"/>
  <c r="BA121" i="10" s="1"/>
  <c r="BD123" i="10"/>
  <c r="BD122" i="10" s="1"/>
  <c r="BD121" i="10" s="1"/>
  <c r="BE123" i="10"/>
  <c r="BE122" i="10" s="1"/>
  <c r="BE121" i="10" s="1"/>
  <c r="BF123" i="10"/>
  <c r="BF122" i="10" s="1"/>
  <c r="BF121" i="10" s="1"/>
  <c r="BG123" i="10"/>
  <c r="BG122" i="10" s="1"/>
  <c r="BG121" i="10" s="1"/>
  <c r="BC116" i="12"/>
  <c r="BC115" i="12" s="1"/>
  <c r="BC111" i="12" s="1"/>
  <c r="BC24" i="12" s="1"/>
  <c r="BB153" i="12"/>
  <c r="AV153" i="12"/>
  <c r="AQ153" i="12"/>
  <c r="BO134" i="12"/>
  <c r="BO115" i="12"/>
  <c r="BO116" i="12"/>
  <c r="AD129" i="12"/>
  <c r="AE65" i="12"/>
  <c r="V129" i="12"/>
  <c r="V127" i="12" s="1"/>
  <c r="V126" i="12" s="1"/>
  <c r="W65" i="12"/>
  <c r="V128" i="12"/>
  <c r="W127" i="12"/>
  <c r="W126" i="12" s="1"/>
  <c r="BF122" i="12"/>
  <c r="BF25" i="12" s="1"/>
  <c r="AP122" i="12"/>
  <c r="AP25" i="12" s="1"/>
  <c r="W124" i="12"/>
  <c r="W123" i="12" s="1"/>
  <c r="AF127" i="12"/>
  <c r="AF126" i="12" s="1"/>
  <c r="AD125" i="12"/>
  <c r="AD124" i="12"/>
  <c r="AD123" i="12" s="1"/>
  <c r="X139" i="12"/>
  <c r="X138" i="12" s="1"/>
  <c r="AH139" i="12"/>
  <c r="AH138" i="12" s="1"/>
  <c r="AG139" i="12"/>
  <c r="AG138" i="12"/>
  <c r="AR139" i="12"/>
  <c r="AR138" i="12" s="1"/>
  <c r="AR137" i="12" s="1"/>
  <c r="AR26" i="12" s="1"/>
  <c r="AF139" i="12"/>
  <c r="AF138" i="12"/>
  <c r="AO139" i="12"/>
  <c r="AO138" i="12" s="1"/>
  <c r="BE139" i="12"/>
  <c r="BE138" i="12" s="1"/>
  <c r="BE137" i="12" s="1"/>
  <c r="BE26" i="12" s="1"/>
  <c r="U139" i="12"/>
  <c r="U138" i="12" s="1"/>
  <c r="U137" i="12" s="1"/>
  <c r="U26" i="12" s="1"/>
  <c r="Y139" i="12"/>
  <c r="Y138" i="12" s="1"/>
  <c r="AC139" i="12"/>
  <c r="AC138" i="12" s="1"/>
  <c r="AC137" i="12" s="1"/>
  <c r="AC26" i="12" s="1"/>
  <c r="AI139" i="12"/>
  <c r="AI138" i="12" s="1"/>
  <c r="AI137" i="12" s="1"/>
  <c r="AI26" i="12" s="1"/>
  <c r="AN139" i="12"/>
  <c r="AN138" i="12" s="1"/>
  <c r="AN137" i="12" s="1"/>
  <c r="AT139" i="12"/>
  <c r="AT138" i="12" s="1"/>
  <c r="BC139" i="12"/>
  <c r="BC138" i="12" s="1"/>
  <c r="AS139" i="12"/>
  <c r="AS138" i="12"/>
  <c r="AS137" i="12" s="1"/>
  <c r="AS26" i="12" s="1"/>
  <c r="BB146" i="12"/>
  <c r="BB144" i="12" s="1"/>
  <c r="BD144" i="12"/>
  <c r="AL158" i="12"/>
  <c r="W116" i="12"/>
  <c r="W115" i="12" s="1"/>
  <c r="AD159" i="12"/>
  <c r="AE161" i="12"/>
  <c r="AD161" i="12" s="1"/>
  <c r="AG158" i="12"/>
  <c r="V154" i="12"/>
  <c r="V159" i="12"/>
  <c r="BC123" i="12"/>
  <c r="AE134" i="12"/>
  <c r="AE133" i="12" s="1"/>
  <c r="W134" i="12"/>
  <c r="W133" i="12" s="1"/>
  <c r="AF123" i="12"/>
  <c r="AQ144" i="12"/>
  <c r="W113" i="12"/>
  <c r="W112" i="12" s="1"/>
  <c r="AD116" i="12"/>
  <c r="AD115" i="12" s="1"/>
  <c r="BB116" i="12"/>
  <c r="BB115" i="12"/>
  <c r="BB111" i="12" s="1"/>
  <c r="AE116" i="12"/>
  <c r="AE115" i="12" s="1"/>
  <c r="D88" i="12"/>
  <c r="D87" i="12" s="1"/>
  <c r="E88" i="12"/>
  <c r="E87" i="12" s="1"/>
  <c r="F88" i="12"/>
  <c r="F87" i="12" s="1"/>
  <c r="F78" i="12" s="1"/>
  <c r="M88" i="12"/>
  <c r="N88" i="12"/>
  <c r="P87" i="12"/>
  <c r="U88" i="12"/>
  <c r="U87" i="12"/>
  <c r="X88" i="12"/>
  <c r="X87" i="12"/>
  <c r="Y88" i="12"/>
  <c r="Y87" i="12" s="1"/>
  <c r="Z88" i="12"/>
  <c r="Z87" i="12" s="1"/>
  <c r="AA88" i="12"/>
  <c r="AA87" i="12"/>
  <c r="AB88" i="12"/>
  <c r="AB87" i="12"/>
  <c r="AC88" i="12"/>
  <c r="AC87" i="12" s="1"/>
  <c r="AF88" i="12"/>
  <c r="AF87" i="12" s="1"/>
  <c r="AG88" i="12"/>
  <c r="AG87" i="12" s="1"/>
  <c r="AH88" i="12"/>
  <c r="AH87" i="12"/>
  <c r="AI88" i="12"/>
  <c r="AI87" i="12" s="1"/>
  <c r="AJ88" i="12"/>
  <c r="AJ87" i="12" s="1"/>
  <c r="AK88" i="12"/>
  <c r="AK87" i="12"/>
  <c r="AL88" i="12"/>
  <c r="AL87" i="12" s="1"/>
  <c r="AL78" i="12" s="1"/>
  <c r="AL22" i="12" s="1"/>
  <c r="AM88" i="12"/>
  <c r="AM87" i="12" s="1"/>
  <c r="AN88" i="12"/>
  <c r="AN87" i="12" s="1"/>
  <c r="AO88" i="12"/>
  <c r="AO87" i="12" s="1"/>
  <c r="AO78" i="12" s="1"/>
  <c r="AO22" i="12" s="1"/>
  <c r="AP88" i="12"/>
  <c r="AP87" i="12"/>
  <c r="AQ88" i="12"/>
  <c r="AQ87" i="12" s="1"/>
  <c r="AR88" i="12"/>
  <c r="AR87" i="12" s="1"/>
  <c r="AR78" i="12" s="1"/>
  <c r="AS88" i="12"/>
  <c r="AS87" i="12"/>
  <c r="AT88" i="12"/>
  <c r="AT87" i="12" s="1"/>
  <c r="AU88" i="12"/>
  <c r="AU87" i="12" s="1"/>
  <c r="AV88" i="12"/>
  <c r="AV87" i="12" s="1"/>
  <c r="AW88" i="12"/>
  <c r="AW87" i="12"/>
  <c r="AX88" i="12"/>
  <c r="AX87" i="12"/>
  <c r="AY88" i="12"/>
  <c r="AY87" i="12" s="1"/>
  <c r="AZ88" i="12"/>
  <c r="AZ87" i="12" s="1"/>
  <c r="BA88" i="12"/>
  <c r="BA87" i="12"/>
  <c r="BB88" i="12"/>
  <c r="BB87" i="12"/>
  <c r="BC88" i="12"/>
  <c r="BC87" i="12" s="1"/>
  <c r="BD88" i="12"/>
  <c r="BD87" i="12" s="1"/>
  <c r="BE88" i="12"/>
  <c r="BE87" i="12"/>
  <c r="BF88" i="12"/>
  <c r="BF87" i="12"/>
  <c r="BF78" i="12" s="1"/>
  <c r="AD88" i="12"/>
  <c r="AD87" i="12" s="1"/>
  <c r="V88" i="12"/>
  <c r="V87" i="12" s="1"/>
  <c r="T71" i="10"/>
  <c r="T70" i="10"/>
  <c r="D70" i="10"/>
  <c r="E70" i="10"/>
  <c r="F70" i="10"/>
  <c r="G70" i="10"/>
  <c r="H70" i="10"/>
  <c r="I70" i="10"/>
  <c r="J70" i="10"/>
  <c r="K70" i="10"/>
  <c r="L70" i="10"/>
  <c r="M70" i="10"/>
  <c r="N70" i="10"/>
  <c r="O70" i="10"/>
  <c r="P70" i="10"/>
  <c r="Q70" i="10"/>
  <c r="R70" i="10"/>
  <c r="U70" i="10"/>
  <c r="G92" i="12"/>
  <c r="G59" i="12" s="1"/>
  <c r="H92" i="12"/>
  <c r="I92" i="12"/>
  <c r="I59" i="12" s="1"/>
  <c r="J92" i="12"/>
  <c r="K92" i="12"/>
  <c r="L92" i="12"/>
  <c r="L59" i="12" s="1"/>
  <c r="M92" i="12"/>
  <c r="N92" i="12"/>
  <c r="O92" i="12"/>
  <c r="O59" i="12" s="1"/>
  <c r="P92" i="12"/>
  <c r="D101" i="12"/>
  <c r="D100" i="12" s="1"/>
  <c r="D92" i="12" s="1"/>
  <c r="E101" i="12"/>
  <c r="E100" i="12" s="1"/>
  <c r="E92" i="12" s="1"/>
  <c r="F101" i="12"/>
  <c r="F100" i="12"/>
  <c r="F92" i="12" s="1"/>
  <c r="BO100" i="12"/>
  <c r="U100" i="12"/>
  <c r="X100" i="12"/>
  <c r="Y100" i="12"/>
  <c r="Z100" i="12"/>
  <c r="AA100" i="12"/>
  <c r="AB100" i="12"/>
  <c r="AC100" i="12"/>
  <c r="AC92" i="12" s="1"/>
  <c r="AG100" i="12"/>
  <c r="AH100" i="12"/>
  <c r="AI100" i="12"/>
  <c r="AJ100" i="12"/>
  <c r="AK100" i="12"/>
  <c r="AL100" i="12"/>
  <c r="AM100" i="12"/>
  <c r="AN100" i="12"/>
  <c r="AO100" i="12"/>
  <c r="AP100" i="12"/>
  <c r="AQ100" i="12"/>
  <c r="AR100" i="12"/>
  <c r="AS100" i="12"/>
  <c r="AT100" i="12"/>
  <c r="AU100" i="12"/>
  <c r="AV100" i="12"/>
  <c r="AW100" i="12"/>
  <c r="AX100" i="12"/>
  <c r="AY100" i="12"/>
  <c r="AZ100" i="12"/>
  <c r="BA100" i="12"/>
  <c r="BB100" i="12"/>
  <c r="BC100" i="12"/>
  <c r="BD100" i="12"/>
  <c r="BE100" i="12"/>
  <c r="BF100" i="12"/>
  <c r="BO106" i="12"/>
  <c r="U106" i="12"/>
  <c r="X106" i="12"/>
  <c r="Y106" i="12"/>
  <c r="Z106" i="12"/>
  <c r="Z105" i="12" s="1"/>
  <c r="AA106" i="12"/>
  <c r="AA105" i="12" s="1"/>
  <c r="AB106" i="12"/>
  <c r="AB105" i="12" s="1"/>
  <c r="AB92" i="12" s="1"/>
  <c r="AC106" i="12"/>
  <c r="AF106" i="12"/>
  <c r="AG106" i="12"/>
  <c r="AH106" i="12"/>
  <c r="AI106" i="12"/>
  <c r="AJ106" i="12"/>
  <c r="AK106" i="12"/>
  <c r="AK105" i="12" s="1"/>
  <c r="AL106" i="12"/>
  <c r="AM106" i="12"/>
  <c r="AN106" i="12"/>
  <c r="AO106" i="12"/>
  <c r="AP106" i="12"/>
  <c r="AQ106" i="12"/>
  <c r="AR106" i="12"/>
  <c r="AS106" i="12"/>
  <c r="AT106" i="12"/>
  <c r="AU106" i="12"/>
  <c r="AV106" i="12"/>
  <c r="AW106" i="12"/>
  <c r="AX106" i="12"/>
  <c r="AY106" i="12"/>
  <c r="AZ106" i="12"/>
  <c r="BA106" i="12"/>
  <c r="BB106" i="12"/>
  <c r="BB105" i="12" s="1"/>
  <c r="BC106" i="12"/>
  <c r="BD106" i="12"/>
  <c r="BE106" i="12"/>
  <c r="BF106" i="12"/>
  <c r="BO108" i="12"/>
  <c r="U108" i="12"/>
  <c r="U105" i="12" s="1"/>
  <c r="X108" i="12"/>
  <c r="Y108" i="12"/>
  <c r="Z108" i="12"/>
  <c r="AA108" i="12"/>
  <c r="AB108" i="12"/>
  <c r="AC108" i="12"/>
  <c r="AC105" i="12" s="1"/>
  <c r="AF108" i="12"/>
  <c r="AG108" i="12"/>
  <c r="AH108" i="12"/>
  <c r="AI108" i="12"/>
  <c r="AI105" i="12"/>
  <c r="AJ108" i="12"/>
  <c r="AK108" i="12"/>
  <c r="AL108" i="12"/>
  <c r="AM108" i="12"/>
  <c r="AM105" i="12" s="1"/>
  <c r="AN108" i="12"/>
  <c r="AO108" i="12"/>
  <c r="AP108" i="12"/>
  <c r="AQ108" i="12"/>
  <c r="AQ105" i="12" s="1"/>
  <c r="AR108" i="12"/>
  <c r="AR105" i="12"/>
  <c r="AS108" i="12"/>
  <c r="AT108" i="12"/>
  <c r="AU108" i="12"/>
  <c r="AV108" i="12"/>
  <c r="AW108" i="12"/>
  <c r="AX108" i="12"/>
  <c r="AY108" i="12"/>
  <c r="AY105" i="12" s="1"/>
  <c r="AZ108" i="12"/>
  <c r="BA108" i="12"/>
  <c r="BA105" i="12"/>
  <c r="BB108" i="12"/>
  <c r="BC108" i="12"/>
  <c r="BD108" i="12"/>
  <c r="BE108" i="12"/>
  <c r="BF108" i="12"/>
  <c r="BO93" i="12"/>
  <c r="U93" i="12"/>
  <c r="X93" i="12"/>
  <c r="Y93" i="12"/>
  <c r="Z93" i="12"/>
  <c r="AA93" i="12"/>
  <c r="AB93" i="12"/>
  <c r="AC93" i="12"/>
  <c r="C95" i="12"/>
  <c r="C94" i="12"/>
  <c r="C93" i="12"/>
  <c r="D80" i="12"/>
  <c r="D79" i="12" s="1"/>
  <c r="E80" i="12"/>
  <c r="E79" i="12" s="1"/>
  <c r="F80" i="12"/>
  <c r="F79" i="12" s="1"/>
  <c r="U80" i="12"/>
  <c r="U79" i="12" s="1"/>
  <c r="X80" i="12"/>
  <c r="X79" i="12" s="1"/>
  <c r="X78" i="12" s="1"/>
  <c r="X22" i="12" s="1"/>
  <c r="Y80" i="12"/>
  <c r="Y79" i="12" s="1"/>
  <c r="Z80" i="12"/>
  <c r="Z79" i="12" s="1"/>
  <c r="Z78" i="12" s="1"/>
  <c r="Z22" i="12" s="1"/>
  <c r="AA80" i="12"/>
  <c r="AA79" i="12"/>
  <c r="AB80" i="12"/>
  <c r="AB79" i="12" s="1"/>
  <c r="AC80" i="12"/>
  <c r="AC79" i="12" s="1"/>
  <c r="AC78" i="12" s="1"/>
  <c r="AC22" i="12" s="1"/>
  <c r="AF80" i="12"/>
  <c r="AF79" i="12" s="1"/>
  <c r="AF78" i="12" s="1"/>
  <c r="AG80" i="12"/>
  <c r="AG79" i="12" s="1"/>
  <c r="AG78" i="12" s="1"/>
  <c r="AG22" i="12" s="1"/>
  <c r="AH80" i="12"/>
  <c r="AH79" i="12" s="1"/>
  <c r="AH78" i="12" s="1"/>
  <c r="AI80" i="12"/>
  <c r="AI79" i="12" s="1"/>
  <c r="AI78" i="12" s="1"/>
  <c r="AI22" i="12" s="1"/>
  <c r="AJ80" i="12"/>
  <c r="AJ79" i="12" s="1"/>
  <c r="AK80" i="12"/>
  <c r="AK79" i="12" s="1"/>
  <c r="AK78" i="12" s="1"/>
  <c r="AK22" i="12" s="1"/>
  <c r="AL80" i="12"/>
  <c r="AL79" i="12" s="1"/>
  <c r="AM80" i="12"/>
  <c r="AM79" i="12" s="1"/>
  <c r="AM78" i="12" s="1"/>
  <c r="AN80" i="12"/>
  <c r="AN79" i="12" s="1"/>
  <c r="AN78" i="12" s="1"/>
  <c r="AN22" i="12" s="1"/>
  <c r="AO80" i="12"/>
  <c r="AO79" i="12"/>
  <c r="AP80" i="12"/>
  <c r="AP79" i="12" s="1"/>
  <c r="AQ80" i="12"/>
  <c r="AQ79" i="12" s="1"/>
  <c r="AR80" i="12"/>
  <c r="AR79" i="12" s="1"/>
  <c r="AS80" i="12"/>
  <c r="AS79" i="12" s="1"/>
  <c r="AS78" i="12" s="1"/>
  <c r="AT80" i="12"/>
  <c r="AT79" i="12" s="1"/>
  <c r="AU80" i="12"/>
  <c r="AU79" i="12" s="1"/>
  <c r="AU78" i="12" s="1"/>
  <c r="AU22" i="12" s="1"/>
  <c r="AV80" i="12"/>
  <c r="AV79" i="12" s="1"/>
  <c r="AW80" i="12"/>
  <c r="AW79" i="12" s="1"/>
  <c r="AW78" i="12" s="1"/>
  <c r="AW22" i="12" s="1"/>
  <c r="AX80" i="12"/>
  <c r="AX79" i="12" s="1"/>
  <c r="AY80" i="12"/>
  <c r="AY79" i="12" s="1"/>
  <c r="AY78" i="12" s="1"/>
  <c r="AZ80" i="12"/>
  <c r="AZ79" i="12" s="1"/>
  <c r="BA80" i="12"/>
  <c r="BA79" i="12" s="1"/>
  <c r="BA78" i="12" s="1"/>
  <c r="BA22" i="12" s="1"/>
  <c r="BD80" i="12"/>
  <c r="BD79" i="12" s="1"/>
  <c r="BD78" i="12" s="1"/>
  <c r="BE80" i="12"/>
  <c r="BE79" i="12" s="1"/>
  <c r="BE78" i="12" s="1"/>
  <c r="BE22" i="12" s="1"/>
  <c r="BF80" i="12"/>
  <c r="BF79" i="12" s="1"/>
  <c r="O87" i="12"/>
  <c r="C72" i="10"/>
  <c r="C70" i="10"/>
  <c r="W113" i="10"/>
  <c r="V113" i="10" s="1"/>
  <c r="W112" i="10"/>
  <c r="V112" i="10" s="1"/>
  <c r="BO87" i="12"/>
  <c r="BO88" i="12"/>
  <c r="AN26" i="12"/>
  <c r="AO137" i="12"/>
  <c r="AO26" i="12"/>
  <c r="BC137" i="12"/>
  <c r="BC26" i="12" s="1"/>
  <c r="AF137" i="12"/>
  <c r="AF26" i="12"/>
  <c r="AY26" i="12"/>
  <c r="AW137" i="12"/>
  <c r="AW26" i="12" s="1"/>
  <c r="BC122" i="12"/>
  <c r="BC25" i="12" s="1"/>
  <c r="AD128" i="12"/>
  <c r="AD127" i="12" s="1"/>
  <c r="AD126" i="12" s="1"/>
  <c r="AQ139" i="12"/>
  <c r="AQ138" i="12" s="1"/>
  <c r="AB24" i="12"/>
  <c r="BB24" i="12"/>
  <c r="AI24" i="12"/>
  <c r="AV24" i="12"/>
  <c r="AA24" i="12"/>
  <c r="W111" i="12"/>
  <c r="V116" i="12"/>
  <c r="V115" i="12" s="1"/>
  <c r="V111" i="12" s="1"/>
  <c r="V24" i="12" s="1"/>
  <c r="AE88" i="12"/>
  <c r="AE87" i="12" s="1"/>
  <c r="W88" i="12"/>
  <c r="W87" i="12"/>
  <c r="D78" i="12"/>
  <c r="AW105" i="12"/>
  <c r="AO105" i="12"/>
  <c r="U78" i="12"/>
  <c r="U22" i="12" s="1"/>
  <c r="BF105" i="12"/>
  <c r="AX105" i="12"/>
  <c r="AX78" i="12"/>
  <c r="AQ78" i="12"/>
  <c r="AQ22" i="12" s="1"/>
  <c r="AA78" i="12"/>
  <c r="AJ78" i="12"/>
  <c r="AB78" i="12"/>
  <c r="AB22" i="12" s="1"/>
  <c r="W24" i="12"/>
  <c r="AA22" i="12"/>
  <c r="AH22" i="12"/>
  <c r="AX22" i="12"/>
  <c r="BD22" i="12"/>
  <c r="AJ22" i="12"/>
  <c r="AR22" i="12"/>
  <c r="AE99" i="12"/>
  <c r="AD99" i="12" s="1"/>
  <c r="W99" i="12"/>
  <c r="V99" i="12"/>
  <c r="AE98" i="12"/>
  <c r="AD98" i="12" s="1"/>
  <c r="W98" i="12"/>
  <c r="BC86" i="12"/>
  <c r="BB86" i="12" s="1"/>
  <c r="AE86" i="12"/>
  <c r="AD86" i="12"/>
  <c r="W86" i="12"/>
  <c r="V86" i="12" s="1"/>
  <c r="BC85" i="12"/>
  <c r="BB85" i="12" s="1"/>
  <c r="AE85" i="12"/>
  <c r="AD85" i="12" s="1"/>
  <c r="W85" i="12"/>
  <c r="V85" i="12"/>
  <c r="BC84" i="12"/>
  <c r="BB84" i="12" s="1"/>
  <c r="AE84" i="12"/>
  <c r="AD84" i="12"/>
  <c r="W84" i="12"/>
  <c r="V84" i="12" s="1"/>
  <c r="BC83" i="12"/>
  <c r="BB83" i="12" s="1"/>
  <c r="AE83" i="12"/>
  <c r="AD83" i="12"/>
  <c r="W83" i="12"/>
  <c r="V83" i="12" s="1"/>
  <c r="BC82" i="12"/>
  <c r="AE82" i="12"/>
  <c r="W82" i="12"/>
  <c r="V82" i="12" s="1"/>
  <c r="A82" i="12"/>
  <c r="A83" i="12"/>
  <c r="A84" i="12"/>
  <c r="A85" i="12" s="1"/>
  <c r="A86" i="12" s="1"/>
  <c r="AF103" i="12"/>
  <c r="AE103" i="12" s="1"/>
  <c r="AD103" i="12" s="1"/>
  <c r="W103" i="12"/>
  <c r="AF102" i="12"/>
  <c r="W102" i="12"/>
  <c r="V102" i="12" s="1"/>
  <c r="AE97" i="12"/>
  <c r="AE96" i="12"/>
  <c r="AD96" i="12"/>
  <c r="BF95" i="12"/>
  <c r="BF94" i="12" s="1"/>
  <c r="BF93" i="12" s="1"/>
  <c r="BF92" i="12" s="1"/>
  <c r="BF23" i="12" s="1"/>
  <c r="BE95" i="12"/>
  <c r="BD95" i="12"/>
  <c r="BC95" i="12"/>
  <c r="BC94" i="12" s="1"/>
  <c r="BC93" i="12" s="1"/>
  <c r="BA95" i="12"/>
  <c r="BA94" i="12" s="1"/>
  <c r="BA93" i="12" s="1"/>
  <c r="BA92" i="12" s="1"/>
  <c r="AZ95" i="12"/>
  <c r="AZ94" i="12" s="1"/>
  <c r="AZ93" i="12" s="1"/>
  <c r="AY95" i="12"/>
  <c r="AY94" i="12" s="1"/>
  <c r="AY93" i="12" s="1"/>
  <c r="AY92" i="12" s="1"/>
  <c r="AY23" i="12" s="1"/>
  <c r="AX95" i="12"/>
  <c r="AW95" i="12"/>
  <c r="AW94" i="12" s="1"/>
  <c r="AW93" i="12" s="1"/>
  <c r="AV95" i="12"/>
  <c r="AU95" i="12"/>
  <c r="AT95" i="12"/>
  <c r="AT94" i="12" s="1"/>
  <c r="AT93" i="12" s="1"/>
  <c r="AS95" i="12"/>
  <c r="AS94" i="12" s="1"/>
  <c r="AS93" i="12" s="1"/>
  <c r="AR95" i="12"/>
  <c r="AR94" i="12" s="1"/>
  <c r="AR93" i="12" s="1"/>
  <c r="AR92" i="12" s="1"/>
  <c r="AR23" i="12" s="1"/>
  <c r="AQ95" i="12"/>
  <c r="AQ94" i="12" s="1"/>
  <c r="AQ93" i="12" s="1"/>
  <c r="AP95" i="12"/>
  <c r="AO95" i="12"/>
  <c r="AO94" i="12" s="1"/>
  <c r="AO93" i="12" s="1"/>
  <c r="AN95" i="12"/>
  <c r="AM95" i="12"/>
  <c r="AM94" i="12" s="1"/>
  <c r="AM93" i="12" s="1"/>
  <c r="AL95" i="12"/>
  <c r="AL94" i="12" s="1"/>
  <c r="AL93" i="12" s="1"/>
  <c r="AK95" i="12"/>
  <c r="AK94" i="12" s="1"/>
  <c r="AK93" i="12" s="1"/>
  <c r="AK92" i="12" s="1"/>
  <c r="AJ95" i="12"/>
  <c r="AJ94" i="12" s="1"/>
  <c r="AJ93" i="12" s="1"/>
  <c r="AI95" i="12"/>
  <c r="AI94" i="12" s="1"/>
  <c r="AI93" i="12" s="1"/>
  <c r="AI92" i="12" s="1"/>
  <c r="AH95" i="12"/>
  <c r="AH94" i="12" s="1"/>
  <c r="AH93" i="12" s="1"/>
  <c r="AG95" i="12"/>
  <c r="AG94" i="12" s="1"/>
  <c r="AG93" i="12" s="1"/>
  <c r="AF95" i="12"/>
  <c r="AF94" i="12" s="1"/>
  <c r="AF93" i="12" s="1"/>
  <c r="W95" i="12"/>
  <c r="V95" i="12" s="1"/>
  <c r="BB58" i="12"/>
  <c r="BB18" i="12" s="1"/>
  <c r="AV58" i="12"/>
  <c r="AV18" i="12" s="1"/>
  <c r="AQ58" i="12"/>
  <c r="AQ18" i="12" s="1"/>
  <c r="AL58" i="12"/>
  <c r="AL18" i="12" s="1"/>
  <c r="D56" i="12"/>
  <c r="E56" i="12"/>
  <c r="F56" i="12"/>
  <c r="C56" i="12"/>
  <c r="U56" i="12"/>
  <c r="U17" i="12" s="1"/>
  <c r="V56" i="12"/>
  <c r="W56" i="12"/>
  <c r="X56" i="12"/>
  <c r="X17" i="12" s="1"/>
  <c r="Y56" i="12"/>
  <c r="Z56" i="12"/>
  <c r="AA56" i="12"/>
  <c r="AA17" i="12" s="1"/>
  <c r="AB56" i="12"/>
  <c r="AB17" i="12" s="1"/>
  <c r="AC56" i="12"/>
  <c r="AC17" i="12" s="1"/>
  <c r="AD56" i="12"/>
  <c r="AE56" i="12"/>
  <c r="AE17" i="12" s="1"/>
  <c r="AF56" i="12"/>
  <c r="AG56" i="12"/>
  <c r="AH56" i="12"/>
  <c r="AI56" i="12"/>
  <c r="AI17" i="12" s="1"/>
  <c r="AJ56" i="12"/>
  <c r="AK56" i="12"/>
  <c r="AK17" i="12" s="1"/>
  <c r="AL56" i="12"/>
  <c r="AM56" i="12"/>
  <c r="AM17" i="12" s="1"/>
  <c r="AN56" i="12"/>
  <c r="AN17" i="12" s="1"/>
  <c r="AO56" i="12"/>
  <c r="AP56" i="12"/>
  <c r="AQ56" i="12"/>
  <c r="AQ17" i="12" s="1"/>
  <c r="AR56" i="12"/>
  <c r="AR17" i="12" s="1"/>
  <c r="AS56" i="12"/>
  <c r="AS17" i="12" s="1"/>
  <c r="AT56" i="12"/>
  <c r="AU56" i="12"/>
  <c r="AU17" i="12" s="1"/>
  <c r="AV56" i="12"/>
  <c r="AV17" i="12" s="1"/>
  <c r="AW56" i="12"/>
  <c r="AW17" i="12" s="1"/>
  <c r="AX56" i="12"/>
  <c r="AY56" i="12"/>
  <c r="AY17" i="12" s="1"/>
  <c r="AZ56" i="12"/>
  <c r="AZ17" i="12" s="1"/>
  <c r="BA56" i="12"/>
  <c r="BA17" i="12" s="1"/>
  <c r="BB56" i="12"/>
  <c r="BC56" i="12"/>
  <c r="BD56" i="12"/>
  <c r="BD17" i="12" s="1"/>
  <c r="BE56" i="12"/>
  <c r="BF56" i="12"/>
  <c r="BF17" i="12"/>
  <c r="W66" i="12"/>
  <c r="AE63" i="12"/>
  <c r="BB82" i="12"/>
  <c r="BE94" i="12"/>
  <c r="BE93" i="12" s="1"/>
  <c r="AN94" i="12"/>
  <c r="AN93" i="12"/>
  <c r="AV94" i="12"/>
  <c r="AV93" i="12" s="1"/>
  <c r="BD94" i="12"/>
  <c r="BD93" i="12"/>
  <c r="AU94" i="12"/>
  <c r="AU93" i="12" s="1"/>
  <c r="AP94" i="12"/>
  <c r="AP93" i="12" s="1"/>
  <c r="AX94" i="12"/>
  <c r="AX93" i="12"/>
  <c r="AX92" i="12"/>
  <c r="AF101" i="12"/>
  <c r="AF100" i="12" s="1"/>
  <c r="AO17" i="12"/>
  <c r="AG17" i="12"/>
  <c r="Y17" i="12"/>
  <c r="BB17" i="12"/>
  <c r="AX17" i="12"/>
  <c r="AP17" i="12"/>
  <c r="AH17" i="12"/>
  <c r="AD17" i="12"/>
  <c r="V17" i="12"/>
  <c r="BC17" i="12"/>
  <c r="W17" i="12"/>
  <c r="BE17" i="12"/>
  <c r="AT17" i="12"/>
  <c r="AL17" i="12"/>
  <c r="Z17" i="12"/>
  <c r="AJ17" i="12"/>
  <c r="AF17" i="12"/>
  <c r="V108" i="12"/>
  <c r="W108" i="12"/>
  <c r="W106" i="12"/>
  <c r="W105" i="12" s="1"/>
  <c r="AE106" i="12"/>
  <c r="AE105" i="12" s="1"/>
  <c r="AD108" i="12"/>
  <c r="AD105" i="12" s="1"/>
  <c r="AE108" i="12"/>
  <c r="V106" i="12"/>
  <c r="AD106" i="12"/>
  <c r="AE58" i="12"/>
  <c r="W58" i="12"/>
  <c r="V58" i="12" s="1"/>
  <c r="V18" i="12" s="1"/>
  <c r="AD58" i="12"/>
  <c r="AD18" i="12" s="1"/>
  <c r="AE18" i="12"/>
  <c r="BD952" i="12"/>
  <c r="AV952" i="12"/>
  <c r="AV944" i="12"/>
  <c r="AQ952" i="12"/>
  <c r="AQ947" i="12"/>
  <c r="AL952" i="12"/>
  <c r="BI952" i="12" s="1"/>
  <c r="BG952" i="12" s="1"/>
  <c r="BF651" i="10"/>
  <c r="BE651" i="10"/>
  <c r="BD651" i="10"/>
  <c r="BF653" i="10"/>
  <c r="AZ650" i="10"/>
  <c r="AU650" i="10"/>
  <c r="AP650" i="10"/>
  <c r="BF650" i="10"/>
  <c r="BB952" i="12"/>
  <c r="BB947" i="12"/>
  <c r="BD947" i="12"/>
  <c r="BD944" i="12"/>
  <c r="BD943" i="12"/>
  <c r="BD36" i="12" s="1"/>
  <c r="AL947" i="12"/>
  <c r="AG621" i="10"/>
  <c r="AE621" i="10" s="1"/>
  <c r="AD621" i="10" s="1"/>
  <c r="BB621" i="10"/>
  <c r="BI947" i="12"/>
  <c r="BG947" i="12" s="1"/>
  <c r="AE754" i="10"/>
  <c r="AD754" i="10" s="1"/>
  <c r="BI944" i="12"/>
  <c r="AM640" i="10"/>
  <c r="Y640" i="10"/>
  <c r="X640" i="10"/>
  <c r="AW659" i="10"/>
  <c r="AM659" i="10"/>
  <c r="AL659" i="10" s="1"/>
  <c r="BC757" i="10"/>
  <c r="F22" i="11"/>
  <c r="E22" i="11"/>
  <c r="H22" i="11"/>
  <c r="D23" i="11" s="1"/>
  <c r="C9" i="11"/>
  <c r="G22" i="11"/>
  <c r="D22" i="11"/>
  <c r="C10" i="11"/>
  <c r="C11" i="11"/>
  <c r="C12" i="11"/>
  <c r="C13" i="11"/>
  <c r="C14" i="11"/>
  <c r="C15" i="11"/>
  <c r="C16" i="11"/>
  <c r="C17" i="11"/>
  <c r="C18" i="11"/>
  <c r="C19" i="11"/>
  <c r="C20" i="11"/>
  <c r="C21" i="11"/>
  <c r="AF111" i="10"/>
  <c r="BB134" i="10"/>
  <c r="BB123" i="10" s="1"/>
  <c r="BB122" i="10" s="1"/>
  <c r="BB121" i="10" s="1"/>
  <c r="BC134" i="10"/>
  <c r="BC123" i="10" s="1"/>
  <c r="BC122" i="10" s="1"/>
  <c r="BC121" i="10" s="1"/>
  <c r="BC116" i="10"/>
  <c r="BC117" i="10"/>
  <c r="BC118" i="10"/>
  <c r="BC732" i="10"/>
  <c r="BB98" i="10"/>
  <c r="Y98" i="10"/>
  <c r="Y70" i="10" s="1"/>
  <c r="Y69" i="10" s="1"/>
  <c r="Y68" i="10" s="1"/>
  <c r="Z98" i="10"/>
  <c r="Z70" i="10" s="1"/>
  <c r="Z69" i="10" s="1"/>
  <c r="Z68" i="10" s="1"/>
  <c r="Z46" i="10" s="1"/>
  <c r="AA98" i="10"/>
  <c r="AA70" i="10" s="1"/>
  <c r="AA69" i="10" s="1"/>
  <c r="AA68" i="10" s="1"/>
  <c r="AB98" i="10"/>
  <c r="AB70" i="10" s="1"/>
  <c r="AB69" i="10" s="1"/>
  <c r="AB68" i="10" s="1"/>
  <c r="AC98" i="10"/>
  <c r="AC70" i="10" s="1"/>
  <c r="AC69" i="10" s="1"/>
  <c r="AC68" i="10" s="1"/>
  <c r="AG98" i="10"/>
  <c r="AH98" i="10"/>
  <c r="AI98" i="10"/>
  <c r="AJ98" i="10"/>
  <c r="AE98" i="10" s="1"/>
  <c r="AD98" i="10" s="1"/>
  <c r="X98" i="10"/>
  <c r="X70" i="10" s="1"/>
  <c r="X69" i="10" s="1"/>
  <c r="X68" i="10" s="1"/>
  <c r="S98" i="10"/>
  <c r="S70" i="10" s="1"/>
  <c r="S69" i="10" s="1"/>
  <c r="S68" i="10" s="1"/>
  <c r="AF76" i="10"/>
  <c r="AF75" i="10"/>
  <c r="AG72" i="10"/>
  <c r="AG70" i="10" s="1"/>
  <c r="AH72" i="10"/>
  <c r="AH70" i="10" s="1"/>
  <c r="AH69" i="10" s="1"/>
  <c r="AH68" i="10" s="1"/>
  <c r="AI72" i="10"/>
  <c r="AI70" i="10" s="1"/>
  <c r="AI69" i="10" s="1"/>
  <c r="AI68" i="10" s="1"/>
  <c r="AJ72" i="10"/>
  <c r="AJ70" i="10" s="1"/>
  <c r="AJ69" i="10" s="1"/>
  <c r="AJ68" i="10" s="1"/>
  <c r="AK72" i="10"/>
  <c r="AK70" i="10" s="1"/>
  <c r="AK69" i="10" s="1"/>
  <c r="AK68" i="10" s="1"/>
  <c r="AL72" i="10"/>
  <c r="AL70" i="10"/>
  <c r="AL69" i="10" s="1"/>
  <c r="AL68" i="10" s="1"/>
  <c r="AM72" i="10"/>
  <c r="AM70" i="10" s="1"/>
  <c r="AM69" i="10" s="1"/>
  <c r="AN72" i="10"/>
  <c r="AN70" i="10" s="1"/>
  <c r="AN69" i="10" s="1"/>
  <c r="AN68" i="10" s="1"/>
  <c r="AO72" i="10"/>
  <c r="AO70" i="10" s="1"/>
  <c r="AO69" i="10" s="1"/>
  <c r="AO68" i="10" s="1"/>
  <c r="AP72" i="10"/>
  <c r="AP70" i="10"/>
  <c r="AP69" i="10" s="1"/>
  <c r="AP68" i="10" s="1"/>
  <c r="AQ72" i="10"/>
  <c r="AQ70" i="10" s="1"/>
  <c r="AQ69" i="10" s="1"/>
  <c r="AR72" i="10"/>
  <c r="AR70" i="10" s="1"/>
  <c r="AR69" i="10" s="1"/>
  <c r="AR68" i="10" s="1"/>
  <c r="AS72" i="10"/>
  <c r="AS70" i="10" s="1"/>
  <c r="AS69" i="10" s="1"/>
  <c r="AS68" i="10" s="1"/>
  <c r="AT72" i="10"/>
  <c r="AT70" i="10" s="1"/>
  <c r="AT69" i="10" s="1"/>
  <c r="AT68" i="10" s="1"/>
  <c r="AU72" i="10"/>
  <c r="AU70" i="10" s="1"/>
  <c r="AU69" i="10" s="1"/>
  <c r="AV72" i="10"/>
  <c r="AV70" i="10" s="1"/>
  <c r="AV69" i="10" s="1"/>
  <c r="AV68" i="10" s="1"/>
  <c r="AW72" i="10"/>
  <c r="AW70" i="10" s="1"/>
  <c r="AW69" i="10" s="1"/>
  <c r="AW68" i="10" s="1"/>
  <c r="AX72" i="10"/>
  <c r="AX70" i="10" s="1"/>
  <c r="AX69" i="10" s="1"/>
  <c r="AX68" i="10" s="1"/>
  <c r="AY72" i="10"/>
  <c r="AY70" i="10" s="1"/>
  <c r="AY69" i="10" s="1"/>
  <c r="AY68" i="10" s="1"/>
  <c r="AZ72" i="10"/>
  <c r="AZ70" i="10" s="1"/>
  <c r="AZ69" i="10" s="1"/>
  <c r="AZ68" i="10" s="1"/>
  <c r="BA72" i="10"/>
  <c r="BA70" i="10" s="1"/>
  <c r="BA69" i="10" s="1"/>
  <c r="BA68" i="10" s="1"/>
  <c r="BB72" i="10"/>
  <c r="BC72" i="10"/>
  <c r="BD72" i="10"/>
  <c r="BD70" i="10" s="1"/>
  <c r="BD69" i="10" s="1"/>
  <c r="BD68" i="10" s="1"/>
  <c r="BE72" i="10"/>
  <c r="BE70" i="10" s="1"/>
  <c r="BE69" i="10" s="1"/>
  <c r="BE68" i="10" s="1"/>
  <c r="BF72" i="10"/>
  <c r="BF70" i="10" s="1"/>
  <c r="BF69" i="10" s="1"/>
  <c r="BF68" i="10" s="1"/>
  <c r="AF72" i="10"/>
  <c r="AE74" i="10"/>
  <c r="AE72" i="10" s="1"/>
  <c r="AE73" i="10"/>
  <c r="AD73" i="10"/>
  <c r="BC87" i="10"/>
  <c r="BB87" i="10" s="1"/>
  <c r="BC86" i="10"/>
  <c r="BB86" i="10" s="1"/>
  <c r="BC85" i="10"/>
  <c r="BB85" i="10"/>
  <c r="BC84" i="10"/>
  <c r="BB84" i="10" s="1"/>
  <c r="BC83" i="10"/>
  <c r="BB83" i="10" s="1"/>
  <c r="T69" i="10"/>
  <c r="T68" i="10" s="1"/>
  <c r="U69" i="10"/>
  <c r="U68" i="10"/>
  <c r="AM68" i="10"/>
  <c r="AQ68" i="10"/>
  <c r="AU68" i="10"/>
  <c r="AF93" i="10"/>
  <c r="AZ237" i="10"/>
  <c r="AZ236" i="10" s="1"/>
  <c r="BA237" i="10"/>
  <c r="BA236" i="10"/>
  <c r="BF237" i="10"/>
  <c r="BF236" i="10" s="1"/>
  <c r="S576" i="10"/>
  <c r="AP576" i="10"/>
  <c r="AU576" i="10"/>
  <c r="AZ576" i="10"/>
  <c r="AZ575" i="10" s="1"/>
  <c r="BA576" i="10"/>
  <c r="BF576" i="10"/>
  <c r="S581" i="10"/>
  <c r="S580" i="10" s="1"/>
  <c r="T581" i="10"/>
  <c r="T580" i="10"/>
  <c r="U581" i="10"/>
  <c r="U580" i="10"/>
  <c r="X581" i="10"/>
  <c r="X580" i="10" s="1"/>
  <c r="Y581" i="10"/>
  <c r="Y580" i="10" s="1"/>
  <c r="Z581" i="10"/>
  <c r="Z580" i="10" s="1"/>
  <c r="AA581" i="10"/>
  <c r="AA580" i="10" s="1"/>
  <c r="AB581" i="10"/>
  <c r="AB580" i="10"/>
  <c r="AC581" i="10"/>
  <c r="AC580" i="10" s="1"/>
  <c r="AF581" i="10"/>
  <c r="AF580" i="10"/>
  <c r="AH581" i="10"/>
  <c r="AH580" i="10" s="1"/>
  <c r="AI581" i="10"/>
  <c r="AI580" i="10"/>
  <c r="AJ581" i="10"/>
  <c r="AJ580" i="10" s="1"/>
  <c r="AK581" i="10"/>
  <c r="AK580" i="10" s="1"/>
  <c r="AM581" i="10"/>
  <c r="AM580" i="10" s="1"/>
  <c r="AN581" i="10"/>
  <c r="AN580" i="10" s="1"/>
  <c r="AO581" i="10"/>
  <c r="AO580" i="10" s="1"/>
  <c r="AP581" i="10"/>
  <c r="AP580" i="10" s="1"/>
  <c r="AR581" i="10"/>
  <c r="AR580" i="10"/>
  <c r="AS581" i="10"/>
  <c r="AS580" i="10" s="1"/>
  <c r="AT581" i="10"/>
  <c r="AT580" i="10" s="1"/>
  <c r="AU581" i="10"/>
  <c r="AU580" i="10"/>
  <c r="AW581" i="10"/>
  <c r="AW580" i="10" s="1"/>
  <c r="AX581" i="10"/>
  <c r="AX580" i="10"/>
  <c r="AY581" i="10"/>
  <c r="AY580" i="10" s="1"/>
  <c r="AZ581" i="10"/>
  <c r="AZ580" i="10"/>
  <c r="BA581" i="10"/>
  <c r="BA580" i="10" s="1"/>
  <c r="BA575" i="10" s="1"/>
  <c r="BC581" i="10"/>
  <c r="BC580" i="10"/>
  <c r="BE581" i="10"/>
  <c r="BE580" i="10" s="1"/>
  <c r="BF581" i="10"/>
  <c r="BF580" i="10" s="1"/>
  <c r="AY578" i="10"/>
  <c r="AY181" i="10"/>
  <c r="AZ181" i="10"/>
  <c r="AZ139" i="10" s="1"/>
  <c r="AZ137" i="10" s="1"/>
  <c r="AZ136" i="10" s="1"/>
  <c r="BA181" i="10"/>
  <c r="BA139" i="10" s="1"/>
  <c r="BA137" i="10" s="1"/>
  <c r="BA136" i="10" s="1"/>
  <c r="BC181" i="10"/>
  <c r="R188" i="10"/>
  <c r="S188" i="10"/>
  <c r="T188" i="10"/>
  <c r="U188" i="10"/>
  <c r="X188" i="10"/>
  <c r="Y188" i="10"/>
  <c r="Z188" i="10"/>
  <c r="AA188" i="10"/>
  <c r="AB188" i="10"/>
  <c r="AC188" i="10"/>
  <c r="AF188" i="10"/>
  <c r="AP188" i="10"/>
  <c r="AU188" i="10"/>
  <c r="AZ188" i="10"/>
  <c r="BD188" i="10"/>
  <c r="BF188" i="10"/>
  <c r="AG229" i="10"/>
  <c r="AZ566" i="10"/>
  <c r="BA566" i="10"/>
  <c r="BC566" i="10"/>
  <c r="BE566" i="10"/>
  <c r="BF566" i="10"/>
  <c r="BD141" i="10"/>
  <c r="BD143" i="10"/>
  <c r="BD145" i="10"/>
  <c r="BD146" i="10"/>
  <c r="BD148" i="10"/>
  <c r="BD149" i="10"/>
  <c r="BB149" i="10" s="1"/>
  <c r="BD151" i="10"/>
  <c r="BD153" i="10"/>
  <c r="BD155" i="10"/>
  <c r="BB155" i="10" s="1"/>
  <c r="BD157" i="10"/>
  <c r="BD158" i="10"/>
  <c r="BD159" i="10"/>
  <c r="BD161" i="10"/>
  <c r="BD162" i="10"/>
  <c r="BB162" i="10" s="1"/>
  <c r="BD164" i="10"/>
  <c r="BD166" i="10"/>
  <c r="BD167" i="10"/>
  <c r="BB167" i="10" s="1"/>
  <c r="BD168" i="10"/>
  <c r="BD169" i="10"/>
  <c r="BD171" i="10"/>
  <c r="BD172" i="10"/>
  <c r="BD173" i="10"/>
  <c r="BB173" i="10" s="1"/>
  <c r="BD175" i="10"/>
  <c r="BD176" i="10"/>
  <c r="BD177" i="10"/>
  <c r="BB177" i="10" s="1"/>
  <c r="BD178" i="10"/>
  <c r="BD180" i="10"/>
  <c r="BD182" i="10"/>
  <c r="BD181" i="10" s="1"/>
  <c r="BD183" i="10"/>
  <c r="BD184" i="10"/>
  <c r="BB184" i="10" s="1"/>
  <c r="BD185" i="10"/>
  <c r="BD186" i="10"/>
  <c r="BB186" i="10" s="1"/>
  <c r="BD190" i="10"/>
  <c r="BD192" i="10"/>
  <c r="BD193" i="10"/>
  <c r="BD195" i="10"/>
  <c r="BD196" i="10"/>
  <c r="BD197" i="10"/>
  <c r="BB197" i="10" s="1"/>
  <c r="BD199" i="10"/>
  <c r="BD200" i="10"/>
  <c r="BB200" i="10" s="1"/>
  <c r="BD201" i="10"/>
  <c r="BD202" i="10"/>
  <c r="BD203" i="10"/>
  <c r="BD205" i="10"/>
  <c r="BD206" i="10"/>
  <c r="BD207" i="10"/>
  <c r="BB207" i="10" s="1"/>
  <c r="BD208" i="10"/>
  <c r="BD209" i="10"/>
  <c r="BB209" i="10" s="1"/>
  <c r="BD211" i="10"/>
  <c r="BD212" i="10"/>
  <c r="BD213" i="10"/>
  <c r="BD215" i="10"/>
  <c r="BD216" i="10"/>
  <c r="BD217" i="10"/>
  <c r="BB217" i="10" s="1"/>
  <c r="BD219" i="10"/>
  <c r="BD221" i="10"/>
  <c r="BB221" i="10" s="1"/>
  <c r="BD235" i="10"/>
  <c r="BD255" i="10"/>
  <c r="BD256" i="10"/>
  <c r="BD257" i="10"/>
  <c r="BD258" i="10"/>
  <c r="BD259" i="10"/>
  <c r="BB259" i="10" s="1"/>
  <c r="BD260" i="10"/>
  <c r="BD261" i="10"/>
  <c r="BD262" i="10"/>
  <c r="BD263" i="10"/>
  <c r="BD264" i="10"/>
  <c r="BD265" i="10"/>
  <c r="BD266" i="10"/>
  <c r="BD267" i="10"/>
  <c r="BB267" i="10" s="1"/>
  <c r="BD268" i="10"/>
  <c r="BD269" i="10"/>
  <c r="BD270" i="10"/>
  <c r="BD271" i="10"/>
  <c r="BD272" i="10"/>
  <c r="BD273" i="10"/>
  <c r="BD274" i="10"/>
  <c r="BD275" i="10"/>
  <c r="BB275" i="10" s="1"/>
  <c r="BD276" i="10"/>
  <c r="BD277" i="10"/>
  <c r="BD278" i="10"/>
  <c r="BD279" i="10"/>
  <c r="BD280" i="10"/>
  <c r="BD281" i="10"/>
  <c r="BD283" i="10"/>
  <c r="BD284" i="10"/>
  <c r="BB284" i="10" s="1"/>
  <c r="BD285" i="10"/>
  <c r="BD286" i="10"/>
  <c r="BD287" i="10"/>
  <c r="BD288" i="10"/>
  <c r="BD289" i="10"/>
  <c r="BD290" i="10"/>
  <c r="BD291" i="10"/>
  <c r="BD292" i="10"/>
  <c r="BB292" i="10" s="1"/>
  <c r="BD293" i="10"/>
  <c r="BD294" i="10"/>
  <c r="BD295" i="10"/>
  <c r="BD296" i="10"/>
  <c r="BD297" i="10"/>
  <c r="BD298" i="10"/>
  <c r="BD299" i="10"/>
  <c r="BD300" i="10"/>
  <c r="BB300" i="10" s="1"/>
  <c r="BD301" i="10"/>
  <c r="BD302" i="10"/>
  <c r="BD304" i="10"/>
  <c r="BD305" i="10"/>
  <c r="BD306" i="10"/>
  <c r="BD307" i="10"/>
  <c r="BD308" i="10"/>
  <c r="BD309" i="10"/>
  <c r="BB309" i="10" s="1"/>
  <c r="BD310" i="10"/>
  <c r="BD311" i="10"/>
  <c r="BD312" i="10"/>
  <c r="BD313" i="10"/>
  <c r="BD314" i="10"/>
  <c r="BD315" i="10"/>
  <c r="BD316" i="10"/>
  <c r="BD317" i="10"/>
  <c r="BB317" i="10" s="1"/>
  <c r="BD318" i="10"/>
  <c r="BD319" i="10"/>
  <c r="BD320" i="10"/>
  <c r="BD321" i="10"/>
  <c r="BD322" i="10"/>
  <c r="BD324" i="10"/>
  <c r="BD325" i="10"/>
  <c r="BD326" i="10"/>
  <c r="BB326" i="10" s="1"/>
  <c r="BD327" i="10"/>
  <c r="BD328" i="10"/>
  <c r="BD329" i="10"/>
  <c r="BD330" i="10"/>
  <c r="BD331" i="10"/>
  <c r="BD332" i="10"/>
  <c r="BD333" i="10"/>
  <c r="BD334" i="10"/>
  <c r="BB334" i="10" s="1"/>
  <c r="BD335" i="10"/>
  <c r="BD336" i="10"/>
  <c r="BD337" i="10"/>
  <c r="BD338" i="10"/>
  <c r="BD339" i="10"/>
  <c r="BD340" i="10"/>
  <c r="BD341" i="10"/>
  <c r="BD342" i="10"/>
  <c r="BB342" i="10" s="1"/>
  <c r="BD343" i="10"/>
  <c r="BD344" i="10"/>
  <c r="BD345" i="10"/>
  <c r="BD347" i="10"/>
  <c r="BD348" i="10"/>
  <c r="BD349" i="10"/>
  <c r="BD350" i="10"/>
  <c r="BD351" i="10"/>
  <c r="BB351" i="10" s="1"/>
  <c r="BD352" i="10"/>
  <c r="BD353" i="10"/>
  <c r="BD354" i="10"/>
  <c r="BD355" i="10"/>
  <c r="BD356" i="10"/>
  <c r="BD357" i="10"/>
  <c r="BD358" i="10"/>
  <c r="BD359" i="10"/>
  <c r="BB359" i="10" s="1"/>
  <c r="BD360" i="10"/>
  <c r="BD361" i="10"/>
  <c r="BD362" i="10"/>
  <c r="BD363" i="10"/>
  <c r="BD364" i="10"/>
  <c r="BD365" i="10"/>
  <c r="BD366" i="10"/>
  <c r="BD367" i="10"/>
  <c r="BB367" i="10" s="1"/>
  <c r="BD368" i="10"/>
  <c r="BD369" i="10"/>
  <c r="BD370" i="10"/>
  <c r="BD371" i="10"/>
  <c r="BD372" i="10"/>
  <c r="BD373" i="10"/>
  <c r="BD375" i="10"/>
  <c r="BD376" i="10"/>
  <c r="BB376" i="10" s="1"/>
  <c r="BD377" i="10"/>
  <c r="BD378" i="10"/>
  <c r="BD379" i="10"/>
  <c r="BD380" i="10"/>
  <c r="BD381" i="10"/>
  <c r="BD382" i="10"/>
  <c r="BD383" i="10"/>
  <c r="BD384" i="10"/>
  <c r="BB384" i="10" s="1"/>
  <c r="BD385" i="10"/>
  <c r="BD386" i="10"/>
  <c r="BD387" i="10"/>
  <c r="BD388" i="10"/>
  <c r="BD389" i="10"/>
  <c r="BD390" i="10"/>
  <c r="BD391" i="10"/>
  <c r="BD392" i="10"/>
  <c r="BB392" i="10" s="1"/>
  <c r="BD393" i="10"/>
  <c r="BD394" i="10"/>
  <c r="BD395" i="10"/>
  <c r="BD396" i="10"/>
  <c r="BD397" i="10"/>
  <c r="BD398" i="10"/>
  <c r="BD399" i="10"/>
  <c r="BD400" i="10"/>
  <c r="BB400" i="10" s="1"/>
  <c r="BD401" i="10"/>
  <c r="BD402" i="10"/>
  <c r="BD403" i="10"/>
  <c r="BD404" i="10"/>
  <c r="BD405" i="10"/>
  <c r="BD406" i="10"/>
  <c r="BD407" i="10"/>
  <c r="BD408" i="10"/>
  <c r="BB408" i="10" s="1"/>
  <c r="BD409" i="10"/>
  <c r="BD410" i="10"/>
  <c r="BD411" i="10"/>
  <c r="BD412" i="10"/>
  <c r="BD413" i="10"/>
  <c r="BD414" i="10"/>
  <c r="BD415" i="10"/>
  <c r="BD416" i="10"/>
  <c r="BB416" i="10" s="1"/>
  <c r="BD417" i="10"/>
  <c r="BD418" i="10"/>
  <c r="BD419" i="10"/>
  <c r="BD420" i="10"/>
  <c r="BD422" i="10"/>
  <c r="BD423" i="10"/>
  <c r="BD424" i="10"/>
  <c r="BD425" i="10"/>
  <c r="BB425" i="10" s="1"/>
  <c r="BD426" i="10"/>
  <c r="BD427" i="10"/>
  <c r="BD428" i="10"/>
  <c r="BD429" i="10"/>
  <c r="BD430" i="10"/>
  <c r="BD431" i="10"/>
  <c r="BD432" i="10"/>
  <c r="BD433" i="10"/>
  <c r="BB433" i="10" s="1"/>
  <c r="BD434" i="10"/>
  <c r="BD435" i="10"/>
  <c r="BD436" i="10"/>
  <c r="BD437" i="10"/>
  <c r="BD438" i="10"/>
  <c r="BD439" i="10"/>
  <c r="BD440" i="10"/>
  <c r="BD441" i="10"/>
  <c r="BB441" i="10" s="1"/>
  <c r="BD442" i="10"/>
  <c r="BD443" i="10"/>
  <c r="BD444" i="10"/>
  <c r="BD445" i="10"/>
  <c r="BD446" i="10"/>
  <c r="BD447" i="10"/>
  <c r="BD448" i="10"/>
  <c r="BD449" i="10"/>
  <c r="BB449" i="10" s="1"/>
  <c r="BD450" i="10"/>
  <c r="BD451" i="10"/>
  <c r="BD452" i="10"/>
  <c r="BD453" i="10"/>
  <c r="BD454" i="10"/>
  <c r="BD455" i="10"/>
  <c r="BD456" i="10"/>
  <c r="BD457" i="10"/>
  <c r="BB457" i="10" s="1"/>
  <c r="BD459" i="10"/>
  <c r="BD460" i="10"/>
  <c r="BD461" i="10"/>
  <c r="BD462" i="10"/>
  <c r="BD463" i="10"/>
  <c r="BD464" i="10"/>
  <c r="BD465" i="10"/>
  <c r="BD466" i="10"/>
  <c r="BB466" i="10" s="1"/>
  <c r="BD467" i="10"/>
  <c r="BD468" i="10"/>
  <c r="BD469" i="10"/>
  <c r="BD470" i="10"/>
  <c r="BD471" i="10"/>
  <c r="BD472" i="10"/>
  <c r="BD473" i="10"/>
  <c r="BD474" i="10"/>
  <c r="BB474" i="10" s="1"/>
  <c r="BD475" i="10"/>
  <c r="BD476" i="10"/>
  <c r="BD477" i="10"/>
  <c r="BD478" i="10"/>
  <c r="BD479" i="10"/>
  <c r="BD480" i="10"/>
  <c r="BD481" i="10"/>
  <c r="BD482" i="10"/>
  <c r="BB482" i="10" s="1"/>
  <c r="BD483" i="10"/>
  <c r="BD484" i="10"/>
  <c r="BD486" i="10"/>
  <c r="BD487" i="10"/>
  <c r="BD488" i="10"/>
  <c r="BD489" i="10"/>
  <c r="BD490" i="10"/>
  <c r="BD491" i="10"/>
  <c r="BB491" i="10" s="1"/>
  <c r="BD492" i="10"/>
  <c r="BD493" i="10"/>
  <c r="BD494" i="10"/>
  <c r="BD495" i="10"/>
  <c r="BD496" i="10"/>
  <c r="BD497" i="10"/>
  <c r="BD498" i="10"/>
  <c r="BD499" i="10"/>
  <c r="BB499" i="10" s="1"/>
  <c r="BD500" i="10"/>
  <c r="BD501" i="10"/>
  <c r="BD502" i="10"/>
  <c r="BD503" i="10"/>
  <c r="BD504" i="10"/>
  <c r="BD505" i="10"/>
  <c r="BD506" i="10"/>
  <c r="BD507" i="10"/>
  <c r="BB507" i="10" s="1"/>
  <c r="BD508" i="10"/>
  <c r="BD509" i="10"/>
  <c r="BD511" i="10"/>
  <c r="BD512" i="10"/>
  <c r="BD513" i="10"/>
  <c r="BD514" i="10"/>
  <c r="BD515" i="10"/>
  <c r="BD516" i="10"/>
  <c r="BB516" i="10" s="1"/>
  <c r="BD517" i="10"/>
  <c r="BD518" i="10"/>
  <c r="BD519" i="10"/>
  <c r="BD520" i="10"/>
  <c r="BD521" i="10"/>
  <c r="BD522" i="10"/>
  <c r="BD523" i="10"/>
  <c r="BD524" i="10"/>
  <c r="BB524" i="10" s="1"/>
  <c r="BD525" i="10"/>
  <c r="BD526" i="10"/>
  <c r="BD527" i="10"/>
  <c r="BD528" i="10"/>
  <c r="BD529" i="10"/>
  <c r="BD530" i="10"/>
  <c r="BD531" i="10"/>
  <c r="BD532" i="10"/>
  <c r="BB532" i="10" s="1"/>
  <c r="BD533" i="10"/>
  <c r="BD534" i="10"/>
  <c r="BD535" i="10"/>
  <c r="BD537" i="10"/>
  <c r="BD538" i="10"/>
  <c r="BD539" i="10"/>
  <c r="BD540" i="10"/>
  <c r="BD541" i="10"/>
  <c r="BB541" i="10" s="1"/>
  <c r="BD542" i="10"/>
  <c r="BD543" i="10"/>
  <c r="BD544" i="10"/>
  <c r="BD545" i="10"/>
  <c r="BD546" i="10"/>
  <c r="BD547" i="10"/>
  <c r="BD548" i="10"/>
  <c r="BD549" i="10"/>
  <c r="BB549" i="10" s="1"/>
  <c r="BD550" i="10"/>
  <c r="BD551" i="10"/>
  <c r="BD552" i="10"/>
  <c r="BD553" i="10"/>
  <c r="BD554" i="10"/>
  <c r="BD555" i="10"/>
  <c r="BD556" i="10"/>
  <c r="BD557" i="10"/>
  <c r="BB557" i="10" s="1"/>
  <c r="BD558" i="10"/>
  <c r="BD559" i="10"/>
  <c r="BD560" i="10"/>
  <c r="BD561" i="10"/>
  <c r="BD562" i="10"/>
  <c r="BD564" i="10"/>
  <c r="BD565" i="10"/>
  <c r="BD569" i="10"/>
  <c r="BB569" i="10" s="1"/>
  <c r="BD571" i="10"/>
  <c r="BD572" i="10"/>
  <c r="BD574" i="10"/>
  <c r="BD578" i="10"/>
  <c r="BD579" i="10"/>
  <c r="BD586" i="10"/>
  <c r="BD587" i="10"/>
  <c r="BD589" i="10"/>
  <c r="BD590" i="10"/>
  <c r="BD591" i="10"/>
  <c r="BB591" i="10" s="1"/>
  <c r="BD592" i="10"/>
  <c r="BD593" i="10"/>
  <c r="BD597" i="10"/>
  <c r="BD598" i="10"/>
  <c r="BD600" i="10"/>
  <c r="BD604" i="10"/>
  <c r="BB604" i="10" s="1"/>
  <c r="BD605" i="10"/>
  <c r="BD606" i="10"/>
  <c r="BD609" i="10"/>
  <c r="BD612" i="10"/>
  <c r="BD616" i="10"/>
  <c r="BD617" i="10"/>
  <c r="BD618" i="10"/>
  <c r="BD622" i="10"/>
  <c r="BB622" i="10" s="1"/>
  <c r="BD624" i="10"/>
  <c r="BD625" i="10"/>
  <c r="BB625" i="10" s="1"/>
  <c r="BD630" i="10"/>
  <c r="BD631" i="10"/>
  <c r="BD635" i="10"/>
  <c r="BD636" i="10"/>
  <c r="BD637" i="10"/>
  <c r="BD638" i="10"/>
  <c r="BB638" i="10" s="1"/>
  <c r="BD639" i="10"/>
  <c r="BD641" i="10"/>
  <c r="BB641" i="10" s="1"/>
  <c r="BD644" i="10"/>
  <c r="BD645" i="10"/>
  <c r="BD646" i="10"/>
  <c r="BD650" i="10"/>
  <c r="BD653" i="10"/>
  <c r="BD654" i="10"/>
  <c r="BB654" i="10" s="1"/>
  <c r="BD657" i="10"/>
  <c r="BD658" i="10"/>
  <c r="BB658" i="10" s="1"/>
  <c r="BD659" i="10"/>
  <c r="BD660" i="10"/>
  <c r="BD661" i="10"/>
  <c r="BD662" i="10"/>
  <c r="BD663" i="10"/>
  <c r="BD664" i="10"/>
  <c r="BB664" i="10" s="1"/>
  <c r="BD665" i="10"/>
  <c r="BD667" i="10"/>
  <c r="BB667" i="10" s="1"/>
  <c r="BD668" i="10"/>
  <c r="BD669" i="10"/>
  <c r="BD670" i="10"/>
  <c r="BD671" i="10"/>
  <c r="BD672" i="10"/>
  <c r="BD673" i="10"/>
  <c r="BB673" i="10" s="1"/>
  <c r="BD675" i="10"/>
  <c r="BD676" i="10"/>
  <c r="BB676" i="10" s="1"/>
  <c r="BD677" i="10"/>
  <c r="BD678" i="10"/>
  <c r="BD679" i="10"/>
  <c r="BD680" i="10"/>
  <c r="BD684" i="10"/>
  <c r="BD730" i="10"/>
  <c r="BB730" i="10" s="1"/>
  <c r="BD732" i="10"/>
  <c r="BD733" i="10"/>
  <c r="BB733" i="10" s="1"/>
  <c r="BD735" i="10"/>
  <c r="BD739" i="10"/>
  <c r="BD741" i="10"/>
  <c r="BD742" i="10"/>
  <c r="BD746" i="10"/>
  <c r="BD747" i="10"/>
  <c r="BB747" i="10" s="1"/>
  <c r="BD750" i="10"/>
  <c r="BD751" i="10"/>
  <c r="BB751" i="10" s="1"/>
  <c r="BD757" i="10"/>
  <c r="BD758" i="10"/>
  <c r="BD759" i="10"/>
  <c r="BD760" i="10"/>
  <c r="BD761" i="10"/>
  <c r="BD762" i="10"/>
  <c r="BB762" i="10" s="1"/>
  <c r="BD764" i="10"/>
  <c r="BD765" i="10"/>
  <c r="AS181" i="10"/>
  <c r="AS179" i="10"/>
  <c r="AS174" i="10"/>
  <c r="AS170" i="10"/>
  <c r="AS165" i="10"/>
  <c r="AS163" i="10"/>
  <c r="AS160" i="10"/>
  <c r="AL765" i="10"/>
  <c r="AL764" i="10"/>
  <c r="AL763" i="10"/>
  <c r="AL762" i="10"/>
  <c r="AL761" i="10"/>
  <c r="AL760" i="10"/>
  <c r="AL759" i="10"/>
  <c r="AL758" i="10"/>
  <c r="AL757" i="10"/>
  <c r="AL756" i="10"/>
  <c r="AL755" i="10"/>
  <c r="AL753" i="10"/>
  <c r="AL752" i="10"/>
  <c r="AL751" i="10"/>
  <c r="AL750" i="10"/>
  <c r="AL749" i="10"/>
  <c r="AL748" i="10"/>
  <c r="AL747" i="10"/>
  <c r="AL746" i="10"/>
  <c r="AL745" i="10"/>
  <c r="AL742" i="10"/>
  <c r="AL741" i="10"/>
  <c r="AL739" i="10"/>
  <c r="AL735" i="10"/>
  <c r="AL733" i="10"/>
  <c r="AL732" i="10"/>
  <c r="AL731" i="10"/>
  <c r="AL730" i="10"/>
  <c r="AL684" i="10"/>
  <c r="AL683" i="10"/>
  <c r="AL682" i="10"/>
  <c r="AL681" i="10"/>
  <c r="AL680" i="10"/>
  <c r="AL679" i="10"/>
  <c r="AL678" i="10"/>
  <c r="AL677" i="10"/>
  <c r="AL676" i="10"/>
  <c r="AL675" i="10"/>
  <c r="AL674" i="10"/>
  <c r="AL673" i="10"/>
  <c r="AL672" i="10"/>
  <c r="AL671" i="10"/>
  <c r="AL670" i="10"/>
  <c r="AL669" i="10"/>
  <c r="AL668" i="10"/>
  <c r="AL667" i="10"/>
  <c r="AL665" i="10"/>
  <c r="AL664" i="10"/>
  <c r="AL663" i="10"/>
  <c r="AL662" i="10"/>
  <c r="AL661" i="10"/>
  <c r="AL660" i="10"/>
  <c r="AL658" i="10"/>
  <c r="AL657" i="10"/>
  <c r="AL656" i="10"/>
  <c r="AL655" i="10"/>
  <c r="AL654" i="10"/>
  <c r="AL653" i="10"/>
  <c r="AL651" i="10"/>
  <c r="AL650" i="10"/>
  <c r="AL649" i="10"/>
  <c r="AL648" i="10"/>
  <c r="AL647" i="10"/>
  <c r="AL646" i="10"/>
  <c r="AL645" i="10"/>
  <c r="AL644" i="10"/>
  <c r="AL642" i="10"/>
  <c r="AL641" i="10"/>
  <c r="AL640" i="10"/>
  <c r="AL639" i="10"/>
  <c r="AL638" i="10"/>
  <c r="AL637" i="10"/>
  <c r="AL636" i="10"/>
  <c r="AL635" i="10"/>
  <c r="AL633" i="10"/>
  <c r="AL632" i="10"/>
  <c r="AL631" i="10"/>
  <c r="AL630" i="10"/>
  <c r="AL629" i="10"/>
  <c r="AL628" i="10"/>
  <c r="AL627" i="10"/>
  <c r="AL626" i="10"/>
  <c r="AL625" i="10"/>
  <c r="AL624" i="10"/>
  <c r="AL623" i="10"/>
  <c r="AL622" i="10"/>
  <c r="AL620" i="10"/>
  <c r="AL619" i="10"/>
  <c r="AL618" i="10"/>
  <c r="AL617" i="10"/>
  <c r="AL616" i="10"/>
  <c r="AL615" i="10"/>
  <c r="AL614" i="10"/>
  <c r="AL613" i="10"/>
  <c r="AL612" i="10"/>
  <c r="AL611" i="10"/>
  <c r="AL610" i="10"/>
  <c r="AL609" i="10"/>
  <c r="AL608" i="10"/>
  <c r="AL607" i="10"/>
  <c r="AL606" i="10"/>
  <c r="AL605" i="10"/>
  <c r="AL604" i="10"/>
  <c r="AL602" i="10"/>
  <c r="AL601" i="10"/>
  <c r="AL600" i="10"/>
  <c r="AL599" i="10"/>
  <c r="AL598" i="10"/>
  <c r="AL597" i="10"/>
  <c r="AL596" i="10"/>
  <c r="AL595" i="10"/>
  <c r="AL594" i="10"/>
  <c r="AL593" i="10"/>
  <c r="AL592" i="10"/>
  <c r="AL591" i="10"/>
  <c r="AL590" i="10"/>
  <c r="AL589" i="10"/>
  <c r="AL588" i="10"/>
  <c r="AL587" i="10"/>
  <c r="AL586" i="10"/>
  <c r="AL585" i="10"/>
  <c r="AL584" i="10"/>
  <c r="AL583" i="10"/>
  <c r="AL582" i="10"/>
  <c r="AL579" i="10"/>
  <c r="AL578" i="10"/>
  <c r="AL574" i="10"/>
  <c r="AL573" i="10"/>
  <c r="AL572" i="10"/>
  <c r="AL571" i="10"/>
  <c r="AL570" i="10"/>
  <c r="AL569" i="10"/>
  <c r="AL568" i="10"/>
  <c r="AL567" i="10"/>
  <c r="AL565" i="10"/>
  <c r="AL564" i="10"/>
  <c r="AL562" i="10"/>
  <c r="AL561" i="10"/>
  <c r="AL560" i="10"/>
  <c r="AL559" i="10"/>
  <c r="AL558" i="10"/>
  <c r="AL557" i="10"/>
  <c r="AL556" i="10"/>
  <c r="AL555" i="10"/>
  <c r="AL554" i="10"/>
  <c r="AL553" i="10"/>
  <c r="AL552" i="10"/>
  <c r="AL551" i="10"/>
  <c r="AL550" i="10"/>
  <c r="AL549" i="10"/>
  <c r="AL548" i="10"/>
  <c r="AL547" i="10"/>
  <c r="AL546" i="10"/>
  <c r="AL545" i="10"/>
  <c r="AL544" i="10"/>
  <c r="AL543" i="10"/>
  <c r="AL542" i="10"/>
  <c r="AL541" i="10"/>
  <c r="AL540" i="10"/>
  <c r="AL539" i="10"/>
  <c r="AL538" i="10"/>
  <c r="AL537" i="10"/>
  <c r="AL535" i="10"/>
  <c r="AL534" i="10"/>
  <c r="AL533" i="10"/>
  <c r="AL532" i="10"/>
  <c r="AL531" i="10"/>
  <c r="AL530" i="10"/>
  <c r="AL529" i="10"/>
  <c r="AL528" i="10"/>
  <c r="AL527" i="10"/>
  <c r="AL526" i="10"/>
  <c r="AL525" i="10"/>
  <c r="AL524" i="10"/>
  <c r="AL523" i="10"/>
  <c r="AL522" i="10"/>
  <c r="AL521" i="10"/>
  <c r="AL520" i="10"/>
  <c r="AL519" i="10"/>
  <c r="AL518" i="10"/>
  <c r="AL517" i="10"/>
  <c r="AL516" i="10"/>
  <c r="AL515" i="10"/>
  <c r="AL514" i="10"/>
  <c r="AL513" i="10"/>
  <c r="AL512" i="10"/>
  <c r="AL511" i="10"/>
  <c r="AL509" i="10"/>
  <c r="AL508" i="10"/>
  <c r="AL507" i="10"/>
  <c r="AL506" i="10"/>
  <c r="AL505" i="10"/>
  <c r="AL504" i="10"/>
  <c r="AL503" i="10"/>
  <c r="AL502" i="10"/>
  <c r="AL501" i="10"/>
  <c r="AL500" i="10"/>
  <c r="AL499" i="10"/>
  <c r="AL498" i="10"/>
  <c r="AL497" i="10"/>
  <c r="AL496" i="10"/>
  <c r="AL495" i="10"/>
  <c r="AL494" i="10"/>
  <c r="AL493" i="10"/>
  <c r="AL492" i="10"/>
  <c r="AL491" i="10"/>
  <c r="AL490" i="10"/>
  <c r="AL489" i="10"/>
  <c r="AL488" i="10"/>
  <c r="AL487" i="10"/>
  <c r="AL486" i="10"/>
  <c r="AL484" i="10"/>
  <c r="AL483" i="10"/>
  <c r="AL482" i="10"/>
  <c r="AL481" i="10"/>
  <c r="AL480" i="10"/>
  <c r="AL479" i="10"/>
  <c r="AL478" i="10"/>
  <c r="AL477" i="10"/>
  <c r="AL476" i="10"/>
  <c r="AL475" i="10"/>
  <c r="AL474" i="10"/>
  <c r="AL473" i="10"/>
  <c r="AL472" i="10"/>
  <c r="AL471" i="10"/>
  <c r="AL470" i="10"/>
  <c r="AL469" i="10"/>
  <c r="AL468" i="10"/>
  <c r="AL467" i="10"/>
  <c r="AL466" i="10"/>
  <c r="AL465" i="10"/>
  <c r="AL464" i="10"/>
  <c r="AL463" i="10"/>
  <c r="AL462" i="10"/>
  <c r="AL461" i="10"/>
  <c r="AL460" i="10"/>
  <c r="AL459" i="10"/>
  <c r="AL457" i="10"/>
  <c r="AL456" i="10"/>
  <c r="AL455" i="10"/>
  <c r="AL454" i="10"/>
  <c r="AL453" i="10"/>
  <c r="AL452" i="10"/>
  <c r="AL451" i="10"/>
  <c r="AL450" i="10"/>
  <c r="AL449" i="10"/>
  <c r="AL448" i="10"/>
  <c r="AL447" i="10"/>
  <c r="AL446" i="10"/>
  <c r="AL445" i="10"/>
  <c r="AL444" i="10"/>
  <c r="AL443" i="10"/>
  <c r="AL442" i="10"/>
  <c r="AL441" i="10"/>
  <c r="AL440" i="10"/>
  <c r="AL439" i="10"/>
  <c r="AL438" i="10"/>
  <c r="AL437" i="10"/>
  <c r="AL436" i="10"/>
  <c r="AL435" i="10"/>
  <c r="AL434" i="10"/>
  <c r="AL433" i="10"/>
  <c r="AL432" i="10"/>
  <c r="AL431" i="10"/>
  <c r="AL430" i="10"/>
  <c r="AL429" i="10"/>
  <c r="AL428" i="10"/>
  <c r="AL427" i="10"/>
  <c r="AL426" i="10"/>
  <c r="AL425" i="10"/>
  <c r="AL424" i="10"/>
  <c r="AL423" i="10"/>
  <c r="AL422" i="10"/>
  <c r="AL420" i="10"/>
  <c r="AL419" i="10"/>
  <c r="AL418" i="10"/>
  <c r="AL417" i="10"/>
  <c r="AL416" i="10"/>
  <c r="AL415" i="10"/>
  <c r="AL414" i="10"/>
  <c r="AL413" i="10"/>
  <c r="AL412" i="10"/>
  <c r="AL411" i="10"/>
  <c r="AL410" i="10"/>
  <c r="AL409" i="10"/>
  <c r="AL408" i="10"/>
  <c r="AL407" i="10"/>
  <c r="AL406" i="10"/>
  <c r="AL405" i="10"/>
  <c r="AL404" i="10"/>
  <c r="AL403" i="10"/>
  <c r="AL402" i="10"/>
  <c r="AL401" i="10"/>
  <c r="AL400" i="10"/>
  <c r="AL399" i="10"/>
  <c r="AL398" i="10"/>
  <c r="AL397" i="10"/>
  <c r="AL396" i="10"/>
  <c r="AL395" i="10"/>
  <c r="AL394" i="10"/>
  <c r="AL393" i="10"/>
  <c r="AL392" i="10"/>
  <c r="AL391" i="10"/>
  <c r="AL390" i="10"/>
  <c r="AL389" i="10"/>
  <c r="AL388" i="10"/>
  <c r="AL387" i="10"/>
  <c r="AL386" i="10"/>
  <c r="AL385" i="10"/>
  <c r="AL384" i="10"/>
  <c r="AL383" i="10"/>
  <c r="AL382" i="10"/>
  <c r="AL381" i="10"/>
  <c r="AL380" i="10"/>
  <c r="AL379" i="10"/>
  <c r="AL378" i="10"/>
  <c r="AL377" i="10"/>
  <c r="AL376" i="10"/>
  <c r="AL375" i="10"/>
  <c r="AL373" i="10"/>
  <c r="AL372" i="10"/>
  <c r="AL371" i="10"/>
  <c r="AL370" i="10"/>
  <c r="AL369" i="10"/>
  <c r="AL368" i="10"/>
  <c r="AL367" i="10"/>
  <c r="AL366" i="10"/>
  <c r="AL365" i="10"/>
  <c r="AL364" i="10"/>
  <c r="AL363" i="10"/>
  <c r="AL362" i="10"/>
  <c r="AL361" i="10"/>
  <c r="AL360" i="10"/>
  <c r="AL359" i="10"/>
  <c r="AL358" i="10"/>
  <c r="AL357" i="10"/>
  <c r="AL356" i="10"/>
  <c r="AL355" i="10"/>
  <c r="AL354" i="10"/>
  <c r="AL353" i="10"/>
  <c r="AL352" i="10"/>
  <c r="AL351" i="10"/>
  <c r="AL350" i="10"/>
  <c r="AL349" i="10"/>
  <c r="AL348" i="10"/>
  <c r="AL347" i="10"/>
  <c r="AL345" i="10"/>
  <c r="AL344" i="10"/>
  <c r="AL343" i="10"/>
  <c r="AL342" i="10"/>
  <c r="AL341" i="10"/>
  <c r="AL340" i="10"/>
  <c r="AL339" i="10"/>
  <c r="AL338" i="10"/>
  <c r="AL337" i="10"/>
  <c r="AL336" i="10"/>
  <c r="AL335" i="10"/>
  <c r="AL334" i="10"/>
  <c r="AL333" i="10"/>
  <c r="AL332" i="10"/>
  <c r="AL331" i="10"/>
  <c r="AL330" i="10"/>
  <c r="AL329" i="10"/>
  <c r="AL328" i="10"/>
  <c r="AL327" i="10"/>
  <c r="AL326" i="10"/>
  <c r="AL325" i="10"/>
  <c r="AL324" i="10"/>
  <c r="AL322" i="10"/>
  <c r="AL321" i="10"/>
  <c r="AL320" i="10"/>
  <c r="AL319" i="10"/>
  <c r="AL318" i="10"/>
  <c r="AL317" i="10"/>
  <c r="AL316" i="10"/>
  <c r="AL315" i="10"/>
  <c r="AL314" i="10"/>
  <c r="AL313" i="10"/>
  <c r="AL312" i="10"/>
  <c r="AL311" i="10"/>
  <c r="AL310" i="10"/>
  <c r="AL309" i="10"/>
  <c r="AL308" i="10"/>
  <c r="AL307" i="10"/>
  <c r="AL306" i="10"/>
  <c r="AL305" i="10"/>
  <c r="AL304" i="10"/>
  <c r="AL302" i="10"/>
  <c r="AL301" i="10"/>
  <c r="AL300" i="10"/>
  <c r="AL299" i="10"/>
  <c r="AL298" i="10"/>
  <c r="AL297" i="10"/>
  <c r="AL296" i="10"/>
  <c r="AL295" i="10"/>
  <c r="AL294" i="10"/>
  <c r="AL293" i="10"/>
  <c r="AL292" i="10"/>
  <c r="AL291" i="10"/>
  <c r="AL290" i="10"/>
  <c r="AL289" i="10"/>
  <c r="AL288" i="10"/>
  <c r="AL287" i="10"/>
  <c r="AL286" i="10"/>
  <c r="AL285" i="10"/>
  <c r="AL284" i="10"/>
  <c r="AL283" i="10"/>
  <c r="AL281" i="10"/>
  <c r="AL280" i="10"/>
  <c r="AL279" i="10"/>
  <c r="AL278" i="10"/>
  <c r="AL277" i="10"/>
  <c r="AL276" i="10"/>
  <c r="AL275" i="10"/>
  <c r="AL274" i="10"/>
  <c r="AL273" i="10"/>
  <c r="AL272" i="10"/>
  <c r="AL271" i="10"/>
  <c r="AL270" i="10"/>
  <c r="AL269" i="10"/>
  <c r="AL268" i="10"/>
  <c r="AL267" i="10"/>
  <c r="AL266" i="10"/>
  <c r="AL265" i="10"/>
  <c r="AL264" i="10"/>
  <c r="AL263" i="10"/>
  <c r="AL262" i="10"/>
  <c r="AL261" i="10"/>
  <c r="AL260" i="10"/>
  <c r="AL259" i="10"/>
  <c r="AL258" i="10"/>
  <c r="AL257" i="10"/>
  <c r="AL256" i="10"/>
  <c r="AL255" i="10"/>
  <c r="AL235" i="10"/>
  <c r="AL234" i="10"/>
  <c r="AL233" i="10"/>
  <c r="AL232" i="10"/>
  <c r="AL231" i="10"/>
  <c r="AL230" i="10"/>
  <c r="AL229" i="10"/>
  <c r="AL228" i="10"/>
  <c r="AL227" i="10"/>
  <c r="AL226" i="10"/>
  <c r="AL225" i="10"/>
  <c r="AL224" i="10"/>
  <c r="AL223" i="10"/>
  <c r="AL222" i="10"/>
  <c r="AL221" i="10"/>
  <c r="AL219" i="10"/>
  <c r="AL217" i="10"/>
  <c r="AL216" i="10"/>
  <c r="AL215" i="10"/>
  <c r="AL213" i="10"/>
  <c r="AL212" i="10"/>
  <c r="AL211" i="10"/>
  <c r="AL209" i="10"/>
  <c r="AL208" i="10"/>
  <c r="AL207" i="10"/>
  <c r="AL206" i="10"/>
  <c r="AL205" i="10"/>
  <c r="AL203" i="10"/>
  <c r="AL202" i="10"/>
  <c r="AL201" i="10"/>
  <c r="AL200" i="10"/>
  <c r="AL199" i="10"/>
  <c r="AL197" i="10"/>
  <c r="AL196" i="10"/>
  <c r="AL195" i="10"/>
  <c r="AL193" i="10"/>
  <c r="AL192" i="10"/>
  <c r="AL190" i="10"/>
  <c r="AL186" i="10"/>
  <c r="AL185" i="10"/>
  <c r="AL184" i="10"/>
  <c r="AL183" i="10"/>
  <c r="AL182" i="10"/>
  <c r="AL180" i="10"/>
  <c r="AL178" i="10"/>
  <c r="AL177" i="10"/>
  <c r="AL176" i="10"/>
  <c r="AL175" i="10"/>
  <c r="AL173" i="10"/>
  <c r="AL172" i="10"/>
  <c r="AL171" i="10"/>
  <c r="AL169" i="10"/>
  <c r="AL168" i="10"/>
  <c r="AL167" i="10"/>
  <c r="AL166" i="10"/>
  <c r="AL164" i="10"/>
  <c r="AL162" i="10"/>
  <c r="AL161" i="10"/>
  <c r="AL159" i="10"/>
  <c r="AL158" i="10"/>
  <c r="AL157" i="10"/>
  <c r="AL155" i="10"/>
  <c r="AL153" i="10"/>
  <c r="AL151" i="10"/>
  <c r="AL149" i="10"/>
  <c r="AL148" i="10"/>
  <c r="AL146" i="10"/>
  <c r="AL145" i="10"/>
  <c r="AL143" i="10"/>
  <c r="AS156" i="10"/>
  <c r="AS154" i="10"/>
  <c r="AS152" i="10"/>
  <c r="AS150" i="10"/>
  <c r="AS147" i="10"/>
  <c r="AS144" i="10"/>
  <c r="AS142" i="10"/>
  <c r="AX142" i="10"/>
  <c r="AV142" i="10" s="1"/>
  <c r="AX144" i="10"/>
  <c r="AX147" i="10"/>
  <c r="AX150" i="10"/>
  <c r="AX152" i="10"/>
  <c r="AX154" i="10"/>
  <c r="AX156" i="10"/>
  <c r="AX160" i="10"/>
  <c r="AX163" i="10"/>
  <c r="AX165" i="10"/>
  <c r="BF575" i="10"/>
  <c r="AP575" i="10"/>
  <c r="AU575" i="10"/>
  <c r="S575" i="10"/>
  <c r="BB765" i="10"/>
  <c r="BB764" i="10"/>
  <c r="BB761" i="10"/>
  <c r="BB760" i="10"/>
  <c r="BB759" i="10"/>
  <c r="BB758" i="10"/>
  <c r="BB757" i="10"/>
  <c r="BB756" i="10"/>
  <c r="BB755" i="10"/>
  <c r="BB753" i="10"/>
  <c r="BB752" i="10"/>
  <c r="BB750" i="10"/>
  <c r="BB749" i="10"/>
  <c r="BB748" i="10"/>
  <c r="BB746" i="10"/>
  <c r="BB745" i="10"/>
  <c r="BB742" i="10"/>
  <c r="BB741" i="10"/>
  <c r="BB739" i="10"/>
  <c r="BB735" i="10"/>
  <c r="BB731" i="10"/>
  <c r="BB684" i="10"/>
  <c r="BB680" i="10"/>
  <c r="BB679" i="10"/>
  <c r="BB678" i="10"/>
  <c r="BB677" i="10"/>
  <c r="BB675" i="10"/>
  <c r="BB672" i="10"/>
  <c r="BB671" i="10"/>
  <c r="BB670" i="10"/>
  <c r="BB669" i="10"/>
  <c r="BB668" i="10"/>
  <c r="BB665" i="10"/>
  <c r="BB663" i="10"/>
  <c r="BB662" i="10"/>
  <c r="BB661" i="10"/>
  <c r="BB660" i="10"/>
  <c r="BB659" i="10"/>
  <c r="BB657" i="10"/>
  <c r="BB653" i="10"/>
  <c r="BB650" i="10"/>
  <c r="BA650" i="10" s="1"/>
  <c r="BB646" i="10"/>
  <c r="BB645" i="10"/>
  <c r="BB644" i="10"/>
  <c r="BB639" i="10"/>
  <c r="BB637" i="10"/>
  <c r="BB636" i="10"/>
  <c r="BB635" i="10"/>
  <c r="BB631" i="10"/>
  <c r="BB630" i="10"/>
  <c r="BB624" i="10"/>
  <c r="BB619" i="10"/>
  <c r="BB618" i="10"/>
  <c r="BB617" i="10"/>
  <c r="BB616" i="10"/>
  <c r="BB615" i="10"/>
  <c r="BB614" i="10"/>
  <c r="BB613" i="10"/>
  <c r="BB612" i="10"/>
  <c r="BB611" i="10"/>
  <c r="BB610" i="10"/>
  <c r="BB609" i="10"/>
  <c r="BB606" i="10"/>
  <c r="BB605" i="10"/>
  <c r="BB602" i="10"/>
  <c r="BB601" i="10"/>
  <c r="BB600" i="10"/>
  <c r="BB599" i="10"/>
  <c r="BB598" i="10"/>
  <c r="BB597" i="10"/>
  <c r="BB593" i="10"/>
  <c r="BB592" i="10"/>
  <c r="BB590" i="10"/>
  <c r="BB587" i="10"/>
  <c r="BB586" i="10"/>
  <c r="BB582" i="10"/>
  <c r="BB579" i="10"/>
  <c r="BB578" i="10"/>
  <c r="BB574" i="10"/>
  <c r="BB573" i="10"/>
  <c r="BB571" i="10"/>
  <c r="BB570" i="10"/>
  <c r="BB568" i="10"/>
  <c r="BB567" i="10"/>
  <c r="BB565" i="10"/>
  <c r="BB564" i="10"/>
  <c r="BB562" i="10"/>
  <c r="BB561" i="10"/>
  <c r="BB560" i="10"/>
  <c r="BB559" i="10"/>
  <c r="BB558" i="10"/>
  <c r="BB556" i="10"/>
  <c r="BB555" i="10"/>
  <c r="BB554" i="10"/>
  <c r="BB553" i="10"/>
  <c r="BB552" i="10"/>
  <c r="BB551" i="10"/>
  <c r="BB550" i="10"/>
  <c r="BB548" i="10"/>
  <c r="BB547" i="10"/>
  <c r="BB546" i="10"/>
  <c r="BB545" i="10"/>
  <c r="BB544" i="10"/>
  <c r="BB543" i="10"/>
  <c r="BB542" i="10"/>
  <c r="BB540" i="10"/>
  <c r="BB539" i="10"/>
  <c r="BB538" i="10"/>
  <c r="BB537" i="10"/>
  <c r="BB535" i="10"/>
  <c r="BB534" i="10"/>
  <c r="BB533" i="10"/>
  <c r="BB531" i="10"/>
  <c r="BB530" i="10"/>
  <c r="BB529" i="10"/>
  <c r="BB528" i="10"/>
  <c r="BB527" i="10"/>
  <c r="BB526" i="10"/>
  <c r="BB525" i="10"/>
  <c r="BB523" i="10"/>
  <c r="BB522" i="10"/>
  <c r="BB521" i="10"/>
  <c r="BB520" i="10"/>
  <c r="BB519" i="10"/>
  <c r="BB518" i="10"/>
  <c r="BB517" i="10"/>
  <c r="BB515" i="10"/>
  <c r="BB514" i="10"/>
  <c r="BB513" i="10"/>
  <c r="BB512" i="10"/>
  <c r="BB511" i="10"/>
  <c r="BB509" i="10"/>
  <c r="BB508" i="10"/>
  <c r="BB506" i="10"/>
  <c r="BB505" i="10"/>
  <c r="BB504" i="10"/>
  <c r="BB503" i="10"/>
  <c r="BB502" i="10"/>
  <c r="BB501" i="10"/>
  <c r="BB500" i="10"/>
  <c r="BB498" i="10"/>
  <c r="BB497" i="10"/>
  <c r="BB496" i="10"/>
  <c r="BB495" i="10"/>
  <c r="BB494" i="10"/>
  <c r="BB493" i="10"/>
  <c r="BB492" i="10"/>
  <c r="BB490" i="10"/>
  <c r="BB489" i="10"/>
  <c r="BB488" i="10"/>
  <c r="BB487" i="10"/>
  <c r="BB486" i="10"/>
  <c r="BB484" i="10"/>
  <c r="BB483" i="10"/>
  <c r="BB481" i="10"/>
  <c r="BB480" i="10"/>
  <c r="BB479" i="10"/>
  <c r="BB478" i="10"/>
  <c r="BB477" i="10"/>
  <c r="BB476" i="10"/>
  <c r="BB475" i="10"/>
  <c r="BB473" i="10"/>
  <c r="BB472" i="10"/>
  <c r="BB471" i="10"/>
  <c r="BB470" i="10"/>
  <c r="BB469" i="10"/>
  <c r="BB468" i="10"/>
  <c r="BB467" i="10"/>
  <c r="BB465" i="10"/>
  <c r="BB464" i="10"/>
  <c r="BB463" i="10"/>
  <c r="BB462" i="10"/>
  <c r="BB461" i="10"/>
  <c r="BB460" i="10"/>
  <c r="BB459" i="10"/>
  <c r="BB456" i="10"/>
  <c r="BB455" i="10"/>
  <c r="BB454" i="10"/>
  <c r="BB453" i="10"/>
  <c r="BB452" i="10"/>
  <c r="BB451" i="10"/>
  <c r="BB450" i="10"/>
  <c r="BB448" i="10"/>
  <c r="BB447" i="10"/>
  <c r="BB446" i="10"/>
  <c r="BB445" i="10"/>
  <c r="BB444" i="10"/>
  <c r="BB443" i="10"/>
  <c r="BB442" i="10"/>
  <c r="BB440" i="10"/>
  <c r="BB439" i="10"/>
  <c r="BB438" i="10"/>
  <c r="BB437" i="10"/>
  <c r="BB436" i="10"/>
  <c r="BB435" i="10"/>
  <c r="BB434" i="10"/>
  <c r="BB432" i="10"/>
  <c r="BB431" i="10"/>
  <c r="BB430" i="10"/>
  <c r="BB429" i="10"/>
  <c r="BB428" i="10"/>
  <c r="BB427" i="10"/>
  <c r="BB426" i="10"/>
  <c r="BB424" i="10"/>
  <c r="BB423" i="10"/>
  <c r="BB422" i="10"/>
  <c r="BB420" i="10"/>
  <c r="BB419" i="10"/>
  <c r="BB418" i="10"/>
  <c r="BB417" i="10"/>
  <c r="BB415" i="10"/>
  <c r="BB414" i="10"/>
  <c r="BB413" i="10"/>
  <c r="BB412" i="10"/>
  <c r="BB411" i="10"/>
  <c r="BB410" i="10"/>
  <c r="BB409" i="10"/>
  <c r="BB407" i="10"/>
  <c r="BB406" i="10"/>
  <c r="BB405" i="10"/>
  <c r="BB404" i="10"/>
  <c r="BB403" i="10"/>
  <c r="BB402" i="10"/>
  <c r="BB401" i="10"/>
  <c r="BB399" i="10"/>
  <c r="BB398" i="10"/>
  <c r="BB397" i="10"/>
  <c r="BB396" i="10"/>
  <c r="BB395" i="10"/>
  <c r="BB394" i="10"/>
  <c r="BB393" i="10"/>
  <c r="BB391" i="10"/>
  <c r="BB390" i="10"/>
  <c r="BB389" i="10"/>
  <c r="BB388" i="10"/>
  <c r="BB387" i="10"/>
  <c r="BB386" i="10"/>
  <c r="BB385" i="10"/>
  <c r="BB383" i="10"/>
  <c r="BB382" i="10"/>
  <c r="BB381" i="10"/>
  <c r="BB380" i="10"/>
  <c r="BB379" i="10"/>
  <c r="BB378" i="10"/>
  <c r="BB377" i="10"/>
  <c r="BB375" i="10"/>
  <c r="BB373" i="10"/>
  <c r="BB372" i="10"/>
  <c r="BB371" i="10"/>
  <c r="BB370" i="10"/>
  <c r="BB369" i="10"/>
  <c r="BB368" i="10"/>
  <c r="BB366" i="10"/>
  <c r="BB365" i="10"/>
  <c r="BB364" i="10"/>
  <c r="BB363" i="10"/>
  <c r="BB362" i="10"/>
  <c r="BB361" i="10"/>
  <c r="BB360" i="10"/>
  <c r="BB358" i="10"/>
  <c r="BB357" i="10"/>
  <c r="BB356" i="10"/>
  <c r="BB355" i="10"/>
  <c r="BB354" i="10"/>
  <c r="BB353" i="10"/>
  <c r="BB352" i="10"/>
  <c r="BB350" i="10"/>
  <c r="BB349" i="10"/>
  <c r="BB348" i="10"/>
  <c r="BB347" i="10"/>
  <c r="BB345" i="10"/>
  <c r="BB344" i="10"/>
  <c r="BB343" i="10"/>
  <c r="BB341" i="10"/>
  <c r="BB340" i="10"/>
  <c r="BB339" i="10"/>
  <c r="BB338" i="10"/>
  <c r="BB337" i="10"/>
  <c r="BB336" i="10"/>
  <c r="BB335" i="10"/>
  <c r="BB333" i="10"/>
  <c r="BB332" i="10"/>
  <c r="BB331" i="10"/>
  <c r="BB330" i="10"/>
  <c r="BB329" i="10"/>
  <c r="BB328" i="10"/>
  <c r="BB327" i="10"/>
  <c r="BB325" i="10"/>
  <c r="BB324" i="10"/>
  <c r="BB322" i="10"/>
  <c r="BB321" i="10"/>
  <c r="BB320" i="10"/>
  <c r="BB319" i="10"/>
  <c r="BB318" i="10"/>
  <c r="BB316" i="10"/>
  <c r="BB315" i="10"/>
  <c r="BB314" i="10"/>
  <c r="BB313" i="10"/>
  <c r="BB312" i="10"/>
  <c r="BB311" i="10"/>
  <c r="BB310" i="10"/>
  <c r="BB308" i="10"/>
  <c r="BB307" i="10"/>
  <c r="BB306" i="10"/>
  <c r="BB305" i="10"/>
  <c r="BB304" i="10"/>
  <c r="BB302" i="10"/>
  <c r="BB301" i="10"/>
  <c r="BB299" i="10"/>
  <c r="BB298" i="10"/>
  <c r="BB297" i="10"/>
  <c r="BB296" i="10"/>
  <c r="BB295" i="10"/>
  <c r="BB294" i="10"/>
  <c r="BB293" i="10"/>
  <c r="BB291" i="10"/>
  <c r="BB290" i="10"/>
  <c r="BB289" i="10"/>
  <c r="BB288" i="10"/>
  <c r="BB287" i="10"/>
  <c r="BB286" i="10"/>
  <c r="BB285" i="10"/>
  <c r="BB283" i="10"/>
  <c r="BB281" i="10"/>
  <c r="BB280" i="10"/>
  <c r="BB279" i="10"/>
  <c r="BB278" i="10"/>
  <c r="BB277" i="10"/>
  <c r="BB276" i="10"/>
  <c r="BB274" i="10"/>
  <c r="BB273" i="10"/>
  <c r="BB272" i="10"/>
  <c r="BB271" i="10"/>
  <c r="BB270" i="10"/>
  <c r="BB269" i="10"/>
  <c r="BB268" i="10"/>
  <c r="BB266" i="10"/>
  <c r="BB265" i="10"/>
  <c r="BB264" i="10"/>
  <c r="BB263" i="10"/>
  <c r="BB262" i="10"/>
  <c r="BB261" i="10"/>
  <c r="BB260" i="10"/>
  <c r="BB258" i="10"/>
  <c r="BB257" i="10"/>
  <c r="BB256" i="10"/>
  <c r="BB255" i="10"/>
  <c r="BB235" i="10"/>
  <c r="BB234" i="10"/>
  <c r="BB233" i="10"/>
  <c r="BB232" i="10"/>
  <c r="BB231" i="10"/>
  <c r="BB230" i="10"/>
  <c r="BB229" i="10"/>
  <c r="BB228" i="10"/>
  <c r="BB227" i="10"/>
  <c r="BB226" i="10"/>
  <c r="BB225" i="10"/>
  <c r="BB224" i="10"/>
  <c r="BB223" i="10"/>
  <c r="BB222" i="10"/>
  <c r="BB219" i="10"/>
  <c r="BB216" i="10"/>
  <c r="BB215" i="10"/>
  <c r="BB213" i="10"/>
  <c r="BB212" i="10"/>
  <c r="BB211" i="10"/>
  <c r="BB208" i="10"/>
  <c r="BB206" i="10"/>
  <c r="BB205" i="10"/>
  <c r="BB203" i="10"/>
  <c r="BB202" i="10"/>
  <c r="BB201" i="10"/>
  <c r="BB199" i="10"/>
  <c r="BB196" i="10"/>
  <c r="BB195" i="10"/>
  <c r="BB193" i="10"/>
  <c r="BB192" i="10"/>
  <c r="BB190" i="10"/>
  <c r="BB185" i="10"/>
  <c r="BB183" i="10"/>
  <c r="BB182" i="10"/>
  <c r="BB181" i="10" s="1"/>
  <c r="BB180" i="10"/>
  <c r="BB178" i="10"/>
  <c r="BB176" i="10"/>
  <c r="BB175" i="10"/>
  <c r="BB172" i="10"/>
  <c r="BB171" i="10"/>
  <c r="BB169" i="10"/>
  <c r="BB168" i="10"/>
  <c r="BB166" i="10"/>
  <c r="BB164" i="10"/>
  <c r="BB161" i="10"/>
  <c r="BB159" i="10"/>
  <c r="BB158" i="10"/>
  <c r="BB157" i="10"/>
  <c r="BB153" i="10"/>
  <c r="BB151" i="10"/>
  <c r="BB148" i="10"/>
  <c r="BB146" i="10"/>
  <c r="BB145" i="10"/>
  <c r="BB143" i="10"/>
  <c r="AV765" i="10"/>
  <c r="AV764" i="10"/>
  <c r="AV763" i="10"/>
  <c r="AV762" i="10"/>
  <c r="AV761" i="10"/>
  <c r="AV760" i="10"/>
  <c r="AV759" i="10"/>
  <c r="AV758" i="10"/>
  <c r="AV757" i="10"/>
  <c r="AV756" i="10"/>
  <c r="AV755" i="10"/>
  <c r="AV753" i="10"/>
  <c r="AV752" i="10"/>
  <c r="AV751" i="10"/>
  <c r="AV750" i="10"/>
  <c r="AV749" i="10"/>
  <c r="AV748" i="10"/>
  <c r="AV747" i="10"/>
  <c r="AV746" i="10"/>
  <c r="AV745" i="10"/>
  <c r="AV742" i="10"/>
  <c r="AV741" i="10"/>
  <c r="AV739" i="10"/>
  <c r="AV735" i="10"/>
  <c r="AV733" i="10"/>
  <c r="AV732" i="10"/>
  <c r="AV731" i="10"/>
  <c r="AV730" i="10"/>
  <c r="AV684" i="10"/>
  <c r="AV683" i="10"/>
  <c r="AV682" i="10"/>
  <c r="AV681" i="10"/>
  <c r="AV680" i="10"/>
  <c r="AV679" i="10"/>
  <c r="AV678" i="10"/>
  <c r="AV677" i="10"/>
  <c r="AV676" i="10"/>
  <c r="AV675" i="10"/>
  <c r="AV674" i="10"/>
  <c r="AV673" i="10"/>
  <c r="AV672" i="10"/>
  <c r="AV671" i="10"/>
  <c r="AV670" i="10"/>
  <c r="AV669" i="10"/>
  <c r="AV668" i="10"/>
  <c r="AV667" i="10"/>
  <c r="AV665" i="10"/>
  <c r="AV664" i="10"/>
  <c r="AV663" i="10"/>
  <c r="AV662" i="10"/>
  <c r="AV661" i="10"/>
  <c r="AV660" i="10"/>
  <c r="AV659" i="10"/>
  <c r="AV658" i="10"/>
  <c r="AV657" i="10"/>
  <c r="AV656" i="10"/>
  <c r="AV655" i="10"/>
  <c r="AV654" i="10"/>
  <c r="AV653" i="10"/>
  <c r="AV651" i="10"/>
  <c r="AV650" i="10"/>
  <c r="AV649" i="10"/>
  <c r="AV648" i="10"/>
  <c r="AV647" i="10"/>
  <c r="AV646" i="10"/>
  <c r="AV645" i="10"/>
  <c r="AV644" i="10"/>
  <c r="AV642" i="10"/>
  <c r="AV641" i="10"/>
  <c r="AV640" i="10"/>
  <c r="AV639" i="10"/>
  <c r="AV638" i="10"/>
  <c r="AV637" i="10"/>
  <c r="AV636" i="10"/>
  <c r="AV635" i="10"/>
  <c r="AV633" i="10"/>
  <c r="AV632" i="10"/>
  <c r="AV631" i="10"/>
  <c r="AV630" i="10"/>
  <c r="AV629" i="10"/>
  <c r="AV628" i="10"/>
  <c r="AV627" i="10"/>
  <c r="AV626" i="10"/>
  <c r="AV625" i="10"/>
  <c r="AV624" i="10"/>
  <c r="AV623" i="10"/>
  <c r="AV622" i="10"/>
  <c r="AV620" i="10"/>
  <c r="AV619" i="10"/>
  <c r="AV618" i="10"/>
  <c r="AV617" i="10"/>
  <c r="AV616" i="10"/>
  <c r="AV615" i="10"/>
  <c r="AV614" i="10"/>
  <c r="AV613" i="10"/>
  <c r="AV612" i="10"/>
  <c r="AV611" i="10"/>
  <c r="AV610" i="10"/>
  <c r="AV609" i="10"/>
  <c r="AV608" i="10"/>
  <c r="AV607" i="10"/>
  <c r="AV606" i="10"/>
  <c r="AV605" i="10"/>
  <c r="AV604" i="10"/>
  <c r="AV602" i="10"/>
  <c r="AV601" i="10"/>
  <c r="AV600" i="10"/>
  <c r="AV599" i="10"/>
  <c r="AV598" i="10"/>
  <c r="AV597" i="10"/>
  <c r="AV596" i="10"/>
  <c r="AV595" i="10"/>
  <c r="AV594" i="10"/>
  <c r="AV593" i="10"/>
  <c r="AV592" i="10"/>
  <c r="AV591" i="10"/>
  <c r="AV590" i="10"/>
  <c r="AV589" i="10"/>
  <c r="AV588" i="10"/>
  <c r="AV587" i="10"/>
  <c r="AV586" i="10"/>
  <c r="AV585" i="10"/>
  <c r="AV584" i="10"/>
  <c r="AV583" i="10"/>
  <c r="AV582" i="10"/>
  <c r="AV579" i="10"/>
  <c r="AV578" i="10"/>
  <c r="AV574" i="10"/>
  <c r="AV573" i="10"/>
  <c r="AV572" i="10"/>
  <c r="AV571" i="10"/>
  <c r="AV570" i="10"/>
  <c r="AV569" i="10"/>
  <c r="AV568" i="10"/>
  <c r="AV567" i="10"/>
  <c r="AV565" i="10"/>
  <c r="AV564" i="10"/>
  <c r="AV562" i="10"/>
  <c r="AV561" i="10"/>
  <c r="AV560" i="10"/>
  <c r="AV559" i="10"/>
  <c r="AV558" i="10"/>
  <c r="AV557" i="10"/>
  <c r="AV556" i="10"/>
  <c r="AV555" i="10"/>
  <c r="AV554" i="10"/>
  <c r="AV553" i="10"/>
  <c r="AV552" i="10"/>
  <c r="AV551" i="10"/>
  <c r="AV550" i="10"/>
  <c r="AV549" i="10"/>
  <c r="AV548" i="10"/>
  <c r="AV547" i="10"/>
  <c r="AV546" i="10"/>
  <c r="AV545" i="10"/>
  <c r="AV544" i="10"/>
  <c r="AV543" i="10"/>
  <c r="AV542" i="10"/>
  <c r="AV541" i="10"/>
  <c r="AV540" i="10"/>
  <c r="AV539" i="10"/>
  <c r="AV538" i="10"/>
  <c r="AV537" i="10"/>
  <c r="AV535" i="10"/>
  <c r="AV534" i="10"/>
  <c r="AV533" i="10"/>
  <c r="AV532" i="10"/>
  <c r="AV531" i="10"/>
  <c r="AV530" i="10"/>
  <c r="AV529" i="10"/>
  <c r="AV528" i="10"/>
  <c r="AV527" i="10"/>
  <c r="AV526" i="10"/>
  <c r="AV525" i="10"/>
  <c r="AV524" i="10"/>
  <c r="AV523" i="10"/>
  <c r="AV522" i="10"/>
  <c r="AV521" i="10"/>
  <c r="AV520" i="10"/>
  <c r="AV519" i="10"/>
  <c r="AV518" i="10"/>
  <c r="AV517" i="10"/>
  <c r="AV516" i="10"/>
  <c r="AV515" i="10"/>
  <c r="AV514" i="10"/>
  <c r="AV513" i="10"/>
  <c r="AV512" i="10"/>
  <c r="AV511" i="10"/>
  <c r="AV509" i="10"/>
  <c r="AV508" i="10"/>
  <c r="AV507" i="10"/>
  <c r="AV506" i="10"/>
  <c r="AV505" i="10"/>
  <c r="AV504" i="10"/>
  <c r="AV503" i="10"/>
  <c r="AV502" i="10"/>
  <c r="AV501" i="10"/>
  <c r="AV500" i="10"/>
  <c r="AV499" i="10"/>
  <c r="AV498" i="10"/>
  <c r="AV497" i="10"/>
  <c r="AV496" i="10"/>
  <c r="AV495" i="10"/>
  <c r="AV494" i="10"/>
  <c r="AV493" i="10"/>
  <c r="AV492" i="10"/>
  <c r="AV491" i="10"/>
  <c r="AV490" i="10"/>
  <c r="AV489" i="10"/>
  <c r="AV488" i="10"/>
  <c r="AV487" i="10"/>
  <c r="AV486" i="10"/>
  <c r="AV484" i="10"/>
  <c r="AV483" i="10"/>
  <c r="AV482" i="10"/>
  <c r="AV481" i="10"/>
  <c r="AV480" i="10"/>
  <c r="AV479" i="10"/>
  <c r="AV478" i="10"/>
  <c r="AV477" i="10"/>
  <c r="AV476" i="10"/>
  <c r="AV475" i="10"/>
  <c r="AV474" i="10"/>
  <c r="AV473" i="10"/>
  <c r="AV472" i="10"/>
  <c r="AV471" i="10"/>
  <c r="AV470" i="10"/>
  <c r="AV469" i="10"/>
  <c r="AV468" i="10"/>
  <c r="AV467" i="10"/>
  <c r="AV466" i="10"/>
  <c r="AV465" i="10"/>
  <c r="AV464" i="10"/>
  <c r="AV463" i="10"/>
  <c r="AV462" i="10"/>
  <c r="AV461" i="10"/>
  <c r="AV460" i="10"/>
  <c r="AV459" i="10"/>
  <c r="AV457" i="10"/>
  <c r="AV456" i="10"/>
  <c r="AV455" i="10"/>
  <c r="AV454" i="10"/>
  <c r="AV453" i="10"/>
  <c r="AV452" i="10"/>
  <c r="AV451" i="10"/>
  <c r="AV450" i="10"/>
  <c r="AV449" i="10"/>
  <c r="AV448" i="10"/>
  <c r="AV447" i="10"/>
  <c r="AV446" i="10"/>
  <c r="AV445" i="10"/>
  <c r="AV444" i="10"/>
  <c r="AV443" i="10"/>
  <c r="AV442" i="10"/>
  <c r="AV441" i="10"/>
  <c r="AV440" i="10"/>
  <c r="AV439" i="10"/>
  <c r="AV438" i="10"/>
  <c r="AV437" i="10"/>
  <c r="AV436" i="10"/>
  <c r="AV435" i="10"/>
  <c r="AV434" i="10"/>
  <c r="AV433" i="10"/>
  <c r="AV432" i="10"/>
  <c r="AV431" i="10"/>
  <c r="AV430" i="10"/>
  <c r="AV429" i="10"/>
  <c r="AV428" i="10"/>
  <c r="AV427" i="10"/>
  <c r="AV426" i="10"/>
  <c r="AV425" i="10"/>
  <c r="AV424" i="10"/>
  <c r="AV423" i="10"/>
  <c r="AV422" i="10"/>
  <c r="AV420" i="10"/>
  <c r="AV419" i="10"/>
  <c r="AV418" i="10"/>
  <c r="AV417" i="10"/>
  <c r="AV416" i="10"/>
  <c r="AV415" i="10"/>
  <c r="AV414" i="10"/>
  <c r="AV413" i="10"/>
  <c r="AV412" i="10"/>
  <c r="AV411" i="10"/>
  <c r="AV410" i="10"/>
  <c r="AV409" i="10"/>
  <c r="AV408" i="10"/>
  <c r="AV407" i="10"/>
  <c r="AV406" i="10"/>
  <c r="AV405" i="10"/>
  <c r="AV404" i="10"/>
  <c r="AV403" i="10"/>
  <c r="AV402" i="10"/>
  <c r="AV401" i="10"/>
  <c r="AV400" i="10"/>
  <c r="AV399" i="10"/>
  <c r="AV398" i="10"/>
  <c r="AV397" i="10"/>
  <c r="AV396" i="10"/>
  <c r="AV395" i="10"/>
  <c r="AV394" i="10"/>
  <c r="AV393" i="10"/>
  <c r="AV392" i="10"/>
  <c r="AV391" i="10"/>
  <c r="AV390" i="10"/>
  <c r="AV389" i="10"/>
  <c r="AV388" i="10"/>
  <c r="AV387" i="10"/>
  <c r="AV386" i="10"/>
  <c r="AV385" i="10"/>
  <c r="AV384" i="10"/>
  <c r="AV383" i="10"/>
  <c r="AV382" i="10"/>
  <c r="AV381" i="10"/>
  <c r="AV380" i="10"/>
  <c r="AV379" i="10"/>
  <c r="AV378" i="10"/>
  <c r="AV377" i="10"/>
  <c r="AV376" i="10"/>
  <c r="AV375" i="10"/>
  <c r="AV373" i="10"/>
  <c r="AV372" i="10"/>
  <c r="AV371" i="10"/>
  <c r="AV370" i="10"/>
  <c r="AV369" i="10"/>
  <c r="AV368" i="10"/>
  <c r="AV367" i="10"/>
  <c r="AV366" i="10"/>
  <c r="AV365" i="10"/>
  <c r="AV364" i="10"/>
  <c r="AV363" i="10"/>
  <c r="AV362" i="10"/>
  <c r="AV361" i="10"/>
  <c r="AV360" i="10"/>
  <c r="AV359" i="10"/>
  <c r="AV358" i="10"/>
  <c r="AV357" i="10"/>
  <c r="AV356" i="10"/>
  <c r="AV355" i="10"/>
  <c r="AV354" i="10"/>
  <c r="AV353" i="10"/>
  <c r="AV352" i="10"/>
  <c r="AV351" i="10"/>
  <c r="AV350" i="10"/>
  <c r="AV349" i="10"/>
  <c r="AV348" i="10"/>
  <c r="AV347" i="10"/>
  <c r="AV345" i="10"/>
  <c r="AV344" i="10"/>
  <c r="AV343" i="10"/>
  <c r="AV342" i="10"/>
  <c r="AV341" i="10"/>
  <c r="AV340" i="10"/>
  <c r="AV339" i="10"/>
  <c r="AV338" i="10"/>
  <c r="AV337" i="10"/>
  <c r="AV336" i="10"/>
  <c r="AV335" i="10"/>
  <c r="AV334" i="10"/>
  <c r="AV333" i="10"/>
  <c r="AV332" i="10"/>
  <c r="AV331" i="10"/>
  <c r="AV330" i="10"/>
  <c r="AV329" i="10"/>
  <c r="AV328" i="10"/>
  <c r="AV327" i="10"/>
  <c r="AV326" i="10"/>
  <c r="AV325" i="10"/>
  <c r="AV324" i="10"/>
  <c r="AV322" i="10"/>
  <c r="AV321" i="10"/>
  <c r="AV320" i="10"/>
  <c r="AV319" i="10"/>
  <c r="AV318" i="10"/>
  <c r="AV317" i="10"/>
  <c r="AV316" i="10"/>
  <c r="AV315" i="10"/>
  <c r="AV314" i="10"/>
  <c r="AV313" i="10"/>
  <c r="AV312" i="10"/>
  <c r="AV311" i="10"/>
  <c r="AV310" i="10"/>
  <c r="AV309" i="10"/>
  <c r="AV308" i="10"/>
  <c r="AV307" i="10"/>
  <c r="AV306" i="10"/>
  <c r="AV305" i="10"/>
  <c r="AV304" i="10"/>
  <c r="AV302" i="10"/>
  <c r="AV301" i="10"/>
  <c r="AV300" i="10"/>
  <c r="AV299" i="10"/>
  <c r="AV298" i="10"/>
  <c r="AV297" i="10"/>
  <c r="AV296" i="10"/>
  <c r="AV295" i="10"/>
  <c r="AV294" i="10"/>
  <c r="AV293" i="10"/>
  <c r="AV292" i="10"/>
  <c r="AV291" i="10"/>
  <c r="AV290" i="10"/>
  <c r="AV289" i="10"/>
  <c r="AV288" i="10"/>
  <c r="AV287" i="10"/>
  <c r="AV286" i="10"/>
  <c r="AV285" i="10"/>
  <c r="AV284" i="10"/>
  <c r="AV283" i="10"/>
  <c r="AV281" i="10"/>
  <c r="AV280" i="10"/>
  <c r="AV279" i="10"/>
  <c r="AV278" i="10"/>
  <c r="AV277" i="10"/>
  <c r="AV276" i="10"/>
  <c r="AV275" i="10"/>
  <c r="AV274" i="10"/>
  <c r="AV273" i="10"/>
  <c r="AV272" i="10"/>
  <c r="AV271" i="10"/>
  <c r="AV270" i="10"/>
  <c r="AV269" i="10"/>
  <c r="AV268" i="10"/>
  <c r="AV267" i="10"/>
  <c r="AV266" i="10"/>
  <c r="AV265" i="10"/>
  <c r="AV264" i="10"/>
  <c r="AV263" i="10"/>
  <c r="AV262" i="10"/>
  <c r="AV261" i="10"/>
  <c r="AV260" i="10"/>
  <c r="AV259" i="10"/>
  <c r="AV258" i="10"/>
  <c r="AV257" i="10"/>
  <c r="AV256" i="10"/>
  <c r="AV255" i="10"/>
  <c r="AV235" i="10"/>
  <c r="AV234" i="10"/>
  <c r="AV233" i="10"/>
  <c r="AV232" i="10"/>
  <c r="AV231" i="10"/>
  <c r="AV230" i="10"/>
  <c r="AV229" i="10"/>
  <c r="AV228" i="10"/>
  <c r="AV227" i="10"/>
  <c r="AV226" i="10"/>
  <c r="AV225" i="10"/>
  <c r="AV224" i="10"/>
  <c r="AV223" i="10"/>
  <c r="AV222" i="10"/>
  <c r="AV221" i="10"/>
  <c r="AV219" i="10"/>
  <c r="AV217" i="10"/>
  <c r="AV216" i="10"/>
  <c r="AV215" i="10"/>
  <c r="AV213" i="10"/>
  <c r="AV212" i="10"/>
  <c r="AV211" i="10"/>
  <c r="AV209" i="10"/>
  <c r="AV208" i="10"/>
  <c r="AV207" i="10"/>
  <c r="AV206" i="10"/>
  <c r="AV205" i="10"/>
  <c r="AV203" i="10"/>
  <c r="AV202" i="10"/>
  <c r="AV201" i="10"/>
  <c r="AV200" i="10"/>
  <c r="AV199" i="10"/>
  <c r="AV197" i="10"/>
  <c r="AV196" i="10"/>
  <c r="AV195" i="10"/>
  <c r="AV193" i="10"/>
  <c r="AV192" i="10"/>
  <c r="AV190" i="10"/>
  <c r="AV186" i="10"/>
  <c r="AV185" i="10"/>
  <c r="AV184" i="10"/>
  <c r="AV183" i="10"/>
  <c r="AV182" i="10"/>
  <c r="AV180" i="10"/>
  <c r="AV178" i="10"/>
  <c r="AV177" i="10"/>
  <c r="AV176" i="10"/>
  <c r="AV175" i="10"/>
  <c r="AV173" i="10"/>
  <c r="AV172" i="10"/>
  <c r="AV171" i="10"/>
  <c r="AV169" i="10"/>
  <c r="AV168" i="10"/>
  <c r="AV167" i="10"/>
  <c r="AV166" i="10"/>
  <c r="AV164" i="10"/>
  <c r="AV162" i="10"/>
  <c r="AV161" i="10"/>
  <c r="AV159" i="10"/>
  <c r="AV158" i="10"/>
  <c r="AV157" i="10"/>
  <c r="AV155" i="10"/>
  <c r="AV153" i="10"/>
  <c r="AV151" i="10"/>
  <c r="AV149" i="10"/>
  <c r="AV148" i="10"/>
  <c r="AV146" i="10"/>
  <c r="AV145" i="10"/>
  <c r="AV143" i="10"/>
  <c r="AQ142" i="10"/>
  <c r="AQ143" i="10"/>
  <c r="AQ145" i="10"/>
  <c r="AQ146" i="10"/>
  <c r="AQ148" i="10"/>
  <c r="AQ149" i="10"/>
  <c r="AQ151" i="10"/>
  <c r="AQ153" i="10"/>
  <c r="AQ155" i="10"/>
  <c r="AQ157" i="10"/>
  <c r="AQ158" i="10"/>
  <c r="AQ159" i="10"/>
  <c r="AQ161" i="10"/>
  <c r="AQ162" i="10"/>
  <c r="AQ164" i="10"/>
  <c r="AQ166" i="10"/>
  <c r="AQ167" i="10"/>
  <c r="AQ168" i="10"/>
  <c r="AQ169" i="10"/>
  <c r="AQ171" i="10"/>
  <c r="AQ172" i="10"/>
  <c r="AQ173" i="10"/>
  <c r="AQ175" i="10"/>
  <c r="AQ176" i="10"/>
  <c r="AQ177" i="10"/>
  <c r="AQ178" i="10"/>
  <c r="AQ180" i="10"/>
  <c r="AQ181" i="10"/>
  <c r="AQ182" i="10"/>
  <c r="AQ183" i="10"/>
  <c r="AQ184" i="10"/>
  <c r="AQ185" i="10"/>
  <c r="AQ186" i="10"/>
  <c r="AQ190" i="10"/>
  <c r="AQ192" i="10"/>
  <c r="AQ193" i="10"/>
  <c r="AQ195" i="10"/>
  <c r="AQ196" i="10"/>
  <c r="AQ197" i="10"/>
  <c r="AQ199" i="10"/>
  <c r="AQ200" i="10"/>
  <c r="AQ201" i="10"/>
  <c r="AQ202" i="10"/>
  <c r="AQ203" i="10"/>
  <c r="AQ205" i="10"/>
  <c r="AQ206" i="10"/>
  <c r="AQ207" i="10"/>
  <c r="AQ208" i="10"/>
  <c r="AQ209" i="10"/>
  <c r="AQ211" i="10"/>
  <c r="AQ212" i="10"/>
  <c r="AQ213" i="10"/>
  <c r="AQ215" i="10"/>
  <c r="AQ216" i="10"/>
  <c r="AQ217" i="10"/>
  <c r="AQ219" i="10"/>
  <c r="AQ221" i="10"/>
  <c r="AQ222" i="10"/>
  <c r="AQ223" i="10"/>
  <c r="AQ224" i="10"/>
  <c r="AQ225" i="10"/>
  <c r="AQ226" i="10"/>
  <c r="AQ227" i="10"/>
  <c r="AQ228" i="10"/>
  <c r="AQ229" i="10"/>
  <c r="AQ230" i="10"/>
  <c r="AQ231" i="10"/>
  <c r="AQ232" i="10"/>
  <c r="AQ233" i="10"/>
  <c r="AQ234" i="10"/>
  <c r="AQ235" i="10"/>
  <c r="AQ255" i="10"/>
  <c r="AQ256" i="10"/>
  <c r="AQ257" i="10"/>
  <c r="AQ258" i="10"/>
  <c r="AQ259" i="10"/>
  <c r="AQ260" i="10"/>
  <c r="AQ261" i="10"/>
  <c r="AQ262" i="10"/>
  <c r="AQ263" i="10"/>
  <c r="AQ264" i="10"/>
  <c r="AQ265" i="10"/>
  <c r="AQ266" i="10"/>
  <c r="AQ267" i="10"/>
  <c r="AQ268" i="10"/>
  <c r="AQ269" i="10"/>
  <c r="AQ270" i="10"/>
  <c r="AQ271" i="10"/>
  <c r="AQ272" i="10"/>
  <c r="AQ273" i="10"/>
  <c r="AQ274" i="10"/>
  <c r="AQ275" i="10"/>
  <c r="AQ276" i="10"/>
  <c r="AQ277" i="10"/>
  <c r="AQ278" i="10"/>
  <c r="AQ279" i="10"/>
  <c r="AQ280" i="10"/>
  <c r="AQ281" i="10"/>
  <c r="AQ283" i="10"/>
  <c r="AQ284" i="10"/>
  <c r="AQ285" i="10"/>
  <c r="AQ286" i="10"/>
  <c r="AQ287" i="10"/>
  <c r="AQ288" i="10"/>
  <c r="AQ289" i="10"/>
  <c r="AQ290" i="10"/>
  <c r="AQ291" i="10"/>
  <c r="AQ292" i="10"/>
  <c r="AQ293" i="10"/>
  <c r="AQ294" i="10"/>
  <c r="AQ295" i="10"/>
  <c r="AQ296" i="10"/>
  <c r="AQ297" i="10"/>
  <c r="AQ298" i="10"/>
  <c r="AQ299" i="10"/>
  <c r="AQ300" i="10"/>
  <c r="AQ301" i="10"/>
  <c r="AQ302" i="10"/>
  <c r="AQ304" i="10"/>
  <c r="AQ305" i="10"/>
  <c r="AQ306" i="10"/>
  <c r="AQ307" i="10"/>
  <c r="AQ308" i="10"/>
  <c r="AQ309" i="10"/>
  <c r="AQ310" i="10"/>
  <c r="AQ311" i="10"/>
  <c r="AQ312" i="10"/>
  <c r="AQ313" i="10"/>
  <c r="AQ314" i="10"/>
  <c r="AQ315" i="10"/>
  <c r="AQ316" i="10"/>
  <c r="AQ317" i="10"/>
  <c r="AQ318" i="10"/>
  <c r="AQ319" i="10"/>
  <c r="AQ320" i="10"/>
  <c r="AQ321" i="10"/>
  <c r="AQ322" i="10"/>
  <c r="AQ324" i="10"/>
  <c r="AQ325" i="10"/>
  <c r="AQ326" i="10"/>
  <c r="AQ327" i="10"/>
  <c r="AQ328" i="10"/>
  <c r="AQ329" i="10"/>
  <c r="AQ330" i="10"/>
  <c r="AQ331" i="10"/>
  <c r="AQ332" i="10"/>
  <c r="AQ333" i="10"/>
  <c r="AQ334" i="10"/>
  <c r="AQ335" i="10"/>
  <c r="AQ336" i="10"/>
  <c r="AQ337" i="10"/>
  <c r="AQ338" i="10"/>
  <c r="AQ339" i="10"/>
  <c r="AQ340" i="10"/>
  <c r="AQ341" i="10"/>
  <c r="AQ342" i="10"/>
  <c r="AQ343" i="10"/>
  <c r="AQ344" i="10"/>
  <c r="AQ345" i="10"/>
  <c r="AQ347" i="10"/>
  <c r="AQ348" i="10"/>
  <c r="AQ349" i="10"/>
  <c r="AQ350" i="10"/>
  <c r="AQ351" i="10"/>
  <c r="AQ352" i="10"/>
  <c r="AQ353" i="10"/>
  <c r="AQ354" i="10"/>
  <c r="AQ355" i="10"/>
  <c r="AQ356" i="10"/>
  <c r="AQ357" i="10"/>
  <c r="AQ358" i="10"/>
  <c r="AQ359" i="10"/>
  <c r="AQ360" i="10"/>
  <c r="AQ361" i="10"/>
  <c r="AQ362" i="10"/>
  <c r="AQ363" i="10"/>
  <c r="AQ364" i="10"/>
  <c r="AQ365" i="10"/>
  <c r="AQ366" i="10"/>
  <c r="AQ367" i="10"/>
  <c r="AQ368" i="10"/>
  <c r="AQ369" i="10"/>
  <c r="AQ370" i="10"/>
  <c r="AQ371" i="10"/>
  <c r="AQ372" i="10"/>
  <c r="AQ373" i="10"/>
  <c r="AQ375" i="10"/>
  <c r="AQ376" i="10"/>
  <c r="AQ377" i="10"/>
  <c r="AQ378" i="10"/>
  <c r="AQ379" i="10"/>
  <c r="AQ380" i="10"/>
  <c r="AQ381" i="10"/>
  <c r="AQ382" i="10"/>
  <c r="AQ383" i="10"/>
  <c r="AQ384" i="10"/>
  <c r="AQ385" i="10"/>
  <c r="AQ386" i="10"/>
  <c r="AQ387" i="10"/>
  <c r="AQ388" i="10"/>
  <c r="AQ389" i="10"/>
  <c r="AQ390" i="10"/>
  <c r="AQ391" i="10"/>
  <c r="AQ392" i="10"/>
  <c r="AQ393" i="10"/>
  <c r="AQ394" i="10"/>
  <c r="AQ395" i="10"/>
  <c r="AQ396" i="10"/>
  <c r="AQ397" i="10"/>
  <c r="AQ398" i="10"/>
  <c r="AQ399" i="10"/>
  <c r="AQ400" i="10"/>
  <c r="AQ401" i="10"/>
  <c r="AQ402" i="10"/>
  <c r="AQ403" i="10"/>
  <c r="AQ404" i="10"/>
  <c r="AQ405" i="10"/>
  <c r="AQ406" i="10"/>
  <c r="AQ407" i="10"/>
  <c r="AQ408" i="10"/>
  <c r="AQ409" i="10"/>
  <c r="AQ410" i="10"/>
  <c r="AQ411" i="10"/>
  <c r="AQ412" i="10"/>
  <c r="AQ413" i="10"/>
  <c r="AQ414" i="10"/>
  <c r="AQ415" i="10"/>
  <c r="AQ416" i="10"/>
  <c r="AQ417" i="10"/>
  <c r="AQ418" i="10"/>
  <c r="AQ419" i="10"/>
  <c r="AQ420" i="10"/>
  <c r="AQ422" i="10"/>
  <c r="AQ423" i="10"/>
  <c r="AQ424" i="10"/>
  <c r="AQ425" i="10"/>
  <c r="AQ426" i="10"/>
  <c r="AQ427" i="10"/>
  <c r="AQ428" i="10"/>
  <c r="AQ429" i="10"/>
  <c r="AQ430" i="10"/>
  <c r="AQ431" i="10"/>
  <c r="AQ432" i="10"/>
  <c r="AQ433" i="10"/>
  <c r="AQ434" i="10"/>
  <c r="AQ435" i="10"/>
  <c r="AQ436" i="10"/>
  <c r="AQ437" i="10"/>
  <c r="AQ438" i="10"/>
  <c r="AQ439" i="10"/>
  <c r="AQ440" i="10"/>
  <c r="AQ441" i="10"/>
  <c r="AQ442" i="10"/>
  <c r="AQ443" i="10"/>
  <c r="AQ444" i="10"/>
  <c r="AQ445" i="10"/>
  <c r="AQ446" i="10"/>
  <c r="AQ447" i="10"/>
  <c r="AQ448" i="10"/>
  <c r="AQ449" i="10"/>
  <c r="AQ450" i="10"/>
  <c r="AQ451" i="10"/>
  <c r="AQ452" i="10"/>
  <c r="AQ453" i="10"/>
  <c r="AQ454" i="10"/>
  <c r="AQ455" i="10"/>
  <c r="AQ456" i="10"/>
  <c r="AQ457" i="10"/>
  <c r="AQ459" i="10"/>
  <c r="AQ460" i="10"/>
  <c r="AQ461" i="10"/>
  <c r="AQ462" i="10"/>
  <c r="AQ463" i="10"/>
  <c r="AQ464" i="10"/>
  <c r="AQ465" i="10"/>
  <c r="AQ466" i="10"/>
  <c r="AQ467" i="10"/>
  <c r="AQ468" i="10"/>
  <c r="AQ469" i="10"/>
  <c r="AQ470" i="10"/>
  <c r="AQ471" i="10"/>
  <c r="AQ472" i="10"/>
  <c r="AQ473" i="10"/>
  <c r="AQ474" i="10"/>
  <c r="AQ475" i="10"/>
  <c r="AQ476" i="10"/>
  <c r="AQ477" i="10"/>
  <c r="AQ478" i="10"/>
  <c r="AQ479" i="10"/>
  <c r="AQ480" i="10"/>
  <c r="AQ481" i="10"/>
  <c r="AQ482" i="10"/>
  <c r="AQ483" i="10"/>
  <c r="AQ484" i="10"/>
  <c r="AQ486" i="10"/>
  <c r="AQ487" i="10"/>
  <c r="AQ488" i="10"/>
  <c r="AQ489" i="10"/>
  <c r="AQ490" i="10"/>
  <c r="AQ491" i="10"/>
  <c r="AQ492" i="10"/>
  <c r="AQ493" i="10"/>
  <c r="AQ494" i="10"/>
  <c r="AQ495" i="10"/>
  <c r="AQ496" i="10"/>
  <c r="AQ497" i="10"/>
  <c r="AQ498" i="10"/>
  <c r="AQ499" i="10"/>
  <c r="AQ500" i="10"/>
  <c r="AQ501" i="10"/>
  <c r="AQ502" i="10"/>
  <c r="AQ503" i="10"/>
  <c r="AQ504" i="10"/>
  <c r="AQ505" i="10"/>
  <c r="AQ506" i="10"/>
  <c r="AQ507" i="10"/>
  <c r="AQ508" i="10"/>
  <c r="AQ509" i="10"/>
  <c r="AQ511" i="10"/>
  <c r="AQ512" i="10"/>
  <c r="AQ513" i="10"/>
  <c r="AQ514" i="10"/>
  <c r="AQ515" i="10"/>
  <c r="AQ516" i="10"/>
  <c r="AQ517" i="10"/>
  <c r="AQ518" i="10"/>
  <c r="AQ519" i="10"/>
  <c r="AQ520" i="10"/>
  <c r="AQ521" i="10"/>
  <c r="AQ522" i="10"/>
  <c r="AQ523" i="10"/>
  <c r="AQ524" i="10"/>
  <c r="AQ525" i="10"/>
  <c r="AQ526" i="10"/>
  <c r="AQ527" i="10"/>
  <c r="AQ528" i="10"/>
  <c r="AQ529" i="10"/>
  <c r="AQ530" i="10"/>
  <c r="AQ531" i="10"/>
  <c r="AQ532" i="10"/>
  <c r="AQ533" i="10"/>
  <c r="AQ534" i="10"/>
  <c r="AQ535" i="10"/>
  <c r="AQ537" i="10"/>
  <c r="AQ538" i="10"/>
  <c r="AQ539" i="10"/>
  <c r="AQ540" i="10"/>
  <c r="AQ541" i="10"/>
  <c r="AQ542" i="10"/>
  <c r="AQ543" i="10"/>
  <c r="AQ544" i="10"/>
  <c r="AQ545" i="10"/>
  <c r="AQ546" i="10"/>
  <c r="AQ547" i="10"/>
  <c r="AQ548" i="10"/>
  <c r="AQ549" i="10"/>
  <c r="AQ550" i="10"/>
  <c r="AQ551" i="10"/>
  <c r="AQ552" i="10"/>
  <c r="AQ553" i="10"/>
  <c r="AQ554" i="10"/>
  <c r="AQ555" i="10"/>
  <c r="AQ556" i="10"/>
  <c r="AQ557" i="10"/>
  <c r="AQ558" i="10"/>
  <c r="AQ559" i="10"/>
  <c r="AQ560" i="10"/>
  <c r="AQ561" i="10"/>
  <c r="AQ562" i="10"/>
  <c r="AQ564" i="10"/>
  <c r="AQ565" i="10"/>
  <c r="AQ567" i="10"/>
  <c r="AQ568" i="10"/>
  <c r="AQ569" i="10"/>
  <c r="AQ570" i="10"/>
  <c r="AQ571" i="10"/>
  <c r="AQ572" i="10"/>
  <c r="AQ573" i="10"/>
  <c r="AQ574" i="10"/>
  <c r="AQ578" i="10"/>
  <c r="AQ579" i="10"/>
  <c r="AQ582" i="10"/>
  <c r="AQ583" i="10"/>
  <c r="AQ584" i="10"/>
  <c r="AQ585" i="10"/>
  <c r="AQ581" i="10" s="1"/>
  <c r="AQ580" i="10" s="1"/>
  <c r="AQ586" i="10"/>
  <c r="AQ587" i="10"/>
  <c r="AQ588" i="10"/>
  <c r="AQ589" i="10"/>
  <c r="AQ590" i="10"/>
  <c r="AQ591" i="10"/>
  <c r="AQ592" i="10"/>
  <c r="AQ593" i="10"/>
  <c r="AQ594" i="10"/>
  <c r="AQ595" i="10"/>
  <c r="AQ596" i="10"/>
  <c r="AQ597" i="10"/>
  <c r="AQ598" i="10"/>
  <c r="AQ599" i="10"/>
  <c r="AQ600" i="10"/>
  <c r="AQ601" i="10"/>
  <c r="AQ602" i="10"/>
  <c r="AQ604" i="10"/>
  <c r="AQ605" i="10"/>
  <c r="AQ606" i="10"/>
  <c r="AQ607" i="10"/>
  <c r="AQ608" i="10"/>
  <c r="AQ609" i="10"/>
  <c r="AQ610" i="10"/>
  <c r="AQ611" i="10"/>
  <c r="AQ612" i="10"/>
  <c r="AQ613" i="10"/>
  <c r="AQ614" i="10"/>
  <c r="AQ615" i="10"/>
  <c r="AQ616" i="10"/>
  <c r="AQ617" i="10"/>
  <c r="AQ618" i="10"/>
  <c r="AQ619" i="10"/>
  <c r="AQ620" i="10"/>
  <c r="AQ622" i="10"/>
  <c r="AQ623" i="10"/>
  <c r="AQ624" i="10"/>
  <c r="AQ625" i="10"/>
  <c r="AQ626" i="10"/>
  <c r="AQ627" i="10"/>
  <c r="AQ628" i="10"/>
  <c r="AQ629" i="10"/>
  <c r="AQ630" i="10"/>
  <c r="AQ631" i="10"/>
  <c r="AQ632" i="10"/>
  <c r="AQ633" i="10"/>
  <c r="AQ635" i="10"/>
  <c r="AQ636" i="10"/>
  <c r="AQ637" i="10"/>
  <c r="AQ638" i="10"/>
  <c r="AQ639" i="10"/>
  <c r="AQ640" i="10"/>
  <c r="AQ641" i="10"/>
  <c r="AQ642" i="10"/>
  <c r="AQ644" i="10"/>
  <c r="AQ645" i="10"/>
  <c r="AQ646" i="10"/>
  <c r="AQ647" i="10"/>
  <c r="AQ648" i="10"/>
  <c r="AQ649" i="10"/>
  <c r="AQ650" i="10"/>
  <c r="AQ651" i="10"/>
  <c r="AQ653" i="10"/>
  <c r="AQ654" i="10"/>
  <c r="AQ655" i="10"/>
  <c r="AQ656" i="10"/>
  <c r="AQ657" i="10"/>
  <c r="AQ658" i="10"/>
  <c r="AQ659" i="10"/>
  <c r="AQ660" i="10"/>
  <c r="AQ661" i="10"/>
  <c r="AQ662" i="10"/>
  <c r="AQ663" i="10"/>
  <c r="AQ664" i="10"/>
  <c r="AQ665" i="10"/>
  <c r="AQ667" i="10"/>
  <c r="AQ668" i="10"/>
  <c r="AQ669" i="10"/>
  <c r="AQ670" i="10"/>
  <c r="AQ671" i="10"/>
  <c r="AQ672" i="10"/>
  <c r="AQ673" i="10"/>
  <c r="AQ674" i="10"/>
  <c r="AQ675" i="10"/>
  <c r="AQ676" i="10"/>
  <c r="AQ677" i="10"/>
  <c r="AQ678" i="10"/>
  <c r="AQ679" i="10"/>
  <c r="AQ680" i="10"/>
  <c r="AQ681" i="10"/>
  <c r="AQ682" i="10"/>
  <c r="AQ683" i="10"/>
  <c r="AQ684" i="10"/>
  <c r="AQ730" i="10"/>
  <c r="AQ731" i="10"/>
  <c r="AQ732" i="10"/>
  <c r="AQ733" i="10"/>
  <c r="AQ735" i="10"/>
  <c r="AQ739" i="10"/>
  <c r="AQ741" i="10"/>
  <c r="AQ742" i="10"/>
  <c r="AQ745" i="10"/>
  <c r="AQ746" i="10"/>
  <c r="AQ747" i="10"/>
  <c r="AQ748" i="10"/>
  <c r="AQ749" i="10"/>
  <c r="AQ750" i="10"/>
  <c r="AQ751" i="10"/>
  <c r="AQ752" i="10"/>
  <c r="AQ753" i="10"/>
  <c r="AQ755" i="10"/>
  <c r="AQ756" i="10"/>
  <c r="AQ757" i="10"/>
  <c r="AQ758" i="10"/>
  <c r="AQ759" i="10"/>
  <c r="AQ760" i="10"/>
  <c r="AQ761" i="10"/>
  <c r="AQ762" i="10"/>
  <c r="AQ763" i="10"/>
  <c r="AQ764" i="10"/>
  <c r="AQ765" i="10"/>
  <c r="BC744" i="10"/>
  <c r="BC743" i="10" s="1"/>
  <c r="BC738" i="10"/>
  <c r="BC737" i="10" s="1"/>
  <c r="BC577" i="10"/>
  <c r="BC576" i="10" s="1"/>
  <c r="BC575" i="10" s="1"/>
  <c r="BC563" i="10"/>
  <c r="BC536" i="10"/>
  <c r="BC510" i="10"/>
  <c r="BC485" i="10"/>
  <c r="BC458" i="10"/>
  <c r="BC421" i="10"/>
  <c r="BC374" i="10"/>
  <c r="BC346" i="10"/>
  <c r="BC323" i="10"/>
  <c r="BC303" i="10"/>
  <c r="BC282" i="10"/>
  <c r="BC238" i="10" s="1"/>
  <c r="BC237" i="10" s="1"/>
  <c r="BC236" i="10" s="1"/>
  <c r="BC254" i="10"/>
  <c r="BC220" i="10"/>
  <c r="BC218" i="10"/>
  <c r="BC214" i="10"/>
  <c r="BC210" i="10"/>
  <c r="BC204" i="10"/>
  <c r="BC198" i="10"/>
  <c r="BC194" i="10"/>
  <c r="BC189" i="10" s="1"/>
  <c r="BB189" i="10" s="1"/>
  <c r="BB188" i="10" s="1"/>
  <c r="BC191" i="10"/>
  <c r="BC179" i="10"/>
  <c r="BC174" i="10"/>
  <c r="BC170" i="10"/>
  <c r="BC165" i="10"/>
  <c r="BC163" i="10"/>
  <c r="BC160" i="10"/>
  <c r="BC156" i="10"/>
  <c r="BC140" i="10" s="1"/>
  <c r="BC139" i="10" s="1"/>
  <c r="BC137" i="10" s="1"/>
  <c r="BC154" i="10"/>
  <c r="BC152" i="10"/>
  <c r="BC150" i="10"/>
  <c r="BC147" i="10"/>
  <c r="BC144" i="10"/>
  <c r="BC19" i="10"/>
  <c r="AW744" i="10"/>
  <c r="AW743" i="10" s="1"/>
  <c r="AW738" i="10"/>
  <c r="AW577" i="10"/>
  <c r="AW576" i="10" s="1"/>
  <c r="AW566" i="10"/>
  <c r="AW563" i="10"/>
  <c r="AW536" i="10"/>
  <c r="AW510" i="10"/>
  <c r="AW485" i="10"/>
  <c r="AW458" i="10"/>
  <c r="AW421" i="10"/>
  <c r="AW374" i="10"/>
  <c r="AW346" i="10"/>
  <c r="AW323" i="10"/>
  <c r="AW303" i="10"/>
  <c r="AW282" i="10"/>
  <c r="AW254" i="10"/>
  <c r="AW220" i="10"/>
  <c r="AW218" i="10"/>
  <c r="AW214" i="10"/>
  <c r="AW210" i="10"/>
  <c r="AW204" i="10"/>
  <c r="AW198" i="10"/>
  <c r="AW194" i="10"/>
  <c r="AW191" i="10"/>
  <c r="AW179" i="10"/>
  <c r="AW174" i="10"/>
  <c r="AW170" i="10"/>
  <c r="AW165" i="10"/>
  <c r="AW163" i="10"/>
  <c r="AW160" i="10"/>
  <c r="AW156" i="10"/>
  <c r="AW154" i="10"/>
  <c r="AW152" i="10"/>
  <c r="AW150" i="10"/>
  <c r="AW147" i="10"/>
  <c r="AW144" i="10"/>
  <c r="AW19" i="10"/>
  <c r="AR744" i="10"/>
  <c r="AR743" i="10" s="1"/>
  <c r="AR736" i="10" s="1"/>
  <c r="AR738" i="10"/>
  <c r="AR737" i="10" s="1"/>
  <c r="AR577" i="10"/>
  <c r="AR576" i="10" s="1"/>
  <c r="AR566" i="10"/>
  <c r="AR563" i="10"/>
  <c r="AR536" i="10"/>
  <c r="AR510" i="10"/>
  <c r="AR485" i="10"/>
  <c r="AR458" i="10"/>
  <c r="AR421" i="10"/>
  <c r="AR374" i="10"/>
  <c r="AR346" i="10"/>
  <c r="AR323" i="10"/>
  <c r="AR303" i="10"/>
  <c r="AR282" i="10"/>
  <c r="AR254" i="10"/>
  <c r="AR220" i="10"/>
  <c r="AR218" i="10"/>
  <c r="AR214" i="10"/>
  <c r="AR210" i="10"/>
  <c r="AR204" i="10"/>
  <c r="AR198" i="10"/>
  <c r="AR194" i="10"/>
  <c r="AR191" i="10"/>
  <c r="AR179" i="10"/>
  <c r="AR174" i="10"/>
  <c r="AR170" i="10"/>
  <c r="AQ170" i="10"/>
  <c r="AR165" i="10"/>
  <c r="AR163" i="10"/>
  <c r="AR160" i="10"/>
  <c r="AR156" i="10"/>
  <c r="AR154" i="10"/>
  <c r="AR152" i="10"/>
  <c r="AR150" i="10"/>
  <c r="AR147" i="10"/>
  <c r="AR144" i="10"/>
  <c r="AR19" i="10"/>
  <c r="AM744" i="10"/>
  <c r="AM738" i="10"/>
  <c r="AM577" i="10"/>
  <c r="AM576" i="10" s="1"/>
  <c r="AM566" i="10"/>
  <c r="AM563" i="10"/>
  <c r="AM536" i="10"/>
  <c r="AM510" i="10"/>
  <c r="AM485" i="10"/>
  <c r="AM458" i="10"/>
  <c r="AM421" i="10"/>
  <c r="AM374" i="10"/>
  <c r="AM346" i="10"/>
  <c r="AM323" i="10"/>
  <c r="AM303" i="10"/>
  <c r="AM282" i="10"/>
  <c r="AM254" i="10"/>
  <c r="AM220" i="10"/>
  <c r="AM218" i="10"/>
  <c r="AM214" i="10"/>
  <c r="AM210" i="10"/>
  <c r="AM204" i="10"/>
  <c r="AM198" i="10"/>
  <c r="AM194" i="10"/>
  <c r="AM191" i="10"/>
  <c r="AM179" i="10"/>
  <c r="AM174" i="10"/>
  <c r="AM170" i="10"/>
  <c r="AM165" i="10"/>
  <c r="AM163" i="10"/>
  <c r="AM160" i="10"/>
  <c r="AM156" i="10"/>
  <c r="AM154" i="10"/>
  <c r="AM152" i="10"/>
  <c r="AM150" i="10"/>
  <c r="AM147" i="10"/>
  <c r="AM144" i="10"/>
  <c r="AM19" i="10"/>
  <c r="BE19" i="10"/>
  <c r="BD19" i="10"/>
  <c r="BB19" i="10"/>
  <c r="AY19" i="10"/>
  <c r="AX19" i="10"/>
  <c r="AV19" i="10"/>
  <c r="AT19" i="10"/>
  <c r="AS19" i="10"/>
  <c r="AQ19" i="10"/>
  <c r="AO19" i="10"/>
  <c r="AN19" i="10"/>
  <c r="BH19" i="10" s="1"/>
  <c r="AL19" i="10"/>
  <c r="AK19" i="10"/>
  <c r="AG19" i="10"/>
  <c r="AE19" i="10" s="1"/>
  <c r="AD19" i="10" s="1"/>
  <c r="AC19" i="10"/>
  <c r="Y19" i="10"/>
  <c r="W19" i="10" s="1"/>
  <c r="BE744" i="10"/>
  <c r="BE743" i="10" s="1"/>
  <c r="BE738" i="10"/>
  <c r="BE737" i="10" s="1"/>
  <c r="BE736" i="10" s="1"/>
  <c r="BE577" i="10"/>
  <c r="BE576" i="10" s="1"/>
  <c r="BE563" i="10"/>
  <c r="BE536" i="10"/>
  <c r="BE510" i="10"/>
  <c r="BE485" i="10"/>
  <c r="BE458" i="10"/>
  <c r="BE421" i="10"/>
  <c r="BE374" i="10"/>
  <c r="BE346" i="10"/>
  <c r="BE323" i="10"/>
  <c r="BE303" i="10"/>
  <c r="BE282" i="10"/>
  <c r="BE254" i="10"/>
  <c r="BE220" i="10"/>
  <c r="BE218" i="10"/>
  <c r="BE214" i="10"/>
  <c r="BE210" i="10"/>
  <c r="BE204" i="10"/>
  <c r="BE198" i="10"/>
  <c r="BE194" i="10"/>
  <c r="BE191" i="10"/>
  <c r="BE179" i="10"/>
  <c r="BE174" i="10"/>
  <c r="BE165" i="10"/>
  <c r="BE163" i="10"/>
  <c r="BE160" i="10"/>
  <c r="BE156" i="10"/>
  <c r="BE154" i="10"/>
  <c r="BE152" i="10"/>
  <c r="BE150" i="10"/>
  <c r="BE147" i="10"/>
  <c r="BE144" i="10"/>
  <c r="AT744" i="10"/>
  <c r="AT743" i="10" s="1"/>
  <c r="AS744" i="10"/>
  <c r="AS743" i="10" s="1"/>
  <c r="AT738" i="10"/>
  <c r="AT737" i="10" s="1"/>
  <c r="AS738" i="10"/>
  <c r="AS737" i="10" s="1"/>
  <c r="AT577" i="10"/>
  <c r="AT576" i="10" s="1"/>
  <c r="AS577" i="10"/>
  <c r="AS576" i="10" s="1"/>
  <c r="AT566" i="10"/>
  <c r="AS566" i="10"/>
  <c r="AS252" i="10" s="1"/>
  <c r="AT563" i="10"/>
  <c r="AS563" i="10"/>
  <c r="AT536" i="10"/>
  <c r="AS536" i="10"/>
  <c r="AS250" i="10"/>
  <c r="AT510" i="10"/>
  <c r="AS510" i="10"/>
  <c r="AS249" i="10" s="1"/>
  <c r="AT485" i="10"/>
  <c r="AS485" i="10"/>
  <c r="AS238" i="10" s="1"/>
  <c r="AT458" i="10"/>
  <c r="AS458" i="10"/>
  <c r="AT421" i="10"/>
  <c r="AS421" i="10"/>
  <c r="AS246" i="10"/>
  <c r="AT374" i="10"/>
  <c r="AS374" i="10"/>
  <c r="AS245" i="10" s="1"/>
  <c r="AT346" i="10"/>
  <c r="AQ346" i="10" s="1"/>
  <c r="AS346" i="10"/>
  <c r="AS244" i="10" s="1"/>
  <c r="AT323" i="10"/>
  <c r="AS323" i="10"/>
  <c r="AS243" i="10" s="1"/>
  <c r="AT303" i="10"/>
  <c r="AS303" i="10"/>
  <c r="AS242" i="10"/>
  <c r="AT282" i="10"/>
  <c r="AS282" i="10"/>
  <c r="AT254" i="10"/>
  <c r="AS254" i="10"/>
  <c r="AS240" i="10" s="1"/>
  <c r="AT220" i="10"/>
  <c r="AS220" i="10"/>
  <c r="AT218" i="10"/>
  <c r="AS218" i="10"/>
  <c r="AT214" i="10"/>
  <c r="AQ214" i="10" s="1"/>
  <c r="AS214" i="10"/>
  <c r="AT210" i="10"/>
  <c r="AS210" i="10"/>
  <c r="AT204" i="10"/>
  <c r="AS204" i="10"/>
  <c r="AT198" i="10"/>
  <c r="AS198" i="10"/>
  <c r="AT194" i="10"/>
  <c r="AT189" i="10" s="1"/>
  <c r="AT188" i="10" s="1"/>
  <c r="AS194" i="10"/>
  <c r="AT191" i="10"/>
  <c r="AS191" i="10"/>
  <c r="AT179" i="10"/>
  <c r="AT174" i="10"/>
  <c r="AT165" i="10"/>
  <c r="AT163" i="10"/>
  <c r="AT160" i="10"/>
  <c r="AT140" i="10" s="1"/>
  <c r="AT139" i="10" s="1"/>
  <c r="AT137" i="10" s="1"/>
  <c r="AT156" i="10"/>
  <c r="AT154" i="10"/>
  <c r="AT152" i="10"/>
  <c r="AT150" i="10"/>
  <c r="AT147" i="10"/>
  <c r="AT144" i="10"/>
  <c r="AY744" i="10"/>
  <c r="AY743" i="10" s="1"/>
  <c r="AX744" i="10"/>
  <c r="AY738" i="10"/>
  <c r="AY737" i="10" s="1"/>
  <c r="AX738" i="10"/>
  <c r="AX737" i="10"/>
  <c r="AY577" i="10"/>
  <c r="AY576" i="10" s="1"/>
  <c r="AX577" i="10"/>
  <c r="AX576" i="10" s="1"/>
  <c r="AX575" i="10" s="1"/>
  <c r="AY566" i="10"/>
  <c r="AX566" i="10"/>
  <c r="AY563" i="10"/>
  <c r="AV563" i="10" s="1"/>
  <c r="AX563" i="10"/>
  <c r="AY536" i="10"/>
  <c r="AX536" i="10"/>
  <c r="AY510" i="10"/>
  <c r="AX510" i="10"/>
  <c r="AY485" i="10"/>
  <c r="AX485" i="10"/>
  <c r="AY458" i="10"/>
  <c r="AV458" i="10" s="1"/>
  <c r="AX458" i="10"/>
  <c r="AY421" i="10"/>
  <c r="AX421" i="10"/>
  <c r="AY374" i="10"/>
  <c r="AX374" i="10"/>
  <c r="AY346" i="10"/>
  <c r="AX346" i="10"/>
  <c r="AY323" i="10"/>
  <c r="AX323" i="10"/>
  <c r="AY303" i="10"/>
  <c r="AX303" i="10"/>
  <c r="AY282" i="10"/>
  <c r="AX282" i="10"/>
  <c r="AY254" i="10"/>
  <c r="AX254" i="10"/>
  <c r="AY220" i="10"/>
  <c r="AV220" i="10" s="1"/>
  <c r="AX220" i="10"/>
  <c r="AY218" i="10"/>
  <c r="AX218" i="10"/>
  <c r="AY214" i="10"/>
  <c r="AX214" i="10"/>
  <c r="AY210" i="10"/>
  <c r="AX210" i="10"/>
  <c r="AY204" i="10"/>
  <c r="AV204" i="10" s="1"/>
  <c r="AX204" i="10"/>
  <c r="AY198" i="10"/>
  <c r="AX198" i="10"/>
  <c r="AY194" i="10"/>
  <c r="AX194" i="10"/>
  <c r="AY191" i="10"/>
  <c r="AX191" i="10"/>
  <c r="AX181" i="10"/>
  <c r="AV181" i="10" s="1"/>
  <c r="AY179" i="10"/>
  <c r="AX179" i="10"/>
  <c r="AY174" i="10"/>
  <c r="AX174" i="10"/>
  <c r="AX170" i="10"/>
  <c r="AY165" i="10"/>
  <c r="AY163" i="10"/>
  <c r="AY160" i="10"/>
  <c r="AV160" i="10" s="1"/>
  <c r="AY156" i="10"/>
  <c r="AY140" i="10" s="1"/>
  <c r="AY139" i="10" s="1"/>
  <c r="AY137" i="10" s="1"/>
  <c r="AY154" i="10"/>
  <c r="AY152" i="10"/>
  <c r="AY150" i="10"/>
  <c r="AY147" i="10"/>
  <c r="AY144" i="10"/>
  <c r="AE764" i="10"/>
  <c r="AD764" i="10" s="1"/>
  <c r="AD763" i="10" s="1"/>
  <c r="W764" i="10"/>
  <c r="AK763" i="10"/>
  <c r="AJ763" i="10"/>
  <c r="AI763" i="10"/>
  <c r="AH763" i="10"/>
  <c r="AG763" i="10"/>
  <c r="BD763" i="10" s="1"/>
  <c r="BB763" i="10" s="1"/>
  <c r="AF763" i="10"/>
  <c r="AC763" i="10"/>
  <c r="AB763" i="10"/>
  <c r="AB66" i="10" s="1"/>
  <c r="AA763" i="10"/>
  <c r="Z763" i="10"/>
  <c r="Y763" i="10"/>
  <c r="X763" i="10"/>
  <c r="U763" i="10"/>
  <c r="R763" i="10"/>
  <c r="F763" i="10"/>
  <c r="E763" i="10"/>
  <c r="E743" i="10" s="1"/>
  <c r="E736" i="10" s="1"/>
  <c r="D763" i="10"/>
  <c r="C763" i="10"/>
  <c r="AE761" i="10"/>
  <c r="AD761" i="10"/>
  <c r="W761" i="10"/>
  <c r="V761" i="10" s="1"/>
  <c r="AE760" i="10"/>
  <c r="AD760" i="10"/>
  <c r="W760" i="10"/>
  <c r="V760" i="10" s="1"/>
  <c r="AE759" i="10"/>
  <c r="AD759" i="10" s="1"/>
  <c r="W759" i="10"/>
  <c r="V759" i="10" s="1"/>
  <c r="AE758" i="10"/>
  <c r="AD758" i="10"/>
  <c r="W758" i="10"/>
  <c r="AE757" i="10"/>
  <c r="AD757" i="10"/>
  <c r="W757" i="10"/>
  <c r="V757" i="10" s="1"/>
  <c r="AE756" i="10"/>
  <c r="AD756" i="10"/>
  <c r="W756" i="10"/>
  <c r="V756" i="10" s="1"/>
  <c r="AE755" i="10"/>
  <c r="AD755" i="10"/>
  <c r="W755" i="10"/>
  <c r="V755" i="10" s="1"/>
  <c r="W753" i="10"/>
  <c r="V753" i="10"/>
  <c r="AE752" i="10"/>
  <c r="AD752" i="10" s="1"/>
  <c r="W752" i="10"/>
  <c r="V752" i="10" s="1"/>
  <c r="AE751" i="10"/>
  <c r="AD751" i="10" s="1"/>
  <c r="W751" i="10"/>
  <c r="V751" i="10"/>
  <c r="AE750" i="10"/>
  <c r="AD750" i="10" s="1"/>
  <c r="W750" i="10"/>
  <c r="V750" i="10" s="1"/>
  <c r="AE749" i="10"/>
  <c r="AD749" i="10" s="1"/>
  <c r="W749" i="10"/>
  <c r="V749" i="10"/>
  <c r="AE748" i="10"/>
  <c r="AD748" i="10" s="1"/>
  <c r="W748" i="10"/>
  <c r="V748" i="10"/>
  <c r="AE747" i="10"/>
  <c r="AD747" i="10" s="1"/>
  <c r="W747" i="10"/>
  <c r="V747" i="10"/>
  <c r="AE746" i="10"/>
  <c r="AD746" i="10" s="1"/>
  <c r="W746" i="10"/>
  <c r="V746" i="10"/>
  <c r="AE745" i="10"/>
  <c r="AD745" i="10" s="1"/>
  <c r="W745" i="10"/>
  <c r="V745" i="10" s="1"/>
  <c r="AO744" i="10"/>
  <c r="AO743" i="10" s="1"/>
  <c r="AN744" i="10"/>
  <c r="AN743" i="10" s="1"/>
  <c r="AK744" i="10"/>
  <c r="AK743" i="10" s="1"/>
  <c r="AK736" i="10" s="1"/>
  <c r="AK56" i="10" s="1"/>
  <c r="AJ744" i="10"/>
  <c r="AI744" i="10"/>
  <c r="AH744" i="10"/>
  <c r="AG744" i="10"/>
  <c r="AC744" i="10"/>
  <c r="AB744" i="10"/>
  <c r="AA744" i="10"/>
  <c r="Z744" i="10"/>
  <c r="Y744" i="10"/>
  <c r="X744" i="10"/>
  <c r="U744" i="10"/>
  <c r="T744" i="10"/>
  <c r="T743" i="10" s="1"/>
  <c r="R744" i="10"/>
  <c r="Q744" i="10"/>
  <c r="P744" i="10"/>
  <c r="O744" i="10"/>
  <c r="O65" i="10" s="1"/>
  <c r="N744" i="10"/>
  <c r="M744" i="10"/>
  <c r="K744" i="10"/>
  <c r="J744" i="10"/>
  <c r="I744" i="10"/>
  <c r="H744" i="10"/>
  <c r="G744" i="10"/>
  <c r="F744" i="10"/>
  <c r="F743" i="10" s="1"/>
  <c r="F736" i="10" s="1"/>
  <c r="E744" i="10"/>
  <c r="D744" i="10"/>
  <c r="C744" i="10"/>
  <c r="AE741" i="10"/>
  <c r="AD741" i="10" s="1"/>
  <c r="W741" i="10"/>
  <c r="V741" i="10"/>
  <c r="AE739" i="10"/>
  <c r="AD739" i="10" s="1"/>
  <c r="W739" i="10"/>
  <c r="V739" i="10" s="1"/>
  <c r="AO738" i="10"/>
  <c r="AO737" i="10" s="1"/>
  <c r="AN738" i="10"/>
  <c r="AN737" i="10"/>
  <c r="AK738" i="10"/>
  <c r="AK737" i="10" s="1"/>
  <c r="AJ738" i="10"/>
  <c r="AJ737" i="10" s="1"/>
  <c r="AI738" i="10"/>
  <c r="AI737" i="10" s="1"/>
  <c r="AH738" i="10"/>
  <c r="AH737" i="10" s="1"/>
  <c r="AG738" i="10"/>
  <c r="AF738" i="10"/>
  <c r="AF737" i="10" s="1"/>
  <c r="AC738" i="10"/>
  <c r="AC737" i="10" s="1"/>
  <c r="AB738" i="10"/>
  <c r="AB737" i="10"/>
  <c r="AA738" i="10"/>
  <c r="AA737" i="10" s="1"/>
  <c r="Z738" i="10"/>
  <c r="Z737" i="10" s="1"/>
  <c r="Y738" i="10"/>
  <c r="Y737" i="10" s="1"/>
  <c r="X738" i="10"/>
  <c r="X737" i="10"/>
  <c r="U738" i="10"/>
  <c r="U737" i="10" s="1"/>
  <c r="T738" i="10"/>
  <c r="R738" i="10"/>
  <c r="R737" i="10"/>
  <c r="F738" i="10"/>
  <c r="F737" i="10" s="1"/>
  <c r="E738" i="10"/>
  <c r="E737" i="10" s="1"/>
  <c r="D738" i="10"/>
  <c r="D737" i="10" s="1"/>
  <c r="C738" i="10"/>
  <c r="C737" i="10"/>
  <c r="Q736" i="10"/>
  <c r="Q56" i="10" s="1"/>
  <c r="P736" i="10"/>
  <c r="P15" i="10" s="1"/>
  <c r="P56" i="10"/>
  <c r="O736" i="10"/>
  <c r="O56" i="10" s="1"/>
  <c r="J736" i="10"/>
  <c r="J56" i="10"/>
  <c r="I736" i="10"/>
  <c r="I56" i="10" s="1"/>
  <c r="H736" i="10"/>
  <c r="G736" i="10"/>
  <c r="G15" i="10" s="1"/>
  <c r="AE733" i="10"/>
  <c r="AD733" i="10" s="1"/>
  <c r="W733" i="10"/>
  <c r="V733" i="10" s="1"/>
  <c r="AE732" i="10"/>
  <c r="AD732" i="10"/>
  <c r="W732" i="10"/>
  <c r="V732" i="10" s="1"/>
  <c r="AE731" i="10"/>
  <c r="AD731" i="10"/>
  <c r="W731" i="10"/>
  <c r="AE730" i="10"/>
  <c r="W730" i="10"/>
  <c r="V730" i="10" s="1"/>
  <c r="AE684" i="10"/>
  <c r="AD684" i="10" s="1"/>
  <c r="W684" i="10"/>
  <c r="V684" i="10" s="1"/>
  <c r="AJ683" i="10"/>
  <c r="AJ682" i="10" s="1"/>
  <c r="AJ681" i="10" s="1"/>
  <c r="AJ55" i="10"/>
  <c r="AI683" i="10"/>
  <c r="AI682" i="10" s="1"/>
  <c r="AI681" i="10" s="1"/>
  <c r="AI55" i="10" s="1"/>
  <c r="AH683" i="10"/>
  <c r="AH682" i="10" s="1"/>
  <c r="AH681" i="10" s="1"/>
  <c r="AH55" i="10" s="1"/>
  <c r="AF683" i="10"/>
  <c r="AF682" i="10"/>
  <c r="AF681" i="10" s="1"/>
  <c r="AF55" i="10" s="1"/>
  <c r="AA683" i="10"/>
  <c r="AA682" i="10"/>
  <c r="AA681" i="10" s="1"/>
  <c r="AA55" i="10" s="1"/>
  <c r="X683" i="10"/>
  <c r="X682" i="10" s="1"/>
  <c r="X681" i="10" s="1"/>
  <c r="X55" i="10" s="1"/>
  <c r="C683" i="10"/>
  <c r="C682" i="10" s="1"/>
  <c r="C681" i="10" s="1"/>
  <c r="C55" i="10" s="1"/>
  <c r="Q682" i="10"/>
  <c r="P682" i="10"/>
  <c r="P681" i="10" s="1"/>
  <c r="P55" i="10" s="1"/>
  <c r="O682" i="10"/>
  <c r="O681" i="10" s="1"/>
  <c r="O55" i="10" s="1"/>
  <c r="J682" i="10"/>
  <c r="J681" i="10" s="1"/>
  <c r="J55" i="10" s="1"/>
  <c r="I682" i="10"/>
  <c r="I681" i="10" s="1"/>
  <c r="I55" i="10" s="1"/>
  <c r="H682" i="10"/>
  <c r="H681" i="10"/>
  <c r="H55" i="10" s="1"/>
  <c r="G682" i="10"/>
  <c r="G681" i="10" s="1"/>
  <c r="G55" i="10" s="1"/>
  <c r="AE679" i="10"/>
  <c r="AD679" i="10" s="1"/>
  <c r="W679" i="10"/>
  <c r="V679" i="10" s="1"/>
  <c r="AE678" i="10"/>
  <c r="AD678" i="10" s="1"/>
  <c r="W678" i="10"/>
  <c r="V678" i="10"/>
  <c r="AE677" i="10"/>
  <c r="AD677" i="10" s="1"/>
  <c r="W677" i="10"/>
  <c r="V677" i="10"/>
  <c r="AE676" i="10"/>
  <c r="AD676" i="10" s="1"/>
  <c r="W676" i="10"/>
  <c r="V676" i="10" s="1"/>
  <c r="AH675" i="10"/>
  <c r="AH674" i="10"/>
  <c r="W675" i="10"/>
  <c r="W674" i="10" s="1"/>
  <c r="AK674" i="10"/>
  <c r="AJ674" i="10"/>
  <c r="AI674" i="10"/>
  <c r="AG674" i="10"/>
  <c r="BD674" i="10" s="1"/>
  <c r="BB674" i="10" s="1"/>
  <c r="AF674" i="10"/>
  <c r="AC674" i="10"/>
  <c r="AB674" i="10"/>
  <c r="AA674" i="10"/>
  <c r="AA655" i="10" s="1"/>
  <c r="AA647" i="10" s="1"/>
  <c r="AA54" i="10" s="1"/>
  <c r="Z674" i="10"/>
  <c r="Y674" i="10"/>
  <c r="X674" i="10"/>
  <c r="U674" i="10"/>
  <c r="R674" i="10"/>
  <c r="Q674" i="10"/>
  <c r="P674" i="10"/>
  <c r="P66" i="10" s="1"/>
  <c r="O674" i="10"/>
  <c r="O66" i="10" s="1"/>
  <c r="J674" i="10"/>
  <c r="J66" i="10" s="1"/>
  <c r="I674" i="10"/>
  <c r="I66" i="10" s="1"/>
  <c r="H674" i="10"/>
  <c r="H66" i="10" s="1"/>
  <c r="G674" i="10"/>
  <c r="G66" i="10" s="1"/>
  <c r="C674" i="10"/>
  <c r="AF672" i="10"/>
  <c r="AF656" i="10"/>
  <c r="W672" i="10"/>
  <c r="V672" i="10" s="1"/>
  <c r="AE671" i="10"/>
  <c r="AD671" i="10" s="1"/>
  <c r="W671" i="10"/>
  <c r="V671" i="10" s="1"/>
  <c r="AE670" i="10"/>
  <c r="AD670" i="10"/>
  <c r="W670" i="10"/>
  <c r="V670" i="10"/>
  <c r="AE669" i="10"/>
  <c r="AD669" i="10" s="1"/>
  <c r="W669" i="10"/>
  <c r="V669" i="10" s="1"/>
  <c r="AE668" i="10"/>
  <c r="AD668" i="10"/>
  <c r="W668" i="10"/>
  <c r="V668" i="10"/>
  <c r="AE667" i="10"/>
  <c r="AD667" i="10" s="1"/>
  <c r="W667" i="10"/>
  <c r="V667" i="10" s="1"/>
  <c r="AE665" i="10"/>
  <c r="AD665" i="10" s="1"/>
  <c r="W665" i="10"/>
  <c r="V665" i="10"/>
  <c r="AE664" i="10"/>
  <c r="AD664" i="10" s="1"/>
  <c r="W664" i="10"/>
  <c r="V664" i="10" s="1"/>
  <c r="AE663" i="10"/>
  <c r="AD663" i="10"/>
  <c r="W663" i="10"/>
  <c r="V663" i="10" s="1"/>
  <c r="AE662" i="10"/>
  <c r="AD662" i="10" s="1"/>
  <c r="W662" i="10"/>
  <c r="V662" i="10" s="1"/>
  <c r="AE661" i="10"/>
  <c r="AD661" i="10"/>
  <c r="W661" i="10"/>
  <c r="V661" i="10"/>
  <c r="AE660" i="10"/>
  <c r="AD660" i="10" s="1"/>
  <c r="W660" i="10"/>
  <c r="AE659" i="10"/>
  <c r="AD659" i="10"/>
  <c r="W659" i="10"/>
  <c r="V659" i="10"/>
  <c r="AE658" i="10"/>
  <c r="W658" i="10"/>
  <c r="V658" i="10"/>
  <c r="AE657" i="10"/>
  <c r="AD657" i="10" s="1"/>
  <c r="W657" i="10"/>
  <c r="V657" i="10" s="1"/>
  <c r="AK656" i="10"/>
  <c r="AJ656" i="10"/>
  <c r="AI656" i="10"/>
  <c r="AH656" i="10"/>
  <c r="AG656" i="10"/>
  <c r="AG655" i="10" s="1"/>
  <c r="BD655" i="10" s="1"/>
  <c r="BB655" i="10" s="1"/>
  <c r="BD656" i="10"/>
  <c r="BB656" i="10" s="1"/>
  <c r="AC656" i="10"/>
  <c r="AB656" i="10"/>
  <c r="AA656" i="10"/>
  <c r="Z656" i="10"/>
  <c r="Y656" i="10"/>
  <c r="X656" i="10"/>
  <c r="X655" i="10" s="1"/>
  <c r="X647" i="10" s="1"/>
  <c r="X54" i="10" s="1"/>
  <c r="U656" i="10"/>
  <c r="U655" i="10" s="1"/>
  <c r="R656" i="10"/>
  <c r="C656" i="10"/>
  <c r="AE653" i="10"/>
  <c r="AD653" i="10" s="1"/>
  <c r="W653" i="10"/>
  <c r="V653" i="10" s="1"/>
  <c r="AE651" i="10"/>
  <c r="AD651" i="10"/>
  <c r="W651" i="10"/>
  <c r="V651" i="10" s="1"/>
  <c r="U651" i="10"/>
  <c r="AE650" i="10"/>
  <c r="W650" i="10"/>
  <c r="AK649" i="10"/>
  <c r="AJ649" i="10"/>
  <c r="AJ648" i="10"/>
  <c r="AI649" i="10"/>
  <c r="AI648" i="10" s="1"/>
  <c r="AH649" i="10"/>
  <c r="AH648" i="10" s="1"/>
  <c r="AG649" i="10"/>
  <c r="AF649" i="10"/>
  <c r="AF648" i="10" s="1"/>
  <c r="AC649" i="10"/>
  <c r="AC648" i="10" s="1"/>
  <c r="AB649" i="10"/>
  <c r="AB648" i="10"/>
  <c r="AA649" i="10"/>
  <c r="AA648" i="10"/>
  <c r="Z649" i="10"/>
  <c r="Z648" i="10"/>
  <c r="Y649" i="10"/>
  <c r="Y648" i="10" s="1"/>
  <c r="X649" i="10"/>
  <c r="X648" i="10"/>
  <c r="R649" i="10"/>
  <c r="R648" i="10" s="1"/>
  <c r="C649" i="10"/>
  <c r="C648" i="10" s="1"/>
  <c r="AK648" i="10"/>
  <c r="Q647" i="10"/>
  <c r="Q54" i="10"/>
  <c r="P647" i="10"/>
  <c r="P54" i="10" s="1"/>
  <c r="O647" i="10"/>
  <c r="O54" i="10" s="1"/>
  <c r="J647" i="10"/>
  <c r="J54" i="10"/>
  <c r="I647" i="10"/>
  <c r="I54" i="10"/>
  <c r="H647" i="10"/>
  <c r="H54" i="10" s="1"/>
  <c r="G647" i="10"/>
  <c r="G54" i="10" s="1"/>
  <c r="AE645" i="10"/>
  <c r="AD645" i="10" s="1"/>
  <c r="W645" i="10"/>
  <c r="V645" i="10"/>
  <c r="AE644" i="10"/>
  <c r="W644" i="10"/>
  <c r="V644" i="10" s="1"/>
  <c r="AK642" i="10"/>
  <c r="AJ642" i="10"/>
  <c r="AJ632" i="10" s="1"/>
  <c r="AJ626" i="10" s="1"/>
  <c r="AJ53" i="10" s="1"/>
  <c r="AI642" i="10"/>
  <c r="AI632" i="10" s="1"/>
  <c r="AI626" i="10" s="1"/>
  <c r="AI53" i="10" s="1"/>
  <c r="AH642" i="10"/>
  <c r="AG642" i="10"/>
  <c r="BD642" i="10" s="1"/>
  <c r="BB642" i="10" s="1"/>
  <c r="AF642" i="10"/>
  <c r="AC642" i="10"/>
  <c r="AB642" i="10"/>
  <c r="AA642" i="10"/>
  <c r="Z642" i="10"/>
  <c r="Z632" i="10" s="1"/>
  <c r="Z626" i="10" s="1"/>
  <c r="Z53" i="10" s="1"/>
  <c r="Y642" i="10"/>
  <c r="X642" i="10"/>
  <c r="U642" i="10"/>
  <c r="R642" i="10"/>
  <c r="C642" i="10"/>
  <c r="AG640" i="10"/>
  <c r="AF640" i="10"/>
  <c r="AF59" i="10" s="1"/>
  <c r="W640" i="10"/>
  <c r="V640" i="10" s="1"/>
  <c r="AE639" i="10"/>
  <c r="AD639" i="10" s="1"/>
  <c r="W639" i="10"/>
  <c r="V639" i="10" s="1"/>
  <c r="AE638" i="10"/>
  <c r="AD638" i="10" s="1"/>
  <c r="W638" i="10"/>
  <c r="V638" i="10" s="1"/>
  <c r="AE637" i="10"/>
  <c r="AD637" i="10"/>
  <c r="W637" i="10"/>
  <c r="V637" i="10" s="1"/>
  <c r="AE636" i="10"/>
  <c r="AD636" i="10" s="1"/>
  <c r="W636" i="10"/>
  <c r="V636" i="10" s="1"/>
  <c r="AE635" i="10"/>
  <c r="W635" i="10"/>
  <c r="AK633" i="10"/>
  <c r="AJ633" i="10"/>
  <c r="AI633" i="10"/>
  <c r="AH633" i="10"/>
  <c r="AC633" i="10"/>
  <c r="AB633" i="10"/>
  <c r="AA633" i="10"/>
  <c r="Z633" i="10"/>
  <c r="Y633" i="10"/>
  <c r="X633" i="10"/>
  <c r="U633" i="10"/>
  <c r="R633" i="10"/>
  <c r="Q633" i="10"/>
  <c r="Q632" i="10" s="1"/>
  <c r="P633" i="10"/>
  <c r="P632" i="10" s="1"/>
  <c r="O633" i="10"/>
  <c r="O632" i="10"/>
  <c r="J633" i="10"/>
  <c r="J632" i="10" s="1"/>
  <c r="I633" i="10"/>
  <c r="I632" i="10" s="1"/>
  <c r="H633" i="10"/>
  <c r="H632" i="10" s="1"/>
  <c r="G633" i="10"/>
  <c r="G632" i="10" s="1"/>
  <c r="C633" i="10"/>
  <c r="AE630" i="10"/>
  <c r="AD630" i="10" s="1"/>
  <c r="W630" i="10"/>
  <c r="V630" i="10" s="1"/>
  <c r="AE629" i="10"/>
  <c r="W629" i="10"/>
  <c r="V629" i="10"/>
  <c r="U629" i="10"/>
  <c r="U628" i="10"/>
  <c r="U627" i="10" s="1"/>
  <c r="AK628" i="10"/>
  <c r="AK627" i="10" s="1"/>
  <c r="AJ628" i="10"/>
  <c r="AJ627" i="10" s="1"/>
  <c r="AI628" i="10"/>
  <c r="AI627" i="10" s="1"/>
  <c r="AH628" i="10"/>
  <c r="AH627" i="10" s="1"/>
  <c r="AG628" i="10"/>
  <c r="AF628" i="10"/>
  <c r="AF627" i="10" s="1"/>
  <c r="AC628" i="10"/>
  <c r="AC627" i="10"/>
  <c r="AB628" i="10"/>
  <c r="AB627" i="10" s="1"/>
  <c r="AA628" i="10"/>
  <c r="AA627" i="10" s="1"/>
  <c r="Z628" i="10"/>
  <c r="Z627" i="10" s="1"/>
  <c r="Y628" i="10"/>
  <c r="Y627" i="10" s="1"/>
  <c r="X628" i="10"/>
  <c r="X627" i="10"/>
  <c r="R628" i="10"/>
  <c r="R627" i="10" s="1"/>
  <c r="C628" i="10"/>
  <c r="C627" i="10" s="1"/>
  <c r="AE624" i="10"/>
  <c r="AE623" i="10" s="1"/>
  <c r="W624" i="10"/>
  <c r="V624" i="10" s="1"/>
  <c r="V623" i="10" s="1"/>
  <c r="AK623" i="10"/>
  <c r="AJ623" i="10"/>
  <c r="AI623" i="10"/>
  <c r="AH623" i="10"/>
  <c r="AG623" i="10"/>
  <c r="BD623" i="10" s="1"/>
  <c r="BB623" i="10" s="1"/>
  <c r="AF623" i="10"/>
  <c r="AC623" i="10"/>
  <c r="AB623" i="10"/>
  <c r="AA623" i="10"/>
  <c r="Z623" i="10"/>
  <c r="Y623" i="10"/>
  <c r="X623" i="10"/>
  <c r="U623" i="10"/>
  <c r="R623" i="10"/>
  <c r="C623" i="10"/>
  <c r="AG620" i="10"/>
  <c r="W620" i="10"/>
  <c r="AE619" i="10"/>
  <c r="AD619" i="10"/>
  <c r="W619" i="10"/>
  <c r="V619" i="10"/>
  <c r="AE618" i="10"/>
  <c r="AD618" i="10" s="1"/>
  <c r="W618" i="10"/>
  <c r="V618" i="10" s="1"/>
  <c r="AE617" i="10"/>
  <c r="AD617" i="10"/>
  <c r="W617" i="10"/>
  <c r="V617" i="10"/>
  <c r="AE616" i="10"/>
  <c r="AD616" i="10" s="1"/>
  <c r="W616" i="10"/>
  <c r="V616" i="10" s="1"/>
  <c r="AE615" i="10"/>
  <c r="AD615" i="10"/>
  <c r="W615" i="10"/>
  <c r="V615" i="10"/>
  <c r="AE614" i="10"/>
  <c r="AD614" i="10" s="1"/>
  <c r="W614" i="10"/>
  <c r="V614" i="10" s="1"/>
  <c r="AE613" i="10"/>
  <c r="AD613" i="10"/>
  <c r="W613" i="10"/>
  <c r="V613" i="10"/>
  <c r="AE612" i="10"/>
  <c r="AD612" i="10" s="1"/>
  <c r="W612" i="10"/>
  <c r="V612" i="10" s="1"/>
  <c r="AH611" i="10"/>
  <c r="AH608" i="10"/>
  <c r="W611" i="10"/>
  <c r="V611" i="10"/>
  <c r="AE610" i="10"/>
  <c r="AD610" i="10" s="1"/>
  <c r="W610" i="10"/>
  <c r="V610" i="10" s="1"/>
  <c r="AE609" i="10"/>
  <c r="W609" i="10"/>
  <c r="AK608" i="10"/>
  <c r="AK607" i="10" s="1"/>
  <c r="AJ608" i="10"/>
  <c r="AI608" i="10"/>
  <c r="AF608" i="10"/>
  <c r="AC608" i="10"/>
  <c r="AB608" i="10"/>
  <c r="AA608" i="10"/>
  <c r="Z608" i="10"/>
  <c r="Y608" i="10"/>
  <c r="X608" i="10"/>
  <c r="X607" i="10" s="1"/>
  <c r="U608" i="10"/>
  <c r="R608" i="10"/>
  <c r="C608" i="10"/>
  <c r="AE605" i="10"/>
  <c r="AD605" i="10" s="1"/>
  <c r="W605" i="10"/>
  <c r="V605" i="10" s="1"/>
  <c r="AE604" i="10"/>
  <c r="AD604" i="10"/>
  <c r="W604" i="10"/>
  <c r="V604" i="10"/>
  <c r="AE602" i="10"/>
  <c r="AD602" i="10"/>
  <c r="W602" i="10"/>
  <c r="V602" i="10" s="1"/>
  <c r="AE601" i="10"/>
  <c r="AD601" i="10" s="1"/>
  <c r="W601" i="10"/>
  <c r="V601" i="10"/>
  <c r="AE600" i="10"/>
  <c r="AD600" i="10"/>
  <c r="W600" i="10"/>
  <c r="V600" i="10" s="1"/>
  <c r="AE599" i="10"/>
  <c r="AD599" i="10" s="1"/>
  <c r="W599" i="10"/>
  <c r="V599" i="10"/>
  <c r="AE598" i="10"/>
  <c r="AD598" i="10"/>
  <c r="W598" i="10"/>
  <c r="V598" i="10" s="1"/>
  <c r="AE597" i="10"/>
  <c r="W597" i="10"/>
  <c r="AK596" i="10"/>
  <c r="AK595" i="10" s="1"/>
  <c r="AK594" i="10" s="1"/>
  <c r="AK52" i="10" s="1"/>
  <c r="AJ596" i="10"/>
  <c r="AJ595" i="10"/>
  <c r="AI596" i="10"/>
  <c r="AI595" i="10" s="1"/>
  <c r="AH596" i="10"/>
  <c r="AH595" i="10" s="1"/>
  <c r="AG596" i="10"/>
  <c r="AF596" i="10"/>
  <c r="AF595" i="10" s="1"/>
  <c r="AC596" i="10"/>
  <c r="AC595" i="10" s="1"/>
  <c r="AB596" i="10"/>
  <c r="AB595" i="10"/>
  <c r="AA596" i="10"/>
  <c r="AA595" i="10" s="1"/>
  <c r="Z596" i="10"/>
  <c r="Z595" i="10" s="1"/>
  <c r="Y596" i="10"/>
  <c r="Y595" i="10" s="1"/>
  <c r="X596" i="10"/>
  <c r="X595" i="10" s="1"/>
  <c r="U596" i="10"/>
  <c r="U595" i="10" s="1"/>
  <c r="R596" i="10"/>
  <c r="R595" i="10" s="1"/>
  <c r="R594" i="10" s="1"/>
  <c r="R52" i="10" s="1"/>
  <c r="C596" i="10"/>
  <c r="C595" i="10" s="1"/>
  <c r="AG588" i="10"/>
  <c r="W588" i="10"/>
  <c r="V588" i="10" s="1"/>
  <c r="AE587" i="10"/>
  <c r="AD587" i="10" s="1"/>
  <c r="W587" i="10"/>
  <c r="AE586" i="10"/>
  <c r="AD586" i="10" s="1"/>
  <c r="W586" i="10"/>
  <c r="V586" i="10"/>
  <c r="AG585" i="10"/>
  <c r="W585" i="10"/>
  <c r="V585" i="10" s="1"/>
  <c r="AG584" i="10"/>
  <c r="W584" i="10"/>
  <c r="V584" i="10"/>
  <c r="AG583" i="10"/>
  <c r="AE583" i="10" s="1"/>
  <c r="W583" i="10"/>
  <c r="V583" i="10" s="1"/>
  <c r="AG582" i="10"/>
  <c r="W582" i="10"/>
  <c r="R581" i="10"/>
  <c r="R580" i="10" s="1"/>
  <c r="Q581" i="10"/>
  <c r="Q580" i="10" s="1"/>
  <c r="P581" i="10"/>
  <c r="O581" i="10"/>
  <c r="O580" i="10" s="1"/>
  <c r="N581" i="10"/>
  <c r="N580" i="10"/>
  <c r="M581" i="10"/>
  <c r="M580" i="10" s="1"/>
  <c r="K581" i="10"/>
  <c r="K580" i="10" s="1"/>
  <c r="J581" i="10"/>
  <c r="J580" i="10" s="1"/>
  <c r="I581" i="10"/>
  <c r="I580" i="10"/>
  <c r="H581" i="10"/>
  <c r="H580" i="10" s="1"/>
  <c r="G581" i="10"/>
  <c r="G580" i="10" s="1"/>
  <c r="F581" i="10"/>
  <c r="F580" i="10" s="1"/>
  <c r="E581" i="10"/>
  <c r="E580" i="10"/>
  <c r="D581" i="10"/>
  <c r="D580" i="10" s="1"/>
  <c r="C581" i="10"/>
  <c r="C580" i="10" s="1"/>
  <c r="AE578" i="10"/>
  <c r="AE577" i="10" s="1"/>
  <c r="AE576" i="10" s="1"/>
  <c r="W578" i="10"/>
  <c r="V578" i="10" s="1"/>
  <c r="V577" i="10" s="1"/>
  <c r="V576" i="10" s="1"/>
  <c r="AO577" i="10"/>
  <c r="AO576" i="10" s="1"/>
  <c r="AN577" i="10"/>
  <c r="AN576" i="10" s="1"/>
  <c r="AK577" i="10"/>
  <c r="AK576" i="10" s="1"/>
  <c r="AK575" i="10" s="1"/>
  <c r="AK51" i="10" s="1"/>
  <c r="AJ577" i="10"/>
  <c r="AJ576" i="10" s="1"/>
  <c r="AI577" i="10"/>
  <c r="AI576" i="10" s="1"/>
  <c r="AI575" i="10" s="1"/>
  <c r="AH577" i="10"/>
  <c r="AH576" i="10" s="1"/>
  <c r="AG577" i="10"/>
  <c r="AG576" i="10" s="1"/>
  <c r="AF577" i="10"/>
  <c r="AF576" i="10"/>
  <c r="AF575" i="10" s="1"/>
  <c r="AF51" i="10" s="1"/>
  <c r="AC577" i="10"/>
  <c r="AC576" i="10" s="1"/>
  <c r="AB577" i="10"/>
  <c r="AB576" i="10" s="1"/>
  <c r="AB575" i="10" s="1"/>
  <c r="AA577" i="10"/>
  <c r="AA576" i="10" s="1"/>
  <c r="Z577" i="10"/>
  <c r="Z576" i="10" s="1"/>
  <c r="Z575" i="10" s="1"/>
  <c r="Y577" i="10"/>
  <c r="Y576" i="10" s="1"/>
  <c r="Y575" i="10" s="1"/>
  <c r="X577" i="10"/>
  <c r="X576" i="10" s="1"/>
  <c r="X575" i="10" s="1"/>
  <c r="X51" i="10" s="1"/>
  <c r="U577" i="10"/>
  <c r="U576" i="10" s="1"/>
  <c r="T577" i="10"/>
  <c r="T576" i="10" s="1"/>
  <c r="T575" i="10" s="1"/>
  <c r="R577" i="10"/>
  <c r="R576" i="10" s="1"/>
  <c r="F577" i="10"/>
  <c r="F576" i="10" s="1"/>
  <c r="E577" i="10"/>
  <c r="E576" i="10"/>
  <c r="D577" i="10"/>
  <c r="D576" i="10" s="1"/>
  <c r="D575" i="10" s="1"/>
  <c r="C577" i="10"/>
  <c r="C576" i="10" s="1"/>
  <c r="AE573" i="10"/>
  <c r="AD573" i="10" s="1"/>
  <c r="W573" i="10"/>
  <c r="V573" i="10"/>
  <c r="AE572" i="10"/>
  <c r="AD572" i="10" s="1"/>
  <c r="W572" i="10"/>
  <c r="V572" i="10" s="1"/>
  <c r="AE571" i="10"/>
  <c r="AD571" i="10" s="1"/>
  <c r="W571" i="10"/>
  <c r="V571" i="10" s="1"/>
  <c r="AE570" i="10"/>
  <c r="AD570" i="10" s="1"/>
  <c r="W570" i="10"/>
  <c r="V570" i="10" s="1"/>
  <c r="AE569" i="10"/>
  <c r="AD569" i="10" s="1"/>
  <c r="W569" i="10"/>
  <c r="V569" i="10"/>
  <c r="AE568" i="10"/>
  <c r="AD568" i="10" s="1"/>
  <c r="W568" i="10"/>
  <c r="V568" i="10" s="1"/>
  <c r="AE567" i="10"/>
  <c r="W567" i="10"/>
  <c r="AO566" i="10"/>
  <c r="AN566" i="10"/>
  <c r="AN252" i="10" s="1"/>
  <c r="AL252" i="10" s="1"/>
  <c r="AK566" i="10"/>
  <c r="AJ566" i="10"/>
  <c r="AI566" i="10"/>
  <c r="AH566" i="10"/>
  <c r="AG566" i="10"/>
  <c r="AG252" i="10" s="1"/>
  <c r="AF566" i="10"/>
  <c r="AC566" i="10"/>
  <c r="AB566" i="10"/>
  <c r="AA566" i="10"/>
  <c r="Z566" i="10"/>
  <c r="Y566" i="10"/>
  <c r="X566" i="10"/>
  <c r="U566" i="10"/>
  <c r="T566" i="10"/>
  <c r="R566" i="10"/>
  <c r="F566" i="10"/>
  <c r="E566" i="10"/>
  <c r="D566" i="10"/>
  <c r="C566" i="10"/>
  <c r="AE565" i="10"/>
  <c r="W565" i="10"/>
  <c r="AE564" i="10"/>
  <c r="AD564" i="10"/>
  <c r="W564" i="10"/>
  <c r="V564" i="10"/>
  <c r="AO563" i="10"/>
  <c r="AN563" i="10"/>
  <c r="AK563" i="10"/>
  <c r="AJ563" i="10"/>
  <c r="AI563" i="10"/>
  <c r="AH563" i="10"/>
  <c r="AG563" i="10"/>
  <c r="AG251" i="10" s="1"/>
  <c r="AF563" i="10"/>
  <c r="AC563" i="10"/>
  <c r="AB563" i="10"/>
  <c r="AA563" i="10"/>
  <c r="Z563" i="10"/>
  <c r="Y563" i="10"/>
  <c r="X563" i="10"/>
  <c r="U563" i="10"/>
  <c r="T563" i="10"/>
  <c r="R563" i="10"/>
  <c r="F563" i="10"/>
  <c r="E563" i="10"/>
  <c r="D563" i="10"/>
  <c r="C563" i="10"/>
  <c r="AE562" i="10"/>
  <c r="AD562" i="10" s="1"/>
  <c r="W562" i="10"/>
  <c r="V562" i="10" s="1"/>
  <c r="AE561" i="10"/>
  <c r="AD561" i="10"/>
  <c r="W561" i="10"/>
  <c r="V561" i="10" s="1"/>
  <c r="AE560" i="10"/>
  <c r="AD560" i="10" s="1"/>
  <c r="W560" i="10"/>
  <c r="V560" i="10" s="1"/>
  <c r="AE559" i="10"/>
  <c r="AD559" i="10"/>
  <c r="W559" i="10"/>
  <c r="V559" i="10" s="1"/>
  <c r="AE558" i="10"/>
  <c r="AD558" i="10" s="1"/>
  <c r="W558" i="10"/>
  <c r="V558" i="10" s="1"/>
  <c r="AE557" i="10"/>
  <c r="AD557" i="10" s="1"/>
  <c r="W557" i="10"/>
  <c r="V557" i="10" s="1"/>
  <c r="AE556" i="10"/>
  <c r="AD556" i="10" s="1"/>
  <c r="W556" i="10"/>
  <c r="V556" i="10" s="1"/>
  <c r="AE555" i="10"/>
  <c r="AD555" i="10" s="1"/>
  <c r="W555" i="10"/>
  <c r="V555" i="10" s="1"/>
  <c r="AE554" i="10"/>
  <c r="AD554" i="10" s="1"/>
  <c r="W554" i="10"/>
  <c r="V554" i="10" s="1"/>
  <c r="AE553" i="10"/>
  <c r="AD553" i="10" s="1"/>
  <c r="W553" i="10"/>
  <c r="V553" i="10" s="1"/>
  <c r="AE552" i="10"/>
  <c r="AD552" i="10" s="1"/>
  <c r="W552" i="10"/>
  <c r="V552" i="10" s="1"/>
  <c r="AE551" i="10"/>
  <c r="AD551" i="10" s="1"/>
  <c r="W551" i="10"/>
  <c r="V551" i="10" s="1"/>
  <c r="AE550" i="10"/>
  <c r="AD550" i="10" s="1"/>
  <c r="W550" i="10"/>
  <c r="V550" i="10" s="1"/>
  <c r="AE549" i="10"/>
  <c r="AD549" i="10" s="1"/>
  <c r="W549" i="10"/>
  <c r="V549" i="10" s="1"/>
  <c r="AE548" i="10"/>
  <c r="AD548" i="10" s="1"/>
  <c r="W548" i="10"/>
  <c r="V548" i="10" s="1"/>
  <c r="AE547" i="10"/>
  <c r="AD547" i="10" s="1"/>
  <c r="W547" i="10"/>
  <c r="V547" i="10" s="1"/>
  <c r="AE546" i="10"/>
  <c r="AD546" i="10" s="1"/>
  <c r="W546" i="10"/>
  <c r="V546" i="10" s="1"/>
  <c r="AE545" i="10"/>
  <c r="AD545" i="10" s="1"/>
  <c r="W545" i="10"/>
  <c r="V545" i="10" s="1"/>
  <c r="AE544" i="10"/>
  <c r="AD544" i="10" s="1"/>
  <c r="W544" i="10"/>
  <c r="V544" i="10" s="1"/>
  <c r="AE543" i="10"/>
  <c r="AD543" i="10" s="1"/>
  <c r="W543" i="10"/>
  <c r="V543" i="10" s="1"/>
  <c r="AE542" i="10"/>
  <c r="AD542" i="10" s="1"/>
  <c r="W542" i="10"/>
  <c r="V542" i="10" s="1"/>
  <c r="AE541" i="10"/>
  <c r="AD541" i="10" s="1"/>
  <c r="W541" i="10"/>
  <c r="V541" i="10" s="1"/>
  <c r="AE540" i="10"/>
  <c r="AD540" i="10" s="1"/>
  <c r="W540" i="10"/>
  <c r="V540" i="10" s="1"/>
  <c r="AE539" i="10"/>
  <c r="AD539" i="10" s="1"/>
  <c r="W539" i="10"/>
  <c r="V539" i="10" s="1"/>
  <c r="AE538" i="10"/>
  <c r="AD538" i="10" s="1"/>
  <c r="W538" i="10"/>
  <c r="V538" i="10" s="1"/>
  <c r="AE537" i="10"/>
  <c r="W537" i="10"/>
  <c r="V537" i="10" s="1"/>
  <c r="AO536" i="10"/>
  <c r="AN536" i="10"/>
  <c r="AN250" i="10" s="1"/>
  <c r="AK536" i="10"/>
  <c r="AJ536" i="10"/>
  <c r="AI536" i="10"/>
  <c r="AH536" i="10"/>
  <c r="AG536" i="10"/>
  <c r="AG250" i="10" s="1"/>
  <c r="AF536" i="10"/>
  <c r="AC536" i="10"/>
  <c r="AB536" i="10"/>
  <c r="AA536" i="10"/>
  <c r="Z536" i="10"/>
  <c r="Y536" i="10"/>
  <c r="X536" i="10"/>
  <c r="U536" i="10"/>
  <c r="T536" i="10"/>
  <c r="R536" i="10"/>
  <c r="F536" i="10"/>
  <c r="E536" i="10"/>
  <c r="D536" i="10"/>
  <c r="C536" i="10"/>
  <c r="AE535" i="10"/>
  <c r="AD535" i="10" s="1"/>
  <c r="W535" i="10"/>
  <c r="V535" i="10" s="1"/>
  <c r="AE534" i="10"/>
  <c r="AD534" i="10" s="1"/>
  <c r="W534" i="10"/>
  <c r="V534" i="10" s="1"/>
  <c r="AE533" i="10"/>
  <c r="AD533" i="10" s="1"/>
  <c r="W533" i="10"/>
  <c r="V533" i="10" s="1"/>
  <c r="AE532" i="10"/>
  <c r="AD532" i="10" s="1"/>
  <c r="W532" i="10"/>
  <c r="V532" i="10" s="1"/>
  <c r="AE531" i="10"/>
  <c r="AD531" i="10" s="1"/>
  <c r="W531" i="10"/>
  <c r="V531" i="10" s="1"/>
  <c r="AE530" i="10"/>
  <c r="AD530" i="10" s="1"/>
  <c r="W530" i="10"/>
  <c r="V530" i="10" s="1"/>
  <c r="AE529" i="10"/>
  <c r="AD529" i="10" s="1"/>
  <c r="W529" i="10"/>
  <c r="V529" i="10" s="1"/>
  <c r="AE528" i="10"/>
  <c r="AD528" i="10" s="1"/>
  <c r="W528" i="10"/>
  <c r="V528" i="10" s="1"/>
  <c r="AE527" i="10"/>
  <c r="AD527" i="10" s="1"/>
  <c r="W527" i="10"/>
  <c r="V527" i="10" s="1"/>
  <c r="AE526" i="10"/>
  <c r="AD526" i="10" s="1"/>
  <c r="W526" i="10"/>
  <c r="V526" i="10" s="1"/>
  <c r="AE525" i="10"/>
  <c r="AD525" i="10" s="1"/>
  <c r="W525" i="10"/>
  <c r="V525" i="10" s="1"/>
  <c r="AE524" i="10"/>
  <c r="AD524" i="10" s="1"/>
  <c r="W524" i="10"/>
  <c r="V524" i="10" s="1"/>
  <c r="AE523" i="10"/>
  <c r="AD523" i="10" s="1"/>
  <c r="W523" i="10"/>
  <c r="V523" i="10" s="1"/>
  <c r="AE522" i="10"/>
  <c r="AD522" i="10" s="1"/>
  <c r="W522" i="10"/>
  <c r="V522" i="10" s="1"/>
  <c r="AE521" i="10"/>
  <c r="AD521" i="10" s="1"/>
  <c r="W521" i="10"/>
  <c r="V521" i="10" s="1"/>
  <c r="AE520" i="10"/>
  <c r="AD520" i="10" s="1"/>
  <c r="W520" i="10"/>
  <c r="V520" i="10" s="1"/>
  <c r="AE519" i="10"/>
  <c r="AD519" i="10" s="1"/>
  <c r="W519" i="10"/>
  <c r="V519" i="10" s="1"/>
  <c r="AE518" i="10"/>
  <c r="AD518" i="10" s="1"/>
  <c r="W518" i="10"/>
  <c r="V518" i="10" s="1"/>
  <c r="AE517" i="10"/>
  <c r="AD517" i="10" s="1"/>
  <c r="W517" i="10"/>
  <c r="V517" i="10" s="1"/>
  <c r="AE516" i="10"/>
  <c r="AD516" i="10" s="1"/>
  <c r="W516" i="10"/>
  <c r="V516" i="10" s="1"/>
  <c r="AE515" i="10"/>
  <c r="AD515" i="10" s="1"/>
  <c r="W515" i="10"/>
  <c r="V515" i="10" s="1"/>
  <c r="AE514" i="10"/>
  <c r="AD514" i="10" s="1"/>
  <c r="W514" i="10"/>
  <c r="V514" i="10" s="1"/>
  <c r="AE513" i="10"/>
  <c r="AD513" i="10" s="1"/>
  <c r="W513" i="10"/>
  <c r="V513" i="10" s="1"/>
  <c r="AE512" i="10"/>
  <c r="AD512" i="10" s="1"/>
  <c r="W512" i="10"/>
  <c r="AE511" i="10"/>
  <c r="W511" i="10"/>
  <c r="AO510" i="10"/>
  <c r="AN510" i="10"/>
  <c r="AN249" i="10" s="1"/>
  <c r="AK510" i="10"/>
  <c r="AJ510" i="10"/>
  <c r="AI510" i="10"/>
  <c r="AI238" i="10" s="1"/>
  <c r="AH510" i="10"/>
  <c r="AG510" i="10"/>
  <c r="AG249" i="10" s="1"/>
  <c r="AF510" i="10"/>
  <c r="AC510" i="10"/>
  <c r="AB510" i="10"/>
  <c r="AA510" i="10"/>
  <c r="Z510" i="10"/>
  <c r="Y510" i="10"/>
  <c r="X510" i="10"/>
  <c r="U510" i="10"/>
  <c r="T510" i="10"/>
  <c r="R510" i="10"/>
  <c r="F510" i="10"/>
  <c r="E510" i="10"/>
  <c r="D510" i="10"/>
  <c r="C510" i="10"/>
  <c r="AE509" i="10"/>
  <c r="AD509" i="10" s="1"/>
  <c r="W509" i="10"/>
  <c r="V509" i="10" s="1"/>
  <c r="AE508" i="10"/>
  <c r="AD508" i="10"/>
  <c r="W508" i="10"/>
  <c r="V508" i="10" s="1"/>
  <c r="AE507" i="10"/>
  <c r="AD507" i="10" s="1"/>
  <c r="W507" i="10"/>
  <c r="V507" i="10" s="1"/>
  <c r="AE506" i="10"/>
  <c r="AD506" i="10"/>
  <c r="W506" i="10"/>
  <c r="V506" i="10" s="1"/>
  <c r="AE505" i="10"/>
  <c r="AD505" i="10" s="1"/>
  <c r="W505" i="10"/>
  <c r="V505" i="10" s="1"/>
  <c r="AE504" i="10"/>
  <c r="AD504" i="10"/>
  <c r="W504" i="10"/>
  <c r="V504" i="10" s="1"/>
  <c r="AE503" i="10"/>
  <c r="AD503" i="10" s="1"/>
  <c r="W503" i="10"/>
  <c r="V503" i="10" s="1"/>
  <c r="AE502" i="10"/>
  <c r="AD502" i="10"/>
  <c r="W502" i="10"/>
  <c r="V502" i="10" s="1"/>
  <c r="AE501" i="10"/>
  <c r="AD501" i="10" s="1"/>
  <c r="W501" i="10"/>
  <c r="V501" i="10" s="1"/>
  <c r="AE500" i="10"/>
  <c r="AD500" i="10"/>
  <c r="W500" i="10"/>
  <c r="V500" i="10" s="1"/>
  <c r="AE499" i="10"/>
  <c r="AD499" i="10" s="1"/>
  <c r="W499" i="10"/>
  <c r="V499" i="10" s="1"/>
  <c r="AE498" i="10"/>
  <c r="AD498" i="10"/>
  <c r="W498" i="10"/>
  <c r="V498" i="10" s="1"/>
  <c r="AE497" i="10"/>
  <c r="AD497" i="10" s="1"/>
  <c r="W497" i="10"/>
  <c r="V497" i="10" s="1"/>
  <c r="AE496" i="10"/>
  <c r="AD496" i="10"/>
  <c r="W496" i="10"/>
  <c r="V496" i="10" s="1"/>
  <c r="AE495" i="10"/>
  <c r="AD495" i="10" s="1"/>
  <c r="W495" i="10"/>
  <c r="V495" i="10" s="1"/>
  <c r="AE494" i="10"/>
  <c r="AD494" i="10"/>
  <c r="W494" i="10"/>
  <c r="V494" i="10" s="1"/>
  <c r="AE493" i="10"/>
  <c r="AD493" i="10" s="1"/>
  <c r="W493" i="10"/>
  <c r="V493" i="10" s="1"/>
  <c r="AE492" i="10"/>
  <c r="AD492" i="10"/>
  <c r="W492" i="10"/>
  <c r="V492" i="10" s="1"/>
  <c r="AE491" i="10"/>
  <c r="AD491" i="10" s="1"/>
  <c r="W491" i="10"/>
  <c r="V491" i="10" s="1"/>
  <c r="T491" i="10"/>
  <c r="AE490" i="10"/>
  <c r="AD490" i="10" s="1"/>
  <c r="W490" i="10"/>
  <c r="V490" i="10" s="1"/>
  <c r="T490" i="10"/>
  <c r="AE489" i="10"/>
  <c r="AD489" i="10" s="1"/>
  <c r="W489" i="10"/>
  <c r="V489" i="10" s="1"/>
  <c r="T489" i="10"/>
  <c r="AE488" i="10"/>
  <c r="AD488" i="10" s="1"/>
  <c r="W488" i="10"/>
  <c r="V488" i="10" s="1"/>
  <c r="AE487" i="10"/>
  <c r="AD487" i="10" s="1"/>
  <c r="W487" i="10"/>
  <c r="V487" i="10" s="1"/>
  <c r="T487" i="10"/>
  <c r="AE486" i="10"/>
  <c r="AD486" i="10" s="1"/>
  <c r="W486" i="10"/>
  <c r="T486" i="10"/>
  <c r="AO485" i="10"/>
  <c r="AL485" i="10" s="1"/>
  <c r="AN485" i="10"/>
  <c r="AN248" i="10" s="1"/>
  <c r="BD248" i="10" s="1"/>
  <c r="AK485" i="10"/>
  <c r="AJ485" i="10"/>
  <c r="AI485" i="10"/>
  <c r="AH485" i="10"/>
  <c r="AG485" i="10"/>
  <c r="AG248" i="10" s="1"/>
  <c r="AF485" i="10"/>
  <c r="AC485" i="10"/>
  <c r="AB485" i="10"/>
  <c r="AA485" i="10"/>
  <c r="Z485" i="10"/>
  <c r="Y485" i="10"/>
  <c r="X485" i="10"/>
  <c r="U485" i="10"/>
  <c r="R485" i="10"/>
  <c r="F485" i="10"/>
  <c r="E485" i="10"/>
  <c r="D485" i="10"/>
  <c r="C485" i="10"/>
  <c r="AE484" i="10"/>
  <c r="AD484" i="10" s="1"/>
  <c r="W484" i="10"/>
  <c r="V484" i="10"/>
  <c r="AE483" i="10"/>
  <c r="AD483" i="10" s="1"/>
  <c r="W483" i="10"/>
  <c r="V483" i="10" s="1"/>
  <c r="AE482" i="10"/>
  <c r="AD482" i="10" s="1"/>
  <c r="W482" i="10"/>
  <c r="V482" i="10"/>
  <c r="AE481" i="10"/>
  <c r="AD481" i="10" s="1"/>
  <c r="W481" i="10"/>
  <c r="V481" i="10" s="1"/>
  <c r="AE480" i="10"/>
  <c r="AD480" i="10" s="1"/>
  <c r="W480" i="10"/>
  <c r="V480" i="10"/>
  <c r="AE479" i="10"/>
  <c r="AD479" i="10" s="1"/>
  <c r="W479" i="10"/>
  <c r="V479" i="10" s="1"/>
  <c r="AE478" i="10"/>
  <c r="AD478" i="10" s="1"/>
  <c r="W478" i="10"/>
  <c r="V478" i="10"/>
  <c r="AE477" i="10"/>
  <c r="AD477" i="10" s="1"/>
  <c r="W477" i="10"/>
  <c r="V477" i="10" s="1"/>
  <c r="AE476" i="10"/>
  <c r="AD476" i="10" s="1"/>
  <c r="W476" i="10"/>
  <c r="V476" i="10"/>
  <c r="AE475" i="10"/>
  <c r="AD475" i="10" s="1"/>
  <c r="W475" i="10"/>
  <c r="V475" i="10" s="1"/>
  <c r="AE474" i="10"/>
  <c r="AD474" i="10" s="1"/>
  <c r="W474" i="10"/>
  <c r="V474" i="10"/>
  <c r="AE473" i="10"/>
  <c r="AD473" i="10" s="1"/>
  <c r="W473" i="10"/>
  <c r="V473" i="10" s="1"/>
  <c r="AE472" i="10"/>
  <c r="AD472" i="10" s="1"/>
  <c r="W472" i="10"/>
  <c r="V472" i="10"/>
  <c r="AE471" i="10"/>
  <c r="AD471" i="10" s="1"/>
  <c r="W471" i="10"/>
  <c r="V471" i="10" s="1"/>
  <c r="AE470" i="10"/>
  <c r="AD470" i="10" s="1"/>
  <c r="W470" i="10"/>
  <c r="V470" i="10"/>
  <c r="AE469" i="10"/>
  <c r="AD469" i="10" s="1"/>
  <c r="W469" i="10"/>
  <c r="V469" i="10" s="1"/>
  <c r="AE468" i="10"/>
  <c r="AD468" i="10" s="1"/>
  <c r="W468" i="10"/>
  <c r="V468" i="10"/>
  <c r="AE467" i="10"/>
  <c r="AD467" i="10" s="1"/>
  <c r="W467" i="10"/>
  <c r="V467" i="10" s="1"/>
  <c r="AE466" i="10"/>
  <c r="AD466" i="10" s="1"/>
  <c r="W466" i="10"/>
  <c r="V466" i="10"/>
  <c r="AE465" i="10"/>
  <c r="AD465" i="10" s="1"/>
  <c r="W465" i="10"/>
  <c r="V465" i="10" s="1"/>
  <c r="AE464" i="10"/>
  <c r="AD464" i="10" s="1"/>
  <c r="W464" i="10"/>
  <c r="V464" i="10"/>
  <c r="V458" i="10" s="1"/>
  <c r="AE463" i="10"/>
  <c r="AD463" i="10" s="1"/>
  <c r="W463" i="10"/>
  <c r="V463" i="10" s="1"/>
  <c r="AE462" i="10"/>
  <c r="AD462" i="10" s="1"/>
  <c r="W462" i="10"/>
  <c r="V462" i="10"/>
  <c r="AE461" i="10"/>
  <c r="AD461" i="10" s="1"/>
  <c r="W461" i="10"/>
  <c r="V461" i="10" s="1"/>
  <c r="AE460" i="10"/>
  <c r="AD460" i="10" s="1"/>
  <c r="W460" i="10"/>
  <c r="AE459" i="10"/>
  <c r="W459" i="10"/>
  <c r="V459" i="10" s="1"/>
  <c r="AO458" i="10"/>
  <c r="AN458" i="10"/>
  <c r="AN247" i="10" s="1"/>
  <c r="AK458" i="10"/>
  <c r="AJ458" i="10"/>
  <c r="AI458" i="10"/>
  <c r="AH458" i="10"/>
  <c r="AH238" i="10" s="1"/>
  <c r="AG458" i="10"/>
  <c r="AG247" i="10" s="1"/>
  <c r="BH247" i="10" s="1"/>
  <c r="AF458" i="10"/>
  <c r="AC458" i="10"/>
  <c r="AB458" i="10"/>
  <c r="AA458" i="10"/>
  <c r="Z458" i="10"/>
  <c r="Y458" i="10"/>
  <c r="X458" i="10"/>
  <c r="U458" i="10"/>
  <c r="T458" i="10"/>
  <c r="R458" i="10"/>
  <c r="F458" i="10"/>
  <c r="E458" i="10"/>
  <c r="D458" i="10"/>
  <c r="C458" i="10"/>
  <c r="AE457" i="10"/>
  <c r="AD457" i="10" s="1"/>
  <c r="W457" i="10"/>
  <c r="V457" i="10" s="1"/>
  <c r="AE456" i="10"/>
  <c r="AD456" i="10" s="1"/>
  <c r="W456" i="10"/>
  <c r="V456" i="10" s="1"/>
  <c r="AE455" i="10"/>
  <c r="AD455" i="10" s="1"/>
  <c r="W455" i="10"/>
  <c r="V455" i="10" s="1"/>
  <c r="AE454" i="10"/>
  <c r="AD454" i="10" s="1"/>
  <c r="W454" i="10"/>
  <c r="V454" i="10" s="1"/>
  <c r="AE453" i="10"/>
  <c r="AD453" i="10" s="1"/>
  <c r="W453" i="10"/>
  <c r="V453" i="10" s="1"/>
  <c r="AE452" i="10"/>
  <c r="AD452" i="10" s="1"/>
  <c r="W452" i="10"/>
  <c r="V452" i="10" s="1"/>
  <c r="AE451" i="10"/>
  <c r="AD451" i="10" s="1"/>
  <c r="W451" i="10"/>
  <c r="V451" i="10" s="1"/>
  <c r="AE450" i="10"/>
  <c r="AD450" i="10" s="1"/>
  <c r="W450" i="10"/>
  <c r="V450" i="10" s="1"/>
  <c r="AE449" i="10"/>
  <c r="AD449" i="10" s="1"/>
  <c r="W449" i="10"/>
  <c r="V449" i="10" s="1"/>
  <c r="AE448" i="10"/>
  <c r="AD448" i="10" s="1"/>
  <c r="W448" i="10"/>
  <c r="V448" i="10" s="1"/>
  <c r="AE447" i="10"/>
  <c r="AD447" i="10" s="1"/>
  <c r="W447" i="10"/>
  <c r="V447" i="10" s="1"/>
  <c r="AE446" i="10"/>
  <c r="AD446" i="10" s="1"/>
  <c r="W446" i="10"/>
  <c r="V446" i="10" s="1"/>
  <c r="AE445" i="10"/>
  <c r="AD445" i="10" s="1"/>
  <c r="W445" i="10"/>
  <c r="V445" i="10" s="1"/>
  <c r="AE444" i="10"/>
  <c r="AD444" i="10" s="1"/>
  <c r="W444" i="10"/>
  <c r="V444" i="10" s="1"/>
  <c r="AE443" i="10"/>
  <c r="AD443" i="10" s="1"/>
  <c r="W443" i="10"/>
  <c r="V443" i="10" s="1"/>
  <c r="AE442" i="10"/>
  <c r="AD442" i="10" s="1"/>
  <c r="W442" i="10"/>
  <c r="V442" i="10" s="1"/>
  <c r="AE441" i="10"/>
  <c r="AD441" i="10" s="1"/>
  <c r="W441" i="10"/>
  <c r="V441" i="10" s="1"/>
  <c r="AE440" i="10"/>
  <c r="AD440" i="10" s="1"/>
  <c r="W440" i="10"/>
  <c r="V440" i="10" s="1"/>
  <c r="AE439" i="10"/>
  <c r="AD439" i="10" s="1"/>
  <c r="W439" i="10"/>
  <c r="V439" i="10" s="1"/>
  <c r="AE438" i="10"/>
  <c r="AD438" i="10" s="1"/>
  <c r="W438" i="10"/>
  <c r="V438" i="10" s="1"/>
  <c r="AE437" i="10"/>
  <c r="AD437" i="10" s="1"/>
  <c r="W437" i="10"/>
  <c r="V437" i="10" s="1"/>
  <c r="AE436" i="10"/>
  <c r="AD436" i="10" s="1"/>
  <c r="W436" i="10"/>
  <c r="V436" i="10" s="1"/>
  <c r="AE435" i="10"/>
  <c r="AD435" i="10" s="1"/>
  <c r="W435" i="10"/>
  <c r="V435" i="10" s="1"/>
  <c r="AE434" i="10"/>
  <c r="AD434" i="10" s="1"/>
  <c r="W434" i="10"/>
  <c r="V434" i="10" s="1"/>
  <c r="AE433" i="10"/>
  <c r="AD433" i="10" s="1"/>
  <c r="W433" i="10"/>
  <c r="V433" i="10" s="1"/>
  <c r="AE432" i="10"/>
  <c r="AD432" i="10" s="1"/>
  <c r="W432" i="10"/>
  <c r="V432" i="10" s="1"/>
  <c r="AE431" i="10"/>
  <c r="AD431" i="10" s="1"/>
  <c r="W431" i="10"/>
  <c r="V431" i="10" s="1"/>
  <c r="AE430" i="10"/>
  <c r="AD430" i="10" s="1"/>
  <c r="W430" i="10"/>
  <c r="V430" i="10" s="1"/>
  <c r="AE429" i="10"/>
  <c r="AD429" i="10" s="1"/>
  <c r="W429" i="10"/>
  <c r="V429" i="10" s="1"/>
  <c r="AE428" i="10"/>
  <c r="AD428" i="10" s="1"/>
  <c r="W428" i="10"/>
  <c r="V428" i="10" s="1"/>
  <c r="AE427" i="10"/>
  <c r="AD427" i="10" s="1"/>
  <c r="W427" i="10"/>
  <c r="V427" i="10" s="1"/>
  <c r="AE426" i="10"/>
  <c r="AD426" i="10" s="1"/>
  <c r="W426" i="10"/>
  <c r="V426" i="10" s="1"/>
  <c r="AE425" i="10"/>
  <c r="AD425" i="10" s="1"/>
  <c r="W425" i="10"/>
  <c r="AE424" i="10"/>
  <c r="AD424" i="10" s="1"/>
  <c r="W424" i="10"/>
  <c r="V424" i="10" s="1"/>
  <c r="AE423" i="10"/>
  <c r="AD423" i="10" s="1"/>
  <c r="W423" i="10"/>
  <c r="V423" i="10" s="1"/>
  <c r="AE422" i="10"/>
  <c r="AD422" i="10" s="1"/>
  <c r="W422" i="10"/>
  <c r="V422" i="10" s="1"/>
  <c r="AO421" i="10"/>
  <c r="AL421" i="10" s="1"/>
  <c r="AN421" i="10"/>
  <c r="AN246" i="10" s="1"/>
  <c r="AL246" i="10" s="1"/>
  <c r="AK421" i="10"/>
  <c r="AJ421" i="10"/>
  <c r="AI421" i="10"/>
  <c r="AH421" i="10"/>
  <c r="AG421" i="10"/>
  <c r="AG246" i="10"/>
  <c r="BH246" i="10" s="1"/>
  <c r="AF421" i="10"/>
  <c r="AC421" i="10"/>
  <c r="AB421" i="10"/>
  <c r="AA421" i="10"/>
  <c r="Z421" i="10"/>
  <c r="Y421" i="10"/>
  <c r="X421" i="10"/>
  <c r="U421" i="10"/>
  <c r="T421" i="10"/>
  <c r="R421" i="10"/>
  <c r="F421" i="10"/>
  <c r="E421" i="10"/>
  <c r="D421" i="10"/>
  <c r="C421" i="10"/>
  <c r="AE420" i="10"/>
  <c r="AD420" i="10"/>
  <c r="W420" i="10"/>
  <c r="V420" i="10" s="1"/>
  <c r="AE419" i="10"/>
  <c r="AD419" i="10" s="1"/>
  <c r="W419" i="10"/>
  <c r="V419" i="10" s="1"/>
  <c r="AE418" i="10"/>
  <c r="AD418" i="10"/>
  <c r="W418" i="10"/>
  <c r="V418" i="10" s="1"/>
  <c r="AE417" i="10"/>
  <c r="AD417" i="10" s="1"/>
  <c r="W417" i="10"/>
  <c r="V417" i="10" s="1"/>
  <c r="AE416" i="10"/>
  <c r="AD416" i="10"/>
  <c r="W416" i="10"/>
  <c r="V416" i="10" s="1"/>
  <c r="AE415" i="10"/>
  <c r="AD415" i="10" s="1"/>
  <c r="W415" i="10"/>
  <c r="V415" i="10" s="1"/>
  <c r="AE414" i="10"/>
  <c r="AD414" i="10"/>
  <c r="W414" i="10"/>
  <c r="V414" i="10" s="1"/>
  <c r="AE413" i="10"/>
  <c r="AD413" i="10" s="1"/>
  <c r="W413" i="10"/>
  <c r="V413" i="10" s="1"/>
  <c r="AE412" i="10"/>
  <c r="AD412" i="10"/>
  <c r="W412" i="10"/>
  <c r="V412" i="10" s="1"/>
  <c r="AE411" i="10"/>
  <c r="AD411" i="10" s="1"/>
  <c r="W411" i="10"/>
  <c r="V411" i="10" s="1"/>
  <c r="AE410" i="10"/>
  <c r="AD410" i="10"/>
  <c r="W410" i="10"/>
  <c r="V410" i="10" s="1"/>
  <c r="AE409" i="10"/>
  <c r="AD409" i="10" s="1"/>
  <c r="W409" i="10"/>
  <c r="V409" i="10" s="1"/>
  <c r="AE408" i="10"/>
  <c r="AD408" i="10"/>
  <c r="W408" i="10"/>
  <c r="V408" i="10" s="1"/>
  <c r="AE407" i="10"/>
  <c r="AD407" i="10" s="1"/>
  <c r="W407" i="10"/>
  <c r="V407" i="10" s="1"/>
  <c r="AE406" i="10"/>
  <c r="AD406" i="10"/>
  <c r="W406" i="10"/>
  <c r="V406" i="10" s="1"/>
  <c r="AE405" i="10"/>
  <c r="AD405" i="10" s="1"/>
  <c r="W405" i="10"/>
  <c r="V405" i="10" s="1"/>
  <c r="AE404" i="10"/>
  <c r="AD404" i="10"/>
  <c r="W404" i="10"/>
  <c r="V404" i="10" s="1"/>
  <c r="AE403" i="10"/>
  <c r="AD403" i="10" s="1"/>
  <c r="W403" i="10"/>
  <c r="V403" i="10" s="1"/>
  <c r="AE402" i="10"/>
  <c r="AD402" i="10"/>
  <c r="W402" i="10"/>
  <c r="V402" i="10" s="1"/>
  <c r="AE401" i="10"/>
  <c r="AD401" i="10" s="1"/>
  <c r="W401" i="10"/>
  <c r="V401" i="10" s="1"/>
  <c r="AE400" i="10"/>
  <c r="AD400" i="10"/>
  <c r="W400" i="10"/>
  <c r="V400" i="10" s="1"/>
  <c r="AE399" i="10"/>
  <c r="AD399" i="10" s="1"/>
  <c r="W399" i="10"/>
  <c r="V399" i="10" s="1"/>
  <c r="AE398" i="10"/>
  <c r="AD398" i="10"/>
  <c r="W398" i="10"/>
  <c r="V398" i="10" s="1"/>
  <c r="AE397" i="10"/>
  <c r="AD397" i="10" s="1"/>
  <c r="W397" i="10"/>
  <c r="V397" i="10" s="1"/>
  <c r="AE396" i="10"/>
  <c r="AD396" i="10"/>
  <c r="W396" i="10"/>
  <c r="V396" i="10" s="1"/>
  <c r="AE395" i="10"/>
  <c r="AD395" i="10" s="1"/>
  <c r="W395" i="10"/>
  <c r="V395" i="10" s="1"/>
  <c r="AE394" i="10"/>
  <c r="AD394" i="10"/>
  <c r="W394" i="10"/>
  <c r="V394" i="10" s="1"/>
  <c r="AE393" i="10"/>
  <c r="AD393" i="10" s="1"/>
  <c r="W393" i="10"/>
  <c r="V393" i="10" s="1"/>
  <c r="AE392" i="10"/>
  <c r="AD392" i="10"/>
  <c r="W392" i="10"/>
  <c r="V392" i="10" s="1"/>
  <c r="AE391" i="10"/>
  <c r="AD391" i="10" s="1"/>
  <c r="W391" i="10"/>
  <c r="V391" i="10" s="1"/>
  <c r="AE390" i="10"/>
  <c r="AD390" i="10"/>
  <c r="W390" i="10"/>
  <c r="V390" i="10" s="1"/>
  <c r="AE389" i="10"/>
  <c r="AD389" i="10" s="1"/>
  <c r="W389" i="10"/>
  <c r="V389" i="10" s="1"/>
  <c r="AE388" i="10"/>
  <c r="AD388" i="10"/>
  <c r="W388" i="10"/>
  <c r="V388" i="10" s="1"/>
  <c r="AE387" i="10"/>
  <c r="AD387" i="10" s="1"/>
  <c r="W387" i="10"/>
  <c r="V387" i="10" s="1"/>
  <c r="AE386" i="10"/>
  <c r="AD386" i="10"/>
  <c r="W386" i="10"/>
  <c r="V386" i="10" s="1"/>
  <c r="AE385" i="10"/>
  <c r="AD385" i="10" s="1"/>
  <c r="W385" i="10"/>
  <c r="V385" i="10" s="1"/>
  <c r="AE384" i="10"/>
  <c r="AD384" i="10"/>
  <c r="W384" i="10"/>
  <c r="V384" i="10" s="1"/>
  <c r="AE383" i="10"/>
  <c r="AD383" i="10" s="1"/>
  <c r="W383" i="10"/>
  <c r="V383" i="10" s="1"/>
  <c r="AE382" i="10"/>
  <c r="AD382" i="10"/>
  <c r="W382" i="10"/>
  <c r="V382" i="10" s="1"/>
  <c r="AE381" i="10"/>
  <c r="AD381" i="10" s="1"/>
  <c r="W381" i="10"/>
  <c r="V381" i="10" s="1"/>
  <c r="AE380" i="10"/>
  <c r="AD380" i="10"/>
  <c r="W380" i="10"/>
  <c r="V380" i="10" s="1"/>
  <c r="AE379" i="10"/>
  <c r="AD379" i="10" s="1"/>
  <c r="W379" i="10"/>
  <c r="V379" i="10" s="1"/>
  <c r="AE378" i="10"/>
  <c r="AD378" i="10"/>
  <c r="W378" i="10"/>
  <c r="V378" i="10" s="1"/>
  <c r="AE377" i="10"/>
  <c r="AD377" i="10" s="1"/>
  <c r="W377" i="10"/>
  <c r="V377" i="10" s="1"/>
  <c r="AE376" i="10"/>
  <c r="AD376" i="10" s="1"/>
  <c r="W376" i="10"/>
  <c r="V376" i="10" s="1"/>
  <c r="AE375" i="10"/>
  <c r="AD375" i="10" s="1"/>
  <c r="W375" i="10"/>
  <c r="V375" i="10" s="1"/>
  <c r="AO374" i="10"/>
  <c r="AL374" i="10" s="1"/>
  <c r="AN374" i="10"/>
  <c r="AN245" i="10" s="1"/>
  <c r="AK374" i="10"/>
  <c r="AJ374" i="10"/>
  <c r="AI374" i="10"/>
  <c r="AH374" i="10"/>
  <c r="AG374" i="10"/>
  <c r="AG245" i="10"/>
  <c r="AF374" i="10"/>
  <c r="AC374" i="10"/>
  <c r="AB374" i="10"/>
  <c r="AA374" i="10"/>
  <c r="Z374" i="10"/>
  <c r="Y374" i="10"/>
  <c r="X374" i="10"/>
  <c r="U374" i="10"/>
  <c r="T374" i="10"/>
  <c r="R374" i="10"/>
  <c r="F374" i="10"/>
  <c r="E374" i="10"/>
  <c r="D374" i="10"/>
  <c r="C374" i="10"/>
  <c r="AE373" i="10"/>
  <c r="AD373" i="10"/>
  <c r="W373" i="10"/>
  <c r="V373" i="10" s="1"/>
  <c r="AE372" i="10"/>
  <c r="AD372" i="10" s="1"/>
  <c r="W372" i="10"/>
  <c r="V372" i="10" s="1"/>
  <c r="AE371" i="10"/>
  <c r="AD371" i="10"/>
  <c r="W371" i="10"/>
  <c r="V371" i="10" s="1"/>
  <c r="AE370" i="10"/>
  <c r="AD370" i="10" s="1"/>
  <c r="W370" i="10"/>
  <c r="V370" i="10" s="1"/>
  <c r="AE369" i="10"/>
  <c r="AD369" i="10"/>
  <c r="W369" i="10"/>
  <c r="V369" i="10" s="1"/>
  <c r="AE368" i="10"/>
  <c r="AD368" i="10" s="1"/>
  <c r="W368" i="10"/>
  <c r="V368" i="10" s="1"/>
  <c r="AE367" i="10"/>
  <c r="AD367" i="10"/>
  <c r="W367" i="10"/>
  <c r="V367" i="10" s="1"/>
  <c r="AE366" i="10"/>
  <c r="AD366" i="10" s="1"/>
  <c r="W366" i="10"/>
  <c r="V366" i="10" s="1"/>
  <c r="AE365" i="10"/>
  <c r="AD365" i="10"/>
  <c r="W365" i="10"/>
  <c r="V365" i="10" s="1"/>
  <c r="AE364" i="10"/>
  <c r="AD364" i="10" s="1"/>
  <c r="W364" i="10"/>
  <c r="V364" i="10" s="1"/>
  <c r="AE363" i="10"/>
  <c r="AD363" i="10"/>
  <c r="W363" i="10"/>
  <c r="V363" i="10" s="1"/>
  <c r="AE362" i="10"/>
  <c r="AD362" i="10" s="1"/>
  <c r="W362" i="10"/>
  <c r="V362" i="10" s="1"/>
  <c r="AE361" i="10"/>
  <c r="AD361" i="10"/>
  <c r="W361" i="10"/>
  <c r="V361" i="10" s="1"/>
  <c r="AE360" i="10"/>
  <c r="AD360" i="10" s="1"/>
  <c r="W360" i="10"/>
  <c r="V360" i="10" s="1"/>
  <c r="AE359" i="10"/>
  <c r="AD359" i="10"/>
  <c r="W359" i="10"/>
  <c r="V359" i="10" s="1"/>
  <c r="AE358" i="10"/>
  <c r="AD358" i="10" s="1"/>
  <c r="W358" i="10"/>
  <c r="V358" i="10" s="1"/>
  <c r="AE357" i="10"/>
  <c r="AD357" i="10"/>
  <c r="W357" i="10"/>
  <c r="V357" i="10" s="1"/>
  <c r="AE356" i="10"/>
  <c r="AD356" i="10" s="1"/>
  <c r="W356" i="10"/>
  <c r="V356" i="10" s="1"/>
  <c r="AE355" i="10"/>
  <c r="AD355" i="10"/>
  <c r="W355" i="10"/>
  <c r="V355" i="10" s="1"/>
  <c r="AE354" i="10"/>
  <c r="AD354" i="10" s="1"/>
  <c r="W354" i="10"/>
  <c r="V354" i="10" s="1"/>
  <c r="AE353" i="10"/>
  <c r="AD353" i="10"/>
  <c r="W353" i="10"/>
  <c r="V353" i="10" s="1"/>
  <c r="AE352" i="10"/>
  <c r="AD352" i="10" s="1"/>
  <c r="W352" i="10"/>
  <c r="V352" i="10" s="1"/>
  <c r="AE351" i="10"/>
  <c r="AD351" i="10"/>
  <c r="W351" i="10"/>
  <c r="V351" i="10" s="1"/>
  <c r="AE350" i="10"/>
  <c r="AD350" i="10" s="1"/>
  <c r="W350" i="10"/>
  <c r="V350" i="10" s="1"/>
  <c r="AE349" i="10"/>
  <c r="AD349" i="10"/>
  <c r="W349" i="10"/>
  <c r="V349" i="10" s="1"/>
  <c r="AE348" i="10"/>
  <c r="AD348" i="10" s="1"/>
  <c r="W348" i="10"/>
  <c r="AE347" i="10"/>
  <c r="W347" i="10"/>
  <c r="V347" i="10"/>
  <c r="AO346" i="10"/>
  <c r="AN346" i="10"/>
  <c r="AN244" i="10" s="1"/>
  <c r="AK346" i="10"/>
  <c r="AJ346" i="10"/>
  <c r="AI346" i="10"/>
  <c r="AH346" i="10"/>
  <c r="AG346" i="10"/>
  <c r="AG244" i="10" s="1"/>
  <c r="AF346" i="10"/>
  <c r="AC346" i="10"/>
  <c r="AB346" i="10"/>
  <c r="AA346" i="10"/>
  <c r="Z346" i="10"/>
  <c r="Y346" i="10"/>
  <c r="X346" i="10"/>
  <c r="U346" i="10"/>
  <c r="T346" i="10"/>
  <c r="R346" i="10"/>
  <c r="F346" i="10"/>
  <c r="E346" i="10"/>
  <c r="D346" i="10"/>
  <c r="C346" i="10"/>
  <c r="AE345" i="10"/>
  <c r="AD345" i="10" s="1"/>
  <c r="W345" i="10"/>
  <c r="V345" i="10" s="1"/>
  <c r="AE344" i="10"/>
  <c r="AD344" i="10" s="1"/>
  <c r="W344" i="10"/>
  <c r="V344" i="10" s="1"/>
  <c r="AE343" i="10"/>
  <c r="AD343" i="10" s="1"/>
  <c r="W343" i="10"/>
  <c r="V343" i="10" s="1"/>
  <c r="AE342" i="10"/>
  <c r="AD342" i="10" s="1"/>
  <c r="W342" i="10"/>
  <c r="V342" i="10" s="1"/>
  <c r="AE341" i="10"/>
  <c r="AD341" i="10" s="1"/>
  <c r="W341" i="10"/>
  <c r="V341" i="10" s="1"/>
  <c r="AE340" i="10"/>
  <c r="AD340" i="10" s="1"/>
  <c r="W340" i="10"/>
  <c r="V340" i="10" s="1"/>
  <c r="AE339" i="10"/>
  <c r="AD339" i="10" s="1"/>
  <c r="W339" i="10"/>
  <c r="V339" i="10" s="1"/>
  <c r="AE338" i="10"/>
  <c r="AD338" i="10" s="1"/>
  <c r="W338" i="10"/>
  <c r="V338" i="10" s="1"/>
  <c r="AE337" i="10"/>
  <c r="AD337" i="10" s="1"/>
  <c r="W337" i="10"/>
  <c r="V337" i="10" s="1"/>
  <c r="AE336" i="10"/>
  <c r="AD336" i="10" s="1"/>
  <c r="W336" i="10"/>
  <c r="V336" i="10" s="1"/>
  <c r="AE335" i="10"/>
  <c r="AD335" i="10" s="1"/>
  <c r="W335" i="10"/>
  <c r="V335" i="10" s="1"/>
  <c r="AE334" i="10"/>
  <c r="AD334" i="10" s="1"/>
  <c r="W334" i="10"/>
  <c r="V334" i="10" s="1"/>
  <c r="AE333" i="10"/>
  <c r="AD333" i="10" s="1"/>
  <c r="W333" i="10"/>
  <c r="V333" i="10" s="1"/>
  <c r="AE332" i="10"/>
  <c r="AD332" i="10" s="1"/>
  <c r="W332" i="10"/>
  <c r="V332" i="10" s="1"/>
  <c r="AE331" i="10"/>
  <c r="AD331" i="10" s="1"/>
  <c r="W331" i="10"/>
  <c r="V331" i="10" s="1"/>
  <c r="AE330" i="10"/>
  <c r="AD330" i="10" s="1"/>
  <c r="W330" i="10"/>
  <c r="V330" i="10" s="1"/>
  <c r="AE329" i="10"/>
  <c r="AD329" i="10" s="1"/>
  <c r="W329" i="10"/>
  <c r="V329" i="10" s="1"/>
  <c r="AE328" i="10"/>
  <c r="W328" i="10"/>
  <c r="V328" i="10" s="1"/>
  <c r="AE327" i="10"/>
  <c r="AD327" i="10" s="1"/>
  <c r="W327" i="10"/>
  <c r="V327" i="10" s="1"/>
  <c r="AE326" i="10"/>
  <c r="AD326" i="10" s="1"/>
  <c r="W326" i="10"/>
  <c r="AE325" i="10"/>
  <c r="AD325" i="10"/>
  <c r="W325" i="10"/>
  <c r="V325" i="10" s="1"/>
  <c r="AE324" i="10"/>
  <c r="W324" i="10"/>
  <c r="V324" i="10" s="1"/>
  <c r="AO323" i="10"/>
  <c r="AN323" i="10"/>
  <c r="AL323" i="10" s="1"/>
  <c r="AK323" i="10"/>
  <c r="AJ323" i="10"/>
  <c r="AJ238" i="10" s="1"/>
  <c r="AI323" i="10"/>
  <c r="AH323" i="10"/>
  <c r="AG323" i="10"/>
  <c r="AG243" i="10" s="1"/>
  <c r="AF323" i="10"/>
  <c r="AC323" i="10"/>
  <c r="AB323" i="10"/>
  <c r="AA323" i="10"/>
  <c r="AA238" i="10" s="1"/>
  <c r="Z323" i="10"/>
  <c r="Y323" i="10"/>
  <c r="X323" i="10"/>
  <c r="U323" i="10"/>
  <c r="T323" i="10"/>
  <c r="R323" i="10"/>
  <c r="F323" i="10"/>
  <c r="E323" i="10"/>
  <c r="D323" i="10"/>
  <c r="D238" i="10" s="1"/>
  <c r="D237" i="10" s="1"/>
  <c r="D236" i="10" s="1"/>
  <c r="C323" i="10"/>
  <c r="AE322" i="10"/>
  <c r="AD322" i="10" s="1"/>
  <c r="W322" i="10"/>
  <c r="V322" i="10" s="1"/>
  <c r="AE321" i="10"/>
  <c r="AD321" i="10"/>
  <c r="W321" i="10"/>
  <c r="V321" i="10" s="1"/>
  <c r="AE320" i="10"/>
  <c r="AD320" i="10" s="1"/>
  <c r="W320" i="10"/>
  <c r="V320" i="10" s="1"/>
  <c r="AE319" i="10"/>
  <c r="AD319" i="10"/>
  <c r="W319" i="10"/>
  <c r="V319" i="10" s="1"/>
  <c r="AE318" i="10"/>
  <c r="AD318" i="10" s="1"/>
  <c r="W318" i="10"/>
  <c r="V318" i="10" s="1"/>
  <c r="AE317" i="10"/>
  <c r="AD317" i="10"/>
  <c r="W317" i="10"/>
  <c r="V317" i="10" s="1"/>
  <c r="AE316" i="10"/>
  <c r="AD316" i="10" s="1"/>
  <c r="W316" i="10"/>
  <c r="V316" i="10" s="1"/>
  <c r="AE315" i="10"/>
  <c r="AD315" i="10"/>
  <c r="W315" i="10"/>
  <c r="V315" i="10" s="1"/>
  <c r="AE313" i="10"/>
  <c r="AD313" i="10" s="1"/>
  <c r="W313" i="10"/>
  <c r="V313" i="10" s="1"/>
  <c r="AE312" i="10"/>
  <c r="AD312" i="10"/>
  <c r="W312" i="10"/>
  <c r="V312" i="10" s="1"/>
  <c r="AE311" i="10"/>
  <c r="AD311" i="10" s="1"/>
  <c r="W311" i="10"/>
  <c r="V311" i="10" s="1"/>
  <c r="AE310" i="10"/>
  <c r="AD310" i="10"/>
  <c r="W310" i="10"/>
  <c r="V310" i="10" s="1"/>
  <c r="AE309" i="10"/>
  <c r="AD309" i="10" s="1"/>
  <c r="W309" i="10"/>
  <c r="V309" i="10" s="1"/>
  <c r="AE308" i="10"/>
  <c r="AD308" i="10"/>
  <c r="W308" i="10"/>
  <c r="V308" i="10" s="1"/>
  <c r="AE307" i="10"/>
  <c r="AD307" i="10" s="1"/>
  <c r="W307" i="10"/>
  <c r="V307" i="10" s="1"/>
  <c r="T307" i="10"/>
  <c r="AE306" i="10"/>
  <c r="AD306" i="10" s="1"/>
  <c r="AD303" i="10" s="1"/>
  <c r="W306" i="10"/>
  <c r="V306" i="10" s="1"/>
  <c r="T306" i="10"/>
  <c r="AE305" i="10"/>
  <c r="AD305" i="10" s="1"/>
  <c r="W305" i="10"/>
  <c r="AE304" i="10"/>
  <c r="W304" i="10"/>
  <c r="V304" i="10"/>
  <c r="AO303" i="10"/>
  <c r="AL303" i="10" s="1"/>
  <c r="AN303" i="10"/>
  <c r="AN242" i="10" s="1"/>
  <c r="BD242" i="10" s="1"/>
  <c r="AK303" i="10"/>
  <c r="AJ303" i="10"/>
  <c r="AI303" i="10"/>
  <c r="AH303" i="10"/>
  <c r="AG303" i="10"/>
  <c r="AG242" i="10" s="1"/>
  <c r="AF303" i="10"/>
  <c r="AF238" i="10" s="1"/>
  <c r="AC303" i="10"/>
  <c r="AC238" i="10" s="1"/>
  <c r="AB303" i="10"/>
  <c r="AA303" i="10"/>
  <c r="Z303" i="10"/>
  <c r="Y303" i="10"/>
  <c r="X303" i="10"/>
  <c r="U303" i="10"/>
  <c r="R303" i="10"/>
  <c r="F303" i="10"/>
  <c r="E303" i="10"/>
  <c r="D303" i="10"/>
  <c r="C303" i="10"/>
  <c r="AE302" i="10"/>
  <c r="AD302" i="10" s="1"/>
  <c r="W302" i="10"/>
  <c r="V302" i="10"/>
  <c r="AE301" i="10"/>
  <c r="AD301" i="10" s="1"/>
  <c r="W301" i="10"/>
  <c r="V301" i="10" s="1"/>
  <c r="AE300" i="10"/>
  <c r="AD300" i="10" s="1"/>
  <c r="W300" i="10"/>
  <c r="V300" i="10"/>
  <c r="AE299" i="10"/>
  <c r="AD299" i="10" s="1"/>
  <c r="W299" i="10"/>
  <c r="V299" i="10" s="1"/>
  <c r="AE298" i="10"/>
  <c r="AD298" i="10" s="1"/>
  <c r="W298" i="10"/>
  <c r="V298" i="10"/>
  <c r="AE297" i="10"/>
  <c r="AD297" i="10" s="1"/>
  <c r="W297" i="10"/>
  <c r="V297" i="10" s="1"/>
  <c r="AE296" i="10"/>
  <c r="AD296" i="10" s="1"/>
  <c r="W296" i="10"/>
  <c r="V296" i="10"/>
  <c r="AE295" i="10"/>
  <c r="AD295" i="10" s="1"/>
  <c r="W295" i="10"/>
  <c r="V295" i="10" s="1"/>
  <c r="AE294" i="10"/>
  <c r="W294" i="10"/>
  <c r="V294" i="10" s="1"/>
  <c r="AE293" i="10"/>
  <c r="AD293" i="10" s="1"/>
  <c r="W293" i="10"/>
  <c r="V293" i="10" s="1"/>
  <c r="AE292" i="10"/>
  <c r="AD292" i="10" s="1"/>
  <c r="W292" i="10"/>
  <c r="V292" i="10" s="1"/>
  <c r="AE291" i="10"/>
  <c r="AD291" i="10" s="1"/>
  <c r="W291" i="10"/>
  <c r="V291" i="10" s="1"/>
  <c r="AE290" i="10"/>
  <c r="AD290" i="10" s="1"/>
  <c r="W290" i="10"/>
  <c r="V290" i="10" s="1"/>
  <c r="AE289" i="10"/>
  <c r="AD289" i="10" s="1"/>
  <c r="W289" i="10"/>
  <c r="V289" i="10" s="1"/>
  <c r="AE288" i="10"/>
  <c r="AD288" i="10" s="1"/>
  <c r="W288" i="10"/>
  <c r="V288" i="10" s="1"/>
  <c r="AE287" i="10"/>
  <c r="AD287" i="10" s="1"/>
  <c r="W287" i="10"/>
  <c r="V287" i="10" s="1"/>
  <c r="AE286" i="10"/>
  <c r="W286" i="10"/>
  <c r="V286" i="10" s="1"/>
  <c r="AE285" i="10"/>
  <c r="AD285" i="10" s="1"/>
  <c r="W285" i="10"/>
  <c r="V285" i="10" s="1"/>
  <c r="AE284" i="10"/>
  <c r="AD284" i="10" s="1"/>
  <c r="W284" i="10"/>
  <c r="V284" i="10" s="1"/>
  <c r="AE283" i="10"/>
  <c r="AD283" i="10" s="1"/>
  <c r="W283" i="10"/>
  <c r="AO282" i="10"/>
  <c r="AL282" i="10" s="1"/>
  <c r="AN282" i="10"/>
  <c r="AN241" i="10" s="1"/>
  <c r="AK282" i="10"/>
  <c r="AK238" i="10" s="1"/>
  <c r="AJ282" i="10"/>
  <c r="AI282" i="10"/>
  <c r="AH282" i="10"/>
  <c r="AG282" i="10"/>
  <c r="AG241" i="10" s="1"/>
  <c r="AF282" i="10"/>
  <c r="AC282" i="10"/>
  <c r="AB282" i="10"/>
  <c r="AA282" i="10"/>
  <c r="Z282" i="10"/>
  <c r="Y282" i="10"/>
  <c r="X282" i="10"/>
  <c r="U282" i="10"/>
  <c r="T282" i="10"/>
  <c r="R282" i="10"/>
  <c r="F282" i="10"/>
  <c r="E282" i="10"/>
  <c r="D282" i="10"/>
  <c r="C282" i="10"/>
  <c r="AE281" i="10"/>
  <c r="AD281" i="10" s="1"/>
  <c r="W281" i="10"/>
  <c r="V281" i="10" s="1"/>
  <c r="AE280" i="10"/>
  <c r="AD280" i="10" s="1"/>
  <c r="W280" i="10"/>
  <c r="V280" i="10" s="1"/>
  <c r="AE279" i="10"/>
  <c r="AD279" i="10" s="1"/>
  <c r="W279" i="10"/>
  <c r="V279" i="10" s="1"/>
  <c r="AE278" i="10"/>
  <c r="AD278" i="10" s="1"/>
  <c r="W278" i="10"/>
  <c r="V278" i="10" s="1"/>
  <c r="AE277" i="10"/>
  <c r="AD277" i="10" s="1"/>
  <c r="W277" i="10"/>
  <c r="V277" i="10" s="1"/>
  <c r="AE276" i="10"/>
  <c r="AD276" i="10" s="1"/>
  <c r="W276" i="10"/>
  <c r="V276" i="10" s="1"/>
  <c r="AE275" i="10"/>
  <c r="AD275" i="10" s="1"/>
  <c r="W275" i="10"/>
  <c r="V275" i="10" s="1"/>
  <c r="AE274" i="10"/>
  <c r="AD274" i="10" s="1"/>
  <c r="W274" i="10"/>
  <c r="V274" i="10" s="1"/>
  <c r="AE273" i="10"/>
  <c r="AD273" i="10" s="1"/>
  <c r="W273" i="10"/>
  <c r="V273" i="10" s="1"/>
  <c r="AE272" i="10"/>
  <c r="AD272" i="10" s="1"/>
  <c r="W272" i="10"/>
  <c r="V272" i="10" s="1"/>
  <c r="AE271" i="10"/>
  <c r="AD271" i="10" s="1"/>
  <c r="W271" i="10"/>
  <c r="V271" i="10" s="1"/>
  <c r="AE270" i="10"/>
  <c r="AD270" i="10" s="1"/>
  <c r="W270" i="10"/>
  <c r="V270" i="10" s="1"/>
  <c r="AE269" i="10"/>
  <c r="AD269" i="10" s="1"/>
  <c r="W269" i="10"/>
  <c r="V269" i="10" s="1"/>
  <c r="AE268" i="10"/>
  <c r="AD268" i="10" s="1"/>
  <c r="W268" i="10"/>
  <c r="V268" i="10" s="1"/>
  <c r="AE267" i="10"/>
  <c r="AD267" i="10" s="1"/>
  <c r="W267" i="10"/>
  <c r="V267" i="10" s="1"/>
  <c r="AE266" i="10"/>
  <c r="AD266" i="10" s="1"/>
  <c r="W266" i="10"/>
  <c r="V266" i="10" s="1"/>
  <c r="AE265" i="10"/>
  <c r="AD265" i="10" s="1"/>
  <c r="W265" i="10"/>
  <c r="V265" i="10" s="1"/>
  <c r="AE264" i="10"/>
  <c r="AD264" i="10" s="1"/>
  <c r="W264" i="10"/>
  <c r="V264" i="10" s="1"/>
  <c r="AE263" i="10"/>
  <c r="AD263" i="10" s="1"/>
  <c r="W263" i="10"/>
  <c r="V263" i="10" s="1"/>
  <c r="T263" i="10"/>
  <c r="AE262" i="10"/>
  <c r="AD262" i="10" s="1"/>
  <c r="W262" i="10"/>
  <c r="V262" i="10" s="1"/>
  <c r="T262" i="10"/>
  <c r="AE261" i="10"/>
  <c r="AD261" i="10" s="1"/>
  <c r="W261" i="10"/>
  <c r="V261" i="10" s="1"/>
  <c r="T261" i="10"/>
  <c r="AE260" i="10"/>
  <c r="AD260" i="10" s="1"/>
  <c r="W260" i="10"/>
  <c r="V260" i="10" s="1"/>
  <c r="T260" i="10"/>
  <c r="AE259" i="10"/>
  <c r="AD259" i="10" s="1"/>
  <c r="W259" i="10"/>
  <c r="V259" i="10" s="1"/>
  <c r="T259" i="10"/>
  <c r="AE258" i="10"/>
  <c r="AD258" i="10" s="1"/>
  <c r="W258" i="10"/>
  <c r="V258" i="10" s="1"/>
  <c r="T258" i="10"/>
  <c r="AE257" i="10"/>
  <c r="AD257" i="10" s="1"/>
  <c r="W257" i="10"/>
  <c r="T257" i="10"/>
  <c r="AE256" i="10"/>
  <c r="W256" i="10"/>
  <c r="V256" i="10" s="1"/>
  <c r="T256" i="10"/>
  <c r="AE255" i="10"/>
  <c r="AD255" i="10"/>
  <c r="W255" i="10"/>
  <c r="T255" i="10"/>
  <c r="AO254" i="10"/>
  <c r="AO238" i="10" s="1"/>
  <c r="AO237" i="10" s="1"/>
  <c r="AO236" i="10" s="1"/>
  <c r="AO187" i="10" s="1"/>
  <c r="AN254" i="10"/>
  <c r="AK254" i="10"/>
  <c r="AJ254" i="10"/>
  <c r="AI254" i="10"/>
  <c r="AH254" i="10"/>
  <c r="AG254" i="10"/>
  <c r="AG240" i="10" s="1"/>
  <c r="AF254" i="10"/>
  <c r="AC254" i="10"/>
  <c r="AB254" i="10"/>
  <c r="AA254" i="10"/>
  <c r="Z254" i="10"/>
  <c r="Y254" i="10"/>
  <c r="X254" i="10"/>
  <c r="U254" i="10"/>
  <c r="R254" i="10"/>
  <c r="F254" i="10"/>
  <c r="E254" i="10"/>
  <c r="D254" i="10"/>
  <c r="C254" i="10"/>
  <c r="AK237" i="10"/>
  <c r="AK236" i="10"/>
  <c r="AG237" i="10"/>
  <c r="AC237" i="10"/>
  <c r="AC236" i="10" s="1"/>
  <c r="AC187" i="10" s="1"/>
  <c r="Y237" i="10"/>
  <c r="Y236" i="10" s="1"/>
  <c r="AJ236" i="10"/>
  <c r="AI236" i="10"/>
  <c r="AH236" i="10"/>
  <c r="AF236" i="10"/>
  <c r="AB236" i="10"/>
  <c r="AB187" i="10" s="1"/>
  <c r="AA236" i="10"/>
  <c r="Z236" i="10"/>
  <c r="X236" i="10"/>
  <c r="X66" i="10" s="1"/>
  <c r="U236" i="10"/>
  <c r="T236" i="10"/>
  <c r="R236" i="10"/>
  <c r="Q236" i="10"/>
  <c r="AE235" i="10"/>
  <c r="AD235" i="10" s="1"/>
  <c r="W235" i="10"/>
  <c r="V235" i="10" s="1"/>
  <c r="AE234" i="10"/>
  <c r="AD234" i="10" s="1"/>
  <c r="W234" i="10"/>
  <c r="V234" i="10" s="1"/>
  <c r="AG231" i="10"/>
  <c r="AE231" i="10" s="1"/>
  <c r="AD231" i="10" s="1"/>
  <c r="W231" i="10"/>
  <c r="V231" i="10"/>
  <c r="AK230" i="10"/>
  <c r="AH230" i="10"/>
  <c r="AG230" i="10"/>
  <c r="W230" i="10"/>
  <c r="V230" i="10" s="1"/>
  <c r="AE229" i="10"/>
  <c r="AD229" i="10" s="1"/>
  <c r="W229" i="10"/>
  <c r="V229" i="10" s="1"/>
  <c r="AE228" i="10"/>
  <c r="AD228" i="10" s="1"/>
  <c r="W228" i="10"/>
  <c r="V228" i="10" s="1"/>
  <c r="AE227" i="10"/>
  <c r="AD227" i="10" s="1"/>
  <c r="W227" i="10"/>
  <c r="V227" i="10" s="1"/>
  <c r="AE226" i="10"/>
  <c r="AD226" i="10" s="1"/>
  <c r="W226" i="10"/>
  <c r="V226" i="10" s="1"/>
  <c r="AE225" i="10"/>
  <c r="AD225" i="10" s="1"/>
  <c r="W225" i="10"/>
  <c r="V225" i="10" s="1"/>
  <c r="AE224" i="10"/>
  <c r="AD224" i="10" s="1"/>
  <c r="W224" i="10"/>
  <c r="V224" i="10" s="1"/>
  <c r="AE223" i="10"/>
  <c r="AD223" i="10" s="1"/>
  <c r="W223" i="10"/>
  <c r="V223" i="10" s="1"/>
  <c r="AE222" i="10"/>
  <c r="AD222" i="10" s="1"/>
  <c r="W222" i="10"/>
  <c r="V222" i="10" s="1"/>
  <c r="AE221" i="10"/>
  <c r="W221" i="10"/>
  <c r="W220" i="10" s="1"/>
  <c r="AO220" i="10"/>
  <c r="AN220" i="10"/>
  <c r="AK220" i="10"/>
  <c r="AJ220" i="10"/>
  <c r="AI220" i="10"/>
  <c r="AH220" i="10"/>
  <c r="AG220" i="10"/>
  <c r="BD220" i="10" s="1"/>
  <c r="BB220" i="10" s="1"/>
  <c r="AF220" i="10"/>
  <c r="AC220" i="10"/>
  <c r="AB220" i="10"/>
  <c r="AA220" i="10"/>
  <c r="Z220" i="10"/>
  <c r="Y220" i="10"/>
  <c r="X220" i="10"/>
  <c r="U220" i="10"/>
  <c r="T220" i="10"/>
  <c r="R220" i="10"/>
  <c r="F220" i="10"/>
  <c r="E220" i="10"/>
  <c r="D220" i="10"/>
  <c r="C220" i="10"/>
  <c r="AE219" i="10"/>
  <c r="W219" i="10"/>
  <c r="V219" i="10" s="1"/>
  <c r="V218" i="10" s="1"/>
  <c r="AO218" i="10"/>
  <c r="AN218" i="10"/>
  <c r="AK218" i="10"/>
  <c r="AJ218" i="10"/>
  <c r="AI218" i="10"/>
  <c r="AH218" i="10"/>
  <c r="AG218" i="10"/>
  <c r="AF218" i="10"/>
  <c r="AC218" i="10"/>
  <c r="AB218" i="10"/>
  <c r="AA218" i="10"/>
  <c r="Z218" i="10"/>
  <c r="Y218" i="10"/>
  <c r="X218" i="10"/>
  <c r="U218" i="10"/>
  <c r="T218" i="10"/>
  <c r="R218" i="10"/>
  <c r="F218" i="10"/>
  <c r="E218" i="10"/>
  <c r="D218" i="10"/>
  <c r="C218" i="10"/>
  <c r="AE217" i="10"/>
  <c r="W217" i="10"/>
  <c r="V217" i="10"/>
  <c r="AE216" i="10"/>
  <c r="AD216" i="10" s="1"/>
  <c r="W216" i="10"/>
  <c r="AE215" i="10"/>
  <c r="AD215" i="10" s="1"/>
  <c r="W215" i="10"/>
  <c r="V215" i="10" s="1"/>
  <c r="AO214" i="10"/>
  <c r="AN214" i="10"/>
  <c r="BD214" i="10" s="1"/>
  <c r="BB214" i="10" s="1"/>
  <c r="AK214" i="10"/>
  <c r="AJ214" i="10"/>
  <c r="AI214" i="10"/>
  <c r="AH214" i="10"/>
  <c r="AG214" i="10"/>
  <c r="AF214" i="10"/>
  <c r="AC214" i="10"/>
  <c r="AB214" i="10"/>
  <c r="AA214" i="10"/>
  <c r="Z214" i="10"/>
  <c r="Y214" i="10"/>
  <c r="X214" i="10"/>
  <c r="U214" i="10"/>
  <c r="T214" i="10"/>
  <c r="R214" i="10"/>
  <c r="F214" i="10"/>
  <c r="E214" i="10"/>
  <c r="D214" i="10"/>
  <c r="C214" i="10"/>
  <c r="AE213" i="10"/>
  <c r="AD213" i="10" s="1"/>
  <c r="W213" i="10"/>
  <c r="V213" i="10" s="1"/>
  <c r="AE212" i="10"/>
  <c r="AD212" i="10" s="1"/>
  <c r="W212" i="10"/>
  <c r="AE211" i="10"/>
  <c r="W211" i="10"/>
  <c r="V211" i="10" s="1"/>
  <c r="AO210" i="10"/>
  <c r="AL210" i="10" s="1"/>
  <c r="AN210" i="10"/>
  <c r="AK210" i="10"/>
  <c r="AJ210" i="10"/>
  <c r="AI210" i="10"/>
  <c r="AH210" i="10"/>
  <c r="AG210" i="10"/>
  <c r="AF210" i="10"/>
  <c r="AC210" i="10"/>
  <c r="AB210" i="10"/>
  <c r="AA210" i="10"/>
  <c r="Z210" i="10"/>
  <c r="Y210" i="10"/>
  <c r="X210" i="10"/>
  <c r="U210" i="10"/>
  <c r="T210" i="10"/>
  <c r="R210" i="10"/>
  <c r="F210" i="10"/>
  <c r="E210" i="10"/>
  <c r="D210" i="10"/>
  <c r="C210" i="10"/>
  <c r="AE209" i="10"/>
  <c r="AD209" i="10" s="1"/>
  <c r="W209" i="10"/>
  <c r="V209" i="10" s="1"/>
  <c r="AE208" i="10"/>
  <c r="AD208" i="10" s="1"/>
  <c r="W208" i="10"/>
  <c r="AE207" i="10"/>
  <c r="AD207" i="10" s="1"/>
  <c r="W207" i="10"/>
  <c r="V207" i="10" s="1"/>
  <c r="AE206" i="10"/>
  <c r="W206" i="10"/>
  <c r="V206" i="10" s="1"/>
  <c r="AE205" i="10"/>
  <c r="W205" i="10"/>
  <c r="V205" i="10" s="1"/>
  <c r="AO204" i="10"/>
  <c r="AN204" i="10"/>
  <c r="BD204" i="10" s="1"/>
  <c r="BB204" i="10" s="1"/>
  <c r="AK204" i="10"/>
  <c r="AJ204" i="10"/>
  <c r="AI204" i="10"/>
  <c r="AH204" i="10"/>
  <c r="AG204" i="10"/>
  <c r="AF204" i="10"/>
  <c r="AC204" i="10"/>
  <c r="AB204" i="10"/>
  <c r="AA204" i="10"/>
  <c r="Z204" i="10"/>
  <c r="Y204" i="10"/>
  <c r="X204" i="10"/>
  <c r="U204" i="10"/>
  <c r="T204" i="10"/>
  <c r="R204" i="10"/>
  <c r="F204" i="10"/>
  <c r="E204" i="10"/>
  <c r="D204" i="10"/>
  <c r="C204" i="10"/>
  <c r="AE203" i="10"/>
  <c r="AD203" i="10" s="1"/>
  <c r="W203" i="10"/>
  <c r="V203" i="10" s="1"/>
  <c r="AE202" i="10"/>
  <c r="AD202" i="10" s="1"/>
  <c r="W202" i="10"/>
  <c r="W198" i="10" s="1"/>
  <c r="AE201" i="10"/>
  <c r="AD201" i="10" s="1"/>
  <c r="W201" i="10"/>
  <c r="V201" i="10" s="1"/>
  <c r="AE200" i="10"/>
  <c r="AD200" i="10" s="1"/>
  <c r="W200" i="10"/>
  <c r="AE199" i="10"/>
  <c r="W199" i="10"/>
  <c r="V199" i="10" s="1"/>
  <c r="AO198" i="10"/>
  <c r="AN198" i="10"/>
  <c r="AK198" i="10"/>
  <c r="AK189" i="10" s="1"/>
  <c r="AJ198" i="10"/>
  <c r="AI198" i="10"/>
  <c r="AH198" i="10"/>
  <c r="AG198" i="10"/>
  <c r="BD198" i="10" s="1"/>
  <c r="BB198" i="10" s="1"/>
  <c r="AF198" i="10"/>
  <c r="AC198" i="10"/>
  <c r="AB198" i="10"/>
  <c r="AA198" i="10"/>
  <c r="Z198" i="10"/>
  <c r="Y198" i="10"/>
  <c r="X198" i="10"/>
  <c r="U198" i="10"/>
  <c r="T198" i="10"/>
  <c r="R198" i="10"/>
  <c r="F198" i="10"/>
  <c r="E198" i="10"/>
  <c r="E189" i="10" s="1"/>
  <c r="E188" i="10" s="1"/>
  <c r="D198" i="10"/>
  <c r="C198" i="10"/>
  <c r="AE197" i="10"/>
  <c r="AE194" i="10" s="1"/>
  <c r="W197" i="10"/>
  <c r="V197" i="10" s="1"/>
  <c r="AE196" i="10"/>
  <c r="AD196" i="10" s="1"/>
  <c r="W196" i="10"/>
  <c r="AE195" i="10"/>
  <c r="AD195" i="10" s="1"/>
  <c r="W195" i="10"/>
  <c r="V195" i="10" s="1"/>
  <c r="AO194" i="10"/>
  <c r="AO189" i="10" s="1"/>
  <c r="AO188" i="10" s="1"/>
  <c r="AN194" i="10"/>
  <c r="AK194" i="10"/>
  <c r="AJ194" i="10"/>
  <c r="AI194" i="10"/>
  <c r="AH194" i="10"/>
  <c r="AG194" i="10"/>
  <c r="AF194" i="10"/>
  <c r="AC194" i="10"/>
  <c r="AB194" i="10"/>
  <c r="AA194" i="10"/>
  <c r="Z194" i="10"/>
  <c r="Y194" i="10"/>
  <c r="X194" i="10"/>
  <c r="U194" i="10"/>
  <c r="T194" i="10"/>
  <c r="R194" i="10"/>
  <c r="F194" i="10"/>
  <c r="E194" i="10"/>
  <c r="D194" i="10"/>
  <c r="C194" i="10"/>
  <c r="AE193" i="10"/>
  <c r="AD193" i="10" s="1"/>
  <c r="W193" i="10"/>
  <c r="W191" i="10" s="1"/>
  <c r="V193" i="10"/>
  <c r="AE192" i="10"/>
  <c r="AD192" i="10" s="1"/>
  <c r="AD191" i="10" s="1"/>
  <c r="W192" i="10"/>
  <c r="AO191" i="10"/>
  <c r="AN191" i="10"/>
  <c r="AL191" i="10" s="1"/>
  <c r="AK191" i="10"/>
  <c r="AJ191" i="10"/>
  <c r="AI191" i="10"/>
  <c r="AH191" i="10"/>
  <c r="AH189" i="10" s="1"/>
  <c r="AH60" i="10" s="1"/>
  <c r="AG191" i="10"/>
  <c r="AF191" i="10"/>
  <c r="AC191" i="10"/>
  <c r="AB191" i="10"/>
  <c r="AA191" i="10"/>
  <c r="Z191" i="10"/>
  <c r="Y191" i="10"/>
  <c r="X191" i="10"/>
  <c r="U191" i="10"/>
  <c r="T191" i="10"/>
  <c r="R191" i="10"/>
  <c r="F191" i="10"/>
  <c r="E191" i="10"/>
  <c r="D191" i="10"/>
  <c r="D189" i="10" s="1"/>
  <c r="D188" i="10" s="1"/>
  <c r="C191" i="10"/>
  <c r="C189" i="10" s="1"/>
  <c r="W189" i="10"/>
  <c r="W60" i="10" s="1"/>
  <c r="AE186" i="10"/>
  <c r="AD186" i="10" s="1"/>
  <c r="W186" i="10"/>
  <c r="V186" i="10" s="1"/>
  <c r="AE185" i="10"/>
  <c r="AD185" i="10" s="1"/>
  <c r="W185" i="10"/>
  <c r="V185" i="10" s="1"/>
  <c r="AE182" i="10"/>
  <c r="AD182" i="10" s="1"/>
  <c r="W182" i="10"/>
  <c r="V182" i="10" s="1"/>
  <c r="AN181" i="10"/>
  <c r="AL181" i="10" s="1"/>
  <c r="AK181" i="10"/>
  <c r="AJ181" i="10"/>
  <c r="AI181" i="10"/>
  <c r="AH181" i="10"/>
  <c r="AG181" i="10"/>
  <c r="AF181" i="10"/>
  <c r="AC181" i="10"/>
  <c r="AB181" i="10"/>
  <c r="AA181" i="10"/>
  <c r="W181" i="10" s="1"/>
  <c r="V181" i="10" s="1"/>
  <c r="Z181" i="10"/>
  <c r="Y181" i="10"/>
  <c r="X181" i="10"/>
  <c r="U181" i="10"/>
  <c r="T181" i="10"/>
  <c r="R181" i="10"/>
  <c r="F181" i="10"/>
  <c r="E181" i="10"/>
  <c r="D181" i="10"/>
  <c r="C181" i="10"/>
  <c r="AE180" i="10"/>
  <c r="AD180" i="10"/>
  <c r="W180" i="10"/>
  <c r="V180" i="10"/>
  <c r="AO179" i="10"/>
  <c r="AN179" i="10"/>
  <c r="AL179" i="10" s="1"/>
  <c r="AK179" i="10"/>
  <c r="AJ179" i="10"/>
  <c r="AI179" i="10"/>
  <c r="AH179" i="10"/>
  <c r="AG179" i="10"/>
  <c r="AF179" i="10"/>
  <c r="AC179" i="10"/>
  <c r="AB179" i="10"/>
  <c r="W179" i="10" s="1"/>
  <c r="V179" i="10" s="1"/>
  <c r="AA179" i="10"/>
  <c r="Z179" i="10"/>
  <c r="Y179" i="10"/>
  <c r="X179" i="10"/>
  <c r="U179" i="10"/>
  <c r="T179" i="10"/>
  <c r="T139" i="10" s="1"/>
  <c r="T137" i="10" s="1"/>
  <c r="T136" i="10" s="1"/>
  <c r="T15" i="10" s="1"/>
  <c r="R179" i="10"/>
  <c r="F179" i="10"/>
  <c r="E179" i="10"/>
  <c r="D179" i="10"/>
  <c r="C179" i="10"/>
  <c r="AE178" i="10"/>
  <c r="AD178" i="10" s="1"/>
  <c r="W178" i="10"/>
  <c r="V178" i="10" s="1"/>
  <c r="AE177" i="10"/>
  <c r="AD177" i="10" s="1"/>
  <c r="W177" i="10"/>
  <c r="V177" i="10" s="1"/>
  <c r="AE176" i="10"/>
  <c r="AD176" i="10" s="1"/>
  <c r="W176" i="10"/>
  <c r="V176" i="10" s="1"/>
  <c r="AE175" i="10"/>
  <c r="AD175" i="10" s="1"/>
  <c r="W175" i="10"/>
  <c r="V175" i="10" s="1"/>
  <c r="AO174" i="10"/>
  <c r="AN174" i="10"/>
  <c r="AK174" i="10"/>
  <c r="AJ174" i="10"/>
  <c r="AI174" i="10"/>
  <c r="AH174" i="10"/>
  <c r="AG174" i="10"/>
  <c r="AF174" i="10"/>
  <c r="AC174" i="10"/>
  <c r="AB174" i="10"/>
  <c r="AA174" i="10"/>
  <c r="Z174" i="10"/>
  <c r="Y174" i="10"/>
  <c r="W174" i="10" s="1"/>
  <c r="X174" i="10"/>
  <c r="U174" i="10"/>
  <c r="T174" i="10"/>
  <c r="R174" i="10"/>
  <c r="F174" i="10"/>
  <c r="E174" i="10"/>
  <c r="D174" i="10"/>
  <c r="C174" i="10"/>
  <c r="AE173" i="10"/>
  <c r="AD173" i="10"/>
  <c r="W173" i="10"/>
  <c r="V173" i="10"/>
  <c r="AE172" i="10"/>
  <c r="AD172" i="10"/>
  <c r="W172" i="10"/>
  <c r="V172" i="10"/>
  <c r="AE171" i="10"/>
  <c r="AD171" i="10"/>
  <c r="W171" i="10"/>
  <c r="V171" i="10"/>
  <c r="AN170" i="10"/>
  <c r="AK170" i="10"/>
  <c r="AJ170" i="10"/>
  <c r="AI170" i="10"/>
  <c r="AH170" i="10"/>
  <c r="AG170" i="10"/>
  <c r="AF170" i="10"/>
  <c r="AC170" i="10"/>
  <c r="AB170" i="10"/>
  <c r="AA170" i="10"/>
  <c r="Z170" i="10"/>
  <c r="Y170" i="10"/>
  <c r="Y139" i="10" s="1"/>
  <c r="Y138" i="10" s="1"/>
  <c r="X170" i="10"/>
  <c r="U170" i="10"/>
  <c r="T170" i="10"/>
  <c r="R170" i="10"/>
  <c r="F170" i="10"/>
  <c r="E170" i="10"/>
  <c r="D170" i="10"/>
  <c r="C170" i="10"/>
  <c r="AE169" i="10"/>
  <c r="AD169" i="10"/>
  <c r="W169" i="10"/>
  <c r="V169" i="10"/>
  <c r="AE168" i="10"/>
  <c r="AD168" i="10"/>
  <c r="W168" i="10"/>
  <c r="V168" i="10"/>
  <c r="AE167" i="10"/>
  <c r="AD167" i="10"/>
  <c r="W167" i="10"/>
  <c r="V167" i="10"/>
  <c r="AE166" i="10"/>
  <c r="AD166" i="10"/>
  <c r="W166" i="10"/>
  <c r="V166" i="10"/>
  <c r="AO165" i="10"/>
  <c r="AN165" i="10"/>
  <c r="AK165" i="10"/>
  <c r="AJ165" i="10"/>
  <c r="AI165" i="10"/>
  <c r="AH165" i="10"/>
  <c r="AG165" i="10"/>
  <c r="BD165" i="10" s="1"/>
  <c r="BB165" i="10" s="1"/>
  <c r="AF165" i="10"/>
  <c r="AE165" i="10" s="1"/>
  <c r="AD165" i="10" s="1"/>
  <c r="AC165" i="10"/>
  <c r="AB165" i="10"/>
  <c r="AA165" i="10"/>
  <c r="Z165" i="10"/>
  <c r="Y165" i="10"/>
  <c r="X165" i="10"/>
  <c r="W165" i="10" s="1"/>
  <c r="V165" i="10" s="1"/>
  <c r="U165" i="10"/>
  <c r="T165" i="10"/>
  <c r="R165" i="10"/>
  <c r="F165" i="10"/>
  <c r="E165" i="10"/>
  <c r="D165" i="10"/>
  <c r="C165" i="10"/>
  <c r="AE164" i="10"/>
  <c r="AD164" i="10" s="1"/>
  <c r="W164" i="10"/>
  <c r="V164" i="10" s="1"/>
  <c r="AO163" i="10"/>
  <c r="AL163" i="10" s="1"/>
  <c r="AN163" i="10"/>
  <c r="AK163" i="10"/>
  <c r="AJ163" i="10"/>
  <c r="AI163" i="10"/>
  <c r="AH163" i="10"/>
  <c r="AG163" i="10"/>
  <c r="BD163" i="10" s="1"/>
  <c r="BB163" i="10" s="1"/>
  <c r="AF163" i="10"/>
  <c r="AC163" i="10"/>
  <c r="AB163" i="10"/>
  <c r="AA163" i="10"/>
  <c r="Z163" i="10"/>
  <c r="Y163" i="10"/>
  <c r="W163" i="10" s="1"/>
  <c r="X163" i="10"/>
  <c r="U163" i="10"/>
  <c r="T163" i="10"/>
  <c r="R163" i="10"/>
  <c r="F163" i="10"/>
  <c r="E163" i="10"/>
  <c r="D163" i="10"/>
  <c r="C163" i="10"/>
  <c r="AE162" i="10"/>
  <c r="AD162" i="10"/>
  <c r="W162" i="10"/>
  <c r="V162" i="10"/>
  <c r="AE161" i="10"/>
  <c r="AD161" i="10"/>
  <c r="W161" i="10"/>
  <c r="V161" i="10"/>
  <c r="AO160" i="10"/>
  <c r="AN160" i="10"/>
  <c r="AL160" i="10" s="1"/>
  <c r="AK160" i="10"/>
  <c r="AJ160" i="10"/>
  <c r="AI160" i="10"/>
  <c r="AH160" i="10"/>
  <c r="AG160" i="10"/>
  <c r="AF160" i="10"/>
  <c r="AC160" i="10"/>
  <c r="AB160" i="10"/>
  <c r="AA160" i="10"/>
  <c r="Z160" i="10"/>
  <c r="W160" i="10" s="1"/>
  <c r="V160" i="10" s="1"/>
  <c r="Y160" i="10"/>
  <c r="X160" i="10"/>
  <c r="U160" i="10"/>
  <c r="T160" i="10"/>
  <c r="R160" i="10"/>
  <c r="F160" i="10"/>
  <c r="E160" i="10"/>
  <c r="D160" i="10"/>
  <c r="C160" i="10"/>
  <c r="AE159" i="10"/>
  <c r="AD159" i="10" s="1"/>
  <c r="W159" i="10"/>
  <c r="V159" i="10" s="1"/>
  <c r="AE158" i="10"/>
  <c r="W158" i="10"/>
  <c r="V158" i="10" s="1"/>
  <c r="AE157" i="10"/>
  <c r="AD157" i="10" s="1"/>
  <c r="W157" i="10"/>
  <c r="W156" i="10" s="1"/>
  <c r="AO156" i="10"/>
  <c r="AL156" i="10" s="1"/>
  <c r="AN156" i="10"/>
  <c r="AK156" i="10"/>
  <c r="AJ156" i="10"/>
  <c r="AI156" i="10"/>
  <c r="AH156" i="10"/>
  <c r="AG156" i="10"/>
  <c r="BD156" i="10" s="1"/>
  <c r="AF156" i="10"/>
  <c r="AC156" i="10"/>
  <c r="AB156" i="10"/>
  <c r="AA156" i="10"/>
  <c r="Z156" i="10"/>
  <c r="Y156" i="10"/>
  <c r="X156" i="10"/>
  <c r="U156" i="10"/>
  <c r="T156" i="10"/>
  <c r="R156" i="10"/>
  <c r="F156" i="10"/>
  <c r="E156" i="10"/>
  <c r="D156" i="10"/>
  <c r="C156" i="10"/>
  <c r="AE155" i="10"/>
  <c r="AD155" i="10"/>
  <c r="W155" i="10"/>
  <c r="V155" i="10"/>
  <c r="AO154" i="10"/>
  <c r="AN154" i="10"/>
  <c r="AK154" i="10"/>
  <c r="AJ154" i="10"/>
  <c r="AI154" i="10"/>
  <c r="AH154" i="10"/>
  <c r="AG154" i="10"/>
  <c r="BD154" i="10" s="1"/>
  <c r="AF154" i="10"/>
  <c r="AC154" i="10"/>
  <c r="AB154" i="10"/>
  <c r="AA154" i="10"/>
  <c r="Z154" i="10"/>
  <c r="Y154" i="10"/>
  <c r="X154" i="10"/>
  <c r="U154" i="10"/>
  <c r="T154" i="10"/>
  <c r="R154" i="10"/>
  <c r="F154" i="10"/>
  <c r="E154" i="10"/>
  <c r="D154" i="10"/>
  <c r="C154" i="10"/>
  <c r="AE153" i="10"/>
  <c r="AD153" i="10" s="1"/>
  <c r="W153" i="10"/>
  <c r="V153" i="10" s="1"/>
  <c r="AO152" i="10"/>
  <c r="AL152" i="10" s="1"/>
  <c r="AN152" i="10"/>
  <c r="AK152" i="10"/>
  <c r="AJ152" i="10"/>
  <c r="AI152" i="10"/>
  <c r="AH152" i="10"/>
  <c r="AG152" i="10"/>
  <c r="BD152" i="10" s="1"/>
  <c r="BB152" i="10" s="1"/>
  <c r="AF152" i="10"/>
  <c r="AC152" i="10"/>
  <c r="AB152" i="10"/>
  <c r="AA152" i="10"/>
  <c r="Z152" i="10"/>
  <c r="Y152" i="10"/>
  <c r="W152" i="10" s="1"/>
  <c r="X152" i="10"/>
  <c r="U152" i="10"/>
  <c r="T152" i="10"/>
  <c r="R152" i="10"/>
  <c r="F152" i="10"/>
  <c r="E152" i="10"/>
  <c r="D152" i="10"/>
  <c r="C152" i="10"/>
  <c r="AE151" i="10"/>
  <c r="AD151" i="10"/>
  <c r="W151" i="10"/>
  <c r="V151" i="10"/>
  <c r="AO150" i="10"/>
  <c r="AN150" i="10"/>
  <c r="AK150" i="10"/>
  <c r="AJ150" i="10"/>
  <c r="AI150" i="10"/>
  <c r="AH150" i="10"/>
  <c r="AG150" i="10"/>
  <c r="AF150" i="10"/>
  <c r="AC150" i="10"/>
  <c r="AB150" i="10"/>
  <c r="AA150" i="10"/>
  <c r="Z150" i="10"/>
  <c r="Y150" i="10"/>
  <c r="X150" i="10"/>
  <c r="U150" i="10"/>
  <c r="T150" i="10"/>
  <c r="R150" i="10"/>
  <c r="F150" i="10"/>
  <c r="E150" i="10"/>
  <c r="D150" i="10"/>
  <c r="C150" i="10"/>
  <c r="AE149" i="10"/>
  <c r="AD149" i="10" s="1"/>
  <c r="W149" i="10"/>
  <c r="V149" i="10" s="1"/>
  <c r="AE148" i="10"/>
  <c r="AD148" i="10" s="1"/>
  <c r="W148" i="10"/>
  <c r="V148" i="10" s="1"/>
  <c r="AO147" i="10"/>
  <c r="AL147" i="10" s="1"/>
  <c r="AN147" i="10"/>
  <c r="AK147" i="10"/>
  <c r="AJ147" i="10"/>
  <c r="AI147" i="10"/>
  <c r="AH147" i="10"/>
  <c r="AG147" i="10"/>
  <c r="AE147" i="10" s="1"/>
  <c r="AF147" i="10"/>
  <c r="AC147" i="10"/>
  <c r="AB147" i="10"/>
  <c r="AA147" i="10"/>
  <c r="Z147" i="10"/>
  <c r="Y147" i="10"/>
  <c r="X147" i="10"/>
  <c r="U147" i="10"/>
  <c r="T147" i="10"/>
  <c r="R147" i="10"/>
  <c r="F147" i="10"/>
  <c r="E147" i="10"/>
  <c r="D147" i="10"/>
  <c r="C147" i="10"/>
  <c r="AE146" i="10"/>
  <c r="AD146" i="10"/>
  <c r="W146" i="10"/>
  <c r="V146" i="10"/>
  <c r="AE145" i="10"/>
  <c r="AD145" i="10"/>
  <c r="W145" i="10"/>
  <c r="V145" i="10"/>
  <c r="AO144" i="10"/>
  <c r="AN144" i="10"/>
  <c r="BD144" i="10" s="1"/>
  <c r="BB144" i="10" s="1"/>
  <c r="AK144" i="10"/>
  <c r="AJ144" i="10"/>
  <c r="AI144" i="10"/>
  <c r="AH144" i="10"/>
  <c r="AG144" i="10"/>
  <c r="AF144" i="10"/>
  <c r="AC144" i="10"/>
  <c r="AB144" i="10"/>
  <c r="AA144" i="10"/>
  <c r="Z144" i="10"/>
  <c r="Y144" i="10"/>
  <c r="X144" i="10"/>
  <c r="U144" i="10"/>
  <c r="T144" i="10"/>
  <c r="R144" i="10"/>
  <c r="F144" i="10"/>
  <c r="E144" i="10"/>
  <c r="D144" i="10"/>
  <c r="C144" i="10"/>
  <c r="AE143" i="10"/>
  <c r="AD143" i="10" s="1"/>
  <c r="W143" i="10"/>
  <c r="V143" i="10" s="1"/>
  <c r="AN142" i="10"/>
  <c r="AK142" i="10"/>
  <c r="AJ142" i="10"/>
  <c r="AI142" i="10"/>
  <c r="AH142" i="10"/>
  <c r="AG142" i="10"/>
  <c r="AF142" i="10"/>
  <c r="AC142" i="10"/>
  <c r="AB142" i="10"/>
  <c r="AA142" i="10"/>
  <c r="Z142" i="10"/>
  <c r="Y142" i="10"/>
  <c r="X142" i="10"/>
  <c r="U142" i="10"/>
  <c r="T142" i="10"/>
  <c r="R142" i="10"/>
  <c r="F142" i="10"/>
  <c r="F140" i="10" s="1"/>
  <c r="F139" i="10" s="1"/>
  <c r="E142" i="10"/>
  <c r="D142" i="10"/>
  <c r="C142" i="10"/>
  <c r="W140" i="10"/>
  <c r="V140" i="10" s="1"/>
  <c r="U140" i="10"/>
  <c r="T140" i="10"/>
  <c r="AE134" i="10"/>
  <c r="AD134" i="10"/>
  <c r="W134" i="10"/>
  <c r="V134" i="10" s="1"/>
  <c r="AE133" i="10"/>
  <c r="AD133" i="10" s="1"/>
  <c r="W133" i="10"/>
  <c r="V133" i="10" s="1"/>
  <c r="AE132" i="10"/>
  <c r="AD132" i="10" s="1"/>
  <c r="W132" i="10"/>
  <c r="V132" i="10" s="1"/>
  <c r="AE131" i="10"/>
  <c r="AD131" i="10" s="1"/>
  <c r="W131" i="10"/>
  <c r="V131" i="10" s="1"/>
  <c r="AE130" i="10"/>
  <c r="AD130" i="10"/>
  <c r="W130" i="10"/>
  <c r="V130" i="10" s="1"/>
  <c r="AE129" i="10"/>
  <c r="AD129" i="10" s="1"/>
  <c r="W129" i="10"/>
  <c r="V129" i="10" s="1"/>
  <c r="AE128" i="10"/>
  <c r="AD128" i="10" s="1"/>
  <c r="W128" i="10"/>
  <c r="V128" i="10" s="1"/>
  <c r="AE127" i="10"/>
  <c r="AD127" i="10" s="1"/>
  <c r="W127" i="10"/>
  <c r="V127" i="10" s="1"/>
  <c r="AE126" i="10"/>
  <c r="AD126" i="10" s="1"/>
  <c r="W126" i="10"/>
  <c r="V126" i="10" s="1"/>
  <c r="AE125" i="10"/>
  <c r="AD125" i="10" s="1"/>
  <c r="W125" i="10"/>
  <c r="V125" i="10" s="1"/>
  <c r="AE124" i="10"/>
  <c r="AD124" i="10" s="1"/>
  <c r="W124" i="10"/>
  <c r="V124" i="10" s="1"/>
  <c r="AK123" i="10"/>
  <c r="AK122" i="10" s="1"/>
  <c r="AK121" i="10" s="1"/>
  <c r="AJ123" i="10"/>
  <c r="AJ122" i="10" s="1"/>
  <c r="AJ121" i="10" s="1"/>
  <c r="AJ49" i="10" s="1"/>
  <c r="AI123" i="10"/>
  <c r="AI122" i="10"/>
  <c r="AI121" i="10" s="1"/>
  <c r="AI49" i="10" s="1"/>
  <c r="AH123" i="10"/>
  <c r="AH122" i="10" s="1"/>
  <c r="AH121" i="10" s="1"/>
  <c r="AH49" i="10" s="1"/>
  <c r="AG123" i="10"/>
  <c r="AG122" i="10" s="1"/>
  <c r="AG121" i="10" s="1"/>
  <c r="AG49" i="10" s="1"/>
  <c r="AF123" i="10"/>
  <c r="AF122" i="10" s="1"/>
  <c r="AF121" i="10" s="1"/>
  <c r="AF49" i="10"/>
  <c r="AC123" i="10"/>
  <c r="AC122" i="10"/>
  <c r="AC121" i="10" s="1"/>
  <c r="AC49" i="10" s="1"/>
  <c r="AB123" i="10"/>
  <c r="AB122" i="10" s="1"/>
  <c r="AB121" i="10" s="1"/>
  <c r="AB49" i="10" s="1"/>
  <c r="AA123" i="10"/>
  <c r="AA122" i="10" s="1"/>
  <c r="AA121" i="10"/>
  <c r="AA49" i="10" s="1"/>
  <c r="Z123" i="10"/>
  <c r="Z122" i="10" s="1"/>
  <c r="Z121" i="10" s="1"/>
  <c r="Z49" i="10" s="1"/>
  <c r="Y123" i="10"/>
  <c r="Y122" i="10" s="1"/>
  <c r="X123" i="10"/>
  <c r="X122" i="10" s="1"/>
  <c r="U123" i="10"/>
  <c r="U122" i="10" s="1"/>
  <c r="U121" i="10"/>
  <c r="U49" i="10" s="1"/>
  <c r="R123" i="10"/>
  <c r="R122" i="10"/>
  <c r="R121" i="10" s="1"/>
  <c r="R49" i="10" s="1"/>
  <c r="C123" i="10"/>
  <c r="C122" i="10" s="1"/>
  <c r="C121" i="10" s="1"/>
  <c r="C49" i="10" s="1"/>
  <c r="Q122" i="10"/>
  <c r="Q121" i="10" s="1"/>
  <c r="Q49" i="10" s="1"/>
  <c r="P122" i="10"/>
  <c r="P121" i="10" s="1"/>
  <c r="P49" i="10" s="1"/>
  <c r="O122" i="10"/>
  <c r="O121" i="10" s="1"/>
  <c r="O49" i="10" s="1"/>
  <c r="J122" i="10"/>
  <c r="J121" i="10" s="1"/>
  <c r="J49" i="10"/>
  <c r="I122" i="10"/>
  <c r="I121" i="10" s="1"/>
  <c r="H122" i="10"/>
  <c r="H121" i="10" s="1"/>
  <c r="H49" i="10"/>
  <c r="G122" i="10"/>
  <c r="G121" i="10"/>
  <c r="G49" i="10" s="1"/>
  <c r="AE119" i="10"/>
  <c r="AD119" i="10"/>
  <c r="W119" i="10"/>
  <c r="V119" i="10" s="1"/>
  <c r="AE118" i="10"/>
  <c r="AD118" i="10" s="1"/>
  <c r="W118" i="10"/>
  <c r="V118" i="10" s="1"/>
  <c r="AE117" i="10"/>
  <c r="AD117" i="10" s="1"/>
  <c r="W117" i="10"/>
  <c r="V117" i="10" s="1"/>
  <c r="AE116" i="10"/>
  <c r="AD116" i="10" s="1"/>
  <c r="W116" i="10"/>
  <c r="V116" i="10" s="1"/>
  <c r="AE115" i="10"/>
  <c r="AD115" i="10" s="1"/>
  <c r="W115" i="10"/>
  <c r="V115" i="10" s="1"/>
  <c r="AE114" i="10"/>
  <c r="AD114" i="10" s="1"/>
  <c r="W114" i="10"/>
  <c r="V114" i="10"/>
  <c r="AE113" i="10"/>
  <c r="AD113" i="10"/>
  <c r="AE112" i="10"/>
  <c r="AD112" i="10" s="1"/>
  <c r="AE111" i="10"/>
  <c r="AD111" i="10" s="1"/>
  <c r="W111" i="10"/>
  <c r="V111" i="10" s="1"/>
  <c r="AE110" i="10"/>
  <c r="W110" i="10"/>
  <c r="BI109" i="10"/>
  <c r="BI108" i="10"/>
  <c r="AJ109" i="10"/>
  <c r="AI109" i="10"/>
  <c r="AI108" i="10"/>
  <c r="AI107" i="10" s="1"/>
  <c r="AH109" i="10"/>
  <c r="AG109" i="10"/>
  <c r="AG108" i="10" s="1"/>
  <c r="AG107" i="10"/>
  <c r="AG48" i="10" s="1"/>
  <c r="AF109" i="10"/>
  <c r="AC109" i="10"/>
  <c r="AC108" i="10" s="1"/>
  <c r="AB109" i="10"/>
  <c r="AA109" i="10"/>
  <c r="Z109" i="10"/>
  <c r="Y109" i="10"/>
  <c r="Y108" i="10" s="1"/>
  <c r="Y107" i="10" s="1"/>
  <c r="Y48" i="10" s="1"/>
  <c r="X109" i="10"/>
  <c r="U109" i="10"/>
  <c r="R109" i="10"/>
  <c r="Q109" i="10"/>
  <c r="Q108" i="10"/>
  <c r="P109" i="10"/>
  <c r="O109" i="10"/>
  <c r="O108" i="10" s="1"/>
  <c r="J109" i="10"/>
  <c r="I109" i="10"/>
  <c r="I108" i="10"/>
  <c r="I64" i="10" s="1"/>
  <c r="I62" i="10" s="1"/>
  <c r="H109" i="10"/>
  <c r="G109" i="10"/>
  <c r="G108" i="10" s="1"/>
  <c r="G107" i="10" s="1"/>
  <c r="C109" i="10"/>
  <c r="BI106" i="10"/>
  <c r="BI43" i="10" s="1"/>
  <c r="W104" i="10"/>
  <c r="V104" i="10" s="1"/>
  <c r="W103" i="10"/>
  <c r="V103" i="10" s="1"/>
  <c r="W102" i="10"/>
  <c r="V102" i="10" s="1"/>
  <c r="W101" i="10"/>
  <c r="V101" i="10" s="1"/>
  <c r="W100" i="10"/>
  <c r="V100" i="10" s="1"/>
  <c r="W99" i="10"/>
  <c r="AE97" i="10"/>
  <c r="AD97" i="10"/>
  <c r="W97" i="10"/>
  <c r="V97" i="10" s="1"/>
  <c r="AE96" i="10"/>
  <c r="AD96" i="10"/>
  <c r="W96" i="10"/>
  <c r="V96" i="10" s="1"/>
  <c r="AE95" i="10"/>
  <c r="AD95" i="10" s="1"/>
  <c r="W95" i="10"/>
  <c r="V95" i="10" s="1"/>
  <c r="AE94" i="10"/>
  <c r="AD94" i="10" s="1"/>
  <c r="W94" i="10"/>
  <c r="V94" i="10"/>
  <c r="AE93" i="10"/>
  <c r="AD93" i="10" s="1"/>
  <c r="W93" i="10"/>
  <c r="V93" i="10" s="1"/>
  <c r="AE92" i="10"/>
  <c r="AD92" i="10"/>
  <c r="W92" i="10"/>
  <c r="V92" i="10"/>
  <c r="AE91" i="10"/>
  <c r="AD91" i="10" s="1"/>
  <c r="W91" i="10"/>
  <c r="V91" i="10" s="1"/>
  <c r="AE90" i="10"/>
  <c r="AD90" i="10"/>
  <c r="W90" i="10"/>
  <c r="V90" i="10"/>
  <c r="AE89" i="10"/>
  <c r="AD89" i="10" s="1"/>
  <c r="W89" i="10"/>
  <c r="V89" i="10" s="1"/>
  <c r="AE88" i="10"/>
  <c r="AD88" i="10"/>
  <c r="W88" i="10"/>
  <c r="V88" i="10"/>
  <c r="AE87" i="10"/>
  <c r="AD87" i="10" s="1"/>
  <c r="W87" i="10"/>
  <c r="V87" i="10" s="1"/>
  <c r="AE86" i="10"/>
  <c r="AD86" i="10"/>
  <c r="W86" i="10"/>
  <c r="V86" i="10"/>
  <c r="AE85" i="10"/>
  <c r="AD85" i="10" s="1"/>
  <c r="W85" i="10"/>
  <c r="V85" i="10" s="1"/>
  <c r="AE84" i="10"/>
  <c r="AD84" i="10"/>
  <c r="W84" i="10"/>
  <c r="V84" i="10"/>
  <c r="AE83" i="10"/>
  <c r="AD83" i="10" s="1"/>
  <c r="W83" i="10"/>
  <c r="V83" i="10" s="1"/>
  <c r="AE82" i="10"/>
  <c r="AD82" i="10"/>
  <c r="W82" i="10"/>
  <c r="V82" i="10"/>
  <c r="AD80" i="10"/>
  <c r="V80" i="10"/>
  <c r="AD79" i="10"/>
  <c r="V79" i="10"/>
  <c r="AD78" i="10"/>
  <c r="V78" i="10"/>
  <c r="AE77" i="10"/>
  <c r="AD77" i="10"/>
  <c r="W77" i="10"/>
  <c r="V77" i="10" s="1"/>
  <c r="BI77" i="10" s="1"/>
  <c r="AE76" i="10"/>
  <c r="AD76" i="10" s="1"/>
  <c r="W76" i="10"/>
  <c r="V76" i="10"/>
  <c r="AE75" i="10"/>
  <c r="AD75" i="10"/>
  <c r="W75" i="10"/>
  <c r="V75" i="10" s="1"/>
  <c r="W72" i="10"/>
  <c r="AE71" i="10"/>
  <c r="W71" i="10"/>
  <c r="AK46" i="10"/>
  <c r="AH46" i="10"/>
  <c r="AC46" i="10"/>
  <c r="Y46" i="10"/>
  <c r="X46" i="10"/>
  <c r="U46" i="10"/>
  <c r="R69" i="10"/>
  <c r="R68" i="10" s="1"/>
  <c r="R46" i="10" s="1"/>
  <c r="C69" i="10"/>
  <c r="C68" i="10" s="1"/>
  <c r="C46" i="10" s="1"/>
  <c r="Q68" i="10"/>
  <c r="Q46" i="10" s="1"/>
  <c r="P68" i="10"/>
  <c r="P46" i="10"/>
  <c r="O68" i="10"/>
  <c r="O46" i="10"/>
  <c r="J68" i="10"/>
  <c r="J46" i="10" s="1"/>
  <c r="I68" i="10"/>
  <c r="I46" i="10" s="1"/>
  <c r="H68" i="10"/>
  <c r="H46" i="10" s="1"/>
  <c r="G68" i="10"/>
  <c r="G46" i="10" s="1"/>
  <c r="Q63" i="10"/>
  <c r="P63" i="10"/>
  <c r="O63" i="10"/>
  <c r="J63" i="10"/>
  <c r="I63" i="10"/>
  <c r="H63" i="10"/>
  <c r="G63" i="10"/>
  <c r="G62" i="10" s="1"/>
  <c r="AF60" i="10"/>
  <c r="AC60" i="10"/>
  <c r="AB60" i="10"/>
  <c r="AA60" i="10"/>
  <c r="Z60" i="10"/>
  <c r="Y60" i="10"/>
  <c r="X60" i="10"/>
  <c r="U60" i="10"/>
  <c r="R60" i="10"/>
  <c r="AK59" i="10"/>
  <c r="AJ59" i="10"/>
  <c r="AI59" i="10"/>
  <c r="AA59" i="10"/>
  <c r="H56" i="10"/>
  <c r="Q53" i="10"/>
  <c r="P53" i="10"/>
  <c r="O53" i="10"/>
  <c r="J53" i="10"/>
  <c r="I53" i="10"/>
  <c r="H53" i="10"/>
  <c r="G53" i="10"/>
  <c r="Q52" i="10"/>
  <c r="P52" i="10"/>
  <c r="O52" i="10"/>
  <c r="J52" i="10"/>
  <c r="I52" i="10"/>
  <c r="H52" i="10"/>
  <c r="G52" i="10"/>
  <c r="Q51" i="10"/>
  <c r="P51" i="10"/>
  <c r="O51" i="10"/>
  <c r="J51" i="10"/>
  <c r="I51" i="10"/>
  <c r="H51" i="10"/>
  <c r="G51" i="10"/>
  <c r="Q50" i="10"/>
  <c r="P50" i="10"/>
  <c r="O50" i="10"/>
  <c r="J50" i="10"/>
  <c r="I50" i="10"/>
  <c r="H50" i="10"/>
  <c r="G50" i="10"/>
  <c r="AE17" i="10"/>
  <c r="AD17" i="10" s="1"/>
  <c r="W17" i="10"/>
  <c r="V17" i="10" s="1"/>
  <c r="AE16" i="10"/>
  <c r="AD16" i="10" s="1"/>
  <c r="W16" i="10"/>
  <c r="V16" i="10"/>
  <c r="N15" i="10"/>
  <c r="M15" i="10"/>
  <c r="L15" i="10"/>
  <c r="K15" i="10"/>
  <c r="H15" i="10"/>
  <c r="A3" i="10"/>
  <c r="BH250" i="10"/>
  <c r="AQ147" i="10"/>
  <c r="BH241" i="10"/>
  <c r="BH242" i="10"/>
  <c r="Y655" i="10"/>
  <c r="BD241" i="10"/>
  <c r="AL241" i="10"/>
  <c r="AL242" i="10"/>
  <c r="AL244" i="10"/>
  <c r="BD246" i="10"/>
  <c r="BH248" i="10"/>
  <c r="BH249" i="10"/>
  <c r="BD250" i="10"/>
  <c r="AL250" i="10"/>
  <c r="BD247" i="10"/>
  <c r="AL247" i="10"/>
  <c r="BD249" i="10"/>
  <c r="AL249" i="10"/>
  <c r="AS241" i="10"/>
  <c r="AQ458" i="10"/>
  <c r="AS247" i="10"/>
  <c r="AQ563" i="10"/>
  <c r="AS251" i="10"/>
  <c r="BD458" i="10"/>
  <c r="BB458" i="10" s="1"/>
  <c r="BD485" i="10"/>
  <c r="BB485" i="10" s="1"/>
  <c r="T303" i="10"/>
  <c r="AG581" i="10"/>
  <c r="AG580" i="10" s="1"/>
  <c r="AG575" i="10" s="1"/>
  <c r="AG51" i="10" s="1"/>
  <c r="AV198" i="10"/>
  <c r="AV210" i="10"/>
  <c r="AV254" i="10"/>
  <c r="AV566" i="10"/>
  <c r="AQ421" i="10"/>
  <c r="V582" i="10"/>
  <c r="W581" i="10"/>
  <c r="W580" i="10" s="1"/>
  <c r="BD421" i="10"/>
  <c r="BB421" i="10" s="1"/>
  <c r="AQ743" i="10"/>
  <c r="AQ179" i="10"/>
  <c r="AV581" i="10"/>
  <c r="AV580" i="10"/>
  <c r="AQ154" i="10"/>
  <c r="AD71" i="10"/>
  <c r="AV536" i="10"/>
  <c r="AQ536" i="10"/>
  <c r="AQ510" i="10"/>
  <c r="AV485" i="10"/>
  <c r="AV421" i="10"/>
  <c r="AQ374" i="10"/>
  <c r="AV346" i="10"/>
  <c r="AQ323" i="10"/>
  <c r="BD303" i="10"/>
  <c r="BB303" i="10" s="1"/>
  <c r="BD282" i="10"/>
  <c r="BB282" i="10" s="1"/>
  <c r="AL254" i="10"/>
  <c r="AV147" i="10"/>
  <c r="AV144" i="10"/>
  <c r="AV154" i="10"/>
  <c r="AV165" i="10"/>
  <c r="AL170" i="10"/>
  <c r="AQ163" i="10"/>
  <c r="BB156" i="10"/>
  <c r="BD170" i="10"/>
  <c r="BB170" i="10" s="1"/>
  <c r="AL165" i="10"/>
  <c r="AQ150" i="10"/>
  <c r="AQ174" i="10"/>
  <c r="BD142" i="10"/>
  <c r="BB142" i="10" s="1"/>
  <c r="BD150" i="10"/>
  <c r="BB150" i="10" s="1"/>
  <c r="AQ144" i="10"/>
  <c r="AQ198" i="10"/>
  <c r="AQ218" i="10"/>
  <c r="AQ194" i="10"/>
  <c r="AQ204" i="10"/>
  <c r="AQ210" i="10"/>
  <c r="BD191" i="10"/>
  <c r="BB191" i="10" s="1"/>
  <c r="AQ191" i="10"/>
  <c r="AV191" i="10"/>
  <c r="AL566" i="10"/>
  <c r="AE620" i="10"/>
  <c r="BB620" i="10"/>
  <c r="AE584" i="10"/>
  <c r="AD584" i="10" s="1"/>
  <c r="BB584" i="10"/>
  <c r="AG648" i="10"/>
  <c r="BD649" i="10"/>
  <c r="BB649" i="10" s="1"/>
  <c r="AG737" i="10"/>
  <c r="BD737" i="10" s="1"/>
  <c r="BD738" i="10"/>
  <c r="BB738" i="10" s="1"/>
  <c r="AM737" i="10"/>
  <c r="AL737" i="10"/>
  <c r="AL738" i="10"/>
  <c r="BD174" i="10"/>
  <c r="BB174" i="10" s="1"/>
  <c r="BD374" i="10"/>
  <c r="BB374" i="10" s="1"/>
  <c r="BD510" i="10"/>
  <c r="BD744" i="10"/>
  <c r="BB744" i="10" s="1"/>
  <c r="AV303" i="10"/>
  <c r="AL154" i="10"/>
  <c r="BB154" i="10"/>
  <c r="BD194" i="10"/>
  <c r="BB194" i="10"/>
  <c r="BD536" i="10"/>
  <c r="BB536" i="10" s="1"/>
  <c r="AV174" i="10"/>
  <c r="AV282" i="10"/>
  <c r="AV374" i="10"/>
  <c r="AV510" i="10"/>
  <c r="AQ254" i="10"/>
  <c r="AQ303" i="10"/>
  <c r="AQ566" i="10"/>
  <c r="AL204" i="10"/>
  <c r="AL220" i="10"/>
  <c r="AL458" i="10"/>
  <c r="AV152" i="10"/>
  <c r="AV163" i="10"/>
  <c r="AV179" i="10"/>
  <c r="AL577" i="10"/>
  <c r="AL576" i="10" s="1"/>
  <c r="AE588" i="10"/>
  <c r="AD588" i="10" s="1"/>
  <c r="BB588" i="10"/>
  <c r="AM743" i="10"/>
  <c r="AL743" i="10" s="1"/>
  <c r="AL744" i="10"/>
  <c r="BD577" i="10"/>
  <c r="BD576" i="10" s="1"/>
  <c r="AD583" i="10"/>
  <c r="BB583" i="10"/>
  <c r="AE585" i="10"/>
  <c r="AD585" i="10" s="1"/>
  <c r="AD581" i="10" s="1"/>
  <c r="AD580" i="10" s="1"/>
  <c r="AD575" i="10" s="1"/>
  <c r="AD51" i="10" s="1"/>
  <c r="BB585" i="10"/>
  <c r="AG595" i="10"/>
  <c r="BD595" i="10"/>
  <c r="BB595" i="10" s="1"/>
  <c r="BD596" i="10"/>
  <c r="BB596" i="10" s="1"/>
  <c r="AG627" i="10"/>
  <c r="BD627" i="10" s="1"/>
  <c r="BB627" i="10" s="1"/>
  <c r="BD628" i="10"/>
  <c r="BB628" i="10"/>
  <c r="AG633" i="10"/>
  <c r="BD633" i="10" s="1"/>
  <c r="BB633" i="10" s="1"/>
  <c r="BB640" i="10"/>
  <c r="AL214" i="10"/>
  <c r="AL510" i="10"/>
  <c r="AQ152" i="10"/>
  <c r="AQ220" i="10"/>
  <c r="AQ737" i="10"/>
  <c r="BD210" i="10"/>
  <c r="BB210" i="10" s="1"/>
  <c r="AL144" i="10"/>
  <c r="U649" i="10"/>
  <c r="U648" i="10" s="1"/>
  <c r="U647" i="10" s="1"/>
  <c r="U54" i="10" s="1"/>
  <c r="AV170" i="10"/>
  <c r="AV194" i="10"/>
  <c r="AV214" i="10"/>
  <c r="AV323" i="10"/>
  <c r="AL150" i="10"/>
  <c r="AL174" i="10"/>
  <c r="AL198" i="10"/>
  <c r="AL536" i="10"/>
  <c r="AQ165" i="10"/>
  <c r="AV150" i="10"/>
  <c r="AV218" i="10"/>
  <c r="AQ744" i="10"/>
  <c r="AQ577" i="10"/>
  <c r="AQ576" i="10" s="1"/>
  <c r="AV577" i="10"/>
  <c r="AV576" i="10" s="1"/>
  <c r="AV575" i="10" s="1"/>
  <c r="AQ738" i="10"/>
  <c r="W577" i="10"/>
  <c r="W576" i="10" s="1"/>
  <c r="X632" i="10"/>
  <c r="W218" i="10"/>
  <c r="AH632" i="10"/>
  <c r="AH626" i="10" s="1"/>
  <c r="AH53" i="10" s="1"/>
  <c r="AG743" i="10"/>
  <c r="BC736" i="10"/>
  <c r="AW189" i="10"/>
  <c r="AW188" i="10"/>
  <c r="F575" i="10"/>
  <c r="AW238" i="10"/>
  <c r="AW237" i="10" s="1"/>
  <c r="AW236" i="10" s="1"/>
  <c r="AW140" i="10"/>
  <c r="AW139" i="10" s="1"/>
  <c r="AW137" i="10" s="1"/>
  <c r="J15" i="10"/>
  <c r="U632" i="10"/>
  <c r="U626" i="10"/>
  <c r="U53" i="10" s="1"/>
  <c r="AR140" i="10"/>
  <c r="AR139" i="10" s="1"/>
  <c r="AR137" i="10" s="1"/>
  <c r="AR189" i="10"/>
  <c r="AR188" i="10" s="1"/>
  <c r="AR238" i="10"/>
  <c r="AR237" i="10" s="1"/>
  <c r="AE611" i="10"/>
  <c r="AD611" i="10" s="1"/>
  <c r="AF607" i="10"/>
  <c r="AF594" i="10" s="1"/>
  <c r="AF52" i="10" s="1"/>
  <c r="C632" i="10"/>
  <c r="C626" i="10"/>
  <c r="C53" i="10" s="1"/>
  <c r="AT736" i="10"/>
  <c r="V19" i="10"/>
  <c r="AI655" i="10"/>
  <c r="AI647" i="10" s="1"/>
  <c r="AI54" i="10" s="1"/>
  <c r="X743" i="10"/>
  <c r="X736" i="10" s="1"/>
  <c r="X56" i="10" s="1"/>
  <c r="AS736" i="10"/>
  <c r="AM189" i="10"/>
  <c r="AM238" i="10"/>
  <c r="U187" i="10"/>
  <c r="AN189" i="10"/>
  <c r="AN188" i="10" s="1"/>
  <c r="G56" i="10"/>
  <c r="AG608" i="10"/>
  <c r="Q66" i="10"/>
  <c r="C743" i="10"/>
  <c r="Z743" i="10"/>
  <c r="Z736" i="10" s="1"/>
  <c r="Z56" i="10" s="1"/>
  <c r="O15" i="10"/>
  <c r="R632" i="10"/>
  <c r="AJ743" i="10"/>
  <c r="AJ736" i="10" s="1"/>
  <c r="AJ56" i="10" s="1"/>
  <c r="AA743" i="10"/>
  <c r="I15" i="10"/>
  <c r="Q15" i="10"/>
  <c r="AM140" i="10"/>
  <c r="Y187" i="10"/>
  <c r="AH607" i="10"/>
  <c r="AH594" i="10" s="1"/>
  <c r="AH52" i="10" s="1"/>
  <c r="AB743" i="10"/>
  <c r="AB736" i="10" s="1"/>
  <c r="AB56" i="10" s="1"/>
  <c r="BE189" i="10"/>
  <c r="BE188" i="10" s="1"/>
  <c r="BE238" i="10"/>
  <c r="BE237" i="10" s="1"/>
  <c r="BE236" i="10" s="1"/>
  <c r="BE187" i="10" s="1"/>
  <c r="I65" i="10"/>
  <c r="X139" i="10"/>
  <c r="X137" i="10" s="1"/>
  <c r="AE174" i="10"/>
  <c r="AD174" i="10" s="1"/>
  <c r="W536" i="10"/>
  <c r="W642" i="10"/>
  <c r="AC655" i="10"/>
  <c r="AC647" i="10" s="1"/>
  <c r="AC54" i="10" s="1"/>
  <c r="AX189" i="10"/>
  <c r="AY238" i="10"/>
  <c r="AY237" i="10" s="1"/>
  <c r="AY236" i="10" s="1"/>
  <c r="AX238" i="10"/>
  <c r="AX237" i="10" s="1"/>
  <c r="AX236" i="10" s="1"/>
  <c r="AS189" i="10"/>
  <c r="AS188" i="10" s="1"/>
  <c r="BE140" i="10"/>
  <c r="BE139" i="10" s="1"/>
  <c r="BE137" i="10" s="1"/>
  <c r="R607" i="10"/>
  <c r="Z607" i="10"/>
  <c r="Z594" i="10" s="1"/>
  <c r="Z52" i="10" s="1"/>
  <c r="AJ607" i="10"/>
  <c r="AJ594" i="10" s="1"/>
  <c r="AJ52" i="10" s="1"/>
  <c r="AE672" i="10"/>
  <c r="AY736" i="10"/>
  <c r="Y66" i="10"/>
  <c r="AC107" i="10"/>
  <c r="AC48" i="10" s="1"/>
  <c r="AA607" i="10"/>
  <c r="AD624" i="10"/>
  <c r="AD623" i="10"/>
  <c r="W628" i="10"/>
  <c r="W627" i="10" s="1"/>
  <c r="AK632" i="10"/>
  <c r="AN736" i="10"/>
  <c r="U743" i="10"/>
  <c r="U736" i="10" s="1"/>
  <c r="U56" i="10" s="1"/>
  <c r="R139" i="10"/>
  <c r="R138" i="10" s="1"/>
  <c r="AJ655" i="10"/>
  <c r="AE675" i="10"/>
  <c r="AD675" i="10"/>
  <c r="U139" i="10"/>
  <c r="U138" i="10"/>
  <c r="T187" i="10"/>
  <c r="AF187" i="10"/>
  <c r="AI189" i="10"/>
  <c r="AI60" i="10" s="1"/>
  <c r="Y238" i="10"/>
  <c r="AB632" i="10"/>
  <c r="AK655" i="10"/>
  <c r="AG736" i="10"/>
  <c r="AG56" i="10" s="1"/>
  <c r="Y743" i="10"/>
  <c r="Y736" i="10" s="1"/>
  <c r="Y56" i="10" s="1"/>
  <c r="AE237" i="10"/>
  <c r="AD237" i="10"/>
  <c r="AD236" i="10" s="1"/>
  <c r="AG236" i="10"/>
  <c r="AD459" i="10"/>
  <c r="AE218" i="10"/>
  <c r="AD219" i="10"/>
  <c r="AD218" i="10" s="1"/>
  <c r="AD294" i="10"/>
  <c r="V620" i="10"/>
  <c r="W59" i="10"/>
  <c r="C607" i="10"/>
  <c r="AC66" i="10"/>
  <c r="AH66" i="10"/>
  <c r="V486" i="10"/>
  <c r="V485" i="10" s="1"/>
  <c r="W623" i="10"/>
  <c r="R743" i="10"/>
  <c r="AC743" i="10"/>
  <c r="AC736" i="10" s="1"/>
  <c r="AC56" i="10"/>
  <c r="V71" i="10"/>
  <c r="V157" i="10"/>
  <c r="V156" i="10" s="1"/>
  <c r="V221" i="10"/>
  <c r="V220" i="10" s="1"/>
  <c r="AF744" i="10"/>
  <c r="AF743" i="10" s="1"/>
  <c r="AF736" i="10" s="1"/>
  <c r="AF56" i="10" s="1"/>
  <c r="AE753" i="10"/>
  <c r="AD753" i="10" s="1"/>
  <c r="AD578" i="10"/>
  <c r="AD577" i="10" s="1"/>
  <c r="AD576" i="10"/>
  <c r="E575" i="10"/>
  <c r="AH655" i="10"/>
  <c r="AH647" i="10" s="1"/>
  <c r="AH54" i="10" s="1"/>
  <c r="AE763" i="10"/>
  <c r="E140" i="10"/>
  <c r="W170" i="10"/>
  <c r="V170" i="10"/>
  <c r="Z139" i="10"/>
  <c r="Z138" i="10" s="1"/>
  <c r="AA187" i="10"/>
  <c r="X594" i="10"/>
  <c r="X52" i="10" s="1"/>
  <c r="AB607" i="10"/>
  <c r="AB594" i="10"/>
  <c r="AB52" i="10" s="1"/>
  <c r="U607" i="10"/>
  <c r="U594" i="10" s="1"/>
  <c r="U52" i="10" s="1"/>
  <c r="Y632" i="10"/>
  <c r="Y626" i="10" s="1"/>
  <c r="Y53" i="10" s="1"/>
  <c r="AC632" i="10"/>
  <c r="Y647" i="10"/>
  <c r="Y54" i="10" s="1"/>
  <c r="AH743" i="10"/>
  <c r="AE181" i="10"/>
  <c r="AD181" i="10" s="1"/>
  <c r="C238" i="10"/>
  <c r="C237" i="10" s="1"/>
  <c r="C236" i="10" s="1"/>
  <c r="C66" i="10" s="1"/>
  <c r="T485" i="10"/>
  <c r="Z51" i="10"/>
  <c r="Y607" i="10"/>
  <c r="Y594" i="10"/>
  <c r="Y52" i="10" s="1"/>
  <c r="AC607" i="10"/>
  <c r="C655" i="10"/>
  <c r="C647" i="10" s="1"/>
  <c r="C54" i="10" s="1"/>
  <c r="AB655" i="10"/>
  <c r="AI46" i="10"/>
  <c r="AB108" i="10"/>
  <c r="AB107" i="10"/>
  <c r="AB48" i="10" s="1"/>
  <c r="R187" i="10"/>
  <c r="V650" i="10"/>
  <c r="V649" i="10" s="1"/>
  <c r="V648" i="10" s="1"/>
  <c r="W649" i="10"/>
  <c r="W648" i="10" s="1"/>
  <c r="P108" i="10"/>
  <c r="V192" i="10"/>
  <c r="V191" i="10"/>
  <c r="V200" i="10"/>
  <c r="AD205" i="10"/>
  <c r="AD324" i="10"/>
  <c r="AE346" i="10"/>
  <c r="AD347" i="10"/>
  <c r="AD346" i="10"/>
  <c r="V511" i="10"/>
  <c r="Z108" i="10"/>
  <c r="Z107" i="10" s="1"/>
  <c r="V110" i="10"/>
  <c r="W109" i="10"/>
  <c r="W108" i="10" s="1"/>
  <c r="W107" i="10" s="1"/>
  <c r="AE123" i="10"/>
  <c r="AE122" i="10" s="1"/>
  <c r="AE121" i="10" s="1"/>
  <c r="AE49" i="10" s="1"/>
  <c r="AD197" i="10"/>
  <c r="AD194" i="10" s="1"/>
  <c r="AE214" i="10"/>
  <c r="AD217" i="10"/>
  <c r="AD256" i="10"/>
  <c r="V283" i="10"/>
  <c r="W282" i="10"/>
  <c r="W374" i="10"/>
  <c r="AD537" i="10"/>
  <c r="AE536" i="10"/>
  <c r="V565" i="10"/>
  <c r="V563" i="10" s="1"/>
  <c r="W563" i="10"/>
  <c r="AD629" i="10"/>
  <c r="AD628" i="10" s="1"/>
  <c r="AD627" i="10" s="1"/>
  <c r="AE628" i="10"/>
  <c r="AE627" i="10"/>
  <c r="AD635" i="10"/>
  <c r="AD644" i="10"/>
  <c r="AB238" i="10"/>
  <c r="AB46" i="10"/>
  <c r="AJ46" i="10"/>
  <c r="Q65" i="10"/>
  <c r="U66" i="10"/>
  <c r="Q107" i="10"/>
  <c r="Q48" i="10" s="1"/>
  <c r="X65" i="10"/>
  <c r="X108" i="10"/>
  <c r="X107" i="10" s="1"/>
  <c r="X48" i="10" s="1"/>
  <c r="AE170" i="10"/>
  <c r="AD170" i="10" s="1"/>
  <c r="AD567" i="10"/>
  <c r="AD566" i="10" s="1"/>
  <c r="AE566" i="10"/>
  <c r="H108" i="10"/>
  <c r="H65" i="10"/>
  <c r="AF108" i="10"/>
  <c r="V212" i="10"/>
  <c r="V305" i="10"/>
  <c r="W303" i="10"/>
  <c r="AH108" i="10"/>
  <c r="V196" i="10"/>
  <c r="AE198" i="10"/>
  <c r="AD199" i="10"/>
  <c r="AD198" i="10" s="1"/>
  <c r="AE210" i="10"/>
  <c r="AD211" i="10"/>
  <c r="V216" i="10"/>
  <c r="W214" i="10"/>
  <c r="AE220" i="10"/>
  <c r="AD221" i="10"/>
  <c r="AD220" i="10" s="1"/>
  <c r="V255" i="10"/>
  <c r="AD304" i="10"/>
  <c r="V348" i="10"/>
  <c r="AD658" i="10"/>
  <c r="Z655" i="10"/>
  <c r="Z647" i="10" s="1"/>
  <c r="Z54" i="10" s="1"/>
  <c r="V675" i="10"/>
  <c r="AE582" i="10"/>
  <c r="AD582" i="10" s="1"/>
  <c r="AD730" i="10"/>
  <c r="V758" i="10"/>
  <c r="AE374" i="10"/>
  <c r="AI743" i="10"/>
  <c r="W323" i="10"/>
  <c r="V326" i="10"/>
  <c r="AD511" i="10"/>
  <c r="V567" i="10"/>
  <c r="W566" i="10"/>
  <c r="AE640" i="10"/>
  <c r="AD640" i="10"/>
  <c r="AF633" i="10"/>
  <c r="AF632" i="10" s="1"/>
  <c r="AF626" i="10" s="1"/>
  <c r="AF53" i="10" s="1"/>
  <c r="AE738" i="10"/>
  <c r="AE737" i="10" s="1"/>
  <c r="AD738" i="10"/>
  <c r="AD737" i="10" s="1"/>
  <c r="AB51" i="10"/>
  <c r="AA632" i="10"/>
  <c r="AA626" i="10" s="1"/>
  <c r="AA53" i="10" s="1"/>
  <c r="AO736" i="10"/>
  <c r="D743" i="10"/>
  <c r="D736" i="10"/>
  <c r="V460" i="10"/>
  <c r="W458" i="10"/>
  <c r="V587" i="10"/>
  <c r="AE596" i="10"/>
  <c r="AE595" i="10" s="1"/>
  <c r="AD597" i="10"/>
  <c r="AD596" i="10"/>
  <c r="AD595" i="10" s="1"/>
  <c r="AD609" i="10"/>
  <c r="C575" i="10"/>
  <c r="C51" i="10" s="1"/>
  <c r="Y51" i="10"/>
  <c r="AI51" i="10"/>
  <c r="V642" i="10"/>
  <c r="AE563" i="10"/>
  <c r="AD565" i="10"/>
  <c r="AD563" i="10"/>
  <c r="V597" i="10"/>
  <c r="V596" i="10" s="1"/>
  <c r="V595" i="10" s="1"/>
  <c r="W596" i="10"/>
  <c r="W595" i="10"/>
  <c r="V609" i="10"/>
  <c r="W608" i="10"/>
  <c r="W607" i="10" s="1"/>
  <c r="AD650" i="10"/>
  <c r="AD649" i="10" s="1"/>
  <c r="AD648" i="10" s="1"/>
  <c r="AE649" i="10"/>
  <c r="AE648" i="10" s="1"/>
  <c r="BB577" i="10"/>
  <c r="BB576" i="10" s="1"/>
  <c r="C188" i="10"/>
  <c r="AH59" i="10"/>
  <c r="AM237" i="10"/>
  <c r="AG66" i="10"/>
  <c r="BD736" i="10"/>
  <c r="AG632" i="10"/>
  <c r="BD632" i="10" s="1"/>
  <c r="BB632" i="10" s="1"/>
  <c r="AM139" i="10"/>
  <c r="AM137" i="10" s="1"/>
  <c r="AQ189" i="10"/>
  <c r="AQ188" i="10" s="1"/>
  <c r="U137" i="10"/>
  <c r="U136" i="10" s="1"/>
  <c r="R137" i="10"/>
  <c r="R63" i="10" s="1"/>
  <c r="R136" i="10"/>
  <c r="AK48" i="10"/>
  <c r="AE236" i="10"/>
  <c r="H107" i="10"/>
  <c r="H48" i="10" s="1"/>
  <c r="H64" i="10"/>
  <c r="AA46" i="10"/>
  <c r="Z48" i="10"/>
  <c r="P107" i="10"/>
  <c r="P48" i="10" s="1"/>
  <c r="AE633" i="10"/>
  <c r="AG626" i="10"/>
  <c r="AG53" i="10" s="1"/>
  <c r="P106" i="10"/>
  <c r="P47" i="10" s="1"/>
  <c r="R50" i="10"/>
  <c r="E14" i="8"/>
  <c r="B14" i="8"/>
  <c r="C12" i="2"/>
  <c r="C11" i="2" s="1"/>
  <c r="C10" i="2" s="1"/>
  <c r="N12" i="2"/>
  <c r="C20" i="2"/>
  <c r="C19" i="2" s="1"/>
  <c r="N20" i="2"/>
  <c r="C3" i="1"/>
  <c r="B3" i="1"/>
  <c r="AK12" i="15"/>
  <c r="AK9" i="15" s="1"/>
  <c r="AK13" i="15"/>
  <c r="AI13" i="15"/>
  <c r="AI12" i="15" s="1"/>
  <c r="AJ17" i="15" s="1"/>
  <c r="AD24" i="15"/>
  <c r="H14" i="2"/>
  <c r="I12" i="2"/>
  <c r="I14" i="2"/>
  <c r="G11" i="2"/>
  <c r="I11" i="2" s="1"/>
  <c r="H12" i="6"/>
  <c r="AN31" i="15"/>
  <c r="AH21" i="15"/>
  <c r="AN26" i="15"/>
  <c r="AH26" i="15"/>
  <c r="AH23" i="15"/>
  <c r="AN23" i="15"/>
  <c r="AN18" i="15"/>
  <c r="AH18" i="15"/>
  <c r="AH28" i="15"/>
  <c r="AM18" i="15"/>
  <c r="BJ61" i="12"/>
  <c r="AP30" i="12"/>
  <c r="BH30" i="12"/>
  <c r="AR30" i="12"/>
  <c r="BF30" i="12"/>
  <c r="AA21" i="7"/>
  <c r="AI30" i="12"/>
  <c r="V49" i="7"/>
  <c r="V19" i="7" s="1"/>
  <c r="V21" i="7"/>
  <c r="V24" i="7"/>
  <c r="W49" i="7"/>
  <c r="W19" i="7" s="1"/>
  <c r="T794" i="12"/>
  <c r="BO821" i="12"/>
  <c r="R820" i="12"/>
  <c r="T111" i="12"/>
  <c r="T24" i="12" s="1"/>
  <c r="R885" i="12"/>
  <c r="BO885" i="12" s="1"/>
  <c r="BO886" i="12"/>
  <c r="S22" i="12"/>
  <c r="T78" i="12"/>
  <c r="T22" i="12" s="1"/>
  <c r="S619" i="12"/>
  <c r="S27" i="12" s="1"/>
  <c r="T653" i="12"/>
  <c r="S775" i="12"/>
  <c r="S30" i="12" s="1"/>
  <c r="R22" i="12"/>
  <c r="BO631" i="12"/>
  <c r="BO878" i="12"/>
  <c r="R877" i="12"/>
  <c r="R33" i="12" s="1"/>
  <c r="R619" i="12"/>
  <c r="BO619" i="12" s="1"/>
  <c r="BO620" i="12"/>
  <c r="R29" i="12"/>
  <c r="BO705" i="12"/>
  <c r="BO776" i="12"/>
  <c r="BO797" i="12"/>
  <c r="T820" i="12"/>
  <c r="T31" i="12" s="1"/>
  <c r="BO757" i="12"/>
  <c r="R122" i="12"/>
  <c r="R25" i="12" s="1"/>
  <c r="T795" i="12"/>
  <c r="AG67" i="12"/>
  <c r="BO798" i="12"/>
  <c r="T65" i="12"/>
  <c r="R796" i="12"/>
  <c r="BO796" i="12"/>
  <c r="R901" i="12"/>
  <c r="BO901" i="12" s="1"/>
  <c r="BO113" i="12"/>
  <c r="AE627" i="12"/>
  <c r="AE67" i="12" s="1"/>
  <c r="BO828" i="12"/>
  <c r="BO197" i="12"/>
  <c r="S796" i="12"/>
  <c r="T796" i="12"/>
  <c r="R17" i="12"/>
  <c r="R785" i="12"/>
  <c r="BO785" i="12"/>
  <c r="S834" i="12"/>
  <c r="S831" i="12" s="1"/>
  <c r="R855" i="12"/>
  <c r="BO855" i="12" s="1"/>
  <c r="R763" i="12"/>
  <c r="BO763" i="12" s="1"/>
  <c r="T64" i="12"/>
  <c r="AH22" i="15"/>
  <c r="AN22" i="15"/>
  <c r="AG22" i="15"/>
  <c r="AM22" i="15"/>
  <c r="AG27" i="15"/>
  <c r="AM27" i="15"/>
  <c r="AH25" i="15"/>
  <c r="AN25" i="15"/>
  <c r="AH27" i="15"/>
  <c r="AN27" i="15"/>
  <c r="AM19" i="15"/>
  <c r="AH29" i="15"/>
  <c r="AH24" i="15"/>
  <c r="AN17" i="15"/>
  <c r="AM24" i="15"/>
  <c r="AM23" i="15"/>
  <c r="R27" i="12"/>
  <c r="BO122" i="12"/>
  <c r="R775" i="12"/>
  <c r="R30" i="12" s="1"/>
  <c r="R31" i="12"/>
  <c r="BO820" i="12"/>
  <c r="AG20" i="15"/>
  <c r="AM20" i="15"/>
  <c r="AM14" i="15"/>
  <c r="AG14" i="15"/>
  <c r="AM26" i="15"/>
  <c r="AD26" i="15"/>
  <c r="AG29" i="15"/>
  <c r="AM29" i="15"/>
  <c r="AG31" i="15"/>
  <c r="AM31" i="15"/>
  <c r="AG17" i="15"/>
  <c r="AM17" i="15"/>
  <c r="AG28" i="15"/>
  <c r="AD28" i="15"/>
  <c r="AM28" i="15"/>
  <c r="AM21" i="15"/>
  <c r="AG21" i="15"/>
  <c r="H18" i="6"/>
  <c r="H10" i="6" s="1"/>
  <c r="H9" i="6" s="1"/>
  <c r="H10" i="5"/>
  <c r="H9" i="5" s="1"/>
  <c r="H20" i="2"/>
  <c r="AG25" i="15"/>
  <c r="AM25" i="15"/>
  <c r="BE61" i="12"/>
  <c r="AR61" i="12"/>
  <c r="AH61" i="12"/>
  <c r="U61" i="12"/>
  <c r="AP61" i="12"/>
  <c r="AO61" i="12"/>
  <c r="AT61" i="12"/>
  <c r="BF61" i="12"/>
  <c r="AS61" i="12"/>
  <c r="AI61" i="12"/>
  <c r="X61" i="12"/>
  <c r="G14" i="16"/>
  <c r="D24" i="16"/>
  <c r="BK23" i="12"/>
  <c r="T105" i="12"/>
  <c r="T92" i="12" s="1"/>
  <c r="T23" i="12" s="1"/>
  <c r="BH105" i="12"/>
  <c r="BH92" i="12" s="1"/>
  <c r="BC105" i="12"/>
  <c r="BC92" i="12"/>
  <c r="AU105" i="12"/>
  <c r="AU92" i="12" s="1"/>
  <c r="AK23" i="12"/>
  <c r="V105" i="12"/>
  <c r="AB23" i="12"/>
  <c r="G25" i="16"/>
  <c r="BI105" i="12"/>
  <c r="BI92" i="12" s="1"/>
  <c r="BJ105" i="12"/>
  <c r="BJ92" i="12"/>
  <c r="BJ23" i="12" s="1"/>
  <c r="G95" i="16"/>
  <c r="AC23" i="12"/>
  <c r="BO105" i="12"/>
  <c r="R92" i="12"/>
  <c r="BO92" i="12" s="1"/>
  <c r="H21" i="2"/>
  <c r="F19" i="2"/>
  <c r="AC9" i="15"/>
  <c r="F11" i="16"/>
  <c r="G11" i="16" s="1"/>
  <c r="G12" i="6"/>
  <c r="G18" i="6"/>
  <c r="G10" i="6" s="1"/>
  <c r="G9" i="6" s="1"/>
  <c r="G10" i="5"/>
  <c r="G9" i="5"/>
  <c r="BB14" i="13"/>
  <c r="AD15" i="15"/>
  <c r="AG15" i="15"/>
  <c r="AM15" i="15"/>
  <c r="F96" i="16"/>
  <c r="G96" i="16" s="1"/>
  <c r="G29" i="16"/>
  <c r="BI595" i="12"/>
  <c r="BI603" i="12"/>
  <c r="BI522" i="12"/>
  <c r="BI527" i="12"/>
  <c r="AF31" i="15"/>
  <c r="AL25" i="15"/>
  <c r="AF25" i="15"/>
  <c r="AL27" i="15"/>
  <c r="AF29" i="15"/>
  <c r="AL23" i="15"/>
  <c r="AL29" i="15"/>
  <c r="AF24" i="15"/>
  <c r="AF18" i="15"/>
  <c r="AF27" i="15"/>
  <c r="AF32" i="15"/>
  <c r="AF28" i="15"/>
  <c r="AF21" i="15"/>
  <c r="AF26" i="15"/>
  <c r="AE9" i="15"/>
  <c r="AH12" i="15"/>
  <c r="AL24" i="15"/>
  <c r="AL31" i="15"/>
  <c r="AL17" i="15"/>
  <c r="AF19" i="15"/>
  <c r="AL16" i="15"/>
  <c r="AL20" i="15"/>
  <c r="AF33" i="15"/>
  <c r="AL21" i="15"/>
  <c r="AF22" i="15"/>
  <c r="AL28" i="15"/>
  <c r="AL22" i="15"/>
  <c r="AF17" i="15"/>
  <c r="AF23" i="15"/>
  <c r="AF20" i="15"/>
  <c r="AL26" i="15"/>
  <c r="AL19" i="15"/>
  <c r="AL18" i="15"/>
  <c r="AF16" i="15"/>
  <c r="AN16" i="15"/>
  <c r="AH16" i="15"/>
  <c r="AE13" i="15"/>
  <c r="AH13" i="15" s="1"/>
  <c r="D67" i="16"/>
  <c r="D61" i="16" s="1"/>
  <c r="G69" i="16"/>
  <c r="AG16" i="15"/>
  <c r="AM16" i="15"/>
  <c r="AC13" i="15"/>
  <c r="AM13" i="15"/>
  <c r="AY404" i="19"/>
  <c r="AX404" i="19"/>
  <c r="BO623" i="19"/>
  <c r="R542" i="19"/>
  <c r="BO542" i="19" s="1"/>
  <c r="BD615" i="19"/>
  <c r="BD614" i="19" s="1"/>
  <c r="BD613" i="19" s="1"/>
  <c r="BD31" i="19" s="1"/>
  <c r="BO468" i="19"/>
  <c r="T555" i="19"/>
  <c r="AK555" i="19"/>
  <c r="AS555" i="19"/>
  <c r="S592" i="19"/>
  <c r="C550" i="19"/>
  <c r="AG550" i="19"/>
  <c r="AW550" i="19"/>
  <c r="BE550" i="19"/>
  <c r="AD555" i="19"/>
  <c r="AL555" i="19"/>
  <c r="AT555" i="19"/>
  <c r="BB555" i="19"/>
  <c r="R550" i="19"/>
  <c r="BO550" i="19" s="1"/>
  <c r="BO551" i="19"/>
  <c r="BD622" i="19"/>
  <c r="AH404" i="19"/>
  <c r="AD124" i="19"/>
  <c r="C488" i="19"/>
  <c r="AL386" i="19"/>
  <c r="AL385" i="19" s="1"/>
  <c r="BI404" i="19"/>
  <c r="G87" i="16"/>
  <c r="L62" i="16"/>
  <c r="I62" i="16"/>
  <c r="G16" i="16"/>
  <c r="H16" i="16"/>
  <c r="E96" i="16"/>
  <c r="G63" i="16"/>
  <c r="C96" i="16"/>
  <c r="G64" i="16"/>
  <c r="C61" i="16"/>
  <c r="G70" i="16"/>
  <c r="E61" i="16"/>
  <c r="H61" i="16" s="1"/>
  <c r="F61" i="16"/>
  <c r="F10" i="16" s="1"/>
  <c r="F7" i="16" s="1"/>
  <c r="J62" i="16"/>
  <c r="G100" i="16"/>
  <c r="G97" i="16"/>
  <c r="G67" i="16"/>
  <c r="G79" i="16"/>
  <c r="BI51" i="19" l="1"/>
  <c r="BB642" i="19"/>
  <c r="P64" i="10"/>
  <c r="P62" i="10" s="1"/>
  <c r="AK188" i="10"/>
  <c r="AK60" i="10"/>
  <c r="D10" i="16"/>
  <c r="G61" i="16"/>
  <c r="AD123" i="10"/>
  <c r="AD122" i="10" s="1"/>
  <c r="AD121" i="10" s="1"/>
  <c r="AD49" i="10" s="1"/>
  <c r="D187" i="10"/>
  <c r="AW136" i="10"/>
  <c r="R65" i="10"/>
  <c r="BB736" i="10"/>
  <c r="AX743" i="10"/>
  <c r="AV744" i="10"/>
  <c r="AT238" i="10"/>
  <c r="AT237" i="10" s="1"/>
  <c r="AT236" i="10" s="1"/>
  <c r="AT187" i="10" s="1"/>
  <c r="AT136" i="10" s="1"/>
  <c r="AT15" i="10" s="1"/>
  <c r="AQ282" i="10"/>
  <c r="BB510" i="10"/>
  <c r="V764" i="10"/>
  <c r="V763" i="10" s="1"/>
  <c r="W763" i="10"/>
  <c r="AE632" i="10"/>
  <c r="AE626" i="10" s="1"/>
  <c r="AE53" i="10" s="1"/>
  <c r="H62" i="10"/>
  <c r="AE66" i="10"/>
  <c r="AE674" i="10"/>
  <c r="AV238" i="10"/>
  <c r="AE191" i="10"/>
  <c r="W194" i="10"/>
  <c r="V210" i="10"/>
  <c r="AJ108" i="10"/>
  <c r="AJ107" i="10" s="1"/>
  <c r="AJ106" i="10" s="1"/>
  <c r="E139" i="10"/>
  <c r="I107" i="10"/>
  <c r="I48" i="10" s="1"/>
  <c r="AO140" i="10"/>
  <c r="AO139" i="10" s="1"/>
  <c r="AO137" i="10" s="1"/>
  <c r="AO136" i="10" s="1"/>
  <c r="V202" i="10"/>
  <c r="V198" i="10" s="1"/>
  <c r="AD214" i="10"/>
  <c r="AN240" i="10"/>
  <c r="BD254" i="10"/>
  <c r="BB254" i="10" s="1"/>
  <c r="U238" i="10"/>
  <c r="X626" i="10"/>
  <c r="X53" i="10" s="1"/>
  <c r="AA66" i="10"/>
  <c r="AA139" i="10"/>
  <c r="AE179" i="10"/>
  <c r="AD179" i="10" s="1"/>
  <c r="AF139" i="10"/>
  <c r="AJ189" i="10"/>
  <c r="F238" i="10"/>
  <c r="F237" i="10" s="1"/>
  <c r="F236" i="10" s="1"/>
  <c r="AI607" i="10"/>
  <c r="AI594" i="10" s="1"/>
  <c r="AI52" i="10" s="1"/>
  <c r="AI66" i="10"/>
  <c r="AI736" i="10"/>
  <c r="AI56" i="10" s="1"/>
  <c r="V303" i="10"/>
  <c r="W485" i="10"/>
  <c r="W188" i="10"/>
  <c r="V189" i="10"/>
  <c r="BO775" i="12"/>
  <c r="AE625" i="12"/>
  <c r="AE624" i="12" s="1"/>
  <c r="AE619" i="12" s="1"/>
  <c r="AE27" i="12" s="1"/>
  <c r="AA14" i="14"/>
  <c r="V194" i="10"/>
  <c r="AL142" i="10"/>
  <c r="AN140" i="10"/>
  <c r="BD140" i="10" s="1"/>
  <c r="R34" i="12"/>
  <c r="U63" i="10"/>
  <c r="AB106" i="10"/>
  <c r="W744" i="10"/>
  <c r="W743" i="10" s="1"/>
  <c r="V346" i="10"/>
  <c r="W123" i="10"/>
  <c r="W122" i="10" s="1"/>
  <c r="W121" i="10" s="1"/>
  <c r="W49" i="10" s="1"/>
  <c r="AG140" i="10"/>
  <c r="AG139" i="10" s="1"/>
  <c r="AD254" i="10"/>
  <c r="BC188" i="10"/>
  <c r="BC187" i="10" s="1"/>
  <c r="BC136" i="10" s="1"/>
  <c r="BC15" i="10" s="1"/>
  <c r="BD147" i="10"/>
  <c r="BB147" i="10" s="1"/>
  <c r="AV156" i="10"/>
  <c r="BD252" i="10"/>
  <c r="BH252" i="10"/>
  <c r="Z66" i="10"/>
  <c r="Z187" i="10"/>
  <c r="T254" i="10"/>
  <c r="V257" i="10"/>
  <c r="V254" i="10" s="1"/>
  <c r="V238" i="10" s="1"/>
  <c r="W254" i="10"/>
  <c r="AD485" i="10"/>
  <c r="P580" i="10"/>
  <c r="P65" i="10"/>
  <c r="AN575" i="10"/>
  <c r="AG153" i="12"/>
  <c r="AG152" i="12" s="1"/>
  <c r="AG137" i="12" s="1"/>
  <c r="AG26" i="12" s="1"/>
  <c r="AG64" i="12"/>
  <c r="AE156" i="12"/>
  <c r="AD156" i="12" s="1"/>
  <c r="AS248" i="10"/>
  <c r="AQ485" i="10"/>
  <c r="Q106" i="10"/>
  <c r="Q47" i="10" s="1"/>
  <c r="AE254" i="10"/>
  <c r="AQ160" i="10"/>
  <c r="X138" i="10"/>
  <c r="AI188" i="10"/>
  <c r="AE510" i="10"/>
  <c r="V744" i="10"/>
  <c r="V743" i="10" s="1"/>
  <c r="AG106" i="10"/>
  <c r="AG47" i="10" s="1"/>
  <c r="AE642" i="10"/>
  <c r="AG189" i="10"/>
  <c r="AJ66" i="10"/>
  <c r="AD458" i="10"/>
  <c r="AW187" i="10"/>
  <c r="BD179" i="10"/>
  <c r="BB179" i="10" s="1"/>
  <c r="W144" i="10"/>
  <c r="V144" i="10" s="1"/>
  <c r="W147" i="10"/>
  <c r="V147" i="10" s="1"/>
  <c r="AK140" i="10"/>
  <c r="AK139" i="10" s="1"/>
  <c r="D140" i="10"/>
  <c r="D139" i="10" s="1"/>
  <c r="W150" i="10"/>
  <c r="V150" i="10" s="1"/>
  <c r="AJ140" i="10"/>
  <c r="AJ139" i="10" s="1"/>
  <c r="AJ138" i="10" s="1"/>
  <c r="C140" i="10"/>
  <c r="C139" i="10" s="1"/>
  <c r="V152" i="10"/>
  <c r="AE152" i="10"/>
  <c r="AD152" i="10" s="1"/>
  <c r="W154" i="10"/>
  <c r="V154" i="10" s="1"/>
  <c r="AE154" i="10"/>
  <c r="AD154" i="10" s="1"/>
  <c r="AE160" i="10"/>
  <c r="AD160" i="10" s="1"/>
  <c r="V163" i="10"/>
  <c r="AE163" i="10"/>
  <c r="AD163" i="10" s="1"/>
  <c r="AC139" i="10"/>
  <c r="W210" i="10"/>
  <c r="Z238" i="10"/>
  <c r="AN251" i="10"/>
  <c r="AL563" i="10"/>
  <c r="BD563" i="10"/>
  <c r="BB563" i="10" s="1"/>
  <c r="V635" i="10"/>
  <c r="V633" i="10" s="1"/>
  <c r="V632" i="10" s="1"/>
  <c r="W633" i="10"/>
  <c r="W632" i="10" s="1"/>
  <c r="W626" i="10" s="1"/>
  <c r="W53" i="10" s="1"/>
  <c r="AB647" i="10"/>
  <c r="AB54" i="10" s="1"/>
  <c r="Q681" i="10"/>
  <c r="Q55" i="10" s="1"/>
  <c r="Q64" i="10"/>
  <c r="Q62" i="10" s="1"/>
  <c r="V731" i="10"/>
  <c r="V683" i="10" s="1"/>
  <c r="V682" i="10" s="1"/>
  <c r="V681" i="10" s="1"/>
  <c r="V55" i="10" s="1"/>
  <c r="W683" i="10"/>
  <c r="W682" i="10" s="1"/>
  <c r="W681" i="10" s="1"/>
  <c r="W55" i="10" s="1"/>
  <c r="AD627" i="12"/>
  <c r="X63" i="10"/>
  <c r="AL13" i="15"/>
  <c r="V14" i="7"/>
  <c r="V13" i="7" s="1"/>
  <c r="Y137" i="10"/>
  <c r="Y63" i="10" s="1"/>
  <c r="AK65" i="10"/>
  <c r="AE485" i="10"/>
  <c r="R108" i="10"/>
  <c r="R107" i="10" s="1"/>
  <c r="AD642" i="10"/>
  <c r="X187" i="10"/>
  <c r="X136" i="10" s="1"/>
  <c r="AB139" i="10"/>
  <c r="AY189" i="10"/>
  <c r="AY188" i="10" s="1"/>
  <c r="W237" i="10"/>
  <c r="V123" i="10"/>
  <c r="V122" i="10" s="1"/>
  <c r="V121" i="10" s="1"/>
  <c r="V49" i="10" s="1"/>
  <c r="V188" i="10"/>
  <c r="X238" i="10"/>
  <c r="AA594" i="10"/>
  <c r="AA52" i="10" s="1"/>
  <c r="AC106" i="10"/>
  <c r="AC47" i="10" s="1"/>
  <c r="AW737" i="10"/>
  <c r="AV738" i="10"/>
  <c r="AE744" i="10"/>
  <c r="AE743" i="10" s="1"/>
  <c r="W346" i="10"/>
  <c r="T238" i="10"/>
  <c r="BD626" i="10"/>
  <c r="BB626" i="10" s="1"/>
  <c r="AM736" i="10"/>
  <c r="AL736" i="10" s="1"/>
  <c r="AE421" i="10"/>
  <c r="AE736" i="10"/>
  <c r="AE56" i="10" s="1"/>
  <c r="W738" i="10"/>
  <c r="W737" i="10" s="1"/>
  <c r="W736" i="10" s="1"/>
  <c r="W56" i="10" s="1"/>
  <c r="AE303" i="10"/>
  <c r="V510" i="10"/>
  <c r="AC594" i="10"/>
  <c r="AC52" i="10" s="1"/>
  <c r="AK626" i="10"/>
  <c r="AK53" i="10" s="1"/>
  <c r="BD160" i="10"/>
  <c r="BB160" i="10" s="1"/>
  <c r="AL194" i="10"/>
  <c r="AD206" i="10"/>
  <c r="AD204" i="10" s="1"/>
  <c r="AE204" i="10"/>
  <c r="V214" i="10"/>
  <c r="AD328" i="10"/>
  <c r="AE323" i="10"/>
  <c r="BH245" i="10"/>
  <c r="V425" i="10"/>
  <c r="W421" i="10"/>
  <c r="AE458" i="10"/>
  <c r="V512" i="10"/>
  <c r="W510" i="10"/>
  <c r="AB626" i="10"/>
  <c r="AB53" i="10" s="1"/>
  <c r="V660" i="10"/>
  <c r="W656" i="10"/>
  <c r="W655" i="10" s="1"/>
  <c r="W647" i="10" s="1"/>
  <c r="W54" i="10" s="1"/>
  <c r="BC66" i="12"/>
  <c r="BC879" i="12"/>
  <c r="BC878" i="12" s="1"/>
  <c r="BC877" i="12" s="1"/>
  <c r="BC33" i="12" s="1"/>
  <c r="BC67" i="12"/>
  <c r="AH736" i="10"/>
  <c r="AH56" i="10" s="1"/>
  <c r="R736" i="10"/>
  <c r="R56" i="10" s="1"/>
  <c r="AQ575" i="10"/>
  <c r="W575" i="10"/>
  <c r="W51" i="10" s="1"/>
  <c r="AN243" i="10"/>
  <c r="C736" i="10"/>
  <c r="C56" i="10" s="1"/>
  <c r="AS575" i="10"/>
  <c r="V323" i="10"/>
  <c r="V374" i="10"/>
  <c r="V421" i="10"/>
  <c r="V536" i="10"/>
  <c r="AD536" i="10"/>
  <c r="R575" i="10"/>
  <c r="V581" i="10"/>
  <c r="V580" i="10" s="1"/>
  <c r="V575" i="10" s="1"/>
  <c r="V51" i="10" s="1"/>
  <c r="V608" i="10"/>
  <c r="V607" i="10" s="1"/>
  <c r="V594" i="10" s="1"/>
  <c r="V52" i="10" s="1"/>
  <c r="V628" i="10"/>
  <c r="V627" i="10" s="1"/>
  <c r="AD633" i="10"/>
  <c r="AD632" i="10" s="1"/>
  <c r="AD626" i="10" s="1"/>
  <c r="AD53" i="10" s="1"/>
  <c r="AK647" i="10"/>
  <c r="AK54" i="10" s="1"/>
  <c r="V656" i="10"/>
  <c r="V674" i="10"/>
  <c r="BD581" i="10"/>
  <c r="BD580" i="10" s="1"/>
  <c r="BD575" i="10" s="1"/>
  <c r="BB589" i="10"/>
  <c r="BB581" i="10" s="1"/>
  <c r="BB580" i="10" s="1"/>
  <c r="BB575" i="10" s="1"/>
  <c r="BF639" i="12"/>
  <c r="BF630" i="12" s="1"/>
  <c r="V566" i="10"/>
  <c r="AD210" i="10"/>
  <c r="AC626" i="10"/>
  <c r="AC53" i="10" s="1"/>
  <c r="AG238" i="10"/>
  <c r="AJ647" i="10"/>
  <c r="AJ54" i="10" s="1"/>
  <c r="AV189" i="10"/>
  <c r="AV188" i="10" s="1"/>
  <c r="AA736" i="10"/>
  <c r="AA56" i="10" s="1"/>
  <c r="BD323" i="10"/>
  <c r="BB323" i="10" s="1"/>
  <c r="AL575" i="10"/>
  <c r="AQ736" i="10"/>
  <c r="V98" i="12"/>
  <c r="W63" i="12"/>
  <c r="AD744" i="10"/>
  <c r="AD743" i="10" s="1"/>
  <c r="AD736" i="10" s="1"/>
  <c r="AD56" i="10" s="1"/>
  <c r="AE115" i="13"/>
  <c r="AE114" i="13" s="1"/>
  <c r="AE113" i="13" s="1"/>
  <c r="AE24" i="13" s="1"/>
  <c r="AD117" i="13"/>
  <c r="AD115" i="13" s="1"/>
  <c r="AD114" i="13" s="1"/>
  <c r="AD510" i="10"/>
  <c r="V282" i="10"/>
  <c r="C594" i="10"/>
  <c r="C52" i="10" s="1"/>
  <c r="BD743" i="10"/>
  <c r="BB743" i="10" s="1"/>
  <c r="BB737" i="10"/>
  <c r="H106" i="10"/>
  <c r="H47" i="10" s="1"/>
  <c r="H45" i="10" s="1"/>
  <c r="W142" i="10"/>
  <c r="V142" i="10" s="1"/>
  <c r="AE142" i="10"/>
  <c r="AD142" i="10" s="1"/>
  <c r="F189" i="10"/>
  <c r="F188" i="10" s="1"/>
  <c r="BD218" i="10"/>
  <c r="BB218" i="10" s="1"/>
  <c r="AD323" i="10"/>
  <c r="BH244" i="10"/>
  <c r="AD374" i="10"/>
  <c r="AD421" i="10"/>
  <c r="E238" i="10"/>
  <c r="E237" i="10" s="1"/>
  <c r="E236" i="10" s="1"/>
  <c r="E187" i="10" s="1"/>
  <c r="BA630" i="12"/>
  <c r="BA28" i="12" s="1"/>
  <c r="BB71" i="12"/>
  <c r="BA652" i="12"/>
  <c r="BC70" i="10"/>
  <c r="BC69" i="10" s="1"/>
  <c r="BC68" i="10" s="1"/>
  <c r="BC80" i="12"/>
  <c r="BC79" i="12" s="1"/>
  <c r="BC78" i="12" s="1"/>
  <c r="BC22" i="12" s="1"/>
  <c r="AW92" i="12"/>
  <c r="AW23" i="12" s="1"/>
  <c r="AD63" i="12"/>
  <c r="AT78" i="12"/>
  <c r="AT22" i="12" s="1"/>
  <c r="V153" i="12"/>
  <c r="V161" i="12"/>
  <c r="W158" i="12"/>
  <c r="AS630" i="12"/>
  <c r="AS28" i="12" s="1"/>
  <c r="AU630" i="12"/>
  <c r="AU28" i="12" s="1"/>
  <c r="AK630" i="12"/>
  <c r="AK28" i="12" s="1"/>
  <c r="Z639" i="12"/>
  <c r="AM630" i="12"/>
  <c r="AM28" i="12" s="1"/>
  <c r="AB630" i="12"/>
  <c r="AB28" i="12" s="1"/>
  <c r="E630" i="12"/>
  <c r="AY630" i="12"/>
  <c r="AY28" i="12" s="1"/>
  <c r="AF630" i="12"/>
  <c r="AF28" i="12" s="1"/>
  <c r="F631" i="12"/>
  <c r="F630" i="12" s="1"/>
  <c r="D709" i="12"/>
  <c r="V649" i="12"/>
  <c r="V648" i="12" s="1"/>
  <c r="V647" i="12" s="1"/>
  <c r="W648" i="12"/>
  <c r="W647" i="12" s="1"/>
  <c r="AS943" i="12"/>
  <c r="AS36" i="12" s="1"/>
  <c r="AX113" i="13"/>
  <c r="AX24" i="13" s="1"/>
  <c r="AV113" i="13"/>
  <c r="AV147" i="13"/>
  <c r="AV26" i="13" s="1"/>
  <c r="AC147" i="13"/>
  <c r="AC26" i="13" s="1"/>
  <c r="AL147" i="13"/>
  <c r="AL26" i="13" s="1"/>
  <c r="W80" i="12"/>
  <c r="W79" i="12" s="1"/>
  <c r="W78" i="12" s="1"/>
  <c r="AT105" i="12"/>
  <c r="AT92" i="12" s="1"/>
  <c r="AT23" i="12" s="1"/>
  <c r="AK111" i="12"/>
  <c r="AK24" i="12" s="1"/>
  <c r="AU122" i="12"/>
  <c r="AU25" i="12" s="1"/>
  <c r="AQ64" i="12"/>
  <c r="BC630" i="12"/>
  <c r="BC28" i="12" s="1"/>
  <c r="AL631" i="12"/>
  <c r="AL630" i="12" s="1"/>
  <c r="AL28" i="12" s="1"/>
  <c r="X630" i="12"/>
  <c r="X28" i="12" s="1"/>
  <c r="AT639" i="12"/>
  <c r="AT630" i="12" s="1"/>
  <c r="AT28" i="12" s="1"/>
  <c r="AJ639" i="12"/>
  <c r="AJ630" i="12" s="1"/>
  <c r="AJ28" i="12" s="1"/>
  <c r="AX631" i="12"/>
  <c r="AN631" i="12"/>
  <c r="AN630" i="12" s="1"/>
  <c r="AN28" i="12" s="1"/>
  <c r="AV892" i="12"/>
  <c r="AV891" i="12" s="1"/>
  <c r="AV890" i="12" s="1"/>
  <c r="AV35" i="12" s="1"/>
  <c r="AV20" i="12"/>
  <c r="AD122" i="12"/>
  <c r="AD25" i="12" s="1"/>
  <c r="BG136" i="13"/>
  <c r="BG25" i="13" s="1"/>
  <c r="AD674" i="10"/>
  <c r="AE144" i="12"/>
  <c r="AJ139" i="12"/>
  <c r="AJ138" i="12" s="1"/>
  <c r="AJ137" i="12" s="1"/>
  <c r="AJ26" i="12" s="1"/>
  <c r="W153" i="12"/>
  <c r="V628" i="12"/>
  <c r="W67" i="12"/>
  <c r="AL647" i="12"/>
  <c r="D630" i="12"/>
  <c r="BH78" i="12"/>
  <c r="BH22" i="12" s="1"/>
  <c r="BG62" i="12"/>
  <c r="BG80" i="12"/>
  <c r="BG79" i="12" s="1"/>
  <c r="BG78" i="12" s="1"/>
  <c r="BG639" i="12"/>
  <c r="BG67" i="12"/>
  <c r="BG786" i="12"/>
  <c r="BG785" i="12" s="1"/>
  <c r="BG66" i="12"/>
  <c r="AQ113" i="13"/>
  <c r="AQ24" i="13" s="1"/>
  <c r="AD97" i="12"/>
  <c r="AD95" i="12" s="1"/>
  <c r="AD94" i="12" s="1"/>
  <c r="AD93" i="12" s="1"/>
  <c r="AE95" i="12"/>
  <c r="AE94" i="12" s="1"/>
  <c r="AE93" i="12" s="1"/>
  <c r="AF122" i="12"/>
  <c r="AF25" i="12" s="1"/>
  <c r="BG153" i="12"/>
  <c r="BG152" i="12" s="1"/>
  <c r="BG64" i="12"/>
  <c r="BJ630" i="12"/>
  <c r="BJ28" i="12" s="1"/>
  <c r="AQ775" i="12"/>
  <c r="AQ30" i="12" s="1"/>
  <c r="V643" i="12"/>
  <c r="V642" i="12" s="1"/>
  <c r="V639" i="12" s="1"/>
  <c r="W642" i="12"/>
  <c r="W639" i="12" s="1"/>
  <c r="AD781" i="12"/>
  <c r="AD777" i="12" s="1"/>
  <c r="AD776" i="12" s="1"/>
  <c r="AE777" i="12"/>
  <c r="AE776" i="12" s="1"/>
  <c r="AD82" i="12"/>
  <c r="AE80" i="12"/>
  <c r="AE79" i="12" s="1"/>
  <c r="AE78" i="12" s="1"/>
  <c r="AE22" i="12" s="1"/>
  <c r="V65" i="12"/>
  <c r="AG619" i="12"/>
  <c r="AG27" i="12" s="1"/>
  <c r="BK630" i="12"/>
  <c r="BK28" i="12" s="1"/>
  <c r="BB203" i="13"/>
  <c r="BB29" i="13" s="1"/>
  <c r="AF64" i="12"/>
  <c r="AF61" i="12" s="1"/>
  <c r="AE102" i="12"/>
  <c r="BC62" i="12"/>
  <c r="AS105" i="12"/>
  <c r="AP705" i="12"/>
  <c r="AP29" i="12" s="1"/>
  <c r="BJ122" i="12"/>
  <c r="BJ25" i="12" s="1"/>
  <c r="BJ19" i="12" s="1"/>
  <c r="BJ16" i="12" s="1"/>
  <c r="AE630" i="12"/>
  <c r="AE28" i="12" s="1"/>
  <c r="AL793" i="12"/>
  <c r="AL73" i="12" s="1"/>
  <c r="AM73" i="12"/>
  <c r="AM61" i="12" s="1"/>
  <c r="AL581" i="10"/>
  <c r="AL580" i="10" s="1"/>
  <c r="AE62" i="12"/>
  <c r="V94" i="12"/>
  <c r="V93" i="12" s="1"/>
  <c r="Y78" i="12"/>
  <c r="Y22" i="12" s="1"/>
  <c r="AI705" i="12"/>
  <c r="AI29" i="12" s="1"/>
  <c r="AD875" i="12"/>
  <c r="AD874" i="12" s="1"/>
  <c r="AD873" i="12" s="1"/>
  <c r="AD872" i="12" s="1"/>
  <c r="AD32" i="12" s="1"/>
  <c r="AE874" i="12"/>
  <c r="AE873" i="12" s="1"/>
  <c r="AE872" i="12" s="1"/>
  <c r="AE32" i="12" s="1"/>
  <c r="AD114" i="12"/>
  <c r="AD113" i="12" s="1"/>
  <c r="AD112" i="12" s="1"/>
  <c r="AD111" i="12" s="1"/>
  <c r="AD24" i="12" s="1"/>
  <c r="AE113" i="12"/>
  <c r="AE112" i="12" s="1"/>
  <c r="AS820" i="12"/>
  <c r="AS31" i="12" s="1"/>
  <c r="BK122" i="12"/>
  <c r="BK25" i="12" s="1"/>
  <c r="BJ619" i="12"/>
  <c r="BJ27" i="12" s="1"/>
  <c r="BJ705" i="12"/>
  <c r="BJ29" i="12" s="1"/>
  <c r="AE943" i="12"/>
  <c r="AE36" i="12" s="1"/>
  <c r="BI125" i="13"/>
  <c r="BI113" i="13" s="1"/>
  <c r="BI24" i="13" s="1"/>
  <c r="BI12" i="13" s="1"/>
  <c r="F136" i="13"/>
  <c r="AG142" i="13"/>
  <c r="AG141" i="13" s="1"/>
  <c r="AG136" i="13" s="1"/>
  <c r="AG25" i="13" s="1"/>
  <c r="AE143" i="13"/>
  <c r="S147" i="13"/>
  <c r="S26" i="13" s="1"/>
  <c r="AQ137" i="12"/>
  <c r="AQ26" i="12" s="1"/>
  <c r="U92" i="12"/>
  <c r="AZ105" i="12"/>
  <c r="AZ92" i="12" s="1"/>
  <c r="AZ23" i="12" s="1"/>
  <c r="BE111" i="12"/>
  <c r="BE24" i="12" s="1"/>
  <c r="AT122" i="12"/>
  <c r="AT25" i="12" s="1"/>
  <c r="AG122" i="12"/>
  <c r="AG25" i="12" s="1"/>
  <c r="J59" i="12"/>
  <c r="P59" i="12"/>
  <c r="D122" i="12"/>
  <c r="BD62" i="12"/>
  <c r="AA630" i="12"/>
  <c r="AA28" i="12" s="1"/>
  <c r="AG705" i="12"/>
  <c r="AG29" i="12" s="1"/>
  <c r="AK619" i="12"/>
  <c r="AK27" i="12" s="1"/>
  <c r="AR619" i="12"/>
  <c r="AA619" i="12"/>
  <c r="AA27" i="12" s="1"/>
  <c r="F820" i="12"/>
  <c r="AJ820" i="12"/>
  <c r="AJ31" i="12" s="1"/>
  <c r="BK705" i="12"/>
  <c r="BK29" i="12" s="1"/>
  <c r="BD709" i="12"/>
  <c r="AE185" i="13"/>
  <c r="AE184" i="13" s="1"/>
  <c r="BF186" i="13"/>
  <c r="AJ70" i="13"/>
  <c r="AY100" i="13"/>
  <c r="AY23" i="13" s="1"/>
  <c r="AM92" i="12"/>
  <c r="AM23" i="12" s="1"/>
  <c r="BB95" i="12"/>
  <c r="BB94" i="12" s="1"/>
  <c r="BB93" i="12" s="1"/>
  <c r="BB92" i="12" s="1"/>
  <c r="BB23" i="12" s="1"/>
  <c r="W64" i="12"/>
  <c r="AE158" i="12"/>
  <c r="Y105" i="12"/>
  <c r="Y92" i="12" s="1"/>
  <c r="Y23" i="12" s="1"/>
  <c r="M59" i="12"/>
  <c r="AE122" i="12"/>
  <c r="AE25" i="12" s="1"/>
  <c r="AS122" i="12"/>
  <c r="AS25" i="12" s="1"/>
  <c r="AM122" i="12"/>
  <c r="AM25" i="12" s="1"/>
  <c r="AJ122" i="12"/>
  <c r="AJ25" i="12" s="1"/>
  <c r="BA137" i="12"/>
  <c r="BA26" i="12" s="1"/>
  <c r="AL67" i="12"/>
  <c r="AZ619" i="12"/>
  <c r="AZ27" i="12" s="1"/>
  <c r="AQ647" i="12"/>
  <c r="AI647" i="12"/>
  <c r="AI630" i="12" s="1"/>
  <c r="AI28" i="12" s="1"/>
  <c r="BF647" i="12"/>
  <c r="AW647" i="12"/>
  <c r="AW630" i="12" s="1"/>
  <c r="AW28" i="12" s="1"/>
  <c r="AM647" i="12"/>
  <c r="AB647" i="12"/>
  <c r="E647" i="12"/>
  <c r="AT705" i="12"/>
  <c r="AT29" i="12" s="1"/>
  <c r="X775" i="12"/>
  <c r="X30" i="12" s="1"/>
  <c r="AL181" i="12"/>
  <c r="AY820" i="12"/>
  <c r="AY31" i="12" s="1"/>
  <c r="BH137" i="12"/>
  <c r="BH26" i="12" s="1"/>
  <c r="BC58" i="13"/>
  <c r="BC57" i="13" s="1"/>
  <c r="BC56" i="13" s="1"/>
  <c r="AF70" i="13"/>
  <c r="AE18" i="13"/>
  <c r="AD54" i="13"/>
  <c r="AD18" i="13" s="1"/>
  <c r="AZ56" i="13"/>
  <c r="AZ20" i="13" s="1"/>
  <c r="AD74" i="10"/>
  <c r="AD72" i="10" s="1"/>
  <c r="AD70" i="10" s="1"/>
  <c r="BB732" i="10"/>
  <c r="C22" i="11"/>
  <c r="BB651" i="10"/>
  <c r="W62" i="12"/>
  <c r="AH105" i="12"/>
  <c r="AH92" i="12" s="1"/>
  <c r="AH23" i="12" s="1"/>
  <c r="X105" i="12"/>
  <c r="X92" i="12" s="1"/>
  <c r="X23" i="12" s="1"/>
  <c r="Z92" i="12"/>
  <c r="Z23" i="12" s="1"/>
  <c r="AZ78" i="12"/>
  <c r="AZ22" i="12" s="1"/>
  <c r="X137" i="12"/>
  <c r="X26" i="12" s="1"/>
  <c r="AO111" i="12"/>
  <c r="AO24" i="12" s="1"/>
  <c r="BE122" i="12"/>
  <c r="BE25" i="12" s="1"/>
  <c r="AQ122" i="12"/>
  <c r="AQ25" i="12" s="1"/>
  <c r="V625" i="12"/>
  <c r="V624" i="12" s="1"/>
  <c r="AC705" i="12"/>
  <c r="AC29" i="12" s="1"/>
  <c r="W625" i="12"/>
  <c r="W624" i="12" s="1"/>
  <c r="W619" i="12" s="1"/>
  <c r="W27" i="12" s="1"/>
  <c r="BF619" i="12"/>
  <c r="BF27" i="12" s="1"/>
  <c r="AH619" i="12"/>
  <c r="AH27" i="12" s="1"/>
  <c r="AX647" i="12"/>
  <c r="AX630" i="12" s="1"/>
  <c r="AX28" i="12" s="1"/>
  <c r="AZ705" i="12"/>
  <c r="AZ29" i="12" s="1"/>
  <c r="Z705" i="12"/>
  <c r="Z29" i="12" s="1"/>
  <c r="F705" i="12"/>
  <c r="AH775" i="12"/>
  <c r="AH30" i="12" s="1"/>
  <c r="W822" i="12"/>
  <c r="W821" i="12" s="1"/>
  <c r="W820" i="12" s="1"/>
  <c r="W31" i="12" s="1"/>
  <c r="V738" i="10"/>
  <c r="V737" i="10" s="1"/>
  <c r="V736" i="10" s="1"/>
  <c r="V56" i="10" s="1"/>
  <c r="AN820" i="12"/>
  <c r="AN31" i="12" s="1"/>
  <c r="BK78" i="12"/>
  <c r="AO100" i="13"/>
  <c r="AO23" i="13" s="1"/>
  <c r="AG92" i="12"/>
  <c r="AG23" i="12" s="1"/>
  <c r="AO92" i="12"/>
  <c r="AO23" i="12" s="1"/>
  <c r="AP78" i="12"/>
  <c r="AP22" i="12" s="1"/>
  <c r="AA92" i="12"/>
  <c r="AA23" i="12" s="1"/>
  <c r="AG105" i="12"/>
  <c r="AE111" i="12"/>
  <c r="AE24" i="12" s="1"/>
  <c r="AL144" i="12"/>
  <c r="AL139" i="12" s="1"/>
  <c r="AL138" i="12" s="1"/>
  <c r="AE127" i="12"/>
  <c r="AE126" i="12" s="1"/>
  <c r="BD122" i="12"/>
  <c r="BD25" i="12" s="1"/>
  <c r="AX122" i="12"/>
  <c r="AX25" i="12" s="1"/>
  <c r="AK122" i="12"/>
  <c r="AK25" i="12" s="1"/>
  <c r="AZ775" i="12"/>
  <c r="AZ30" i="12" s="1"/>
  <c r="AV639" i="12"/>
  <c r="AG66" i="12"/>
  <c r="AW619" i="12"/>
  <c r="AW27" i="12" s="1"/>
  <c r="AY705" i="12"/>
  <c r="AY29" i="12" s="1"/>
  <c r="AL705" i="12"/>
  <c r="AL29" i="12" s="1"/>
  <c r="AF705" i="12"/>
  <c r="AF29" i="12" s="1"/>
  <c r="E705" i="12"/>
  <c r="AG775" i="12"/>
  <c r="AG30" i="12" s="1"/>
  <c r="AE820" i="12"/>
  <c r="AE31" i="12" s="1"/>
  <c r="AM820" i="12"/>
  <c r="AM31" i="12" s="1"/>
  <c r="U820" i="12"/>
  <c r="U31" i="12" s="1"/>
  <c r="BK647" i="12"/>
  <c r="AW20" i="13"/>
  <c r="BD64" i="12"/>
  <c r="BG777" i="12"/>
  <c r="BG776" i="12" s="1"/>
  <c r="W117" i="13"/>
  <c r="AC56" i="13"/>
  <c r="AC20" i="13" s="1"/>
  <c r="V76" i="13"/>
  <c r="W72" i="13"/>
  <c r="W71" i="13" s="1"/>
  <c r="U89" i="13"/>
  <c r="U22" i="13" s="1"/>
  <c r="U943" i="12"/>
  <c r="U36" i="12" s="1"/>
  <c r="AO575" i="10"/>
  <c r="U575" i="10"/>
  <c r="U51" i="10" s="1"/>
  <c r="AF70" i="10"/>
  <c r="AF69" i="10" s="1"/>
  <c r="AF68" i="10" s="1"/>
  <c r="AF46" i="10" s="1"/>
  <c r="AV78" i="12"/>
  <c r="AV22" i="12" s="1"/>
  <c r="E78" i="12"/>
  <c r="AV105" i="12"/>
  <c r="AV92" i="12" s="1"/>
  <c r="AV23" i="12" s="1"/>
  <c r="V158" i="12"/>
  <c r="V152" i="12" s="1"/>
  <c r="AB122" i="12"/>
  <c r="AB25" i="12" s="1"/>
  <c r="BF137" i="12"/>
  <c r="BF26" i="12" s="1"/>
  <c r="AE642" i="12"/>
  <c r="AE639" i="12" s="1"/>
  <c r="BB639" i="12"/>
  <c r="AS705" i="12"/>
  <c r="AS29" i="12" s="1"/>
  <c r="BB631" i="12"/>
  <c r="AX705" i="12"/>
  <c r="AX29" i="12" s="1"/>
  <c r="D705" i="12"/>
  <c r="AT775" i="12"/>
  <c r="AT30" i="12" s="1"/>
  <c r="AL820" i="12"/>
  <c r="AL31" i="12" s="1"/>
  <c r="BD66" i="12"/>
  <c r="BA64" i="12"/>
  <c r="AV136" i="13"/>
  <c r="AV25" i="13" s="1"/>
  <c r="AN70" i="13"/>
  <c r="AN21" i="13" s="1"/>
  <c r="BC109" i="10"/>
  <c r="BC108" i="10" s="1"/>
  <c r="BC107" i="10" s="1"/>
  <c r="AQ92" i="12"/>
  <c r="AQ23" i="12" s="1"/>
  <c r="BB80" i="12"/>
  <c r="BB79" i="12" s="1"/>
  <c r="BB78" i="12" s="1"/>
  <c r="AA122" i="12"/>
  <c r="AA25" i="12" s="1"/>
  <c r="AL62" i="12"/>
  <c r="AV62" i="12"/>
  <c r="AH639" i="12"/>
  <c r="AH630" i="12" s="1"/>
  <c r="AH28" i="12" s="1"/>
  <c r="AG647" i="12"/>
  <c r="AG630" i="12" s="1"/>
  <c r="AG28" i="12" s="1"/>
  <c r="AQ67" i="12"/>
  <c r="V621" i="12"/>
  <c r="V620" i="12" s="1"/>
  <c r="V619" i="12" s="1"/>
  <c r="V27" i="12" s="1"/>
  <c r="AD621" i="12"/>
  <c r="AD620" i="12" s="1"/>
  <c r="AN619" i="12"/>
  <c r="AN27" i="12" s="1"/>
  <c r="BC619" i="12"/>
  <c r="BC27" i="12" s="1"/>
  <c r="AM619" i="12"/>
  <c r="AM27" i="12" s="1"/>
  <c r="AU647" i="12"/>
  <c r="BD705" i="12"/>
  <c r="BD29" i="12" s="1"/>
  <c r="AQ705" i="12"/>
  <c r="AQ29" i="12" s="1"/>
  <c r="X705" i="12"/>
  <c r="X29" i="12" s="1"/>
  <c r="Y775" i="12"/>
  <c r="Y30" i="12" s="1"/>
  <c r="AQ822" i="12"/>
  <c r="AQ821" i="12" s="1"/>
  <c r="AQ820" i="12" s="1"/>
  <c r="AQ31" i="12" s="1"/>
  <c r="BG92" i="12"/>
  <c r="BG23" i="12" s="1"/>
  <c r="V775" i="12"/>
  <c r="V30" i="12" s="1"/>
  <c r="AV183" i="13"/>
  <c r="AV28" i="13" s="1"/>
  <c r="W89" i="13"/>
  <c r="W22" i="13" s="1"/>
  <c r="AL186" i="13"/>
  <c r="AL185" i="13" s="1"/>
  <c r="AL184" i="13" s="1"/>
  <c r="AL183" i="13" s="1"/>
  <c r="AL28" i="13" s="1"/>
  <c r="V148" i="13"/>
  <c r="V147" i="13" s="1"/>
  <c r="V26" i="13" s="1"/>
  <c r="E56" i="13"/>
  <c r="W66" i="13"/>
  <c r="W65" i="13" s="1"/>
  <c r="AV56" i="13"/>
  <c r="AV20" i="13" s="1"/>
  <c r="BB70" i="13"/>
  <c r="BB21" i="13" s="1"/>
  <c r="AB171" i="13"/>
  <c r="AB27" i="13" s="1"/>
  <c r="AU56" i="13"/>
  <c r="U70" i="13"/>
  <c r="U21" i="13" s="1"/>
  <c r="BJ70" i="13"/>
  <c r="BA89" i="13"/>
  <c r="BA22" i="13" s="1"/>
  <c r="AC171" i="13"/>
  <c r="AC27" i="13" s="1"/>
  <c r="V143" i="12"/>
  <c r="V142" i="12" s="1"/>
  <c r="W142" i="12"/>
  <c r="C943" i="12"/>
  <c r="C36" i="12" s="1"/>
  <c r="AI171" i="13"/>
  <c r="AI27" i="13" s="1"/>
  <c r="U56" i="13"/>
  <c r="X70" i="13"/>
  <c r="X21" i="13" s="1"/>
  <c r="AR70" i="13"/>
  <c r="AR21" i="13" s="1"/>
  <c r="BD70" i="13"/>
  <c r="BD21" i="13" s="1"/>
  <c r="AA83" i="13"/>
  <c r="AA70" i="13" s="1"/>
  <c r="AA21" i="13" s="1"/>
  <c r="F89" i="13"/>
  <c r="AI89" i="13"/>
  <c r="AI22" i="13" s="1"/>
  <c r="BD89" i="13"/>
  <c r="BD22" i="13" s="1"/>
  <c r="BK89" i="13"/>
  <c r="BK22" i="13" s="1"/>
  <c r="AJ100" i="13"/>
  <c r="AJ23" i="13" s="1"/>
  <c r="AJ136" i="13"/>
  <c r="AJ25" i="13" s="1"/>
  <c r="BB178" i="13"/>
  <c r="BB176" i="13" s="1"/>
  <c r="BB175" i="13" s="1"/>
  <c r="BB171" i="13" s="1"/>
  <c r="BB27" i="13" s="1"/>
  <c r="X203" i="13"/>
  <c r="X29" i="13" s="1"/>
  <c r="U653" i="12"/>
  <c r="BG802" i="12"/>
  <c r="V72" i="13"/>
  <c r="V71" i="13" s="1"/>
  <c r="BI56" i="13"/>
  <c r="BI20" i="13" s="1"/>
  <c r="Y70" i="13"/>
  <c r="Y21" i="13" s="1"/>
  <c r="T70" i="13"/>
  <c r="AR100" i="13"/>
  <c r="AR23" i="13" s="1"/>
  <c r="AW100" i="13"/>
  <c r="AW23" i="13" s="1"/>
  <c r="S148" i="13"/>
  <c r="E156" i="13"/>
  <c r="E147" i="13" s="1"/>
  <c r="BH171" i="13"/>
  <c r="BH27" i="13" s="1"/>
  <c r="AM175" i="13"/>
  <c r="AM171" i="13" s="1"/>
  <c r="AM27" i="13" s="1"/>
  <c r="C105" i="12"/>
  <c r="C92" i="12" s="1"/>
  <c r="C23" i="12" s="1"/>
  <c r="BI147" i="13"/>
  <c r="BI26" i="13" s="1"/>
  <c r="BJ147" i="13"/>
  <c r="BJ26" i="13" s="1"/>
  <c r="Y56" i="13"/>
  <c r="Y20" i="13" s="1"/>
  <c r="Z56" i="13"/>
  <c r="Z20" i="13" s="1"/>
  <c r="AI56" i="13"/>
  <c r="AI20" i="13" s="1"/>
  <c r="AP56" i="13"/>
  <c r="AP20" i="13" s="1"/>
  <c r="BD56" i="13"/>
  <c r="BD20" i="13" s="1"/>
  <c r="AH70" i="13"/>
  <c r="AH21" i="13" s="1"/>
  <c r="AT70" i="13"/>
  <c r="AT21" i="13" s="1"/>
  <c r="BF70" i="13"/>
  <c r="BF21" i="13" s="1"/>
  <c r="V79" i="13"/>
  <c r="V78" i="13" s="1"/>
  <c r="AC83" i="13"/>
  <c r="AL83" i="13"/>
  <c r="AS70" i="13"/>
  <c r="AS21" i="13" s="1"/>
  <c r="R89" i="13"/>
  <c r="R22" i="13" s="1"/>
  <c r="AK89" i="13"/>
  <c r="AK22" i="13" s="1"/>
  <c r="AB100" i="13"/>
  <c r="AB23" i="13" s="1"/>
  <c r="AB19" i="13" s="1"/>
  <c r="AB16" i="13" s="1"/>
  <c r="AX100" i="13"/>
  <c r="AX23" i="13" s="1"/>
  <c r="AS125" i="13"/>
  <c r="AS113" i="13" s="1"/>
  <c r="AS24" i="13" s="1"/>
  <c r="BG142" i="13"/>
  <c r="BG141" i="13" s="1"/>
  <c r="T171" i="13"/>
  <c r="T27" i="13" s="1"/>
  <c r="AV175" i="13"/>
  <c r="AV171" i="13" s="1"/>
  <c r="AV27" i="13" s="1"/>
  <c r="Z183" i="13"/>
  <c r="Z28" i="13" s="1"/>
  <c r="AD125" i="13"/>
  <c r="AO171" i="13"/>
  <c r="AO27" i="13" s="1"/>
  <c r="X171" i="13"/>
  <c r="X27" i="13" s="1"/>
  <c r="R70" i="13"/>
  <c r="AU70" i="13"/>
  <c r="AU21" i="13" s="1"/>
  <c r="BB83" i="13"/>
  <c r="BH83" i="13"/>
  <c r="BH70" i="13" s="1"/>
  <c r="D136" i="13"/>
  <c r="BE185" i="13"/>
  <c r="BE184" i="13" s="1"/>
  <c r="BE183" i="13" s="1"/>
  <c r="BE28" i="13" s="1"/>
  <c r="AC217" i="13"/>
  <c r="AC30" i="13" s="1"/>
  <c r="AK217" i="13"/>
  <c r="AK30" i="13" s="1"/>
  <c r="D775" i="12"/>
  <c r="Q21" i="7"/>
  <c r="Q49" i="7"/>
  <c r="Q19" i="7" s="1"/>
  <c r="AY171" i="13"/>
  <c r="AY27" i="13" s="1"/>
  <c r="AI113" i="13"/>
  <c r="AI24" i="13" s="1"/>
  <c r="AR56" i="13"/>
  <c r="AR20" i="13" s="1"/>
  <c r="AR19" i="13" s="1"/>
  <c r="AR16" i="13" s="1"/>
  <c r="BE56" i="13"/>
  <c r="BE20" i="13" s="1"/>
  <c r="AP70" i="13"/>
  <c r="AP21" i="13" s="1"/>
  <c r="AV70" i="13"/>
  <c r="AV21" i="13" s="1"/>
  <c r="AG83" i="13"/>
  <c r="AG70" i="13" s="1"/>
  <c r="AG21" i="13" s="1"/>
  <c r="AU83" i="13"/>
  <c r="BC83" i="13"/>
  <c r="BC70" i="13" s="1"/>
  <c r="BA70" i="13"/>
  <c r="BA21" i="13" s="1"/>
  <c r="AL89" i="13"/>
  <c r="AL22" i="13" s="1"/>
  <c r="D100" i="13"/>
  <c r="U100" i="13"/>
  <c r="U23" i="13" s="1"/>
  <c r="BF100" i="13"/>
  <c r="BF23" i="13" s="1"/>
  <c r="AU156" i="13"/>
  <c r="AU147" i="13" s="1"/>
  <c r="AU26" i="13" s="1"/>
  <c r="AO203" i="13"/>
  <c r="AO29" i="13" s="1"/>
  <c r="C137" i="12"/>
  <c r="C26" i="12" s="1"/>
  <c r="BG58" i="13"/>
  <c r="BG57" i="13" s="1"/>
  <c r="BG56" i="13" s="1"/>
  <c r="BG20" i="13" s="1"/>
  <c r="AK56" i="13"/>
  <c r="AK20" i="13" s="1"/>
  <c r="BF56" i="13"/>
  <c r="BF20" i="13" s="1"/>
  <c r="BK83" i="13"/>
  <c r="BK70" i="13" s="1"/>
  <c r="AT100" i="13"/>
  <c r="AT23" i="13" s="1"/>
  <c r="AF113" i="13"/>
  <c r="AF24" i="13" s="1"/>
  <c r="AX148" i="13"/>
  <c r="AL149" i="13"/>
  <c r="AL148" i="13" s="1"/>
  <c r="AN156" i="13"/>
  <c r="AW156" i="13"/>
  <c r="AW147" i="13" s="1"/>
  <c r="AW26" i="13" s="1"/>
  <c r="AK164" i="13"/>
  <c r="AK147" i="13" s="1"/>
  <c r="AK26" i="13" s="1"/>
  <c r="BF139" i="12"/>
  <c r="BF138" i="12" s="1"/>
  <c r="AU139" i="12"/>
  <c r="AU138" i="12" s="1"/>
  <c r="AU137" i="12" s="1"/>
  <c r="AU26" i="12" s="1"/>
  <c r="T22" i="7"/>
  <c r="AW685" i="10"/>
  <c r="AO685" i="10"/>
  <c r="AG685" i="10"/>
  <c r="AG683" i="10" s="1"/>
  <c r="Y685" i="10"/>
  <c r="Y683" i="10" s="1"/>
  <c r="X719" i="12"/>
  <c r="X763" i="12"/>
  <c r="AP795" i="12"/>
  <c r="AP813" i="12"/>
  <c r="AN148" i="13"/>
  <c r="AC164" i="13"/>
  <c r="AB175" i="13"/>
  <c r="BC183" i="13"/>
  <c r="BC28" i="13" s="1"/>
  <c r="AT183" i="13"/>
  <c r="AT28" i="13" s="1"/>
  <c r="BI217" i="13"/>
  <c r="BI30" i="13" s="1"/>
  <c r="C639" i="12"/>
  <c r="C630" i="12" s="1"/>
  <c r="C28" i="12" s="1"/>
  <c r="E775" i="12"/>
  <c r="I22" i="7"/>
  <c r="M16" i="8"/>
  <c r="M15" i="8" s="1"/>
  <c r="AL807" i="12"/>
  <c r="AL796" i="12"/>
  <c r="C31" i="15"/>
  <c r="I12" i="15"/>
  <c r="J31" i="15"/>
  <c r="U23" i="7"/>
  <c r="BE662" i="12"/>
  <c r="AW662" i="12"/>
  <c r="AO662" i="12"/>
  <c r="AO653" i="12" s="1"/>
  <c r="AG662" i="12"/>
  <c r="AG653" i="12" s="1"/>
  <c r="Y662" i="12"/>
  <c r="AH717" i="12"/>
  <c r="AQ802" i="12"/>
  <c r="AQ794" i="12" s="1"/>
  <c r="AQ796" i="12"/>
  <c r="R24" i="8"/>
  <c r="R23" i="8" s="1"/>
  <c r="R22" i="8" s="1"/>
  <c r="R16" i="8" s="1"/>
  <c r="R15" i="8" s="1"/>
  <c r="AC732" i="12"/>
  <c r="AC718" i="12"/>
  <c r="Z794" i="12"/>
  <c r="AD483" i="12"/>
  <c r="AA16" i="8"/>
  <c r="AA15" i="8" s="1"/>
  <c r="BI662" i="12"/>
  <c r="BA685" i="10"/>
  <c r="AS685" i="10"/>
  <c r="BC718" i="12"/>
  <c r="AQ721" i="12"/>
  <c r="AQ717" i="12" s="1"/>
  <c r="AQ718" i="12"/>
  <c r="AZ726" i="12"/>
  <c r="AZ718" i="12"/>
  <c r="AW797" i="12"/>
  <c r="AW796" i="12"/>
  <c r="BE794" i="12"/>
  <c r="V513" i="12"/>
  <c r="AD515" i="12"/>
  <c r="AD513" i="12" s="1"/>
  <c r="P49" i="7"/>
  <c r="P19" i="7" s="1"/>
  <c r="N21" i="7"/>
  <c r="N49" i="7"/>
  <c r="N19" i="7" s="1"/>
  <c r="AR685" i="10"/>
  <c r="AB685" i="10"/>
  <c r="AB683" i="10" s="1"/>
  <c r="U813" i="12"/>
  <c r="AJ717" i="12"/>
  <c r="AR717" i="12"/>
  <c r="BD719" i="12"/>
  <c r="BD763" i="12"/>
  <c r="C763" i="12"/>
  <c r="Z797" i="12"/>
  <c r="Z796" i="12"/>
  <c r="AH797" i="12"/>
  <c r="AH796" i="12"/>
  <c r="V403" i="12"/>
  <c r="V402" i="12" s="1"/>
  <c r="W402" i="12"/>
  <c r="AA196" i="12"/>
  <c r="BA196" i="12"/>
  <c r="AK837" i="12"/>
  <c r="AK832" i="12"/>
  <c r="Q22" i="7"/>
  <c r="O49" i="7"/>
  <c r="O19" i="7" s="1"/>
  <c r="N23" i="7"/>
  <c r="S21" i="7"/>
  <c r="S49" i="7"/>
  <c r="S19" i="7" s="1"/>
  <c r="BB127" i="12"/>
  <c r="BB126" i="12" s="1"/>
  <c r="AK662" i="12"/>
  <c r="AC662" i="12"/>
  <c r="AC653" i="12" s="1"/>
  <c r="S685" i="10"/>
  <c r="Y832" i="12"/>
  <c r="Y855" i="12"/>
  <c r="C841" i="12"/>
  <c r="C833" i="12"/>
  <c r="BF841" i="12"/>
  <c r="BF833" i="12"/>
  <c r="AC841" i="12"/>
  <c r="AC833" i="12"/>
  <c r="U833" i="12"/>
  <c r="U841" i="12"/>
  <c r="C56" i="13"/>
  <c r="AX56" i="13"/>
  <c r="AX20" i="13" s="1"/>
  <c r="BK56" i="13"/>
  <c r="BK20" i="13" s="1"/>
  <c r="AM70" i="13"/>
  <c r="AM21" i="13" s="1"/>
  <c r="BE70" i="13"/>
  <c r="BE21" i="13" s="1"/>
  <c r="AO89" i="13"/>
  <c r="AO22" i="13" s="1"/>
  <c r="AW89" i="13"/>
  <c r="AW22" i="13" s="1"/>
  <c r="V94" i="13"/>
  <c r="V93" i="13" s="1"/>
  <c r="V89" i="13" s="1"/>
  <c r="V22" i="13" s="1"/>
  <c r="BC89" i="13"/>
  <c r="BC22" i="13" s="1"/>
  <c r="Z100" i="13"/>
  <c r="Z23" i="13" s="1"/>
  <c r="AP100" i="13"/>
  <c r="AP23" i="13" s="1"/>
  <c r="R136" i="13"/>
  <c r="R25" i="13" s="1"/>
  <c r="AP136" i="13"/>
  <c r="AP25" i="13" s="1"/>
  <c r="BE136" i="13"/>
  <c r="BE25" i="13" s="1"/>
  <c r="AL138" i="13"/>
  <c r="AL137" i="13" s="1"/>
  <c r="AL136" i="13" s="1"/>
  <c r="AL25" i="13" s="1"/>
  <c r="AH136" i="13"/>
  <c r="AH25" i="13" s="1"/>
  <c r="BD148" i="13"/>
  <c r="BD147" i="13" s="1"/>
  <c r="BD26" i="13" s="1"/>
  <c r="AF156" i="13"/>
  <c r="AF147" i="13" s="1"/>
  <c r="AF26" i="13" s="1"/>
  <c r="AR147" i="13"/>
  <c r="AR26" i="13" s="1"/>
  <c r="BE171" i="13"/>
  <c r="BE27" i="13" s="1"/>
  <c r="AP175" i="13"/>
  <c r="AP171" i="13" s="1"/>
  <c r="AP27" i="13" s="1"/>
  <c r="AG171" i="13"/>
  <c r="AG27" i="13" s="1"/>
  <c r="X183" i="13"/>
  <c r="X28" i="13" s="1"/>
  <c r="AA183" i="13"/>
  <c r="AA28" i="13" s="1"/>
  <c r="AC203" i="13"/>
  <c r="AC29" i="13" s="1"/>
  <c r="BI203" i="13"/>
  <c r="BI29" i="13" s="1"/>
  <c r="BD63" i="12"/>
  <c r="AP139" i="12"/>
  <c r="AP138" i="12" s="1"/>
  <c r="AP137" i="12" s="1"/>
  <c r="AP26" i="12" s="1"/>
  <c r="C111" i="12"/>
  <c r="C24" i="12" s="1"/>
  <c r="H23" i="7"/>
  <c r="M49" i="7"/>
  <c r="M19" i="7" s="1"/>
  <c r="AR662" i="12"/>
  <c r="BH718" i="12"/>
  <c r="X797" i="12"/>
  <c r="X794" i="12" s="1"/>
  <c r="X721" i="12"/>
  <c r="X717" i="12" s="1"/>
  <c r="X718" i="12"/>
  <c r="U749" i="12"/>
  <c r="U717" i="12" s="1"/>
  <c r="U718" i="12"/>
  <c r="W763" i="12"/>
  <c r="W719" i="12"/>
  <c r="BF763" i="12"/>
  <c r="BF719" i="12"/>
  <c r="BK794" i="12"/>
  <c r="AH795" i="12"/>
  <c r="AH813" i="12"/>
  <c r="AH794" i="12" s="1"/>
  <c r="BD365" i="12"/>
  <c r="AB726" i="12"/>
  <c r="AB718" i="12"/>
  <c r="BB718" i="12"/>
  <c r="AW719" i="12"/>
  <c r="AW763" i="12"/>
  <c r="AA807" i="12"/>
  <c r="AA794" i="12" s="1"/>
  <c r="AA796" i="12"/>
  <c r="V795" i="12"/>
  <c r="V813" i="12"/>
  <c r="AB813" i="12"/>
  <c r="AD402" i="12"/>
  <c r="AL402" i="12"/>
  <c r="AY196" i="12"/>
  <c r="AT833" i="12"/>
  <c r="AT844" i="12"/>
  <c r="AQ831" i="12"/>
  <c r="AB841" i="12"/>
  <c r="AB833" i="12"/>
  <c r="AI834" i="12"/>
  <c r="AI832" i="12"/>
  <c r="AA832" i="12"/>
  <c r="BB557" i="12"/>
  <c r="BD555" i="12"/>
  <c r="BD521" i="12" s="1"/>
  <c r="BC726" i="10"/>
  <c r="AQ901" i="12"/>
  <c r="BG922" i="12"/>
  <c r="BG935" i="12"/>
  <c r="AL794" i="12"/>
  <c r="AZ717" i="12"/>
  <c r="AB794" i="12"/>
  <c r="AJ794" i="12"/>
  <c r="AZ794" i="12"/>
  <c r="BB802" i="12"/>
  <c r="BB794" i="12" s="1"/>
  <c r="BB793" i="12" s="1"/>
  <c r="BB73" i="12" s="1"/>
  <c r="AC795" i="12"/>
  <c r="AC813" i="12"/>
  <c r="AC794" i="12" s="1"/>
  <c r="AR795" i="12"/>
  <c r="AR813" i="12"/>
  <c r="BD197" i="12"/>
  <c r="BB198" i="12"/>
  <c r="W223" i="12"/>
  <c r="V224" i="12"/>
  <c r="V223" i="12" s="1"/>
  <c r="AV289" i="12"/>
  <c r="BI844" i="12"/>
  <c r="BI833" i="12"/>
  <c r="AP833" i="12"/>
  <c r="AP841" i="12"/>
  <c r="AT692" i="12"/>
  <c r="AL692" i="12"/>
  <c r="AQ685" i="10"/>
  <c r="AY685" i="10"/>
  <c r="R685" i="10"/>
  <c r="R683" i="10" s="1"/>
  <c r="R682" i="10" s="1"/>
  <c r="R681" i="10" s="1"/>
  <c r="R55" i="10" s="1"/>
  <c r="Z685" i="10"/>
  <c r="Z683" i="10" s="1"/>
  <c r="Z682" i="10" s="1"/>
  <c r="Z681" i="10" s="1"/>
  <c r="Z55" i="10" s="1"/>
  <c r="BC694" i="10"/>
  <c r="BC685" i="10" s="1"/>
  <c r="BC714" i="10"/>
  <c r="AH718" i="12"/>
  <c r="AN718" i="12"/>
  <c r="AL245" i="12"/>
  <c r="AD511" i="12"/>
  <c r="AD510" i="12" s="1"/>
  <c r="AE510" i="12"/>
  <c r="S16" i="8"/>
  <c r="S15" i="8" s="1"/>
  <c r="F10" i="6"/>
  <c r="F9" i="6" s="1"/>
  <c r="AJ662" i="12"/>
  <c r="BF901" i="12"/>
  <c r="AJ61" i="12"/>
  <c r="AC717" i="12"/>
  <c r="BC763" i="12"/>
  <c r="BC762" i="12" s="1"/>
  <c r="V794" i="12"/>
  <c r="AY796" i="12"/>
  <c r="BI795" i="12"/>
  <c r="BI813" i="12"/>
  <c r="BI794" i="12" s="1"/>
  <c r="BD265" i="12"/>
  <c r="AD487" i="12"/>
  <c r="AE483" i="12"/>
  <c r="BB832" i="12"/>
  <c r="BE841" i="12"/>
  <c r="BE831" i="12" s="1"/>
  <c r="C795" i="12"/>
  <c r="C813" i="12"/>
  <c r="Y16" i="8"/>
  <c r="Y15" i="8" s="1"/>
  <c r="J49" i="7"/>
  <c r="J19" i="7" s="1"/>
  <c r="BJ662" i="12"/>
  <c r="BJ653" i="12" s="1"/>
  <c r="BB662" i="12"/>
  <c r="AT662" i="12"/>
  <c r="AT653" i="12" s="1"/>
  <c r="AL662" i="12"/>
  <c r="AL653" i="12" s="1"/>
  <c r="AD662" i="12"/>
  <c r="AD653" i="12" s="1"/>
  <c r="V662" i="12"/>
  <c r="V653" i="12" s="1"/>
  <c r="BG939" i="12"/>
  <c r="AC61" i="12"/>
  <c r="BI717" i="12"/>
  <c r="BI716" i="12" s="1"/>
  <c r="AK719" i="12"/>
  <c r="AK763" i="12"/>
  <c r="AV317" i="12"/>
  <c r="BB434" i="12"/>
  <c r="BB430" i="12" s="1"/>
  <c r="BD430" i="12"/>
  <c r="AL430" i="12"/>
  <c r="AZ196" i="12"/>
  <c r="AG196" i="12"/>
  <c r="AL844" i="12"/>
  <c r="AL831" i="12" s="1"/>
  <c r="AY61" i="12"/>
  <c r="AP717" i="12"/>
  <c r="AL197" i="12"/>
  <c r="AD245" i="12"/>
  <c r="AV430" i="12"/>
  <c r="AW196" i="12"/>
  <c r="BK692" i="12"/>
  <c r="BK653" i="12" s="1"/>
  <c r="AK521" i="12"/>
  <c r="BC710" i="10"/>
  <c r="AM901" i="12"/>
  <c r="W901" i="12"/>
  <c r="BE901" i="12"/>
  <c r="AV901" i="12"/>
  <c r="AF901" i="12"/>
  <c r="AR718" i="12"/>
  <c r="BB719" i="12"/>
  <c r="V510" i="12"/>
  <c r="V483" i="12"/>
  <c r="AE197" i="12"/>
  <c r="AE196" i="12" s="1"/>
  <c r="BD223" i="12"/>
  <c r="BB225" i="12"/>
  <c r="X833" i="12"/>
  <c r="X841" i="12"/>
  <c r="AF832" i="12"/>
  <c r="BD685" i="10"/>
  <c r="BB685" i="10"/>
  <c r="AD685" i="10"/>
  <c r="AD683" i="10" s="1"/>
  <c r="AD682" i="10" s="1"/>
  <c r="AD681" i="10" s="1"/>
  <c r="AD55" i="10" s="1"/>
  <c r="BB901" i="12"/>
  <c r="BB893" i="12" s="1"/>
  <c r="BB75" i="12" s="1"/>
  <c r="AT901" i="12"/>
  <c r="AL901" i="12"/>
  <c r="AD901" i="12"/>
  <c r="V901" i="12"/>
  <c r="AO901" i="12"/>
  <c r="Y901" i="12"/>
  <c r="BG912" i="12"/>
  <c r="BG916" i="12"/>
  <c r="AJ901" i="12"/>
  <c r="BG927" i="12"/>
  <c r="BG932" i="12"/>
  <c r="BC756" i="12"/>
  <c r="BE763" i="12"/>
  <c r="BE717" i="12" s="1"/>
  <c r="AL223" i="12"/>
  <c r="AE265" i="12"/>
  <c r="AD317" i="12"/>
  <c r="AD365" i="12"/>
  <c r="AV831" i="12"/>
  <c r="V844" i="12"/>
  <c r="AE833" i="12"/>
  <c r="AE841" i="12"/>
  <c r="BH837" i="12"/>
  <c r="BH832" i="12"/>
  <c r="BD832" i="12"/>
  <c r="BD834" i="12"/>
  <c r="AY692" i="12"/>
  <c r="AQ692" i="12"/>
  <c r="AA692" i="12"/>
  <c r="BE685" i="10"/>
  <c r="U901" i="12"/>
  <c r="AB717" i="12"/>
  <c r="AG718" i="12"/>
  <c r="AE796" i="12"/>
  <c r="AM796" i="12"/>
  <c r="BF796" i="12"/>
  <c r="AD289" i="12"/>
  <c r="AV223" i="12"/>
  <c r="AL265" i="12"/>
  <c r="AE289" i="12"/>
  <c r="BB317" i="12"/>
  <c r="AS841" i="12"/>
  <c r="AS831" i="12" s="1"/>
  <c r="AS833" i="12"/>
  <c r="AK833" i="12"/>
  <c r="AK841" i="12"/>
  <c r="V841" i="12"/>
  <c r="V833" i="12"/>
  <c r="U521" i="12"/>
  <c r="V523" i="12"/>
  <c r="W522" i="12"/>
  <c r="BB513" i="12"/>
  <c r="BB365" i="12"/>
  <c r="AE402" i="12"/>
  <c r="BD402" i="12"/>
  <c r="AL513" i="12"/>
  <c r="AC831" i="12"/>
  <c r="BG833" i="12"/>
  <c r="AN833" i="12"/>
  <c r="AY832" i="12"/>
  <c r="AM844" i="12"/>
  <c r="AM831" i="12" s="1"/>
  <c r="W844" i="12"/>
  <c r="AW833" i="12"/>
  <c r="AE834" i="12"/>
  <c r="AE832" i="12"/>
  <c r="F6" i="17"/>
  <c r="BA521" i="12"/>
  <c r="AD523" i="12"/>
  <c r="AE522" i="12"/>
  <c r="AQ522" i="12"/>
  <c r="R18" i="15"/>
  <c r="AG18" i="15" s="1"/>
  <c r="BF832" i="12"/>
  <c r="BJ844" i="12"/>
  <c r="BB844" i="12"/>
  <c r="BB831" i="12" s="1"/>
  <c r="AD844" i="12"/>
  <c r="BB833" i="12"/>
  <c r="AV841" i="12"/>
  <c r="AV833" i="12"/>
  <c r="BB692" i="12"/>
  <c r="V692" i="12"/>
  <c r="AB196" i="12"/>
  <c r="Z833" i="12"/>
  <c r="AU841" i="12"/>
  <c r="AU833" i="12"/>
  <c r="Y833" i="12"/>
  <c r="BG402" i="12"/>
  <c r="BG189" i="12" s="1"/>
  <c r="AL832" i="12"/>
  <c r="Y841" i="12"/>
  <c r="Y831" i="12" s="1"/>
  <c r="BK832" i="12"/>
  <c r="BH844" i="12"/>
  <c r="AJ832" i="12"/>
  <c r="BI692" i="12"/>
  <c r="AZ692" i="12"/>
  <c r="AZ653" i="12" s="1"/>
  <c r="AR692" i="12"/>
  <c r="AJ692" i="12"/>
  <c r="AU521" i="12"/>
  <c r="BG697" i="12"/>
  <c r="AL522" i="12"/>
  <c r="Q34" i="15"/>
  <c r="R719" i="12"/>
  <c r="BO719" i="12" s="1"/>
  <c r="S820" i="12"/>
  <c r="S31" i="12" s="1"/>
  <c r="BG588" i="12"/>
  <c r="BG603" i="12"/>
  <c r="AM521" i="12"/>
  <c r="AS521" i="12"/>
  <c r="AC521" i="12"/>
  <c r="BC521" i="12"/>
  <c r="BG655" i="12"/>
  <c r="BG654" i="12" s="1"/>
  <c r="Q29" i="15"/>
  <c r="W832" i="12"/>
  <c r="AS832" i="12"/>
  <c r="AH832" i="12"/>
  <c r="BG844" i="12"/>
  <c r="AY844" i="12"/>
  <c r="AE692" i="12"/>
  <c r="AI692" i="12"/>
  <c r="BA692" i="12"/>
  <c r="BA653" i="12" s="1"/>
  <c r="AS692" i="12"/>
  <c r="AS653" i="12" s="1"/>
  <c r="AK692" i="12"/>
  <c r="AC692" i="12"/>
  <c r="U692" i="12"/>
  <c r="AV555" i="12"/>
  <c r="AN521" i="12"/>
  <c r="BE521" i="12"/>
  <c r="AG521" i="12"/>
  <c r="Y521" i="12"/>
  <c r="R23" i="15"/>
  <c r="AG23" i="15" s="1"/>
  <c r="R19" i="15"/>
  <c r="AG19" i="15" s="1"/>
  <c r="Q33" i="15"/>
  <c r="R111" i="12"/>
  <c r="T122" i="12"/>
  <c r="T25" i="12" s="1"/>
  <c r="R139" i="12"/>
  <c r="S152" i="12"/>
  <c r="R813" i="12"/>
  <c r="R832" i="12"/>
  <c r="BO832" i="12" s="1"/>
  <c r="BI542" i="12"/>
  <c r="Q23" i="15"/>
  <c r="R26" i="15"/>
  <c r="AG26" i="15" s="1"/>
  <c r="Q16" i="15"/>
  <c r="S105" i="12"/>
  <c r="S92" i="12" s="1"/>
  <c r="S23" i="12" s="1"/>
  <c r="R639" i="12"/>
  <c r="R662" i="12"/>
  <c r="BO662" i="12" s="1"/>
  <c r="R833" i="12"/>
  <c r="BO833" i="12" s="1"/>
  <c r="AM196" i="12"/>
  <c r="AC196" i="12"/>
  <c r="AQ832" i="12"/>
  <c r="AH692" i="12"/>
  <c r="BB555" i="12"/>
  <c r="BG816" i="12"/>
  <c r="BG813" i="12" s="1"/>
  <c r="BG794" i="12" s="1"/>
  <c r="Q17" i="15"/>
  <c r="Q19" i="15"/>
  <c r="S662" i="12"/>
  <c r="S653" i="12" s="1"/>
  <c r="BG542" i="12"/>
  <c r="T139" i="12"/>
  <c r="T138" i="12" s="1"/>
  <c r="T137" i="12" s="1"/>
  <c r="T26" i="12" s="1"/>
  <c r="T639" i="12"/>
  <c r="T833" i="12"/>
  <c r="S901" i="12"/>
  <c r="BI642" i="19"/>
  <c r="AO566" i="19"/>
  <c r="W454" i="19"/>
  <c r="W420" i="19" s="1"/>
  <c r="W69" i="19" s="1"/>
  <c r="AU454" i="19"/>
  <c r="AU420" i="19" s="1"/>
  <c r="AU69" i="19" s="1"/>
  <c r="C684" i="19"/>
  <c r="C35" i="19" s="1"/>
  <c r="BE35" i="19"/>
  <c r="C15" i="14"/>
  <c r="C111" i="19"/>
  <c r="E128" i="19"/>
  <c r="F128" i="19"/>
  <c r="BA548" i="19"/>
  <c r="BA79" i="19" s="1"/>
  <c r="H19" i="2"/>
  <c r="F11" i="2"/>
  <c r="I19" i="2"/>
  <c r="E9" i="2"/>
  <c r="E8" i="2" s="1"/>
  <c r="D10" i="2"/>
  <c r="D9" i="2" s="1"/>
  <c r="D8" i="2" s="1"/>
  <c r="C9" i="2"/>
  <c r="C8" i="2" s="1"/>
  <c r="G10" i="2"/>
  <c r="U548" i="19"/>
  <c r="U79" i="19" s="1"/>
  <c r="AC548" i="19"/>
  <c r="AC79" i="19" s="1"/>
  <c r="AK548" i="19"/>
  <c r="AK79" i="19" s="1"/>
  <c r="AS548" i="19"/>
  <c r="AS79" i="19" s="1"/>
  <c r="V548" i="19"/>
  <c r="V79" i="19" s="1"/>
  <c r="AD548" i="19"/>
  <c r="AD79" i="19" s="1"/>
  <c r="AL548" i="19"/>
  <c r="AL79" i="19" s="1"/>
  <c r="AT548" i="19"/>
  <c r="AT79" i="19" s="1"/>
  <c r="BB548" i="19"/>
  <c r="BB79" i="19" s="1"/>
  <c r="AL53" i="19"/>
  <c r="AV53" i="19"/>
  <c r="W548" i="19"/>
  <c r="W79" i="19" s="1"/>
  <c r="AE548" i="19"/>
  <c r="AE79" i="19" s="1"/>
  <c r="AM548" i="19"/>
  <c r="AM79" i="19" s="1"/>
  <c r="AU548" i="19"/>
  <c r="AU79" i="19" s="1"/>
  <c r="BC548" i="19"/>
  <c r="BC79" i="19" s="1"/>
  <c r="W53" i="19"/>
  <c r="AQ53" i="19"/>
  <c r="T548" i="19"/>
  <c r="T79" i="19" s="1"/>
  <c r="AB548" i="19"/>
  <c r="AB79" i="19" s="1"/>
  <c r="AJ548" i="19"/>
  <c r="AJ79" i="19" s="1"/>
  <c r="AR548" i="19"/>
  <c r="AR79" i="19" s="1"/>
  <c r="AZ548" i="19"/>
  <c r="AZ79" i="19" s="1"/>
  <c r="D613" i="19"/>
  <c r="U411" i="19"/>
  <c r="U52" i="19" s="1"/>
  <c r="T53" i="19"/>
  <c r="Z10" i="14"/>
  <c r="Z13" i="14" s="1"/>
  <c r="Z15" i="14" s="1"/>
  <c r="AQ472" i="19"/>
  <c r="AQ28" i="19" s="1"/>
  <c r="AQ71" i="19"/>
  <c r="AQ56" i="19" s="1"/>
  <c r="AH51" i="19"/>
  <c r="AX51" i="19"/>
  <c r="AW472" i="19"/>
  <c r="AW28" i="19" s="1"/>
  <c r="AW71" i="19"/>
  <c r="AY51" i="19"/>
  <c r="X472" i="19"/>
  <c r="X28" i="19" s="1"/>
  <c r="X71" i="19"/>
  <c r="X56" i="19" s="1"/>
  <c r="V545" i="19"/>
  <c r="V76" i="19" s="1"/>
  <c r="W76" i="19"/>
  <c r="X548" i="19"/>
  <c r="X79" i="19" s="1"/>
  <c r="AF548" i="19"/>
  <c r="AF79" i="19" s="1"/>
  <c r="AN548" i="19"/>
  <c r="AN79" i="19" s="1"/>
  <c r="AV548" i="19"/>
  <c r="AV79" i="19" s="1"/>
  <c r="BD548" i="19"/>
  <c r="BD79" i="19" s="1"/>
  <c r="Y472" i="19"/>
  <c r="Y28" i="19" s="1"/>
  <c r="Y71" i="19"/>
  <c r="Y56" i="19" s="1"/>
  <c r="AD545" i="19"/>
  <c r="AD76" i="19" s="1"/>
  <c r="AE76" i="19"/>
  <c r="C548" i="19"/>
  <c r="C79" i="19" s="1"/>
  <c r="C76" i="19" s="1"/>
  <c r="Y548" i="19"/>
  <c r="Y79" i="19" s="1"/>
  <c r="AG548" i="19"/>
  <c r="AG79" i="19" s="1"/>
  <c r="AO548" i="19"/>
  <c r="AO79" i="19" s="1"/>
  <c r="AW548" i="19"/>
  <c r="AW79" i="19" s="1"/>
  <c r="BE548" i="19"/>
  <c r="BE79" i="19" s="1"/>
  <c r="AF472" i="19"/>
  <c r="AF28" i="19" s="1"/>
  <c r="AF71" i="19"/>
  <c r="AF56" i="19" s="1"/>
  <c r="BG549" i="19"/>
  <c r="BG80" i="19" s="1"/>
  <c r="BO561" i="19"/>
  <c r="R548" i="19"/>
  <c r="R79" i="19" s="1"/>
  <c r="Z548" i="19"/>
  <c r="Z79" i="19" s="1"/>
  <c r="AH548" i="19"/>
  <c r="AH79" i="19" s="1"/>
  <c r="AP548" i="19"/>
  <c r="AP79" i="19" s="1"/>
  <c r="AX548" i="19"/>
  <c r="AX79" i="19" s="1"/>
  <c r="BF548" i="19"/>
  <c r="BF79" i="19" s="1"/>
  <c r="C87" i="19"/>
  <c r="AE411" i="19"/>
  <c r="AG472" i="19"/>
  <c r="AG28" i="19" s="1"/>
  <c r="AG71" i="19"/>
  <c r="AA560" i="19"/>
  <c r="AA548" i="19"/>
  <c r="AA79" i="19" s="1"/>
  <c r="AI560" i="19"/>
  <c r="AI548" i="19"/>
  <c r="AI79" i="19" s="1"/>
  <c r="AQ560" i="19"/>
  <c r="AQ548" i="19"/>
  <c r="AQ79" i="19" s="1"/>
  <c r="AY548" i="19"/>
  <c r="AY79" i="19" s="1"/>
  <c r="BH548" i="19"/>
  <c r="BH79" i="19" s="1"/>
  <c r="AM472" i="19"/>
  <c r="AM28" i="19" s="1"/>
  <c r="AM71" i="19"/>
  <c r="AM56" i="19" s="1"/>
  <c r="AV545" i="19"/>
  <c r="AV76" i="19" s="1"/>
  <c r="AW76" i="19"/>
  <c r="BG569" i="19"/>
  <c r="BG566" i="19" s="1"/>
  <c r="AR484" i="19"/>
  <c r="AD397" i="19"/>
  <c r="BO635" i="19"/>
  <c r="AK633" i="19"/>
  <c r="AK632" i="19" s="1"/>
  <c r="AK631" i="19" s="1"/>
  <c r="AK34" i="19" s="1"/>
  <c r="AQ633" i="19"/>
  <c r="AQ632" i="19" s="1"/>
  <c r="AQ631" i="19" s="1"/>
  <c r="AQ34" i="19" s="1"/>
  <c r="AV633" i="19"/>
  <c r="AV632" i="19" s="1"/>
  <c r="AV631" i="19" s="1"/>
  <c r="AV34" i="19" s="1"/>
  <c r="BO547" i="19"/>
  <c r="R480" i="19"/>
  <c r="Z480" i="19"/>
  <c r="AH480" i="19"/>
  <c r="AP480" i="19"/>
  <c r="AX480" i="19"/>
  <c r="BF480" i="19"/>
  <c r="BC484" i="19"/>
  <c r="AM484" i="19"/>
  <c r="AE484" i="19"/>
  <c r="W484" i="19"/>
  <c r="V480" i="19"/>
  <c r="AL480" i="19"/>
  <c r="AT480" i="19"/>
  <c r="AM475" i="19"/>
  <c r="AM74" i="19" s="1"/>
  <c r="AU475" i="19"/>
  <c r="AU74" i="19" s="1"/>
  <c r="BC480" i="19"/>
  <c r="AU484" i="19"/>
  <c r="BG593" i="19"/>
  <c r="BG592" i="19" s="1"/>
  <c r="BG584" i="19"/>
  <c r="BG85" i="19" s="1"/>
  <c r="BG421" i="19"/>
  <c r="BG70" i="19" s="1"/>
  <c r="BG476" i="19"/>
  <c r="BG75" i="19" s="1"/>
  <c r="BG575" i="19"/>
  <c r="BG574" i="19" s="1"/>
  <c r="AG516" i="19"/>
  <c r="BG517" i="19"/>
  <c r="BG516" i="19" s="1"/>
  <c r="BO519" i="19"/>
  <c r="BI516" i="19"/>
  <c r="AN484" i="19"/>
  <c r="C14" i="14"/>
  <c r="V616" i="19"/>
  <c r="V615" i="19" s="1"/>
  <c r="V614" i="19" s="1"/>
  <c r="V613" i="19" s="1"/>
  <c r="V31" i="19" s="1"/>
  <c r="BO610" i="19"/>
  <c r="W16" i="14"/>
  <c r="T412" i="19"/>
  <c r="T411" i="19" s="1"/>
  <c r="BB139" i="19"/>
  <c r="BG139" i="19"/>
  <c r="AL390" i="19"/>
  <c r="AL389" i="19" s="1"/>
  <c r="AL384" i="19" s="1"/>
  <c r="AL25" i="19" s="1"/>
  <c r="AQ390" i="19"/>
  <c r="AQ389" i="19" s="1"/>
  <c r="AV390" i="19"/>
  <c r="AV389" i="19" s="1"/>
  <c r="E613" i="19"/>
  <c r="BF566" i="19"/>
  <c r="AE575" i="19"/>
  <c r="AE574" i="19" s="1"/>
  <c r="AE573" i="19" s="1"/>
  <c r="AE30" i="19" s="1"/>
  <c r="AP566" i="19"/>
  <c r="AX566" i="19"/>
  <c r="BO567" i="19"/>
  <c r="BO481" i="19"/>
  <c r="R566" i="19"/>
  <c r="BO566" i="19" s="1"/>
  <c r="V629" i="19"/>
  <c r="V628" i="19" s="1"/>
  <c r="V627" i="19" s="1"/>
  <c r="V626" i="19" s="1"/>
  <c r="V33" i="19" s="1"/>
  <c r="V566" i="19"/>
  <c r="W575" i="19"/>
  <c r="W574" i="19" s="1"/>
  <c r="W573" i="19" s="1"/>
  <c r="W30" i="19" s="1"/>
  <c r="AI566" i="19"/>
  <c r="V575" i="19"/>
  <c r="V574" i="19" s="1"/>
  <c r="S566" i="19"/>
  <c r="AQ566" i="19"/>
  <c r="AY566" i="19"/>
  <c r="AT566" i="19"/>
  <c r="AD566" i="19"/>
  <c r="AL566" i="19"/>
  <c r="BB125" i="19"/>
  <c r="BB124" i="19" s="1"/>
  <c r="BG125" i="19"/>
  <c r="BG124" i="19" s="1"/>
  <c r="BG120" i="19" s="1"/>
  <c r="BG22" i="19" s="1"/>
  <c r="W412" i="19"/>
  <c r="W411" i="19" s="1"/>
  <c r="Z531" i="19"/>
  <c r="Z29" i="19" s="1"/>
  <c r="AL475" i="19"/>
  <c r="AL74" i="19" s="1"/>
  <c r="AT475" i="19"/>
  <c r="AT74" i="19" s="1"/>
  <c r="AV473" i="19"/>
  <c r="BH566" i="19"/>
  <c r="BE484" i="19"/>
  <c r="AG484" i="19"/>
  <c r="R627" i="19"/>
  <c r="BO627" i="19" s="1"/>
  <c r="AW566" i="19"/>
  <c r="BE566" i="19"/>
  <c r="BI484" i="19"/>
  <c r="AL633" i="19"/>
  <c r="AL632" i="19" s="1"/>
  <c r="AL631" i="19" s="1"/>
  <c r="AL34" i="19" s="1"/>
  <c r="V686" i="19"/>
  <c r="V685" i="19" s="1"/>
  <c r="AV575" i="19"/>
  <c r="AV574" i="19" s="1"/>
  <c r="AV573" i="19" s="1"/>
  <c r="AV30" i="19" s="1"/>
  <c r="T39" i="19"/>
  <c r="T17" i="19" s="1"/>
  <c r="W39" i="19"/>
  <c r="W17" i="19" s="1"/>
  <c r="AV475" i="19"/>
  <c r="AV74" i="19" s="1"/>
  <c r="AT531" i="19"/>
  <c r="AY396" i="19"/>
  <c r="AY50" i="19" s="1"/>
  <c r="BH91" i="19"/>
  <c r="BH20" i="19" s="1"/>
  <c r="E19" i="14" s="1"/>
  <c r="AP91" i="19"/>
  <c r="AP20" i="19" s="1"/>
  <c r="S560" i="19"/>
  <c r="AI91" i="19"/>
  <c r="AI20" i="19" s="1"/>
  <c r="AQ91" i="19"/>
  <c r="AQ20" i="19" s="1"/>
  <c r="AY91" i="19"/>
  <c r="AY20" i="19" s="1"/>
  <c r="AX91" i="19"/>
  <c r="AX20" i="19" s="1"/>
  <c r="Z91" i="19"/>
  <c r="Z20" i="19" s="1"/>
  <c r="AJ91" i="19"/>
  <c r="AJ20" i="19" s="1"/>
  <c r="AR91" i="19"/>
  <c r="AR20" i="19" s="1"/>
  <c r="AA91" i="19"/>
  <c r="AA20" i="19" s="1"/>
  <c r="BA91" i="19"/>
  <c r="BA20" i="19" s="1"/>
  <c r="AW91" i="19"/>
  <c r="AW20" i="19" s="1"/>
  <c r="AH91" i="19"/>
  <c r="AH20" i="19" s="1"/>
  <c r="BO615" i="19"/>
  <c r="C484" i="19"/>
  <c r="AB91" i="19"/>
  <c r="AB20" i="19" s="1"/>
  <c r="AT91" i="19"/>
  <c r="AT20" i="19" s="1"/>
  <c r="BD91" i="19"/>
  <c r="BD20" i="19" s="1"/>
  <c r="S91" i="19"/>
  <c r="S20" i="19" s="1"/>
  <c r="AC91" i="19"/>
  <c r="AC20" i="19" s="1"/>
  <c r="AM91" i="19"/>
  <c r="AM20" i="19" s="1"/>
  <c r="BE91" i="19"/>
  <c r="BE20" i="19" s="1"/>
  <c r="AF91" i="19"/>
  <c r="AF20" i="19" s="1"/>
  <c r="BF91" i="19"/>
  <c r="BF20" i="19" s="1"/>
  <c r="AE397" i="19"/>
  <c r="C583" i="19"/>
  <c r="C84" i="19" s="1"/>
  <c r="AE628" i="19"/>
  <c r="AE627" i="19" s="1"/>
  <c r="AE626" i="19" s="1"/>
  <c r="AE33" i="19" s="1"/>
  <c r="BG689" i="19"/>
  <c r="BG688" i="19" s="1"/>
  <c r="V390" i="19"/>
  <c r="V389" i="19" s="1"/>
  <c r="BG397" i="19"/>
  <c r="Y531" i="19"/>
  <c r="Y29" i="19" s="1"/>
  <c r="AY684" i="19"/>
  <c r="AY35" i="19" s="1"/>
  <c r="T684" i="19"/>
  <c r="T35" i="19" s="1"/>
  <c r="AF684" i="19"/>
  <c r="AF35" i="19" s="1"/>
  <c r="AO684" i="19"/>
  <c r="AO35" i="19" s="1"/>
  <c r="W390" i="19"/>
  <c r="W389" i="19" s="1"/>
  <c r="AF595" i="19"/>
  <c r="AX684" i="19"/>
  <c r="AX35" i="19" s="1"/>
  <c r="S684" i="19"/>
  <c r="S35" i="19" s="1"/>
  <c r="AC684" i="19"/>
  <c r="AC35" i="19" s="1"/>
  <c r="AN684" i="19"/>
  <c r="AN35" i="19" s="1"/>
  <c r="BH35" i="19"/>
  <c r="E27" i="14" s="1"/>
  <c r="U684" i="19"/>
  <c r="U35" i="19" s="1"/>
  <c r="AG684" i="19"/>
  <c r="AG35" i="19" s="1"/>
  <c r="BC35" i="19"/>
  <c r="R582" i="19"/>
  <c r="R82" i="19" s="1"/>
  <c r="X684" i="19"/>
  <c r="X35" i="19" s="1"/>
  <c r="AH684" i="19"/>
  <c r="AH35" i="19" s="1"/>
  <c r="K27" i="14"/>
  <c r="T469" i="19"/>
  <c r="T468" i="19" s="1"/>
  <c r="T467" i="19" s="1"/>
  <c r="T27" i="19" s="1"/>
  <c r="BC606" i="19"/>
  <c r="BC605" i="19" s="1"/>
  <c r="BH31" i="19"/>
  <c r="E24" i="14" s="1"/>
  <c r="C24" i="14" s="1"/>
  <c r="BH34" i="19"/>
  <c r="E26" i="14" s="1"/>
  <c r="AC582" i="19"/>
  <c r="AC82" i="19" s="1"/>
  <c r="AS582" i="19"/>
  <c r="AS82" i="19" s="1"/>
  <c r="AS57" i="19" s="1"/>
  <c r="S583" i="19"/>
  <c r="S84" i="19" s="1"/>
  <c r="AY583" i="19"/>
  <c r="AY84" i="19" s="1"/>
  <c r="BB470" i="19"/>
  <c r="BB469" i="19" s="1"/>
  <c r="BD469" i="19"/>
  <c r="AN9" i="15"/>
  <c r="W585" i="19"/>
  <c r="W582" i="19"/>
  <c r="W82" i="19" s="1"/>
  <c r="W57" i="19" s="1"/>
  <c r="AE585" i="19"/>
  <c r="AE582" i="19"/>
  <c r="AE82" i="19" s="1"/>
  <c r="AE57" i="19" s="1"/>
  <c r="AM585" i="19"/>
  <c r="AM582" i="19"/>
  <c r="AM82" i="19" s="1"/>
  <c r="AM57" i="19" s="1"/>
  <c r="AU585" i="19"/>
  <c r="AU582" i="19"/>
  <c r="AU82" i="19" s="1"/>
  <c r="AU57" i="19" s="1"/>
  <c r="BC585" i="19"/>
  <c r="BG585" i="19"/>
  <c r="U592" i="19"/>
  <c r="U583" i="19"/>
  <c r="U84" i="19" s="1"/>
  <c r="AC592" i="19"/>
  <c r="AC583" i="19"/>
  <c r="AC84" i="19" s="1"/>
  <c r="AK592" i="19"/>
  <c r="AK583" i="19"/>
  <c r="AK84" i="19" s="1"/>
  <c r="AS592" i="19"/>
  <c r="AS583" i="19"/>
  <c r="AS84" i="19" s="1"/>
  <c r="BA592" i="19"/>
  <c r="BA583" i="19"/>
  <c r="BA84" i="19" s="1"/>
  <c r="X585" i="19"/>
  <c r="X582" i="19"/>
  <c r="X82" i="19" s="1"/>
  <c r="X57" i="19" s="1"/>
  <c r="AF585" i="19"/>
  <c r="AF582" i="19"/>
  <c r="AF82" i="19" s="1"/>
  <c r="AF57" i="19" s="1"/>
  <c r="AN585" i="19"/>
  <c r="AN582" i="19"/>
  <c r="AN82" i="19" s="1"/>
  <c r="AN57" i="19" s="1"/>
  <c r="AV585" i="19"/>
  <c r="AV582" i="19"/>
  <c r="AV82" i="19" s="1"/>
  <c r="AV57" i="19" s="1"/>
  <c r="BD585" i="19"/>
  <c r="BD582" i="19"/>
  <c r="BD82" i="19" s="1"/>
  <c r="BD57" i="19" s="1"/>
  <c r="V592" i="19"/>
  <c r="V583" i="19"/>
  <c r="V84" i="19" s="1"/>
  <c r="AD592" i="19"/>
  <c r="AD583" i="19"/>
  <c r="AD84" i="19" s="1"/>
  <c r="AL592" i="19"/>
  <c r="AL583" i="19"/>
  <c r="AL84" i="19" s="1"/>
  <c r="AT592" i="19"/>
  <c r="AT583" i="19"/>
  <c r="AT84" i="19" s="1"/>
  <c r="BB592" i="19"/>
  <c r="BB583" i="19"/>
  <c r="BB84" i="19" s="1"/>
  <c r="C582" i="19"/>
  <c r="C82" i="19" s="1"/>
  <c r="Y585" i="19"/>
  <c r="Y582" i="19"/>
  <c r="Y82" i="19" s="1"/>
  <c r="Y57" i="19" s="1"/>
  <c r="AG585" i="19"/>
  <c r="AG582" i="19"/>
  <c r="AG82" i="19" s="1"/>
  <c r="AG57" i="19" s="1"/>
  <c r="AO585" i="19"/>
  <c r="AO582" i="19"/>
  <c r="AO82" i="19" s="1"/>
  <c r="AO57" i="19" s="1"/>
  <c r="AW585" i="19"/>
  <c r="AW582" i="19"/>
  <c r="AW82" i="19" s="1"/>
  <c r="AW57" i="19" s="1"/>
  <c r="BE585" i="19"/>
  <c r="BE582" i="19"/>
  <c r="BE82" i="19" s="1"/>
  <c r="BE57" i="19" s="1"/>
  <c r="W592" i="19"/>
  <c r="W583" i="19"/>
  <c r="W84" i="19" s="1"/>
  <c r="AE592" i="19"/>
  <c r="AE583" i="19"/>
  <c r="AE84" i="19" s="1"/>
  <c r="AM592" i="19"/>
  <c r="AM583" i="19"/>
  <c r="AM84" i="19" s="1"/>
  <c r="AU592" i="19"/>
  <c r="AU583" i="19"/>
  <c r="AU84" i="19" s="1"/>
  <c r="BC592" i="19"/>
  <c r="BC583" i="19"/>
  <c r="BC84" i="19" s="1"/>
  <c r="Z585" i="19"/>
  <c r="Z582" i="19"/>
  <c r="Z82" i="19" s="1"/>
  <c r="Z57" i="19" s="1"/>
  <c r="AH585" i="19"/>
  <c r="AH582" i="19"/>
  <c r="AH82" i="19" s="1"/>
  <c r="AH57" i="19" s="1"/>
  <c r="AP585" i="19"/>
  <c r="AP582" i="19"/>
  <c r="AP82" i="19" s="1"/>
  <c r="AP57" i="19" s="1"/>
  <c r="AX585" i="19"/>
  <c r="AX582" i="19"/>
  <c r="AX82" i="19" s="1"/>
  <c r="AX57" i="19" s="1"/>
  <c r="BF585" i="19"/>
  <c r="BF582" i="19"/>
  <c r="BF82" i="19" s="1"/>
  <c r="BF57" i="19" s="1"/>
  <c r="X592" i="19"/>
  <c r="X583" i="19"/>
  <c r="X84" i="19" s="1"/>
  <c r="AF592" i="19"/>
  <c r="AF583" i="19"/>
  <c r="AF84" i="19" s="1"/>
  <c r="AN592" i="19"/>
  <c r="AN583" i="19"/>
  <c r="AN84" i="19" s="1"/>
  <c r="AV592" i="19"/>
  <c r="AV583" i="19"/>
  <c r="AV84" i="19" s="1"/>
  <c r="BD592" i="19"/>
  <c r="BD583" i="19"/>
  <c r="BD84" i="19" s="1"/>
  <c r="BG606" i="19"/>
  <c r="BG605" i="19" s="1"/>
  <c r="S585" i="19"/>
  <c r="S582" i="19"/>
  <c r="S82" i="19" s="1"/>
  <c r="S57" i="19" s="1"/>
  <c r="AA585" i="19"/>
  <c r="AA582" i="19"/>
  <c r="AA82" i="19" s="1"/>
  <c r="AA57" i="19" s="1"/>
  <c r="AI585" i="19"/>
  <c r="AI582" i="19"/>
  <c r="AI82" i="19" s="1"/>
  <c r="AI57" i="19" s="1"/>
  <c r="AQ585" i="19"/>
  <c r="AQ582" i="19"/>
  <c r="AQ82" i="19" s="1"/>
  <c r="AQ57" i="19" s="1"/>
  <c r="AY585" i="19"/>
  <c r="AY582" i="19"/>
  <c r="AY82" i="19" s="1"/>
  <c r="AY57" i="19" s="1"/>
  <c r="BH585" i="19"/>
  <c r="BH582" i="19"/>
  <c r="BH82" i="19" s="1"/>
  <c r="BH57" i="19" s="1"/>
  <c r="Y592" i="19"/>
  <c r="Y583" i="19"/>
  <c r="Y84" i="19" s="1"/>
  <c r="AG592" i="19"/>
  <c r="AG583" i="19"/>
  <c r="AG84" i="19" s="1"/>
  <c r="AO592" i="19"/>
  <c r="AO583" i="19"/>
  <c r="AO84" i="19" s="1"/>
  <c r="AW592" i="19"/>
  <c r="AW583" i="19"/>
  <c r="AW84" i="19" s="1"/>
  <c r="BE583" i="19"/>
  <c r="BE84" i="19" s="1"/>
  <c r="T585" i="19"/>
  <c r="T582" i="19"/>
  <c r="T82" i="19" s="1"/>
  <c r="T57" i="19" s="1"/>
  <c r="AB585" i="19"/>
  <c r="AB582" i="19"/>
  <c r="AB82" i="19" s="1"/>
  <c r="AB57" i="19" s="1"/>
  <c r="AJ585" i="19"/>
  <c r="AJ582" i="19"/>
  <c r="AJ82" i="19" s="1"/>
  <c r="AJ57" i="19" s="1"/>
  <c r="AR585" i="19"/>
  <c r="AR582" i="19"/>
  <c r="AR82" i="19" s="1"/>
  <c r="AR57" i="19" s="1"/>
  <c r="AZ585" i="19"/>
  <c r="AZ582" i="19"/>
  <c r="AZ82" i="19" s="1"/>
  <c r="BI585" i="19"/>
  <c r="BI582" i="19"/>
  <c r="R583" i="19"/>
  <c r="Z592" i="19"/>
  <c r="Z583" i="19"/>
  <c r="Z84" i="19" s="1"/>
  <c r="AH583" i="19"/>
  <c r="AH84" i="19" s="1"/>
  <c r="AP592" i="19"/>
  <c r="AP583" i="19"/>
  <c r="AP84" i="19" s="1"/>
  <c r="AX583" i="19"/>
  <c r="AX84" i="19" s="1"/>
  <c r="BF592" i="19"/>
  <c r="BF583" i="19"/>
  <c r="BF84" i="19" s="1"/>
  <c r="U585" i="19"/>
  <c r="U582" i="19"/>
  <c r="U82" i="19" s="1"/>
  <c r="U57" i="19" s="1"/>
  <c r="AK585" i="19"/>
  <c r="AK582" i="19"/>
  <c r="AK82" i="19" s="1"/>
  <c r="AK57" i="19" s="1"/>
  <c r="BA585" i="19"/>
  <c r="BA582" i="19"/>
  <c r="BA82" i="19" s="1"/>
  <c r="BA57" i="19" s="1"/>
  <c r="AA592" i="19"/>
  <c r="AA583" i="19"/>
  <c r="AA84" i="19" s="1"/>
  <c r="AI592" i="19"/>
  <c r="AI583" i="19"/>
  <c r="AI84" i="19" s="1"/>
  <c r="AQ592" i="19"/>
  <c r="AQ583" i="19"/>
  <c r="AQ84" i="19" s="1"/>
  <c r="BH592" i="19"/>
  <c r="BH583" i="19"/>
  <c r="BH84" i="19" s="1"/>
  <c r="V585" i="19"/>
  <c r="V582" i="19"/>
  <c r="V82" i="19" s="1"/>
  <c r="V57" i="19" s="1"/>
  <c r="AD585" i="19"/>
  <c r="AD582" i="19"/>
  <c r="AD82" i="19" s="1"/>
  <c r="AD57" i="19" s="1"/>
  <c r="AL585" i="19"/>
  <c r="AL582" i="19"/>
  <c r="AL82" i="19" s="1"/>
  <c r="AL57" i="19" s="1"/>
  <c r="AT585" i="19"/>
  <c r="AT582" i="19"/>
  <c r="AT82" i="19" s="1"/>
  <c r="AT57" i="19" s="1"/>
  <c r="BB585" i="19"/>
  <c r="BB582" i="19"/>
  <c r="BB82" i="19" s="1"/>
  <c r="BB57" i="19" s="1"/>
  <c r="T592" i="19"/>
  <c r="T583" i="19"/>
  <c r="T84" i="19" s="1"/>
  <c r="AB592" i="19"/>
  <c r="AB583" i="19"/>
  <c r="AB84" i="19" s="1"/>
  <c r="AJ592" i="19"/>
  <c r="AJ583" i="19"/>
  <c r="AJ84" i="19" s="1"/>
  <c r="AR592" i="19"/>
  <c r="AR583" i="19"/>
  <c r="AR84" i="19" s="1"/>
  <c r="AZ592" i="19"/>
  <c r="AZ583" i="19"/>
  <c r="AZ84" i="19" s="1"/>
  <c r="BI592" i="19"/>
  <c r="BI583" i="19"/>
  <c r="U618" i="19"/>
  <c r="U32" i="19" s="1"/>
  <c r="AG618" i="19"/>
  <c r="AG32" i="19" s="1"/>
  <c r="AP618" i="19"/>
  <c r="AP32" i="19" s="1"/>
  <c r="AY618" i="19"/>
  <c r="AY32" i="19" s="1"/>
  <c r="AH618" i="19"/>
  <c r="AH32" i="19" s="1"/>
  <c r="AR618" i="19"/>
  <c r="AR32" i="19" s="1"/>
  <c r="Y618" i="19"/>
  <c r="Y32" i="19" s="1"/>
  <c r="AI618" i="19"/>
  <c r="AI32" i="19" s="1"/>
  <c r="AS618" i="19"/>
  <c r="AS32" i="19" s="1"/>
  <c r="BA618" i="19"/>
  <c r="BA32" i="19" s="1"/>
  <c r="Z618" i="19"/>
  <c r="Z32" i="19" s="1"/>
  <c r="AJ618" i="19"/>
  <c r="AJ32" i="19" s="1"/>
  <c r="AT618" i="19"/>
  <c r="AT32" i="19" s="1"/>
  <c r="BE618" i="19"/>
  <c r="BE32" i="19" s="1"/>
  <c r="AA618" i="19"/>
  <c r="AA32" i="19" s="1"/>
  <c r="AK618" i="19"/>
  <c r="AK32" i="19" s="1"/>
  <c r="AU618" i="19"/>
  <c r="AU32" i="19" s="1"/>
  <c r="BF618" i="19"/>
  <c r="BF32" i="19" s="1"/>
  <c r="BD618" i="19"/>
  <c r="BD32" i="19" s="1"/>
  <c r="BO622" i="19"/>
  <c r="R618" i="19"/>
  <c r="R32" i="19" s="1"/>
  <c r="AB618" i="19"/>
  <c r="AB32" i="19" s="1"/>
  <c r="AM618" i="19"/>
  <c r="AM32" i="19" s="1"/>
  <c r="AV618" i="19"/>
  <c r="AV32" i="19" s="1"/>
  <c r="BH618" i="19"/>
  <c r="AW684" i="19"/>
  <c r="AW35" i="19" s="1"/>
  <c r="S618" i="19"/>
  <c r="S32" i="19" s="1"/>
  <c r="AC618" i="19"/>
  <c r="AC32" i="19" s="1"/>
  <c r="AW618" i="19"/>
  <c r="AW32" i="19" s="1"/>
  <c r="BI618" i="19"/>
  <c r="G35" i="14" s="1"/>
  <c r="T618" i="19"/>
  <c r="T32" i="19" s="1"/>
  <c r="AF618" i="19"/>
  <c r="AF32" i="19" s="1"/>
  <c r="AO618" i="19"/>
  <c r="AO32" i="19" s="1"/>
  <c r="AX618" i="19"/>
  <c r="AX32" i="19" s="1"/>
  <c r="AB684" i="19"/>
  <c r="AB35" i="19" s="1"/>
  <c r="AM684" i="19"/>
  <c r="AM35" i="19" s="1"/>
  <c r="AK531" i="19"/>
  <c r="AH475" i="19"/>
  <c r="AH74" i="19" s="1"/>
  <c r="AP475" i="19"/>
  <c r="AP74" i="19" s="1"/>
  <c r="AX475" i="19"/>
  <c r="AX74" i="19" s="1"/>
  <c r="Y684" i="19"/>
  <c r="Y35" i="19" s="1"/>
  <c r="AA684" i="19"/>
  <c r="AA35" i="19" s="1"/>
  <c r="AK684" i="19"/>
  <c r="AK35" i="19" s="1"/>
  <c r="AS684" i="19"/>
  <c r="AS35" i="19" s="1"/>
  <c r="AI684" i="19"/>
  <c r="AI35" i="19" s="1"/>
  <c r="V580" i="19"/>
  <c r="V81" i="19" s="1"/>
  <c r="W684" i="19"/>
  <c r="W35" i="19" s="1"/>
  <c r="F531" i="19"/>
  <c r="AA531" i="19"/>
  <c r="AA29" i="19" s="1"/>
  <c r="AS531" i="19"/>
  <c r="BA531" i="19"/>
  <c r="BA29" i="19" s="1"/>
  <c r="BB595" i="19"/>
  <c r="BO589" i="19"/>
  <c r="W633" i="19"/>
  <c r="W632" i="19" s="1"/>
  <c r="W631" i="19" s="1"/>
  <c r="W34" i="19" s="1"/>
  <c r="AR384" i="19"/>
  <c r="AR25" i="19" s="1"/>
  <c r="AU384" i="19"/>
  <c r="AU25" i="19" s="1"/>
  <c r="C25" i="19"/>
  <c r="AR684" i="19"/>
  <c r="AR35" i="19" s="1"/>
  <c r="R539" i="19"/>
  <c r="BO539" i="19" s="1"/>
  <c r="BD35" i="19"/>
  <c r="AT684" i="19"/>
  <c r="AT35" i="19" s="1"/>
  <c r="Z684" i="19"/>
  <c r="Z35" i="19" s="1"/>
  <c r="AJ684" i="19"/>
  <c r="AJ35" i="19" s="1"/>
  <c r="AU684" i="19"/>
  <c r="AU35" i="19" s="1"/>
  <c r="W386" i="19"/>
  <c r="W385" i="19" s="1"/>
  <c r="AD684" i="19"/>
  <c r="AD35" i="19" s="1"/>
  <c r="BG666" i="19"/>
  <c r="BD533" i="19"/>
  <c r="BD532" i="19" s="1"/>
  <c r="BD531" i="19" s="1"/>
  <c r="BD29" i="19" s="1"/>
  <c r="BG551" i="19"/>
  <c r="AT573" i="19"/>
  <c r="AT30" i="19" s="1"/>
  <c r="AQ533" i="19"/>
  <c r="AQ532" i="19" s="1"/>
  <c r="AQ531" i="19" s="1"/>
  <c r="BD573" i="19"/>
  <c r="BD30" i="19" s="1"/>
  <c r="C560" i="19"/>
  <c r="Y560" i="19"/>
  <c r="AG560" i="19"/>
  <c r="AO560" i="19"/>
  <c r="AO546" i="19" s="1"/>
  <c r="AW560" i="19"/>
  <c r="BE560" i="19"/>
  <c r="R560" i="19"/>
  <c r="BO560" i="19" s="1"/>
  <c r="Z560" i="19"/>
  <c r="AH560" i="19"/>
  <c r="AP560" i="19"/>
  <c r="AX560" i="19"/>
  <c r="BF560" i="19"/>
  <c r="BG556" i="19"/>
  <c r="BG555" i="19" s="1"/>
  <c r="AY560" i="19"/>
  <c r="BH560" i="19"/>
  <c r="Z475" i="19"/>
  <c r="Z74" i="19" s="1"/>
  <c r="T560" i="19"/>
  <c r="AJ560" i="19"/>
  <c r="AR560" i="19"/>
  <c r="AZ560" i="19"/>
  <c r="U560" i="19"/>
  <c r="AC560" i="19"/>
  <c r="AK560" i="19"/>
  <c r="AS560" i="19"/>
  <c r="BA560" i="19"/>
  <c r="V560" i="19"/>
  <c r="AD560" i="19"/>
  <c r="AL560" i="19"/>
  <c r="AT560" i="19"/>
  <c r="BB560" i="19"/>
  <c r="AE560" i="19"/>
  <c r="BC560" i="19"/>
  <c r="AZ566" i="19"/>
  <c r="AZ547" i="19"/>
  <c r="AZ77" i="19" s="1"/>
  <c r="AF560" i="19"/>
  <c r="AN560" i="19"/>
  <c r="AV560" i="19"/>
  <c r="BD560" i="19"/>
  <c r="AC566" i="19"/>
  <c r="AC547" i="19"/>
  <c r="AC77" i="19" s="1"/>
  <c r="BG668" i="19"/>
  <c r="W533" i="19"/>
  <c r="W532" i="19" s="1"/>
  <c r="W531" i="19" s="1"/>
  <c r="W29" i="19" s="1"/>
  <c r="AE533" i="19"/>
  <c r="AL532" i="19"/>
  <c r="AV533" i="19"/>
  <c r="AV532" i="19" s="1"/>
  <c r="BG533" i="19"/>
  <c r="BG532" i="19" s="1"/>
  <c r="Y396" i="19"/>
  <c r="Y50" i="19" s="1"/>
  <c r="AI396" i="19"/>
  <c r="AI50" i="19" s="1"/>
  <c r="AS396" i="19"/>
  <c r="AS50" i="19" s="1"/>
  <c r="V400" i="19"/>
  <c r="V396" i="19" s="1"/>
  <c r="W475" i="19"/>
  <c r="W74" i="19" s="1"/>
  <c r="AE475" i="19"/>
  <c r="AE74" i="19" s="1"/>
  <c r="BC475" i="19"/>
  <c r="BC74" i="19" s="1"/>
  <c r="BG481" i="19"/>
  <c r="BC516" i="19"/>
  <c r="AJ531" i="19"/>
  <c r="AR531" i="19"/>
  <c r="AM595" i="19"/>
  <c r="AU595" i="19"/>
  <c r="BC595" i="19"/>
  <c r="U642" i="19"/>
  <c r="U87" i="19" s="1"/>
  <c r="U88" i="19" s="1"/>
  <c r="U60" i="19" s="1"/>
  <c r="AC642" i="19"/>
  <c r="AC87" i="19" s="1"/>
  <c r="AC88" i="19" s="1"/>
  <c r="AC60" i="19" s="1"/>
  <c r="AK642" i="19"/>
  <c r="AK87" i="19" s="1"/>
  <c r="AK88" i="19" s="1"/>
  <c r="AK60" i="19" s="1"/>
  <c r="BA642" i="19"/>
  <c r="BA87" i="19" s="1"/>
  <c r="BA88" i="19" s="1"/>
  <c r="BA60" i="19" s="1"/>
  <c r="AZ642" i="19"/>
  <c r="AZ87" i="19" s="1"/>
  <c r="AZ88" i="19" s="1"/>
  <c r="AZ60" i="19" s="1"/>
  <c r="BB478" i="19"/>
  <c r="BB73" i="19" s="1"/>
  <c r="AL478" i="19"/>
  <c r="AL73" i="19" s="1"/>
  <c r="AD478" i="19"/>
  <c r="AD73" i="19" s="1"/>
  <c r="V478" i="19"/>
  <c r="V73" i="19" s="1"/>
  <c r="BD475" i="19"/>
  <c r="BD74" i="19" s="1"/>
  <c r="V475" i="19"/>
  <c r="V74" i="19" s="1"/>
  <c r="E531" i="19"/>
  <c r="AE480" i="19"/>
  <c r="AV686" i="19"/>
  <c r="AV685" i="19" s="1"/>
  <c r="AU480" i="19"/>
  <c r="AU474" i="19" s="1"/>
  <c r="X480" i="19"/>
  <c r="X475" i="19"/>
  <c r="X74" i="19" s="1"/>
  <c r="AF480" i="19"/>
  <c r="AF475" i="19"/>
  <c r="AF74" i="19" s="1"/>
  <c r="AN480" i="19"/>
  <c r="AN475" i="19"/>
  <c r="AN74" i="19" s="1"/>
  <c r="C516" i="19"/>
  <c r="BA478" i="19"/>
  <c r="BA73" i="19" s="1"/>
  <c r="AK478" i="19"/>
  <c r="AK73" i="19" s="1"/>
  <c r="AC478" i="19"/>
  <c r="AC73" i="19" s="1"/>
  <c r="C478" i="19"/>
  <c r="C73" i="19" s="1"/>
  <c r="W480" i="19"/>
  <c r="AZ686" i="19"/>
  <c r="AZ685" i="19" s="1"/>
  <c r="C480" i="19"/>
  <c r="C475" i="19"/>
  <c r="C74" i="19" s="1"/>
  <c r="Y480" i="19"/>
  <c r="Y475" i="19"/>
  <c r="Y74" i="19" s="1"/>
  <c r="AG480" i="19"/>
  <c r="AG475" i="19"/>
  <c r="AG74" i="19" s="1"/>
  <c r="AO480" i="19"/>
  <c r="AO475" i="19"/>
  <c r="AO74" i="19" s="1"/>
  <c r="AW480" i="19"/>
  <c r="AW475" i="19"/>
  <c r="AW74" i="19" s="1"/>
  <c r="BE475" i="19"/>
  <c r="BE74" i="19" s="1"/>
  <c r="AJ478" i="19"/>
  <c r="AJ73" i="19" s="1"/>
  <c r="AB478" i="19"/>
  <c r="AB73" i="19" s="1"/>
  <c r="T478" i="19"/>
  <c r="T73" i="19" s="1"/>
  <c r="BO606" i="19"/>
  <c r="AM480" i="19"/>
  <c r="R475" i="19"/>
  <c r="R74" i="19" s="1"/>
  <c r="BF475" i="19"/>
  <c r="BF74" i="19" s="1"/>
  <c r="BH478" i="19"/>
  <c r="BH73" i="19" s="1"/>
  <c r="AA478" i="19"/>
  <c r="AA73" i="19" s="1"/>
  <c r="S478" i="19"/>
  <c r="S73" i="19" s="1"/>
  <c r="S480" i="19"/>
  <c r="S475" i="19"/>
  <c r="S74" i="19" s="1"/>
  <c r="AA480" i="19"/>
  <c r="AA475" i="19"/>
  <c r="AA74" i="19" s="1"/>
  <c r="AI480" i="19"/>
  <c r="AI475" i="19"/>
  <c r="AI74" i="19" s="1"/>
  <c r="AQ480" i="19"/>
  <c r="AQ475" i="19"/>
  <c r="AQ74" i="19" s="1"/>
  <c r="AY480" i="19"/>
  <c r="AY475" i="19"/>
  <c r="AY74" i="19" s="1"/>
  <c r="BH480" i="19"/>
  <c r="BH475" i="19"/>
  <c r="BH74" i="19" s="1"/>
  <c r="BF478" i="19"/>
  <c r="BF73" i="19" s="1"/>
  <c r="Z478" i="19"/>
  <c r="Z73" i="19" s="1"/>
  <c r="BO689" i="19"/>
  <c r="R574" i="19"/>
  <c r="T480" i="19"/>
  <c r="T475" i="19"/>
  <c r="T74" i="19" s="1"/>
  <c r="AB480" i="19"/>
  <c r="AB475" i="19"/>
  <c r="AB74" i="19" s="1"/>
  <c r="AJ480" i="19"/>
  <c r="AJ475" i="19"/>
  <c r="AJ74" i="19" s="1"/>
  <c r="AR480" i="19"/>
  <c r="AR475" i="19"/>
  <c r="AR74" i="19" s="1"/>
  <c r="AZ480" i="19"/>
  <c r="AZ475" i="19"/>
  <c r="AZ74" i="19" s="1"/>
  <c r="BI480" i="19"/>
  <c r="BI475" i="19"/>
  <c r="BE478" i="19"/>
  <c r="BE73" i="19" s="1"/>
  <c r="AW478" i="19"/>
  <c r="AW73" i="19" s="1"/>
  <c r="Y478" i="19"/>
  <c r="Y73" i="19" s="1"/>
  <c r="W400" i="19"/>
  <c r="U480" i="19"/>
  <c r="U475" i="19"/>
  <c r="U74" i="19" s="1"/>
  <c r="AC480" i="19"/>
  <c r="AC475" i="19"/>
  <c r="AC74" i="19" s="1"/>
  <c r="AK480" i="19"/>
  <c r="AK475" i="19"/>
  <c r="AK74" i="19" s="1"/>
  <c r="AS480" i="19"/>
  <c r="AS475" i="19"/>
  <c r="AS74" i="19" s="1"/>
  <c r="BA475" i="19"/>
  <c r="BA74" i="19" s="1"/>
  <c r="BD478" i="19"/>
  <c r="BD73" i="19" s="1"/>
  <c r="AV478" i="19"/>
  <c r="AV73" i="19" s="1"/>
  <c r="AF478" i="19"/>
  <c r="AF73" i="19" s="1"/>
  <c r="X478" i="19"/>
  <c r="X73" i="19" s="1"/>
  <c r="AD480" i="19"/>
  <c r="AD475" i="19"/>
  <c r="AD74" i="19" s="1"/>
  <c r="BB480" i="19"/>
  <c r="BB475" i="19"/>
  <c r="BB74" i="19" s="1"/>
  <c r="BG509" i="19"/>
  <c r="BG477" i="19"/>
  <c r="BG72" i="19" s="1"/>
  <c r="R478" i="19"/>
  <c r="R73" i="19" s="1"/>
  <c r="BC478" i="19"/>
  <c r="BC73" i="19" s="1"/>
  <c r="AM478" i="19"/>
  <c r="AM73" i="19" s="1"/>
  <c r="AE478" i="19"/>
  <c r="AE73" i="19" s="1"/>
  <c r="W478" i="19"/>
  <c r="W73" i="19" s="1"/>
  <c r="BG527" i="19"/>
  <c r="BG526" i="19" s="1"/>
  <c r="BD516" i="19"/>
  <c r="Z384" i="19"/>
  <c r="Z25" i="19" s="1"/>
  <c r="BE516" i="19"/>
  <c r="AD516" i="19"/>
  <c r="AE516" i="19"/>
  <c r="BG522" i="19"/>
  <c r="BG521" i="19" s="1"/>
  <c r="T516" i="19"/>
  <c r="W516" i="19"/>
  <c r="BB516" i="19"/>
  <c r="BF516" i="19"/>
  <c r="BB412" i="19"/>
  <c r="BB411" i="19" s="1"/>
  <c r="BO514" i="19"/>
  <c r="R509" i="19"/>
  <c r="BO509" i="19" s="1"/>
  <c r="BG504" i="19"/>
  <c r="BG503" i="19" s="1"/>
  <c r="BG499" i="19"/>
  <c r="BG498" i="19" s="1"/>
  <c r="AK384" i="19"/>
  <c r="AK25" i="19" s="1"/>
  <c r="BG491" i="19"/>
  <c r="BG490" i="19" s="1"/>
  <c r="AW468" i="19"/>
  <c r="AW467" i="19" s="1"/>
  <c r="AW27" i="19" s="1"/>
  <c r="AF468" i="19"/>
  <c r="AF467" i="19" s="1"/>
  <c r="AF27" i="19" s="1"/>
  <c r="BF384" i="19"/>
  <c r="BF25" i="19" s="1"/>
  <c r="X120" i="19"/>
  <c r="X22" i="19" s="1"/>
  <c r="BB400" i="19"/>
  <c r="BG407" i="19"/>
  <c r="BG404" i="19" s="1"/>
  <c r="AR411" i="19"/>
  <c r="AR52" i="19" s="1"/>
  <c r="BG455" i="19"/>
  <c r="BG458" i="19"/>
  <c r="BI442" i="19"/>
  <c r="BI427" i="19" s="1"/>
  <c r="BI419" i="19" s="1"/>
  <c r="T384" i="19"/>
  <c r="T25" i="19" s="1"/>
  <c r="AF384" i="19"/>
  <c r="AF25" i="19" s="1"/>
  <c r="U427" i="19"/>
  <c r="U419" i="19" s="1"/>
  <c r="U68" i="19" s="1"/>
  <c r="U58" i="19" s="1"/>
  <c r="AC427" i="19"/>
  <c r="AC419" i="19" s="1"/>
  <c r="AC68" i="19" s="1"/>
  <c r="AK427" i="19"/>
  <c r="AK419" i="19" s="1"/>
  <c r="AK68" i="19" s="1"/>
  <c r="AS427" i="19"/>
  <c r="AS419" i="19" s="1"/>
  <c r="AS68" i="19" s="1"/>
  <c r="AS58" i="19" s="1"/>
  <c r="BA427" i="19"/>
  <c r="BA419" i="19" s="1"/>
  <c r="BA68" i="19" s="1"/>
  <c r="BG444" i="19"/>
  <c r="BH412" i="19"/>
  <c r="BG413" i="19"/>
  <c r="BG53" i="19" s="1"/>
  <c r="T427" i="19"/>
  <c r="T419" i="19" s="1"/>
  <c r="T68" i="19" s="1"/>
  <c r="T58" i="19" s="1"/>
  <c r="AB427" i="19"/>
  <c r="AB419" i="19" s="1"/>
  <c r="AB68" i="19" s="1"/>
  <c r="AJ427" i="19"/>
  <c r="AJ419" i="19" s="1"/>
  <c r="AJ68" i="19" s="1"/>
  <c r="AR427" i="19"/>
  <c r="AR419" i="19" s="1"/>
  <c r="AR68" i="19" s="1"/>
  <c r="AR58" i="19" s="1"/>
  <c r="AZ427" i="19"/>
  <c r="AZ419" i="19" s="1"/>
  <c r="AZ68" i="19" s="1"/>
  <c r="AZ58" i="19" s="1"/>
  <c r="V427" i="19"/>
  <c r="V419" i="19" s="1"/>
  <c r="V68" i="19" s="1"/>
  <c r="AD427" i="19"/>
  <c r="AD419" i="19" s="1"/>
  <c r="AD68" i="19" s="1"/>
  <c r="AD58" i="19" s="1"/>
  <c r="AL427" i="19"/>
  <c r="AL419" i="19" s="1"/>
  <c r="AL68" i="19" s="1"/>
  <c r="AT427" i="19"/>
  <c r="AT419" i="19" s="1"/>
  <c r="AT68" i="19" s="1"/>
  <c r="AT58" i="19" s="1"/>
  <c r="BB427" i="19"/>
  <c r="BB419" i="19" s="1"/>
  <c r="BB68" i="19" s="1"/>
  <c r="AD400" i="19"/>
  <c r="AQ407" i="19"/>
  <c r="AQ404" i="19" s="1"/>
  <c r="AQ51" i="19" s="1"/>
  <c r="W427" i="19"/>
  <c r="AE427" i="19"/>
  <c r="AE419" i="19" s="1"/>
  <c r="AE68" i="19" s="1"/>
  <c r="AM427" i="19"/>
  <c r="AM419" i="19" s="1"/>
  <c r="AM68" i="19" s="1"/>
  <c r="AU427" i="19"/>
  <c r="BC427" i="19"/>
  <c r="BC419" i="19" s="1"/>
  <c r="BC68" i="19" s="1"/>
  <c r="X427" i="19"/>
  <c r="X419" i="19" s="1"/>
  <c r="X68" i="19" s="1"/>
  <c r="AF427" i="19"/>
  <c r="AF419" i="19" s="1"/>
  <c r="AF68" i="19" s="1"/>
  <c r="AN427" i="19"/>
  <c r="AN419" i="19" s="1"/>
  <c r="AN68" i="19" s="1"/>
  <c r="AN58" i="19" s="1"/>
  <c r="AV427" i="19"/>
  <c r="AV419" i="19" s="1"/>
  <c r="AV68" i="19" s="1"/>
  <c r="BD427" i="19"/>
  <c r="BD419" i="19" s="1"/>
  <c r="BD68" i="19" s="1"/>
  <c r="C427" i="19"/>
  <c r="C419" i="19" s="1"/>
  <c r="C68" i="19" s="1"/>
  <c r="Y427" i="19"/>
  <c r="Y419" i="19" s="1"/>
  <c r="Y68" i="19" s="1"/>
  <c r="AG427" i="19"/>
  <c r="AG419" i="19" s="1"/>
  <c r="AG68" i="19" s="1"/>
  <c r="AG58" i="19" s="1"/>
  <c r="AO427" i="19"/>
  <c r="AO419" i="19" s="1"/>
  <c r="AO68" i="19" s="1"/>
  <c r="AO58" i="19" s="1"/>
  <c r="AW427" i="19"/>
  <c r="AW419" i="19" s="1"/>
  <c r="AW68" i="19" s="1"/>
  <c r="BE427" i="19"/>
  <c r="BE419" i="19" s="1"/>
  <c r="BE68" i="19" s="1"/>
  <c r="BE58" i="19" s="1"/>
  <c r="BO428" i="19"/>
  <c r="R427" i="19"/>
  <c r="R419" i="19" s="1"/>
  <c r="R68" i="19" s="1"/>
  <c r="Z427" i="19"/>
  <c r="Z419" i="19" s="1"/>
  <c r="Z68" i="19" s="1"/>
  <c r="AH427" i="19"/>
  <c r="AH419" i="19" s="1"/>
  <c r="AH68" i="19" s="1"/>
  <c r="AH58" i="19" s="1"/>
  <c r="AP427" i="19"/>
  <c r="AP419" i="19" s="1"/>
  <c r="AP68" i="19" s="1"/>
  <c r="AP58" i="19" s="1"/>
  <c r="AX427" i="19"/>
  <c r="AX419" i="19" s="1"/>
  <c r="AX68" i="19" s="1"/>
  <c r="AX58" i="19" s="1"/>
  <c r="BF427" i="19"/>
  <c r="BF419" i="19" s="1"/>
  <c r="BF68" i="19" s="1"/>
  <c r="S427" i="19"/>
  <c r="S419" i="19" s="1"/>
  <c r="S68" i="19" s="1"/>
  <c r="AA427" i="19"/>
  <c r="AA419" i="19" s="1"/>
  <c r="AA68" i="19" s="1"/>
  <c r="AI427" i="19"/>
  <c r="AI419" i="19" s="1"/>
  <c r="AI68" i="19" s="1"/>
  <c r="AI58" i="19" s="1"/>
  <c r="AQ427" i="19"/>
  <c r="AQ419" i="19" s="1"/>
  <c r="AQ68" i="19" s="1"/>
  <c r="AQ58" i="19" s="1"/>
  <c r="AY427" i="19"/>
  <c r="AY419" i="19" s="1"/>
  <c r="AY68" i="19" s="1"/>
  <c r="AY58" i="19" s="1"/>
  <c r="BH427" i="19"/>
  <c r="BH419" i="19" s="1"/>
  <c r="BH68" i="19" s="1"/>
  <c r="V407" i="19"/>
  <c r="W407" i="19"/>
  <c r="BB407" i="19"/>
  <c r="BB404" i="19" s="1"/>
  <c r="U384" i="19"/>
  <c r="U25" i="19" s="1"/>
  <c r="AD407" i="19"/>
  <c r="AE407" i="19"/>
  <c r="AV407" i="19"/>
  <c r="AV404" i="19" s="1"/>
  <c r="AV51" i="19" s="1"/>
  <c r="BD407" i="19"/>
  <c r="BD404" i="19" s="1"/>
  <c r="BD51" i="19" s="1"/>
  <c r="AV386" i="19"/>
  <c r="AV385" i="19" s="1"/>
  <c r="AQ397" i="19"/>
  <c r="Y384" i="19"/>
  <c r="Y25" i="19" s="1"/>
  <c r="AE386" i="19"/>
  <c r="AE385" i="19" s="1"/>
  <c r="AS411" i="19"/>
  <c r="AS52" i="19" s="1"/>
  <c r="V406" i="19"/>
  <c r="V405" i="19" s="1"/>
  <c r="W405" i="19"/>
  <c r="AD406" i="19"/>
  <c r="AD405" i="19" s="1"/>
  <c r="AE405" i="19"/>
  <c r="AK111" i="19"/>
  <c r="AK21" i="19" s="1"/>
  <c r="AS111" i="19"/>
  <c r="AS21" i="19" s="1"/>
  <c r="BA111" i="19"/>
  <c r="BA21" i="19" s="1"/>
  <c r="S384" i="19"/>
  <c r="S25" i="19" s="1"/>
  <c r="BG400" i="19"/>
  <c r="T91" i="19"/>
  <c r="T20" i="19" s="1"/>
  <c r="C411" i="19"/>
  <c r="C52" i="19" s="1"/>
  <c r="AI411" i="19"/>
  <c r="AI52" i="19" s="1"/>
  <c r="X454" i="19"/>
  <c r="X420" i="19" s="1"/>
  <c r="X69" i="19" s="1"/>
  <c r="AN454" i="19"/>
  <c r="AN420" i="19" s="1"/>
  <c r="AN69" i="19" s="1"/>
  <c r="AV454" i="19"/>
  <c r="AV420" i="19" s="1"/>
  <c r="AV69" i="19" s="1"/>
  <c r="AE113" i="19"/>
  <c r="AE112" i="19" s="1"/>
  <c r="AM111" i="19"/>
  <c r="AM21" i="19" s="1"/>
  <c r="AU111" i="19"/>
  <c r="AU21" i="19" s="1"/>
  <c r="BI120" i="19"/>
  <c r="AC111" i="19"/>
  <c r="AC21" i="19" s="1"/>
  <c r="S111" i="19"/>
  <c r="S21" i="19" s="1"/>
  <c r="BG670" i="19"/>
  <c r="R129" i="19"/>
  <c r="BO129" i="19" s="1"/>
  <c r="BE111" i="19"/>
  <c r="BE21" i="19" s="1"/>
  <c r="AN111" i="19"/>
  <c r="AN21" i="19" s="1"/>
  <c r="AV111" i="19"/>
  <c r="AV21" i="19" s="1"/>
  <c r="BF111" i="19"/>
  <c r="BF21" i="19" s="1"/>
  <c r="AG111" i="19"/>
  <c r="AG21" i="19" s="1"/>
  <c r="AO111" i="19"/>
  <c r="AO21" i="19" s="1"/>
  <c r="AW111" i="19"/>
  <c r="AW21" i="19" s="1"/>
  <c r="U91" i="19"/>
  <c r="U20" i="19" s="1"/>
  <c r="AG91" i="19"/>
  <c r="AG20" i="19" s="1"/>
  <c r="AO91" i="19"/>
  <c r="AO20" i="19" s="1"/>
  <c r="X91" i="19"/>
  <c r="X20" i="19" s="1"/>
  <c r="X111" i="19"/>
  <c r="X21" i="19" s="1"/>
  <c r="F573" i="19"/>
  <c r="AV91" i="19"/>
  <c r="AV20" i="19" s="1"/>
  <c r="Y91" i="19"/>
  <c r="Y20" i="19" s="1"/>
  <c r="Y111" i="19"/>
  <c r="Y21" i="19" s="1"/>
  <c r="AZ91" i="19"/>
  <c r="AZ20" i="19" s="1"/>
  <c r="V134" i="19"/>
  <c r="W133" i="19"/>
  <c r="W132" i="19" s="1"/>
  <c r="AK91" i="19"/>
  <c r="AK20" i="19" s="1"/>
  <c r="AS91" i="19"/>
  <c r="AS20" i="19" s="1"/>
  <c r="AF133" i="19"/>
  <c r="AF132" i="19" s="1"/>
  <c r="AF128" i="19" s="1"/>
  <c r="AF23" i="19" s="1"/>
  <c r="AN91" i="19"/>
  <c r="AN20" i="19" s="1"/>
  <c r="AL91" i="19"/>
  <c r="AL20" i="19" s="1"/>
  <c r="AB111" i="19"/>
  <c r="AB21" i="19" s="1"/>
  <c r="AJ111" i="19"/>
  <c r="AJ21" i="19" s="1"/>
  <c r="AR111" i="19"/>
  <c r="AR21" i="19" s="1"/>
  <c r="AZ111" i="19"/>
  <c r="AZ21" i="19" s="1"/>
  <c r="BB133" i="19"/>
  <c r="BB132" i="19" s="1"/>
  <c r="AU91" i="19"/>
  <c r="AU20" i="19" s="1"/>
  <c r="W113" i="19"/>
  <c r="W112" i="19" s="1"/>
  <c r="BG133" i="19"/>
  <c r="BG132" i="19" s="1"/>
  <c r="AD133" i="19"/>
  <c r="BB104" i="19"/>
  <c r="BB103" i="19" s="1"/>
  <c r="AL111" i="19"/>
  <c r="AL21" i="19" s="1"/>
  <c r="AT111" i="19"/>
  <c r="AT21" i="19" s="1"/>
  <c r="BC111" i="19"/>
  <c r="BC21" i="19" s="1"/>
  <c r="R103" i="19"/>
  <c r="BG104" i="19"/>
  <c r="BG103" i="19" s="1"/>
  <c r="U111" i="19"/>
  <c r="U21" i="19" s="1"/>
  <c r="T111" i="19"/>
  <c r="T21" i="19" s="1"/>
  <c r="BH111" i="19"/>
  <c r="Z111" i="19"/>
  <c r="Z21" i="19" s="1"/>
  <c r="AH111" i="19"/>
  <c r="AH21" i="19" s="1"/>
  <c r="AP111" i="19"/>
  <c r="AP21" i="19" s="1"/>
  <c r="AX111" i="19"/>
  <c r="AX21" i="19" s="1"/>
  <c r="BI111" i="19"/>
  <c r="BO112" i="19"/>
  <c r="R111" i="19"/>
  <c r="AA111" i="19"/>
  <c r="AA21" i="19" s="1"/>
  <c r="AI111" i="19"/>
  <c r="AI21" i="19" s="1"/>
  <c r="AQ111" i="19"/>
  <c r="AQ21" i="19" s="1"/>
  <c r="AY111" i="19"/>
  <c r="AY21" i="19" s="1"/>
  <c r="AW384" i="19"/>
  <c r="AW25" i="19" s="1"/>
  <c r="E396" i="19"/>
  <c r="Z396" i="19"/>
  <c r="Z50" i="19" s="1"/>
  <c r="AJ396" i="19"/>
  <c r="AJ50" i="19" s="1"/>
  <c r="AT396" i="19"/>
  <c r="AT50" i="19" s="1"/>
  <c r="BD396" i="19"/>
  <c r="Y404" i="19"/>
  <c r="Y51" i="19" s="1"/>
  <c r="AI404" i="19"/>
  <c r="AI51" i="19" s="1"/>
  <c r="AS404" i="19"/>
  <c r="AS51" i="19" s="1"/>
  <c r="BC411" i="19"/>
  <c r="BG113" i="19"/>
  <c r="BG112" i="19" s="1"/>
  <c r="R555" i="19"/>
  <c r="BO555" i="19" s="1"/>
  <c r="BO390" i="19"/>
  <c r="BO614" i="19"/>
  <c r="W642" i="19"/>
  <c r="W87" i="19" s="1"/>
  <c r="W88" i="19" s="1"/>
  <c r="W60" i="19" s="1"/>
  <c r="BO104" i="19"/>
  <c r="R498" i="19"/>
  <c r="BO498" i="19" s="1"/>
  <c r="BO504" i="19"/>
  <c r="AD413" i="19"/>
  <c r="D531" i="19"/>
  <c r="BC93" i="19"/>
  <c r="BC92" i="19" s="1"/>
  <c r="AO120" i="19"/>
  <c r="AO22" i="19" s="1"/>
  <c r="AR128" i="19"/>
  <c r="AR23" i="19" s="1"/>
  <c r="S509" i="19"/>
  <c r="AE400" i="19"/>
  <c r="AB531" i="19"/>
  <c r="AB29" i="19" s="1"/>
  <c r="W93" i="19"/>
  <c r="W92" i="19" s="1"/>
  <c r="AJ411" i="19"/>
  <c r="AJ52" i="19" s="1"/>
  <c r="D468" i="19"/>
  <c r="D467" i="19" s="1"/>
  <c r="AE93" i="19"/>
  <c r="AE92" i="19" s="1"/>
  <c r="BH396" i="19"/>
  <c r="BH50" i="19" s="1"/>
  <c r="Y411" i="19"/>
  <c r="BG93" i="19"/>
  <c r="BG92" i="19" s="1"/>
  <c r="T454" i="19"/>
  <c r="T420" i="19" s="1"/>
  <c r="T69" i="19" s="1"/>
  <c r="AE473" i="19"/>
  <c r="BE120" i="19"/>
  <c r="BE22" i="19" s="1"/>
  <c r="AF411" i="19"/>
  <c r="BG622" i="19"/>
  <c r="W622" i="19"/>
  <c r="AE622" i="19"/>
  <c r="AL622" i="19"/>
  <c r="AQ622" i="19"/>
  <c r="AD622" i="19"/>
  <c r="AQ120" i="19"/>
  <c r="AQ22" i="19" s="1"/>
  <c r="BC622" i="19"/>
  <c r="BF531" i="19"/>
  <c r="BF29" i="19" s="1"/>
  <c r="AE124" i="19"/>
  <c r="AE118" i="19"/>
  <c r="BA412" i="19"/>
  <c r="BA411" i="19" s="1"/>
  <c r="V104" i="19"/>
  <c r="V103" i="19" s="1"/>
  <c r="BG118" i="19"/>
  <c r="AP454" i="19"/>
  <c r="AP420" i="19" s="1"/>
  <c r="AP69" i="19" s="1"/>
  <c r="BB390" i="19"/>
  <c r="BB389" i="19" s="1"/>
  <c r="AM454" i="19"/>
  <c r="AM420" i="19" s="1"/>
  <c r="AM69" i="19" s="1"/>
  <c r="BC454" i="19"/>
  <c r="BC420" i="19" s="1"/>
  <c r="BC69" i="19" s="1"/>
  <c r="F468" i="19"/>
  <c r="F467" i="19" s="1"/>
  <c r="AL400" i="19"/>
  <c r="AL396" i="19" s="1"/>
  <c r="BB386" i="19"/>
  <c r="BB385" i="19" s="1"/>
  <c r="AD538" i="19"/>
  <c r="AD537" i="19" s="1"/>
  <c r="AD532" i="19" s="1"/>
  <c r="AE537" i="19"/>
  <c r="AC384" i="19"/>
  <c r="AC25" i="19" s="1"/>
  <c r="AF396" i="19"/>
  <c r="AF50" i="19" s="1"/>
  <c r="BI396" i="19"/>
  <c r="R404" i="19"/>
  <c r="BO404" i="19" s="1"/>
  <c r="AC404" i="19"/>
  <c r="AC51" i="19" s="1"/>
  <c r="AN404" i="19"/>
  <c r="AN51" i="19" s="1"/>
  <c r="F404" i="19"/>
  <c r="AM120" i="19"/>
  <c r="AM22" i="19" s="1"/>
  <c r="R411" i="19"/>
  <c r="BO411" i="19" s="1"/>
  <c r="BO405" i="19"/>
  <c r="Z595" i="19"/>
  <c r="AH595" i="19"/>
  <c r="AP595" i="19"/>
  <c r="AX595" i="19"/>
  <c r="X642" i="19"/>
  <c r="X87" i="19" s="1"/>
  <c r="X88" i="19" s="1"/>
  <c r="X60" i="19" s="1"/>
  <c r="AF642" i="19"/>
  <c r="AF87" i="19" s="1"/>
  <c r="AF88" i="19" s="1"/>
  <c r="AF60" i="19" s="1"/>
  <c r="E468" i="19"/>
  <c r="E467" i="19" s="1"/>
  <c r="AV122" i="19"/>
  <c r="AV121" i="19" s="1"/>
  <c r="AV120" i="19" s="1"/>
  <c r="AV22" i="19" s="1"/>
  <c r="AQ686" i="19"/>
  <c r="AQ685" i="19" s="1"/>
  <c r="AL122" i="19"/>
  <c r="AL121" i="19" s="1"/>
  <c r="AL120" i="19" s="1"/>
  <c r="AL22" i="19" s="1"/>
  <c r="V98" i="19"/>
  <c r="T531" i="19"/>
  <c r="T29" i="19" s="1"/>
  <c r="AD98" i="19"/>
  <c r="AD93" i="19" s="1"/>
  <c r="BB98" i="19"/>
  <c r="BB93" i="19" s="1"/>
  <c r="S615" i="19"/>
  <c r="S614" i="19" s="1"/>
  <c r="S613" i="19" s="1"/>
  <c r="S31" i="19" s="1"/>
  <c r="BE531" i="19"/>
  <c r="BE29" i="19" s="1"/>
  <c r="R121" i="19"/>
  <c r="BO121" i="19" s="1"/>
  <c r="BO122" i="19"/>
  <c r="AN384" i="19"/>
  <c r="AN25" i="19" s="1"/>
  <c r="AX384" i="19"/>
  <c r="AX25" i="19" s="1"/>
  <c r="F396" i="19"/>
  <c r="AK396" i="19"/>
  <c r="AK50" i="19" s="1"/>
  <c r="D404" i="19"/>
  <c r="Z404" i="19"/>
  <c r="Z51" i="19" s="1"/>
  <c r="AT404" i="19"/>
  <c r="AT51" i="19" s="1"/>
  <c r="D411" i="19"/>
  <c r="AT411" i="19"/>
  <c r="AT52" i="19" s="1"/>
  <c r="AL411" i="19"/>
  <c r="X411" i="19"/>
  <c r="AV411" i="19"/>
  <c r="AO454" i="19"/>
  <c r="AO420" i="19" s="1"/>
  <c r="AO69" i="19" s="1"/>
  <c r="AW454" i="19"/>
  <c r="AW420" i="19" s="1"/>
  <c r="AW69" i="19" s="1"/>
  <c r="BE454" i="19"/>
  <c r="BE420" i="19" s="1"/>
  <c r="BE69" i="19" s="1"/>
  <c r="U454" i="19"/>
  <c r="U420" i="19" s="1"/>
  <c r="U69" i="19" s="1"/>
  <c r="AC454" i="19"/>
  <c r="AC420" i="19" s="1"/>
  <c r="AC69" i="19" s="1"/>
  <c r="AK454" i="19"/>
  <c r="AK420" i="19" s="1"/>
  <c r="AK69" i="19" s="1"/>
  <c r="AS454" i="19"/>
  <c r="AS420" i="19" s="1"/>
  <c r="AS69" i="19" s="1"/>
  <c r="BA454" i="19"/>
  <c r="BA420" i="19" s="1"/>
  <c r="BA69" i="19" s="1"/>
  <c r="BG680" i="19"/>
  <c r="AF116" i="19"/>
  <c r="I47" i="19"/>
  <c r="U128" i="19"/>
  <c r="U23" i="19" s="1"/>
  <c r="AP384" i="19"/>
  <c r="AP25" i="19" s="1"/>
  <c r="S396" i="19"/>
  <c r="AX396" i="19"/>
  <c r="AX50" i="19" s="1"/>
  <c r="AB404" i="19"/>
  <c r="AB51" i="19" s="1"/>
  <c r="AM404" i="19"/>
  <c r="AM51" i="19" s="1"/>
  <c r="AW404" i="19"/>
  <c r="AW51" i="19" s="1"/>
  <c r="BH404" i="19"/>
  <c r="BH51" i="19" s="1"/>
  <c r="AA411" i="19"/>
  <c r="AA52" i="19" s="1"/>
  <c r="AU411" i="19"/>
  <c r="AU52" i="19" s="1"/>
  <c r="F411" i="19"/>
  <c r="AW411" i="19"/>
  <c r="BG423" i="19"/>
  <c r="BG422" i="19" s="1"/>
  <c r="BG418" i="19" s="1"/>
  <c r="BG67" i="19" s="1"/>
  <c r="BG435" i="19"/>
  <c r="AH454" i="19"/>
  <c r="AH420" i="19" s="1"/>
  <c r="AH69" i="19" s="1"/>
  <c r="AX454" i="19"/>
  <c r="AX420" i="19" s="1"/>
  <c r="AX69" i="19" s="1"/>
  <c r="BF454" i="19"/>
  <c r="BF420" i="19" s="1"/>
  <c r="BF69" i="19" s="1"/>
  <c r="AJ454" i="19"/>
  <c r="AJ420" i="19" s="1"/>
  <c r="AJ69" i="19" s="1"/>
  <c r="AR454" i="19"/>
  <c r="AR420" i="19" s="1"/>
  <c r="AR69" i="19" s="1"/>
  <c r="AZ454" i="19"/>
  <c r="AZ420" i="19" s="1"/>
  <c r="AZ69" i="19" s="1"/>
  <c r="BI454" i="19"/>
  <c r="BI420" i="19" s="1"/>
  <c r="C531" i="19"/>
  <c r="C29" i="19" s="1"/>
  <c r="X531" i="19"/>
  <c r="X29" i="19" s="1"/>
  <c r="AH531" i="19"/>
  <c r="AP531" i="19"/>
  <c r="E573" i="19"/>
  <c r="BG589" i="19"/>
  <c r="BG588" i="19" s="1"/>
  <c r="U595" i="19"/>
  <c r="AC595" i="19"/>
  <c r="AK595" i="19"/>
  <c r="BA595" i="19"/>
  <c r="AA595" i="19"/>
  <c r="AI595" i="19"/>
  <c r="AQ595" i="19"/>
  <c r="AY595" i="19"/>
  <c r="BH595" i="19"/>
  <c r="T642" i="19"/>
  <c r="T634" i="19" s="1"/>
  <c r="T86" i="19" s="1"/>
  <c r="T56" i="19" s="1"/>
  <c r="AB642" i="19"/>
  <c r="AB87" i="19" s="1"/>
  <c r="AB88" i="19" s="1"/>
  <c r="AB60" i="19" s="1"/>
  <c r="AJ642" i="19"/>
  <c r="AJ87" i="19" s="1"/>
  <c r="AJ88" i="19" s="1"/>
  <c r="AJ60" i="19" s="1"/>
  <c r="AR642" i="19"/>
  <c r="AR87" i="19" s="1"/>
  <c r="AR88" i="19" s="1"/>
  <c r="AR60" i="19" s="1"/>
  <c r="BI634" i="19"/>
  <c r="BG651" i="19"/>
  <c r="BG673" i="19"/>
  <c r="AE642" i="19"/>
  <c r="AE87" i="19" s="1"/>
  <c r="AE88" i="19" s="1"/>
  <c r="AE60" i="19" s="1"/>
  <c r="AM642" i="19"/>
  <c r="AM87" i="19" s="1"/>
  <c r="AM88" i="19" s="1"/>
  <c r="AM60" i="19" s="1"/>
  <c r="AU642" i="19"/>
  <c r="AU87" i="19" s="1"/>
  <c r="AU88" i="19" s="1"/>
  <c r="AU60" i="19" s="1"/>
  <c r="BC642" i="19"/>
  <c r="BC87" i="19" s="1"/>
  <c r="BC88" i="19" s="1"/>
  <c r="BC60" i="19" s="1"/>
  <c r="BF484" i="19"/>
  <c r="R454" i="19"/>
  <c r="BO477" i="19"/>
  <c r="AK566" i="19"/>
  <c r="U566" i="19"/>
  <c r="R601" i="19"/>
  <c r="BO601" i="19" s="1"/>
  <c r="BA480" i="19"/>
  <c r="S595" i="19"/>
  <c r="AQ575" i="19"/>
  <c r="AQ574" i="19" s="1"/>
  <c r="AE689" i="19"/>
  <c r="AE688" i="19" s="1"/>
  <c r="BA566" i="19"/>
  <c r="AS595" i="19"/>
  <c r="V634" i="19"/>
  <c r="V86" i="19" s="1"/>
  <c r="AS566" i="19"/>
  <c r="R516" i="19"/>
  <c r="AD470" i="19"/>
  <c r="AD469" i="19" s="1"/>
  <c r="D91" i="19"/>
  <c r="AW120" i="19"/>
  <c r="AW22" i="19" s="1"/>
  <c r="BF120" i="19"/>
  <c r="BF22" i="19" s="1"/>
  <c r="AI128" i="19"/>
  <c r="AI23" i="19" s="1"/>
  <c r="AY128" i="19"/>
  <c r="AY23" i="19" s="1"/>
  <c r="AY384" i="19"/>
  <c r="AY25" i="19" s="1"/>
  <c r="AB396" i="19"/>
  <c r="AB50" i="19" s="1"/>
  <c r="AM396" i="19"/>
  <c r="AM50" i="19" s="1"/>
  <c r="AW396" i="19"/>
  <c r="AW50" i="19" s="1"/>
  <c r="BF396" i="19"/>
  <c r="AU404" i="19"/>
  <c r="AU51" i="19" s="1"/>
  <c r="BE411" i="19"/>
  <c r="E411" i="19"/>
  <c r="S454" i="19"/>
  <c r="S420" i="19" s="1"/>
  <c r="S69" i="19" s="1"/>
  <c r="AI454" i="19"/>
  <c r="AI420" i="19" s="1"/>
  <c r="AI69" i="19" s="1"/>
  <c r="AY454" i="19"/>
  <c r="AY420" i="19" s="1"/>
  <c r="AY69" i="19" s="1"/>
  <c r="BH454" i="19"/>
  <c r="BH420" i="19" s="1"/>
  <c r="BH69" i="19" s="1"/>
  <c r="AX531" i="19"/>
  <c r="T595" i="19"/>
  <c r="AB595" i="19"/>
  <c r="AJ595" i="19"/>
  <c r="AR595" i="19"/>
  <c r="AZ595" i="19"/>
  <c r="BI595" i="19"/>
  <c r="S642" i="19"/>
  <c r="S87" i="19" s="1"/>
  <c r="S88" i="19" s="1"/>
  <c r="S60" i="19" s="1"/>
  <c r="AA642" i="19"/>
  <c r="AA87" i="19" s="1"/>
  <c r="AA88" i="19" s="1"/>
  <c r="AA60" i="19" s="1"/>
  <c r="AI642" i="19"/>
  <c r="AI87" i="19" s="1"/>
  <c r="AI88" i="19" s="1"/>
  <c r="AI60" i="19" s="1"/>
  <c r="AQ642" i="19"/>
  <c r="AQ87" i="19" s="1"/>
  <c r="AQ88" i="19" s="1"/>
  <c r="AQ60" i="19" s="1"/>
  <c r="AY642" i="19"/>
  <c r="AY87" i="19" s="1"/>
  <c r="AY88" i="19" s="1"/>
  <c r="AY60" i="19" s="1"/>
  <c r="BG648" i="19"/>
  <c r="Z642" i="19"/>
  <c r="Z87" i="19" s="1"/>
  <c r="Z88" i="19" s="1"/>
  <c r="Z60" i="19" s="1"/>
  <c r="AP642" i="19"/>
  <c r="AP87" i="19" s="1"/>
  <c r="AP88" i="19" s="1"/>
  <c r="AP60" i="19" s="1"/>
  <c r="AX642" i="19"/>
  <c r="AX87" i="19" s="1"/>
  <c r="AX88" i="19" s="1"/>
  <c r="AX60" i="19" s="1"/>
  <c r="BF642" i="19"/>
  <c r="BF87" i="19" s="1"/>
  <c r="BF88" i="19" s="1"/>
  <c r="BF60" i="19" s="1"/>
  <c r="BG653" i="19"/>
  <c r="AG642" i="19"/>
  <c r="AG634" i="19" s="1"/>
  <c r="AG86" i="19" s="1"/>
  <c r="AO642" i="19"/>
  <c r="AO87" i="19" s="1"/>
  <c r="AO88" i="19" s="1"/>
  <c r="AO60" i="19" s="1"/>
  <c r="AA484" i="19"/>
  <c r="C128" i="19"/>
  <c r="C23" i="19" s="1"/>
  <c r="AJ128" i="19"/>
  <c r="AJ23" i="19" s="1"/>
  <c r="AZ128" i="19"/>
  <c r="AZ23" i="19" s="1"/>
  <c r="S531" i="19"/>
  <c r="S29" i="19" s="1"/>
  <c r="AF531" i="19"/>
  <c r="AF29" i="19" s="1"/>
  <c r="AH566" i="19"/>
  <c r="AJ566" i="19"/>
  <c r="R685" i="19"/>
  <c r="BO685" i="19" s="1"/>
  <c r="AE615" i="19"/>
  <c r="AE614" i="19" s="1"/>
  <c r="AE613" i="19" s="1"/>
  <c r="AE31" i="19" s="1"/>
  <c r="AY484" i="19"/>
  <c r="BF595" i="19"/>
  <c r="R642" i="19"/>
  <c r="BO642" i="19" s="1"/>
  <c r="V690" i="19"/>
  <c r="V689" i="19" s="1"/>
  <c r="AI120" i="19"/>
  <c r="AI22" i="19" s="1"/>
  <c r="BA120" i="19"/>
  <c r="BA22" i="19" s="1"/>
  <c r="AP120" i="19"/>
  <c r="AP22" i="19" s="1"/>
  <c r="BA128" i="19"/>
  <c r="BA23" i="19" s="1"/>
  <c r="AT484" i="19"/>
  <c r="AE686" i="19"/>
  <c r="AE685" i="19" s="1"/>
  <c r="R595" i="19"/>
  <c r="BO595" i="19" s="1"/>
  <c r="BH642" i="19"/>
  <c r="BH87" i="19" s="1"/>
  <c r="BH88" i="19" s="1"/>
  <c r="BH60" i="19" s="1"/>
  <c r="F120" i="19"/>
  <c r="E120" i="19"/>
  <c r="AJ120" i="19"/>
  <c r="AJ22" i="19" s="1"/>
  <c r="AO531" i="19"/>
  <c r="W124" i="19"/>
  <c r="AD139" i="19"/>
  <c r="AG390" i="19"/>
  <c r="AG389" i="19" s="1"/>
  <c r="AG384" i="19" s="1"/>
  <c r="AG25" i="19" s="1"/>
  <c r="V533" i="19"/>
  <c r="V532" i="19" s="1"/>
  <c r="AU531" i="19"/>
  <c r="AG531" i="19"/>
  <c r="AG29" i="19" s="1"/>
  <c r="V126" i="19"/>
  <c r="V125" i="19" s="1"/>
  <c r="BO117" i="19"/>
  <c r="BO125" i="19"/>
  <c r="BD386" i="19"/>
  <c r="BD385" i="19" s="1"/>
  <c r="BD384" i="19" s="1"/>
  <c r="BD25" i="19" s="1"/>
  <c r="AH120" i="19"/>
  <c r="AH22" i="19" s="1"/>
  <c r="AX120" i="19"/>
  <c r="AX22" i="19" s="1"/>
  <c r="AI384" i="19"/>
  <c r="AI25" i="19" s="1"/>
  <c r="AS384" i="19"/>
  <c r="AS25" i="19" s="1"/>
  <c r="U396" i="19"/>
  <c r="U50" i="19" s="1"/>
  <c r="AG396" i="19"/>
  <c r="AG50" i="19" s="1"/>
  <c r="AP396" i="19"/>
  <c r="AZ396" i="19"/>
  <c r="S404" i="19"/>
  <c r="S51" i="19" s="1"/>
  <c r="AF404" i="19"/>
  <c r="AO404" i="19"/>
  <c r="AO51" i="19" s="1"/>
  <c r="S411" i="19"/>
  <c r="S52" i="19" s="1"/>
  <c r="AY411" i="19"/>
  <c r="AY52" i="19" s="1"/>
  <c r="AB566" i="19"/>
  <c r="AB546" i="19" s="1"/>
  <c r="V470" i="19"/>
  <c r="V469" i="19" s="1"/>
  <c r="R521" i="19"/>
  <c r="BO521" i="19" s="1"/>
  <c r="W473" i="19"/>
  <c r="BO432" i="19"/>
  <c r="BO113" i="19"/>
  <c r="BO613" i="19"/>
  <c r="AU128" i="19"/>
  <c r="AU23" i="19" s="1"/>
  <c r="BC566" i="19"/>
  <c r="AU566" i="19"/>
  <c r="AB120" i="19"/>
  <c r="AB22" i="19" s="1"/>
  <c r="BC120" i="19"/>
  <c r="BC22" i="19" s="1"/>
  <c r="AE566" i="19"/>
  <c r="W116" i="19"/>
  <c r="W566" i="19"/>
  <c r="AE134" i="19"/>
  <c r="AE133" i="19" s="1"/>
  <c r="C120" i="19"/>
  <c r="C22" i="19" s="1"/>
  <c r="R484" i="19"/>
  <c r="BO484" i="19" s="1"/>
  <c r="BH484" i="19"/>
  <c r="AT384" i="19"/>
  <c r="AT25" i="19" s="1"/>
  <c r="X396" i="19"/>
  <c r="X50" i="19" s="1"/>
  <c r="AR396" i="19"/>
  <c r="AR50" i="19" s="1"/>
  <c r="AG404" i="19"/>
  <c r="AG51" i="19" s="1"/>
  <c r="AZ404" i="19"/>
  <c r="AZ51" i="19" s="1"/>
  <c r="G47" i="19"/>
  <c r="BD120" i="19"/>
  <c r="BD22" i="19" s="1"/>
  <c r="AR120" i="19"/>
  <c r="AR22" i="19" s="1"/>
  <c r="AZ120" i="19"/>
  <c r="AZ22" i="19" s="1"/>
  <c r="AE540" i="19"/>
  <c r="AE539" i="19" s="1"/>
  <c r="E91" i="19"/>
  <c r="AD386" i="19"/>
  <c r="AD385" i="19" s="1"/>
  <c r="S484" i="19"/>
  <c r="AE139" i="19"/>
  <c r="Z566" i="19"/>
  <c r="BE404" i="19"/>
  <c r="BE51" i="19" s="1"/>
  <c r="AE391" i="19"/>
  <c r="AE53" i="19" s="1"/>
  <c r="AO384" i="19"/>
  <c r="AO25" i="19" s="1"/>
  <c r="AA396" i="19"/>
  <c r="AA50" i="19" s="1"/>
  <c r="AU396" i="19"/>
  <c r="AU50" i="19" s="1"/>
  <c r="BE396" i="19"/>
  <c r="BE50" i="19" s="1"/>
  <c r="AJ404" i="19"/>
  <c r="AJ51" i="19" s="1"/>
  <c r="Z411" i="19"/>
  <c r="Z52" i="19" s="1"/>
  <c r="BD411" i="19"/>
  <c r="AJ484" i="19"/>
  <c r="AB484" i="19"/>
  <c r="T484" i="19"/>
  <c r="T509" i="19"/>
  <c r="K47" i="19"/>
  <c r="U120" i="19"/>
  <c r="U22" i="19" s="1"/>
  <c r="BG542" i="19"/>
  <c r="C30" i="19"/>
  <c r="AI531" i="19"/>
  <c r="Z120" i="19"/>
  <c r="Z22" i="19" s="1"/>
  <c r="AP484" i="19"/>
  <c r="C454" i="19"/>
  <c r="C420" i="19" s="1"/>
  <c r="C69" i="19" s="1"/>
  <c r="Y454" i="19"/>
  <c r="Y420" i="19" s="1"/>
  <c r="Y69" i="19" s="1"/>
  <c r="AG454" i="19"/>
  <c r="AG420" i="19" s="1"/>
  <c r="AG69" i="19" s="1"/>
  <c r="BD484" i="19"/>
  <c r="AN411" i="19"/>
  <c r="AN52" i="19" s="1"/>
  <c r="AP128" i="19"/>
  <c r="AP23" i="19" s="1"/>
  <c r="BF404" i="19"/>
  <c r="BF51" i="19" s="1"/>
  <c r="AC396" i="19"/>
  <c r="AC50" i="19" s="1"/>
  <c r="AN396" i="19"/>
  <c r="AN50" i="19" s="1"/>
  <c r="X566" i="19"/>
  <c r="AF566" i="19"/>
  <c r="BD566" i="19"/>
  <c r="BA384" i="19"/>
  <c r="BA25" i="19" s="1"/>
  <c r="AC531" i="19"/>
  <c r="AC29" i="19" s="1"/>
  <c r="AD595" i="19"/>
  <c r="BG676" i="19"/>
  <c r="BG596" i="19"/>
  <c r="BG595" i="19" s="1"/>
  <c r="F613" i="19"/>
  <c r="BG657" i="19"/>
  <c r="AH484" i="19"/>
  <c r="X595" i="19"/>
  <c r="AW484" i="19"/>
  <c r="AM384" i="19"/>
  <c r="AM25" i="19" s="1"/>
  <c r="BE384" i="19"/>
  <c r="BE25" i="19" s="1"/>
  <c r="D396" i="19"/>
  <c r="BC396" i="19"/>
  <c r="C396" i="19"/>
  <c r="C50" i="19" s="1"/>
  <c r="AH396" i="19"/>
  <c r="AH50" i="19" s="1"/>
  <c r="BA396" i="19"/>
  <c r="X404" i="19"/>
  <c r="X51" i="19" s="1"/>
  <c r="AR404" i="19"/>
  <c r="AR51" i="19" s="1"/>
  <c r="U404" i="19"/>
  <c r="U51" i="19" s="1"/>
  <c r="AP404" i="19"/>
  <c r="AP51" i="19" s="1"/>
  <c r="T404" i="19"/>
  <c r="T51" i="19" s="1"/>
  <c r="AG411" i="19"/>
  <c r="AZ411" i="19"/>
  <c r="AZ52" i="19" s="1"/>
  <c r="AC411" i="19"/>
  <c r="AC52" i="19" s="1"/>
  <c r="AB454" i="19"/>
  <c r="AB420" i="19" s="1"/>
  <c r="AB69" i="19" s="1"/>
  <c r="AF454" i="19"/>
  <c r="AF420" i="19" s="1"/>
  <c r="AF69" i="19" s="1"/>
  <c r="BD454" i="19"/>
  <c r="BD420" i="19" s="1"/>
  <c r="BD69" i="19" s="1"/>
  <c r="V454" i="19"/>
  <c r="V420" i="19" s="1"/>
  <c r="V69" i="19" s="1"/>
  <c r="AD454" i="19"/>
  <c r="AD420" i="19" s="1"/>
  <c r="AD69" i="19" s="1"/>
  <c r="AL454" i="19"/>
  <c r="AL420" i="19" s="1"/>
  <c r="AL69" i="19" s="1"/>
  <c r="AT454" i="19"/>
  <c r="AT420" i="19" s="1"/>
  <c r="AT69" i="19" s="1"/>
  <c r="AO128" i="19"/>
  <c r="AO23" i="19" s="1"/>
  <c r="BH384" i="19"/>
  <c r="BH25" i="19" s="1"/>
  <c r="R139" i="19"/>
  <c r="BO139" i="19" s="1"/>
  <c r="BO124" i="19"/>
  <c r="BD112" i="19"/>
  <c r="BD111" i="19" s="1"/>
  <c r="BD21" i="19" s="1"/>
  <c r="BB112" i="19"/>
  <c r="AD114" i="19"/>
  <c r="AN120" i="19"/>
  <c r="AN22" i="19" s="1"/>
  <c r="BG428" i="19"/>
  <c r="BG432" i="19"/>
  <c r="BG438" i="19"/>
  <c r="BB454" i="19"/>
  <c r="BB420" i="19" s="1"/>
  <c r="BB69" i="19" s="1"/>
  <c r="V484" i="19"/>
  <c r="AZ384" i="19"/>
  <c r="AZ25" i="19" s="1"/>
  <c r="BI384" i="19"/>
  <c r="AE454" i="19"/>
  <c r="AE420" i="19" s="1"/>
  <c r="AE69" i="19" s="1"/>
  <c r="AA454" i="19"/>
  <c r="AA420" i="19" s="1"/>
  <c r="AA69" i="19" s="1"/>
  <c r="AW531" i="19"/>
  <c r="BB566" i="19"/>
  <c r="T566" i="19"/>
  <c r="AR566" i="19"/>
  <c r="BI566" i="19"/>
  <c r="BI546" i="19" s="1"/>
  <c r="D573" i="19"/>
  <c r="BG602" i="19"/>
  <c r="BG601" i="19" s="1"/>
  <c r="AK411" i="19"/>
  <c r="AK52" i="19" s="1"/>
  <c r="AO411" i="19"/>
  <c r="AO52" i="19" s="1"/>
  <c r="W397" i="19"/>
  <c r="AA120" i="19"/>
  <c r="AA22" i="19" s="1"/>
  <c r="AK120" i="19"/>
  <c r="AK22" i="19" s="1"/>
  <c r="AL128" i="19"/>
  <c r="AL23" i="19" s="1"/>
  <c r="AB384" i="19"/>
  <c r="AB25" i="19" s="1"/>
  <c r="AN595" i="19"/>
  <c r="AV595" i="19"/>
  <c r="BD595" i="19"/>
  <c r="AL595" i="19"/>
  <c r="V642" i="19"/>
  <c r="V87" i="19" s="1"/>
  <c r="V88" i="19" s="1"/>
  <c r="V60" i="19" s="1"/>
  <c r="AD642" i="19"/>
  <c r="AD634" i="19" s="1"/>
  <c r="AD86" i="19" s="1"/>
  <c r="AL642" i="19"/>
  <c r="AL87" i="19" s="1"/>
  <c r="AL88" i="19" s="1"/>
  <c r="AL60" i="19" s="1"/>
  <c r="AT642" i="19"/>
  <c r="AT87" i="19" s="1"/>
  <c r="AT88" i="19" s="1"/>
  <c r="AT60" i="19" s="1"/>
  <c r="BB634" i="19"/>
  <c r="BB86" i="19" s="1"/>
  <c r="Y642" i="19"/>
  <c r="Y87" i="19" s="1"/>
  <c r="Y88" i="19" s="1"/>
  <c r="Y60" i="19" s="1"/>
  <c r="AW642" i="19"/>
  <c r="AW87" i="19" s="1"/>
  <c r="AW88" i="19" s="1"/>
  <c r="AW60" i="19" s="1"/>
  <c r="BE642" i="19"/>
  <c r="BE87" i="19" s="1"/>
  <c r="BE88" i="19" s="1"/>
  <c r="BE60" i="19" s="1"/>
  <c r="AN642" i="19"/>
  <c r="AN87" i="19" s="1"/>
  <c r="AN88" i="19" s="1"/>
  <c r="AN60" i="19" s="1"/>
  <c r="AV642" i="19"/>
  <c r="AV87" i="19" s="1"/>
  <c r="AV88" i="19" s="1"/>
  <c r="AV60" i="19" s="1"/>
  <c r="BD642" i="19"/>
  <c r="BD87" i="19" s="1"/>
  <c r="BD88" i="19" s="1"/>
  <c r="BD60" i="19" s="1"/>
  <c r="AS642" i="19"/>
  <c r="AS87" i="19" s="1"/>
  <c r="AS88" i="19" s="1"/>
  <c r="AS60" i="19" s="1"/>
  <c r="BB575" i="19"/>
  <c r="BB574" i="19" s="1"/>
  <c r="AZ531" i="19"/>
  <c r="BI531" i="19"/>
  <c r="BI29" i="19" s="1"/>
  <c r="U588" i="19"/>
  <c r="AG595" i="19"/>
  <c r="AO595" i="19"/>
  <c r="BE595" i="19"/>
  <c r="W595" i="19"/>
  <c r="AE595" i="19"/>
  <c r="AH642" i="19"/>
  <c r="AH87" i="19" s="1"/>
  <c r="AH88" i="19" s="1"/>
  <c r="AH60" i="19" s="1"/>
  <c r="AH592" i="19"/>
  <c r="AV480" i="19"/>
  <c r="BD480" i="19"/>
  <c r="BO491" i="19"/>
  <c r="R490" i="19"/>
  <c r="BE480" i="19"/>
  <c r="R585" i="19"/>
  <c r="BO586" i="19"/>
  <c r="BG643" i="19"/>
  <c r="Y595" i="19"/>
  <c r="AR550" i="19"/>
  <c r="R592" i="19"/>
  <c r="BO592" i="19" s="1"/>
  <c r="AR588" i="19"/>
  <c r="AZ550" i="19"/>
  <c r="BO386" i="19"/>
  <c r="R385" i="19"/>
  <c r="E404" i="19"/>
  <c r="AA404" i="19"/>
  <c r="AA51" i="19" s="1"/>
  <c r="AK404" i="19"/>
  <c r="AK51" i="19" s="1"/>
  <c r="AL404" i="19"/>
  <c r="AL51" i="19" s="1"/>
  <c r="BO423" i="19"/>
  <c r="R422" i="19"/>
  <c r="R418" i="19" s="1"/>
  <c r="R67" i="19" s="1"/>
  <c r="AM531" i="19"/>
  <c r="AQ412" i="19"/>
  <c r="AQ411" i="19" s="1"/>
  <c r="BO593" i="19"/>
  <c r="AH563" i="19"/>
  <c r="AM566" i="19"/>
  <c r="AB509" i="19"/>
  <c r="AD543" i="19"/>
  <c r="AE542" i="19"/>
  <c r="BH550" i="19"/>
  <c r="W560" i="19"/>
  <c r="AM560" i="19"/>
  <c r="AU560" i="19"/>
  <c r="BO564" i="19"/>
  <c r="R563" i="19"/>
  <c r="BO563" i="19" s="1"/>
  <c r="Y566" i="19"/>
  <c r="AN566" i="19"/>
  <c r="AV566" i="19"/>
  <c r="V595" i="19"/>
  <c r="AT595" i="19"/>
  <c r="X560" i="19"/>
  <c r="BE592" i="19"/>
  <c r="BH128" i="19"/>
  <c r="AV484" i="19"/>
  <c r="X484" i="19"/>
  <c r="AX411" i="19"/>
  <c r="AX52" i="19" s="1"/>
  <c r="AY531" i="19"/>
  <c r="BA484" i="19"/>
  <c r="U484" i="19"/>
  <c r="AZ484" i="19"/>
  <c r="AP686" i="19"/>
  <c r="AP685" i="19" s="1"/>
  <c r="C27" i="19"/>
  <c r="AC484" i="19"/>
  <c r="S120" i="19"/>
  <c r="S22" i="19" s="1"/>
  <c r="T120" i="19"/>
  <c r="T22" i="19" s="1"/>
  <c r="AJ384" i="19"/>
  <c r="AJ25" i="19" s="1"/>
  <c r="AD122" i="19"/>
  <c r="AD121" i="19" s="1"/>
  <c r="AD120" i="19" s="1"/>
  <c r="AD22" i="19" s="1"/>
  <c r="AE122" i="19"/>
  <c r="AE121" i="19" s="1"/>
  <c r="V114" i="19"/>
  <c r="V113" i="19" s="1"/>
  <c r="V118" i="19"/>
  <c r="V117" i="19" s="1"/>
  <c r="BB116" i="19"/>
  <c r="AK128" i="19"/>
  <c r="AK23" i="19" s="1"/>
  <c r="AS128" i="19"/>
  <c r="AS23" i="19" s="1"/>
  <c r="AG128" i="19"/>
  <c r="AG23" i="19" s="1"/>
  <c r="C91" i="19"/>
  <c r="AA128" i="19"/>
  <c r="AA23" i="19" s="1"/>
  <c r="BG386" i="19"/>
  <c r="BG385" i="19" s="1"/>
  <c r="BG384" i="19" s="1"/>
  <c r="BG25" i="19" s="1"/>
  <c r="AI484" i="19"/>
  <c r="BB484" i="19"/>
  <c r="AQ484" i="19"/>
  <c r="AG120" i="19"/>
  <c r="AG22" i="19" s="1"/>
  <c r="AP411" i="19"/>
  <c r="AP52" i="19" s="1"/>
  <c r="F91" i="19"/>
  <c r="T128" i="19"/>
  <c r="T23" i="19" s="1"/>
  <c r="AM128" i="19"/>
  <c r="AM23" i="19" s="1"/>
  <c r="BD128" i="19"/>
  <c r="BD23" i="19" s="1"/>
  <c r="AX128" i="19"/>
  <c r="AX23" i="19" s="1"/>
  <c r="BC404" i="19"/>
  <c r="BC51" i="19" s="1"/>
  <c r="AH411" i="19"/>
  <c r="AH52" i="19" s="1"/>
  <c r="BG485" i="19"/>
  <c r="H47" i="19"/>
  <c r="AK484" i="19"/>
  <c r="AD484" i="19"/>
  <c r="D120" i="19"/>
  <c r="AW128" i="19"/>
  <c r="AW23" i="19" s="1"/>
  <c r="AA566" i="19"/>
  <c r="R132" i="19"/>
  <c r="BO132" i="19" s="1"/>
  <c r="BO133" i="19"/>
  <c r="V100" i="19"/>
  <c r="W130" i="19"/>
  <c r="W129" i="19" s="1"/>
  <c r="V131" i="19"/>
  <c r="V130" i="19" s="1"/>
  <c r="V129" i="19" s="1"/>
  <c r="V123" i="19"/>
  <c r="V122" i="19" s="1"/>
  <c r="V121" i="19" s="1"/>
  <c r="W122" i="19"/>
  <c r="W121" i="19" s="1"/>
  <c r="W139" i="19"/>
  <c r="AD575" i="19"/>
  <c r="AD574" i="19" s="1"/>
  <c r="V137" i="19"/>
  <c r="AF120" i="19"/>
  <c r="AF22" i="19" s="1"/>
  <c r="AU120" i="19"/>
  <c r="AU22" i="19" s="1"/>
  <c r="Y120" i="19"/>
  <c r="Y22" i="19" s="1"/>
  <c r="D128" i="19"/>
  <c r="Y128" i="19"/>
  <c r="Y23" i="19" s="1"/>
  <c r="AC128" i="19"/>
  <c r="AC23" i="19" s="1"/>
  <c r="AN128" i="19"/>
  <c r="AN23" i="19" s="1"/>
  <c r="AY120" i="19"/>
  <c r="AY22" i="19" s="1"/>
  <c r="AS120" i="19"/>
  <c r="AS22" i="19" s="1"/>
  <c r="BC128" i="19"/>
  <c r="BC23" i="19" s="1"/>
  <c r="AT128" i="19"/>
  <c r="AT23" i="19" s="1"/>
  <c r="Z454" i="19"/>
  <c r="Z420" i="19" s="1"/>
  <c r="Z69" i="19" s="1"/>
  <c r="AW595" i="19"/>
  <c r="AO484" i="19"/>
  <c r="AV397" i="19"/>
  <c r="C404" i="19"/>
  <c r="C51" i="19" s="1"/>
  <c r="AB411" i="19"/>
  <c r="AB52" i="19" s="1"/>
  <c r="BC384" i="19"/>
  <c r="BC25" i="19" s="1"/>
  <c r="AQ454" i="19"/>
  <c r="AQ420" i="19" s="1"/>
  <c r="AQ69" i="19" s="1"/>
  <c r="AF484" i="19"/>
  <c r="Z484" i="19"/>
  <c r="X384" i="19"/>
  <c r="X25" i="19" s="1"/>
  <c r="Y484" i="19"/>
  <c r="BH120" i="19"/>
  <c r="AQ128" i="19"/>
  <c r="AQ23" i="19" s="1"/>
  <c r="J47" i="19"/>
  <c r="AH128" i="19"/>
  <c r="AH23" i="19" s="1"/>
  <c r="AC120" i="19"/>
  <c r="AC22" i="19" s="1"/>
  <c r="BE128" i="19"/>
  <c r="BE23" i="19" s="1"/>
  <c r="X128" i="19"/>
  <c r="X23" i="19" s="1"/>
  <c r="BF128" i="19"/>
  <c r="BF23" i="19" s="1"/>
  <c r="AH384" i="19"/>
  <c r="AH25" i="19" s="1"/>
  <c r="AQ386" i="19"/>
  <c r="AQ385" i="19" s="1"/>
  <c r="AQ384" i="19" s="1"/>
  <c r="AQ25" i="19" s="1"/>
  <c r="AV400" i="19"/>
  <c r="AQ400" i="19"/>
  <c r="AG566" i="19"/>
  <c r="C566" i="19"/>
  <c r="T396" i="19"/>
  <c r="T50" i="19" s="1"/>
  <c r="AO396" i="19"/>
  <c r="AO50" i="19" s="1"/>
  <c r="BI411" i="19"/>
  <c r="BI52" i="19" s="1"/>
  <c r="BI48" i="19" s="1"/>
  <c r="AX484" i="19"/>
  <c r="AL484" i="19"/>
  <c r="AS484" i="19"/>
  <c r="C137" i="10"/>
  <c r="C138" i="10"/>
  <c r="D7" i="16"/>
  <c r="G10" i="16"/>
  <c r="J10" i="16"/>
  <c r="E137" i="10"/>
  <c r="E138" i="10"/>
  <c r="R106" i="10"/>
  <c r="R48" i="10"/>
  <c r="O107" i="10"/>
  <c r="O64" i="10"/>
  <c r="O62" i="10" s="1"/>
  <c r="BD648" i="10"/>
  <c r="BB648" i="10" s="1"/>
  <c r="AG647" i="10"/>
  <c r="G48" i="10"/>
  <c r="G106" i="10"/>
  <c r="G47" i="10" s="1"/>
  <c r="G45" i="10" s="1"/>
  <c r="AA108" i="10"/>
  <c r="AA65" i="10"/>
  <c r="AI106" i="10"/>
  <c r="AI48" i="10"/>
  <c r="X121" i="10"/>
  <c r="X49" i="10" s="1"/>
  <c r="X64" i="10"/>
  <c r="X62" i="10" s="1"/>
  <c r="AH140" i="10"/>
  <c r="AE144" i="10"/>
  <c r="AD144" i="10" s="1"/>
  <c r="AK137" i="10"/>
  <c r="AK138" i="10"/>
  <c r="AD158" i="10"/>
  <c r="AD156" i="10" s="1"/>
  <c r="AE156" i="10"/>
  <c r="V208" i="10"/>
  <c r="V204" i="10" s="1"/>
  <c r="W204" i="10"/>
  <c r="AE230" i="10"/>
  <c r="AH188" i="10"/>
  <c r="AH187" i="10" s="1"/>
  <c r="AH64" i="10" s="1"/>
  <c r="AK66" i="10"/>
  <c r="AK187" i="10"/>
  <c r="AD286" i="10"/>
  <c r="AD282" i="10" s="1"/>
  <c r="AD238" i="10" s="1"/>
  <c r="AE282" i="10"/>
  <c r="AE238" i="10" s="1"/>
  <c r="R51" i="10"/>
  <c r="V626" i="10"/>
  <c r="V53" i="10" s="1"/>
  <c r="R655" i="10"/>
  <c r="R647" i="10" s="1"/>
  <c r="R54" i="10" s="1"/>
  <c r="R66" i="10"/>
  <c r="AF655" i="10"/>
  <c r="AF647" i="10" s="1"/>
  <c r="AF54" i="10" s="1"/>
  <c r="AF66" i="10"/>
  <c r="AD620" i="10"/>
  <c r="AD608" i="10" s="1"/>
  <c r="AD607" i="10" s="1"/>
  <c r="AD594" i="10" s="1"/>
  <c r="AD52" i="10" s="1"/>
  <c r="AE608" i="10"/>
  <c r="AE607" i="10" s="1"/>
  <c r="AE594" i="10" s="1"/>
  <c r="AE52" i="10" s="1"/>
  <c r="Y121" i="10"/>
  <c r="Y49" i="10" s="1"/>
  <c r="BF22" i="12"/>
  <c r="BD139" i="10"/>
  <c r="BD137" i="10" s="1"/>
  <c r="BB140" i="10"/>
  <c r="BB139" i="10" s="1"/>
  <c r="BB137" i="10" s="1"/>
  <c r="AS22" i="12"/>
  <c r="G9" i="2"/>
  <c r="U50" i="10"/>
  <c r="AJ48" i="10"/>
  <c r="W106" i="10"/>
  <c r="W47" i="10" s="1"/>
  <c r="W48" i="10"/>
  <c r="AD147" i="10"/>
  <c r="AM188" i="10"/>
  <c r="AL189" i="10"/>
  <c r="AL188" i="10" s="1"/>
  <c r="I49" i="10"/>
  <c r="V386" i="19"/>
  <c r="V385" i="19" s="1"/>
  <c r="AY22" i="12"/>
  <c r="C187" i="10"/>
  <c r="C64" i="10" s="1"/>
  <c r="F138" i="10"/>
  <c r="F137" i="10"/>
  <c r="AQ238" i="10"/>
  <c r="AS237" i="10"/>
  <c r="AS236" i="10" s="1"/>
  <c r="BE136" i="10"/>
  <c r="AR236" i="10"/>
  <c r="U108" i="10"/>
  <c r="AK106" i="10"/>
  <c r="AK49" i="10"/>
  <c r="F187" i="10"/>
  <c r="R238" i="10"/>
  <c r="AI23" i="12"/>
  <c r="BB22" i="12"/>
  <c r="AE109" i="10"/>
  <c r="AE108" i="10" s="1"/>
  <c r="AE107" i="10" s="1"/>
  <c r="AD110" i="10"/>
  <c r="AD109" i="10" s="1"/>
  <c r="AD108" i="10" s="1"/>
  <c r="AD107" i="10" s="1"/>
  <c r="AF22" i="12"/>
  <c r="AU23" i="12"/>
  <c r="V174" i="10"/>
  <c r="V139" i="10" s="1"/>
  <c r="W139" i="10"/>
  <c r="AS187" i="10"/>
  <c r="W22" i="12"/>
  <c r="AX23" i="12"/>
  <c r="BC23" i="12"/>
  <c r="BL78" i="12"/>
  <c r="BL59" i="12" s="1"/>
  <c r="AM236" i="10"/>
  <c r="W594" i="10"/>
  <c r="W52" i="10" s="1"/>
  <c r="W238" i="10"/>
  <c r="AE150" i="10"/>
  <c r="AD150" i="10" s="1"/>
  <c r="AY187" i="10"/>
  <c r="AY136" i="10" s="1"/>
  <c r="R626" i="10"/>
  <c r="R53" i="10" s="1"/>
  <c r="AG607" i="10"/>
  <c r="BD608" i="10"/>
  <c r="BB608" i="10" s="1"/>
  <c r="AR187" i="10"/>
  <c r="AV236" i="10"/>
  <c r="V72" i="10"/>
  <c r="V70" i="10" s="1"/>
  <c r="W70" i="10"/>
  <c r="V99" i="10"/>
  <c r="V98" i="10" s="1"/>
  <c r="W98" i="10"/>
  <c r="J65" i="10"/>
  <c r="J108" i="10"/>
  <c r="BA23" i="12"/>
  <c r="AJ47" i="10"/>
  <c r="BI23" i="12"/>
  <c r="AJ18" i="15"/>
  <c r="AJ20" i="15"/>
  <c r="AJ24" i="15"/>
  <c r="AJ26" i="15"/>
  <c r="AD27" i="15"/>
  <c r="AD20" i="15"/>
  <c r="AM12" i="15"/>
  <c r="AJ22" i="15"/>
  <c r="AJ31" i="15"/>
  <c r="AD23" i="15"/>
  <c r="AD18" i="15"/>
  <c r="AD29" i="15"/>
  <c r="AJ16" i="15"/>
  <c r="AJ14" i="15"/>
  <c r="AD14" i="15"/>
  <c r="AD31" i="15"/>
  <c r="AD21" i="15"/>
  <c r="AD16" i="15"/>
  <c r="AJ29" i="15"/>
  <c r="AI9" i="15"/>
  <c r="AM9" i="15" s="1"/>
  <c r="AJ15" i="15"/>
  <c r="AD22" i="15"/>
  <c r="AJ21" i="15"/>
  <c r="AJ19" i="15"/>
  <c r="AJ28" i="15"/>
  <c r="AD25" i="15"/>
  <c r="AJ25" i="15"/>
  <c r="AJ27" i="15"/>
  <c r="AJ23" i="15"/>
  <c r="AD19" i="15"/>
  <c r="AD17" i="15"/>
  <c r="AH107" i="10"/>
  <c r="AF107" i="10"/>
  <c r="AF64" i="10"/>
  <c r="X50" i="10"/>
  <c r="X15" i="10"/>
  <c r="AD672" i="10"/>
  <c r="AD656" i="10" s="1"/>
  <c r="AE656" i="10"/>
  <c r="AE655" i="10" s="1"/>
  <c r="AE647" i="10" s="1"/>
  <c r="AE54" i="10" s="1"/>
  <c r="P45" i="10"/>
  <c r="C108" i="10"/>
  <c r="C107" i="10" s="1"/>
  <c r="C65" i="10"/>
  <c r="AH65" i="10"/>
  <c r="V109" i="10"/>
  <c r="V108" i="10" s="1"/>
  <c r="V107" i="10" s="1"/>
  <c r="AG69" i="10"/>
  <c r="R23" i="12"/>
  <c r="AV237" i="10"/>
  <c r="AK64" i="10"/>
  <c r="AL140" i="10"/>
  <c r="AL139" i="10" s="1"/>
  <c r="AL137" i="10" s="1"/>
  <c r="AE581" i="10"/>
  <c r="AE580" i="10" s="1"/>
  <c r="AE575" i="10" s="1"/>
  <c r="AE51" i="10" s="1"/>
  <c r="AL245" i="10"/>
  <c r="BD244" i="10"/>
  <c r="AT575" i="10"/>
  <c r="AA575" i="10"/>
  <c r="AA51" i="10" s="1"/>
  <c r="V63" i="12"/>
  <c r="BH23" i="12"/>
  <c r="R893" i="12"/>
  <c r="Z106" i="10"/>
  <c r="Z64" i="10"/>
  <c r="Y136" i="10"/>
  <c r="AI140" i="10"/>
  <c r="AI139" i="10" s="1"/>
  <c r="Y106" i="10"/>
  <c r="AN139" i="10"/>
  <c r="AN137" i="10" s="1"/>
  <c r="AX188" i="10"/>
  <c r="AX187" i="10" s="1"/>
  <c r="AL218" i="10"/>
  <c r="AE70" i="10"/>
  <c r="BD245" i="10"/>
  <c r="BD566" i="10"/>
  <c r="BB572" i="10"/>
  <c r="BB566" i="10" s="1"/>
  <c r="AY575" i="10"/>
  <c r="AH575" i="10"/>
  <c r="AH51" i="10" s="1"/>
  <c r="BI943" i="12"/>
  <c r="BG944" i="12"/>
  <c r="AS92" i="12"/>
  <c r="AS23" i="12" s="1"/>
  <c r="V80" i="12"/>
  <c r="V79" i="12" s="1"/>
  <c r="V78" i="12" s="1"/>
  <c r="V62" i="12"/>
  <c r="AQ156" i="10"/>
  <c r="AS140" i="10"/>
  <c r="BE575" i="10"/>
  <c r="AM575" i="10"/>
  <c r="V122" i="12"/>
  <c r="V25" i="12" s="1"/>
  <c r="Z137" i="10"/>
  <c r="AX140" i="10"/>
  <c r="AR575" i="10"/>
  <c r="BE92" i="12"/>
  <c r="V103" i="12"/>
  <c r="V101" i="12" s="1"/>
  <c r="V100" i="12" s="1"/>
  <c r="V92" i="12" s="1"/>
  <c r="V23" i="12" s="1"/>
  <c r="W101" i="12"/>
  <c r="W100" i="12" s="1"/>
  <c r="AB619" i="12"/>
  <c r="F619" i="12"/>
  <c r="AL248" i="10"/>
  <c r="AW575" i="10"/>
  <c r="AH9" i="15"/>
  <c r="AE66" i="12"/>
  <c r="BD346" i="10"/>
  <c r="BB346" i="10" s="1"/>
  <c r="AC575" i="10"/>
  <c r="AC51" i="10" s="1"/>
  <c r="BB70" i="10"/>
  <c r="BB69" i="10" s="1"/>
  <c r="BB68" i="10" s="1"/>
  <c r="AD80" i="12"/>
  <c r="AD79" i="12" s="1"/>
  <c r="AD78" i="12" s="1"/>
  <c r="AN238" i="10"/>
  <c r="AL346" i="10"/>
  <c r="AJ575" i="10"/>
  <c r="AJ51" i="10" s="1"/>
  <c r="AM22" i="12"/>
  <c r="AN105" i="12"/>
  <c r="AN92" i="12" s="1"/>
  <c r="AZ122" i="12"/>
  <c r="AZ25" i="12" s="1"/>
  <c r="AA139" i="12"/>
  <c r="AA138" i="12" s="1"/>
  <c r="AA137" i="12" s="1"/>
  <c r="W144" i="12"/>
  <c r="AX139" i="12"/>
  <c r="AX138" i="12" s="1"/>
  <c r="AX137" i="12" s="1"/>
  <c r="AX26" i="12" s="1"/>
  <c r="AV144" i="12"/>
  <c r="AV139" i="12" s="1"/>
  <c r="AV138" i="12" s="1"/>
  <c r="AV137" i="12" s="1"/>
  <c r="AL64" i="12"/>
  <c r="AL153" i="12"/>
  <c r="AL152" i="12" s="1"/>
  <c r="AL137" i="12" s="1"/>
  <c r="AL26" i="12" s="1"/>
  <c r="AV64" i="12"/>
  <c r="AV158" i="12"/>
  <c r="AV152" i="12" s="1"/>
  <c r="E619" i="12"/>
  <c r="E59" i="12" s="1"/>
  <c r="BE639" i="12"/>
  <c r="BE630" i="12" s="1"/>
  <c r="BE28" i="12" s="1"/>
  <c r="AO630" i="12"/>
  <c r="AO28" i="12" s="1"/>
  <c r="AV705" i="12"/>
  <c r="AV29" i="12" s="1"/>
  <c r="AL887" i="12"/>
  <c r="AL886" i="12" s="1"/>
  <c r="AL885" i="12" s="1"/>
  <c r="AL34" i="12" s="1"/>
  <c r="AL66" i="12"/>
  <c r="V20" i="12"/>
  <c r="V75" i="12"/>
  <c r="V892" i="12"/>
  <c r="V891" i="12" s="1"/>
  <c r="V890" i="12" s="1"/>
  <c r="V35" i="12" s="1"/>
  <c r="AU111" i="12"/>
  <c r="AU24" i="12" s="1"/>
  <c r="AH111" i="12"/>
  <c r="Z111" i="12"/>
  <c r="AY122" i="12"/>
  <c r="AY25" i="12" s="1"/>
  <c r="AI122" i="12"/>
  <c r="AI25" i="12" s="1"/>
  <c r="X122" i="12"/>
  <c r="X25" i="12" s="1"/>
  <c r="AD630" i="12"/>
  <c r="AD28" i="12" s="1"/>
  <c r="AQ630" i="12"/>
  <c r="AQ28" i="12" s="1"/>
  <c r="AQ621" i="12"/>
  <c r="AQ620" i="12" s="1"/>
  <c r="AY619" i="12"/>
  <c r="AY27" i="12" s="1"/>
  <c r="AI619" i="12"/>
  <c r="AI27" i="12" s="1"/>
  <c r="D619" i="12"/>
  <c r="D59" i="12" s="1"/>
  <c r="AU705" i="12"/>
  <c r="AU29" i="12" s="1"/>
  <c r="W18" i="12"/>
  <c r="BE105" i="12"/>
  <c r="AF105" i="12"/>
  <c r="AF92" i="12" s="1"/>
  <c r="AD158" i="12"/>
  <c r="AH137" i="12"/>
  <c r="AH26" i="12" s="1"/>
  <c r="W122" i="12"/>
  <c r="W25" i="12" s="1"/>
  <c r="AT111" i="12"/>
  <c r="Y111" i="12"/>
  <c r="Y24" i="12" s="1"/>
  <c r="Y19" i="12" s="1"/>
  <c r="Y16" i="12" s="1"/>
  <c r="AE153" i="12"/>
  <c r="AE152" i="12" s="1"/>
  <c r="AD154" i="12"/>
  <c r="AD153" i="12" s="1"/>
  <c r="W630" i="12"/>
  <c r="W28" i="12" s="1"/>
  <c r="AX619" i="12"/>
  <c r="AX27" i="12" s="1"/>
  <c r="Z619" i="12"/>
  <c r="Z27" i="12" s="1"/>
  <c r="AN705" i="12"/>
  <c r="AN29" i="12" s="1"/>
  <c r="BD74" i="12"/>
  <c r="BB830" i="12"/>
  <c r="BB74" i="12" s="1"/>
  <c r="AL105" i="12"/>
  <c r="AL92" i="12" s="1"/>
  <c r="F111" i="12"/>
  <c r="AZ111" i="12"/>
  <c r="AM111" i="12"/>
  <c r="AM24" i="12" s="1"/>
  <c r="AG111" i="12"/>
  <c r="X111" i="12"/>
  <c r="AV630" i="12"/>
  <c r="AV28" i="12" s="1"/>
  <c r="BB619" i="12"/>
  <c r="BB27" i="12" s="1"/>
  <c r="AO619" i="12"/>
  <c r="Y619" i="12"/>
  <c r="Y27" i="12" s="1"/>
  <c r="BF705" i="12"/>
  <c r="BF29" i="12" s="1"/>
  <c r="AM705" i="12"/>
  <c r="AM29" i="12" s="1"/>
  <c r="V830" i="12"/>
  <c r="V74" i="12" s="1"/>
  <c r="W74" i="12"/>
  <c r="AV716" i="12"/>
  <c r="AV72" i="12" s="1"/>
  <c r="AW72" i="12"/>
  <c r="AW61" i="12" s="1"/>
  <c r="AW705" i="12"/>
  <c r="AE64" i="12"/>
  <c r="W94" i="12"/>
  <c r="W93" i="12" s="1"/>
  <c r="W92" i="12" s="1"/>
  <c r="W23" i="12" s="1"/>
  <c r="BD105" i="12"/>
  <c r="BD92" i="12" s="1"/>
  <c r="AY111" i="12"/>
  <c r="AY24" i="12" s="1"/>
  <c r="AS111" i="12"/>
  <c r="AS24" i="12" s="1"/>
  <c r="AL111" i="12"/>
  <c r="AL24" i="12" s="1"/>
  <c r="AF111" i="12"/>
  <c r="AF24" i="12" s="1"/>
  <c r="F122" i="12"/>
  <c r="BE619" i="12"/>
  <c r="BE27" i="12" s="1"/>
  <c r="AP105" i="12"/>
  <c r="AP92" i="12" s="1"/>
  <c r="AJ105" i="12"/>
  <c r="AJ92" i="12" s="1"/>
  <c r="BB158" i="12"/>
  <c r="BB152" i="12" s="1"/>
  <c r="BB64" i="12"/>
  <c r="AF619" i="12"/>
  <c r="AF27" i="12" s="1"/>
  <c r="AE705" i="12"/>
  <c r="AE29" i="12" s="1"/>
  <c r="BF111" i="12"/>
  <c r="BF24" i="12" s="1"/>
  <c r="BB122" i="12"/>
  <c r="BB25" i="12" s="1"/>
  <c r="AL122" i="12"/>
  <c r="AL25" i="12" s="1"/>
  <c r="BD619" i="12"/>
  <c r="BD27" i="12" s="1"/>
  <c r="Z630" i="12"/>
  <c r="Z28" i="12" s="1"/>
  <c r="BB630" i="12"/>
  <c r="BB28" i="12" s="1"/>
  <c r="AV625" i="12"/>
  <c r="AV624" i="12" s="1"/>
  <c r="AV619" i="12" s="1"/>
  <c r="AV27" i="12" s="1"/>
  <c r="AV66" i="12"/>
  <c r="AV67" i="12"/>
  <c r="AL619" i="12"/>
  <c r="AL27" i="12" s="1"/>
  <c r="AT619" i="12"/>
  <c r="AT27" i="12" s="1"/>
  <c r="AC619" i="12"/>
  <c r="AD705" i="12"/>
  <c r="AD29" i="12" s="1"/>
  <c r="AQ625" i="12"/>
  <c r="AQ624" i="12" s="1"/>
  <c r="BH619" i="12"/>
  <c r="BH27" i="12" s="1"/>
  <c r="W716" i="12"/>
  <c r="Y72" i="12"/>
  <c r="Y61" i="12" s="1"/>
  <c r="AE203" i="13"/>
  <c r="AE29" i="13" s="1"/>
  <c r="AE183" i="13"/>
  <c r="AE28" i="13" s="1"/>
  <c r="AO21" i="13"/>
  <c r="AQ66" i="12"/>
  <c r="BG22" i="12"/>
  <c r="AD65" i="12"/>
  <c r="AG24" i="13"/>
  <c r="BB20" i="13"/>
  <c r="BH21" i="13"/>
  <c r="AP22" i="13"/>
  <c r="AP19" i="13" s="1"/>
  <c r="AP16" i="13" s="1"/>
  <c r="AP55" i="13"/>
  <c r="AP15" i="13" s="1"/>
  <c r="BG775" i="12"/>
  <c r="BG30" i="12" s="1"/>
  <c r="AD784" i="12"/>
  <c r="AD783" i="12" s="1"/>
  <c r="AD782" i="12" s="1"/>
  <c r="AD775" i="12" s="1"/>
  <c r="AD30" i="12" s="1"/>
  <c r="AE783" i="12"/>
  <c r="AE782" i="12" s="1"/>
  <c r="AE775" i="12" s="1"/>
  <c r="AE30" i="12" s="1"/>
  <c r="AI55" i="13"/>
  <c r="AI15" i="13" s="1"/>
  <c r="AI23" i="13"/>
  <c r="AI19" i="13" s="1"/>
  <c r="AI16" i="13" s="1"/>
  <c r="BC820" i="12"/>
  <c r="BC31" i="12" s="1"/>
  <c r="V175" i="13"/>
  <c r="V171" i="13" s="1"/>
  <c r="V27" i="13" s="1"/>
  <c r="AF55" i="13"/>
  <c r="AF15" i="13" s="1"/>
  <c r="AF21" i="13"/>
  <c r="AF19" i="13" s="1"/>
  <c r="AF16" i="13" s="1"/>
  <c r="T21" i="13"/>
  <c r="T19" i="13" s="1"/>
  <c r="T16" i="13" s="1"/>
  <c r="T55" i="13"/>
  <c r="T15" i="13" s="1"/>
  <c r="BI619" i="12"/>
  <c r="BI27" i="12" s="1"/>
  <c r="AE76" i="12"/>
  <c r="AD951" i="12"/>
  <c r="BF27" i="13"/>
  <c r="BK23" i="13"/>
  <c r="BD181" i="12"/>
  <c r="BA67" i="12"/>
  <c r="AN25" i="13"/>
  <c r="AD148" i="13"/>
  <c r="AD89" i="13"/>
  <c r="AD22" i="13" s="1"/>
  <c r="BI21" i="13"/>
  <c r="BG122" i="12"/>
  <c r="BG25" i="12" s="1"/>
  <c r="BA946" i="12"/>
  <c r="BB945" i="12"/>
  <c r="BB944" i="12" s="1"/>
  <c r="BB943" i="12" s="1"/>
  <c r="BB36" i="12" s="1"/>
  <c r="BD55" i="13"/>
  <c r="BD15" i="13" s="1"/>
  <c r="BD13" i="13" s="1"/>
  <c r="BD24" i="13"/>
  <c r="BB778" i="12"/>
  <c r="BB777" i="12" s="1"/>
  <c r="BB776" i="12" s="1"/>
  <c r="BD777" i="12"/>
  <c r="BD776" i="12" s="1"/>
  <c r="BD775" i="12" s="1"/>
  <c r="BD30" i="12" s="1"/>
  <c r="BC26" i="13"/>
  <c r="AV24" i="13"/>
  <c r="Z21" i="13"/>
  <c r="BE777" i="12"/>
  <c r="BE776" i="12" s="1"/>
  <c r="BE775" i="12" s="1"/>
  <c r="BE30" i="12" s="1"/>
  <c r="AS56" i="13"/>
  <c r="AE86" i="13"/>
  <c r="AE83" i="13" s="1"/>
  <c r="AD87" i="13"/>
  <c r="AD86" i="13" s="1"/>
  <c r="S89" i="13"/>
  <c r="S22" i="13" s="1"/>
  <c r="AZ70" i="13"/>
  <c r="AD74" i="13"/>
  <c r="AD73" i="13" s="1"/>
  <c r="AD72" i="13" s="1"/>
  <c r="AD71" i="13" s="1"/>
  <c r="AD70" i="13" s="1"/>
  <c r="AD21" i="13" s="1"/>
  <c r="AE73" i="13"/>
  <c r="AE72" i="13" s="1"/>
  <c r="AE71" i="13" s="1"/>
  <c r="AQ89" i="13"/>
  <c r="W70" i="13"/>
  <c r="W21" i="13" s="1"/>
  <c r="AD83" i="13"/>
  <c r="D113" i="13"/>
  <c r="AM115" i="13"/>
  <c r="AM114" i="13" s="1"/>
  <c r="AM113" i="13" s="1"/>
  <c r="AL117" i="13"/>
  <c r="AL115" i="13" s="1"/>
  <c r="AL114" i="13" s="1"/>
  <c r="AL113" i="13" s="1"/>
  <c r="AL24" i="13" s="1"/>
  <c r="BB217" i="13"/>
  <c r="BB30" i="13" s="1"/>
  <c r="BB883" i="12"/>
  <c r="BB879" i="12" s="1"/>
  <c r="BB878" i="12" s="1"/>
  <c r="BB877" i="12" s="1"/>
  <c r="BB33" i="12" s="1"/>
  <c r="W73" i="12"/>
  <c r="AS89" i="13"/>
  <c r="AS22" i="13" s="1"/>
  <c r="BE89" i="13"/>
  <c r="AE66" i="13"/>
  <c r="AE65" i="13" s="1"/>
  <c r="AE56" i="13" s="1"/>
  <c r="AD68" i="13"/>
  <c r="AD66" i="13" s="1"/>
  <c r="AD65" i="13" s="1"/>
  <c r="AD56" i="13" s="1"/>
  <c r="AC89" i="13"/>
  <c r="AC22" i="13" s="1"/>
  <c r="AK100" i="13"/>
  <c r="X89" i="13"/>
  <c r="BH89" i="13"/>
  <c r="BH22" i="13" s="1"/>
  <c r="BG89" i="13"/>
  <c r="BB714" i="12"/>
  <c r="AE171" i="13"/>
  <c r="AE27" i="13" s="1"/>
  <c r="S56" i="13"/>
  <c r="AA56" i="13"/>
  <c r="AH56" i="13"/>
  <c r="BA56" i="13"/>
  <c r="W58" i="13"/>
  <c r="W57" i="13" s="1"/>
  <c r="W56" i="13" s="1"/>
  <c r="V63" i="13"/>
  <c r="V58" i="13" s="1"/>
  <c r="V57" i="13" s="1"/>
  <c r="V56" i="13" s="1"/>
  <c r="AC70" i="13"/>
  <c r="AY70" i="13"/>
  <c r="V85" i="13"/>
  <c r="V84" i="13" s="1"/>
  <c r="V83" i="13" s="1"/>
  <c r="W84" i="13"/>
  <c r="W83" i="13" s="1"/>
  <c r="Y89" i="13"/>
  <c r="BI89" i="13"/>
  <c r="BI22" i="13" s="1"/>
  <c r="AL70" i="13"/>
  <c r="Z89" i="13"/>
  <c r="Z22" i="13" s="1"/>
  <c r="BB89" i="13"/>
  <c r="BB22" i="13" s="1"/>
  <c r="BA775" i="12"/>
  <c r="BA30" i="12" s="1"/>
  <c r="W23" i="7"/>
  <c r="W24" i="7" s="1"/>
  <c r="W30" i="7"/>
  <c r="Y15" i="7"/>
  <c r="Y14" i="7"/>
  <c r="Y13" i="7" s="1"/>
  <c r="V370" i="12"/>
  <c r="V365" i="12" s="1"/>
  <c r="W365" i="12"/>
  <c r="K15" i="7"/>
  <c r="AX156" i="13"/>
  <c r="AX147" i="13" s="1"/>
  <c r="AD158" i="13"/>
  <c r="AD157" i="13" s="1"/>
  <c r="AD156" i="13" s="1"/>
  <c r="AE157" i="13"/>
  <c r="AE156" i="13" s="1"/>
  <c r="AE147" i="13" s="1"/>
  <c r="AE26" i="13" s="1"/>
  <c r="BE217" i="13"/>
  <c r="BE30" i="13" s="1"/>
  <c r="C78" i="12"/>
  <c r="Y23" i="7"/>
  <c r="Y30" i="7"/>
  <c r="Y16" i="7" s="1"/>
  <c r="BI775" i="12"/>
  <c r="BI30" i="12" s="1"/>
  <c r="BB141" i="12"/>
  <c r="BB62" i="12" s="1"/>
  <c r="BD140" i="12"/>
  <c r="BB140" i="12"/>
  <c r="BB139" i="12" s="1"/>
  <c r="BB138" i="12" s="1"/>
  <c r="J24" i="7"/>
  <c r="U26" i="7"/>
  <c r="U25" i="7" s="1"/>
  <c r="U22" i="7"/>
  <c r="O26" i="7"/>
  <c r="O25" i="7" s="1"/>
  <c r="O22" i="7"/>
  <c r="O24" i="7" s="1"/>
  <c r="J26" i="7"/>
  <c r="J25" i="7" s="1"/>
  <c r="J22" i="7"/>
  <c r="AM217" i="13"/>
  <c r="AM30" i="13" s="1"/>
  <c r="AU775" i="12"/>
  <c r="AU30" i="12" s="1"/>
  <c r="Y49" i="7"/>
  <c r="Y19" i="7" s="1"/>
  <c r="Y21" i="7"/>
  <c r="AO183" i="13"/>
  <c r="AO28" i="13" s="1"/>
  <c r="T15" i="7"/>
  <c r="T14" i="7"/>
  <c r="T13" i="7" s="1"/>
  <c r="AS775" i="12"/>
  <c r="AS30" i="12" s="1"/>
  <c r="AK775" i="12"/>
  <c r="L49" i="7"/>
  <c r="L19" i="7" s="1"/>
  <c r="BB139" i="13"/>
  <c r="BB138" i="13" s="1"/>
  <c r="BB137" i="13" s="1"/>
  <c r="BB136" i="13" s="1"/>
  <c r="BB25" i="13" s="1"/>
  <c r="AU62" i="12"/>
  <c r="AU61" i="12" s="1"/>
  <c r="AQ946" i="12"/>
  <c r="AQ945" i="12" s="1"/>
  <c r="AQ944" i="12" s="1"/>
  <c r="AQ943" i="12" s="1"/>
  <c r="AQ36" i="12" s="1"/>
  <c r="M23" i="7"/>
  <c r="M30" i="7"/>
  <c r="M16" i="7" s="1"/>
  <c r="BB65" i="12"/>
  <c r="C21" i="7"/>
  <c r="C49" i="7"/>
  <c r="C19" i="7" s="1"/>
  <c r="AP794" i="12"/>
  <c r="AM813" i="12"/>
  <c r="AM795" i="12"/>
  <c r="S14" i="7"/>
  <c r="S13" i="7" s="1"/>
  <c r="X49" i="7"/>
  <c r="X19" i="7" s="1"/>
  <c r="I49" i="7"/>
  <c r="I19" i="7" s="1"/>
  <c r="I21" i="7"/>
  <c r="S22" i="7"/>
  <c r="S24" i="7" s="1"/>
  <c r="N22" i="7"/>
  <c r="N24" i="7" s="1"/>
  <c r="N26" i="7"/>
  <c r="N25" i="7" s="1"/>
  <c r="BC662" i="12"/>
  <c r="BC653" i="12" s="1"/>
  <c r="AU662" i="12"/>
  <c r="AU653" i="12" s="1"/>
  <c r="AM662" i="12"/>
  <c r="AM653" i="12" s="1"/>
  <c r="AE662" i="12"/>
  <c r="AE653" i="12" s="1"/>
  <c r="W662" i="12"/>
  <c r="W653" i="12" s="1"/>
  <c r="BG662" i="12"/>
  <c r="AY662" i="12"/>
  <c r="AY653" i="12" s="1"/>
  <c r="AQ662" i="12"/>
  <c r="AQ653" i="12" s="1"/>
  <c r="AI662" i="12"/>
  <c r="AI653" i="12" s="1"/>
  <c r="AA662" i="12"/>
  <c r="AT718" i="12"/>
  <c r="AT732" i="12"/>
  <c r="AT717" i="12" s="1"/>
  <c r="AP796" i="12"/>
  <c r="M12" i="15"/>
  <c r="K25" i="15"/>
  <c r="C705" i="12"/>
  <c r="C29" i="12" s="1"/>
  <c r="W16" i="8"/>
  <c r="W15" i="8" s="1"/>
  <c r="Q30" i="7"/>
  <c r="Q23" i="7"/>
  <c r="K30" i="7"/>
  <c r="K16" i="7" s="1"/>
  <c r="K23" i="7"/>
  <c r="R49" i="7"/>
  <c r="R19" i="7" s="1"/>
  <c r="R21" i="7"/>
  <c r="R24" i="7" s="1"/>
  <c r="H22" i="7"/>
  <c r="H26" i="7"/>
  <c r="H25" i="7" s="1"/>
  <c r="C15" i="7"/>
  <c r="BF662" i="12"/>
  <c r="BF653" i="12" s="1"/>
  <c r="AX662" i="12"/>
  <c r="AX653" i="12" s="1"/>
  <c r="AP662" i="12"/>
  <c r="AP653" i="12" s="1"/>
  <c r="AH662" i="12"/>
  <c r="AH653" i="12" s="1"/>
  <c r="Z662" i="12"/>
  <c r="Z653" i="12" s="1"/>
  <c r="BJ718" i="12"/>
  <c r="BJ721" i="12"/>
  <c r="BJ717" i="12" s="1"/>
  <c r="AI726" i="12"/>
  <c r="AI717" i="12" s="1"/>
  <c r="AI718" i="12"/>
  <c r="AY726" i="12"/>
  <c r="AY717" i="12" s="1"/>
  <c r="AY718" i="12"/>
  <c r="AM719" i="12"/>
  <c r="AM763" i="12"/>
  <c r="BK185" i="12"/>
  <c r="BK181" i="12" s="1"/>
  <c r="BK196" i="12"/>
  <c r="J23" i="7"/>
  <c r="Q16" i="8"/>
  <c r="Q15" i="8" s="1"/>
  <c r="X23" i="7"/>
  <c r="X30" i="7"/>
  <c r="X16" i="7" s="1"/>
  <c r="P23" i="7"/>
  <c r="U21" i="7"/>
  <c r="U24" i="7" s="1"/>
  <c r="U49" i="7"/>
  <c r="U19" i="7" s="1"/>
  <c r="Y22" i="7"/>
  <c r="R26" i="7"/>
  <c r="R25" i="7" s="1"/>
  <c r="R22" i="7"/>
  <c r="M26" i="7"/>
  <c r="M25" i="7" s="1"/>
  <c r="M22" i="7"/>
  <c r="M24" i="7" s="1"/>
  <c r="E18" i="6"/>
  <c r="C23" i="7"/>
  <c r="C30" i="7"/>
  <c r="C16" i="7" s="1"/>
  <c r="AV717" i="12"/>
  <c r="W245" i="12"/>
  <c r="V247" i="12"/>
  <c r="AZ139" i="12"/>
  <c r="AZ138" i="12" s="1"/>
  <c r="AZ137" i="12" s="1"/>
  <c r="AZ26" i="12" s="1"/>
  <c r="AC16" i="8"/>
  <c r="AC15" i="8" s="1"/>
  <c r="P16" i="8"/>
  <c r="P15" i="8" s="1"/>
  <c r="T24" i="7"/>
  <c r="L26" i="7"/>
  <c r="L25" i="7" s="1"/>
  <c r="L22" i="7"/>
  <c r="L24" i="7" s="1"/>
  <c r="BD662" i="12"/>
  <c r="BD653" i="12" s="1"/>
  <c r="AV662" i="12"/>
  <c r="AV653" i="12" s="1"/>
  <c r="AN662" i="12"/>
  <c r="AN653" i="12" s="1"/>
  <c r="AF662" i="12"/>
  <c r="AF653" i="12" s="1"/>
  <c r="X662" i="12"/>
  <c r="X653" i="12" s="1"/>
  <c r="BF717" i="12"/>
  <c r="AA775" i="12"/>
  <c r="AA30" i="12" s="1"/>
  <c r="BD142" i="12"/>
  <c r="C775" i="12"/>
  <c r="C30" i="12" s="1"/>
  <c r="H30" i="7"/>
  <c r="H16" i="7" s="1"/>
  <c r="P14" i="7"/>
  <c r="P13" i="7" s="1"/>
  <c r="P15" i="7"/>
  <c r="C22" i="7"/>
  <c r="H49" i="7"/>
  <c r="H19" i="7" s="1"/>
  <c r="H21" i="7"/>
  <c r="X26" i="7"/>
  <c r="X25" i="7" s="1"/>
  <c r="X22" i="7"/>
  <c r="K22" i="7"/>
  <c r="AK718" i="12"/>
  <c r="AK721" i="12"/>
  <c r="AK717" i="12" s="1"/>
  <c r="AH16" i="8"/>
  <c r="AH15" i="8" s="1"/>
  <c r="AB16" i="8"/>
  <c r="AB15" i="8" s="1"/>
  <c r="I23" i="7"/>
  <c r="I30" i="7"/>
  <c r="I16" i="7" s="1"/>
  <c r="K49" i="7"/>
  <c r="K19" i="7" s="1"/>
  <c r="K21" i="7"/>
  <c r="K24" i="7" s="1"/>
  <c r="P22" i="7"/>
  <c r="P24" i="7" s="1"/>
  <c r="AG717" i="12"/>
  <c r="AD224" i="12"/>
  <c r="AD223" i="12" s="1"/>
  <c r="AE223" i="12"/>
  <c r="W794" i="12"/>
  <c r="AN717" i="12"/>
  <c r="AL719" i="12"/>
  <c r="AL763" i="12"/>
  <c r="AL717" i="12" s="1"/>
  <c r="AY813" i="12"/>
  <c r="AY795" i="12"/>
  <c r="BJ196" i="12"/>
  <c r="BJ184" i="12"/>
  <c r="BJ181" i="12" s="1"/>
  <c r="V181" i="12"/>
  <c r="AG796" i="12"/>
  <c r="V796" i="12"/>
  <c r="BA717" i="12"/>
  <c r="BB743" i="12"/>
  <c r="BB717" i="12" s="1"/>
  <c r="C756" i="12"/>
  <c r="C719" i="12"/>
  <c r="V265" i="12"/>
  <c r="V245" i="12"/>
  <c r="BB197" i="12"/>
  <c r="W265" i="12"/>
  <c r="BB404" i="12"/>
  <c r="BB402" i="12" s="1"/>
  <c r="AV510" i="12"/>
  <c r="X14" i="15"/>
  <c r="X28" i="15"/>
  <c r="X33" i="15"/>
  <c r="X22" i="15"/>
  <c r="X15" i="15"/>
  <c r="X16" i="15"/>
  <c r="X19" i="15"/>
  <c r="X20" i="15"/>
  <c r="X26" i="15"/>
  <c r="X31" i="15"/>
  <c r="X17" i="15"/>
  <c r="X18" i="15"/>
  <c r="X27" i="15"/>
  <c r="X21" i="15"/>
  <c r="X24" i="15"/>
  <c r="X29" i="15"/>
  <c r="X25" i="15"/>
  <c r="X23" i="15"/>
  <c r="X32" i="15"/>
  <c r="S128" i="19"/>
  <c r="S23" i="19" s="1"/>
  <c r="AC685" i="10"/>
  <c r="AC683" i="10" s="1"/>
  <c r="U685" i="10"/>
  <c r="U683" i="10" s="1"/>
  <c r="U682" i="10" s="1"/>
  <c r="U681" i="10" s="1"/>
  <c r="U55" i="10" s="1"/>
  <c r="BI901" i="12"/>
  <c r="BI893" i="12" s="1"/>
  <c r="AY901" i="12"/>
  <c r="AI901" i="12"/>
  <c r="AA901" i="12"/>
  <c r="BJ901" i="12"/>
  <c r="BG907" i="12"/>
  <c r="AZ901" i="12"/>
  <c r="AR901" i="12"/>
  <c r="AB901" i="12"/>
  <c r="Y717" i="12"/>
  <c r="AM718" i="12"/>
  <c r="AM721" i="12"/>
  <c r="AW717" i="12"/>
  <c r="BF718" i="12"/>
  <c r="AE726" i="12"/>
  <c r="AE717" i="12" s="1"/>
  <c r="AE718" i="12"/>
  <c r="AU718" i="12"/>
  <c r="AU726" i="12"/>
  <c r="AU717" i="12" s="1"/>
  <c r="BK718" i="12"/>
  <c r="BK726" i="12"/>
  <c r="BK717" i="12" s="1"/>
  <c r="Z719" i="12"/>
  <c r="Z763" i="12"/>
  <c r="Z717" i="12" s="1"/>
  <c r="C718" i="12"/>
  <c r="AR794" i="12"/>
  <c r="AU813" i="12"/>
  <c r="AU794" i="12" s="1"/>
  <c r="AU795" i="12"/>
  <c r="BB223" i="12"/>
  <c r="AQ196" i="12"/>
  <c r="BD289" i="12"/>
  <c r="BB290" i="12"/>
  <c r="BB289" i="12" s="1"/>
  <c r="V433" i="12"/>
  <c r="V430" i="12" s="1"/>
  <c r="W430" i="12"/>
  <c r="BI189" i="12"/>
  <c r="BI196" i="12"/>
  <c r="AU834" i="12"/>
  <c r="AU831" i="12" s="1"/>
  <c r="AU832" i="12"/>
  <c r="BG902" i="12"/>
  <c r="BE796" i="12"/>
  <c r="AS717" i="12"/>
  <c r="AI795" i="12"/>
  <c r="AI813" i="12"/>
  <c r="AI794" i="12" s="1"/>
  <c r="AV197" i="12"/>
  <c r="AV196" i="12" s="1"/>
  <c r="V317" i="12"/>
  <c r="AB837" i="12"/>
  <c r="AB832" i="12"/>
  <c r="BA831" i="12"/>
  <c r="AT834" i="12"/>
  <c r="AT832" i="12"/>
  <c r="W181" i="12"/>
  <c r="BI718" i="12"/>
  <c r="BH813" i="12"/>
  <c r="BH794" i="12" s="1"/>
  <c r="BC794" i="12"/>
  <c r="BC793" i="12" s="1"/>
  <c r="BC73" i="12" s="1"/>
  <c r="BC61" i="12" s="1"/>
  <c r="AO796" i="12"/>
  <c r="BJ796" i="12"/>
  <c r="AT796" i="12"/>
  <c r="AD796" i="12"/>
  <c r="C662" i="12"/>
  <c r="C653" i="12" s="1"/>
  <c r="AA718" i="12"/>
  <c r="AA726" i="12"/>
  <c r="AA717" i="12" s="1"/>
  <c r="BG718" i="12"/>
  <c r="BG726" i="12"/>
  <c r="BG717" i="12" s="1"/>
  <c r="V763" i="12"/>
  <c r="V719" i="12"/>
  <c r="W795" i="12"/>
  <c r="W813" i="12"/>
  <c r="W289" i="12"/>
  <c r="W317" i="12"/>
  <c r="BI181" i="12"/>
  <c r="AF196" i="12"/>
  <c r="U831" i="12"/>
  <c r="C810" i="12"/>
  <c r="C796" i="12"/>
  <c r="AO831" i="12"/>
  <c r="BB892" i="12"/>
  <c r="BB891" i="12" s="1"/>
  <c r="BB890" i="12" s="1"/>
  <c r="BB35" i="12" s="1"/>
  <c r="AD893" i="12"/>
  <c r="AN901" i="12"/>
  <c r="X901" i="12"/>
  <c r="AW901" i="12"/>
  <c r="AG901" i="12"/>
  <c r="AG893" i="12" s="1"/>
  <c r="BK901" i="12"/>
  <c r="Y718" i="12"/>
  <c r="AM794" i="12"/>
  <c r="BJ794" i="12"/>
  <c r="AT794" i="12"/>
  <c r="AD794" i="12"/>
  <c r="AO718" i="12"/>
  <c r="BH717" i="12"/>
  <c r="BH716" i="12" s="1"/>
  <c r="V732" i="12"/>
  <c r="V718" i="12"/>
  <c r="AF738" i="12"/>
  <c r="AF717" i="12" s="1"/>
  <c r="AF718" i="12"/>
  <c r="BC796" i="12"/>
  <c r="AS794" i="12"/>
  <c r="U794" i="12"/>
  <c r="V197" i="12"/>
  <c r="V289" i="12"/>
  <c r="AD851" i="12"/>
  <c r="AD832" i="12"/>
  <c r="BH841" i="12"/>
  <c r="BH831" i="12" s="1"/>
  <c r="BH833" i="12"/>
  <c r="AX685" i="10"/>
  <c r="AP685" i="10"/>
  <c r="AU901" i="12"/>
  <c r="AE901" i="12"/>
  <c r="BG910" i="12"/>
  <c r="BH901" i="12"/>
  <c r="BG901" i="12" s="1"/>
  <c r="AP901" i="12"/>
  <c r="AH901" i="12"/>
  <c r="Z901" i="12"/>
  <c r="BA901" i="12"/>
  <c r="AS901" i="12"/>
  <c r="AK901" i="12"/>
  <c r="BE718" i="12"/>
  <c r="AP718" i="12"/>
  <c r="BC719" i="12"/>
  <c r="AY794" i="12"/>
  <c r="Y796" i="12"/>
  <c r="BD717" i="12"/>
  <c r="W718" i="12"/>
  <c r="W726" i="12"/>
  <c r="W717" i="12" s="1"/>
  <c r="BC717" i="12"/>
  <c r="AF796" i="12"/>
  <c r="AF797" i="12"/>
  <c r="AF794" i="12" s="1"/>
  <c r="AN796" i="12"/>
  <c r="AN797" i="12"/>
  <c r="AN794" i="12" s="1"/>
  <c r="AV796" i="12"/>
  <c r="AV797" i="12"/>
  <c r="AV794" i="12" s="1"/>
  <c r="BD796" i="12"/>
  <c r="BD797" i="12"/>
  <c r="BD794" i="12" s="1"/>
  <c r="AE813" i="12"/>
  <c r="AE794" i="12" s="1"/>
  <c r="AE795" i="12"/>
  <c r="BB265" i="12"/>
  <c r="AX831" i="12"/>
  <c r="AJ719" i="12"/>
  <c r="AD266" i="12"/>
  <c r="AD265" i="12" s="1"/>
  <c r="W197" i="12"/>
  <c r="BE196" i="12"/>
  <c r="AT196" i="12"/>
  <c r="Z196" i="12"/>
  <c r="AR196" i="12"/>
  <c r="X196" i="12"/>
  <c r="BH181" i="12"/>
  <c r="AX196" i="12"/>
  <c r="AN196" i="12"/>
  <c r="BI832" i="12"/>
  <c r="BI851" i="12"/>
  <c r="BI831" i="12" s="1"/>
  <c r="AN831" i="12"/>
  <c r="AZ521" i="12"/>
  <c r="AX521" i="12"/>
  <c r="AP521" i="12"/>
  <c r="BA718" i="12"/>
  <c r="AD718" i="12"/>
  <c r="AD763" i="12"/>
  <c r="AD717" i="12" s="1"/>
  <c r="Y813" i="12"/>
  <c r="Y794" i="12" s="1"/>
  <c r="BH796" i="12"/>
  <c r="AZ796" i="12"/>
  <c r="AR796" i="12"/>
  <c r="AJ796" i="12"/>
  <c r="AB796" i="12"/>
  <c r="X831" i="12"/>
  <c r="BD831" i="12"/>
  <c r="AW841" i="12"/>
  <c r="AG831" i="12"/>
  <c r="AZ834" i="12"/>
  <c r="AZ832" i="12"/>
  <c r="AD522" i="12"/>
  <c r="AO721" i="12"/>
  <c r="AO717" i="12" s="1"/>
  <c r="Z718" i="12"/>
  <c r="BA813" i="12"/>
  <c r="BA794" i="12" s="1"/>
  <c r="BF813" i="12"/>
  <c r="BF794" i="12" s="1"/>
  <c r="AW813" i="12"/>
  <c r="AW794" i="12" s="1"/>
  <c r="C721" i="12"/>
  <c r="AK795" i="12"/>
  <c r="AO795" i="12"/>
  <c r="BJ795" i="12"/>
  <c r="AH855" i="12"/>
  <c r="AH831" i="12" s="1"/>
  <c r="AR837" i="12"/>
  <c r="AR831" i="12" s="1"/>
  <c r="AR832" i="12"/>
  <c r="AF837" i="12"/>
  <c r="AF831" i="12" s="1"/>
  <c r="AF521" i="12"/>
  <c r="AL521" i="12"/>
  <c r="AU196" i="12"/>
  <c r="BK831" i="12"/>
  <c r="AW831" i="12"/>
  <c r="AK831" i="12"/>
  <c r="AW521" i="12"/>
  <c r="AW718" i="12"/>
  <c r="BA796" i="12"/>
  <c r="AS796" i="12"/>
  <c r="AK796" i="12"/>
  <c r="AC796" i="12"/>
  <c r="U796" i="12"/>
  <c r="BD317" i="12"/>
  <c r="AD198" i="12"/>
  <c r="AD197" i="12" s="1"/>
  <c r="AD196" i="12" s="1"/>
  <c r="AP196" i="12"/>
  <c r="U196" i="12"/>
  <c r="AV832" i="12"/>
  <c r="AJ841" i="12"/>
  <c r="AJ831" i="12" s="1"/>
  <c r="AJ833" i="12"/>
  <c r="W841" i="12"/>
  <c r="W831" i="12" s="1"/>
  <c r="W833" i="12"/>
  <c r="X521" i="12"/>
  <c r="AO521" i="12"/>
  <c r="AJ718" i="12"/>
  <c r="AS718" i="12"/>
  <c r="BH719" i="12"/>
  <c r="C196" i="12"/>
  <c r="BC196" i="12"/>
  <c r="AS196" i="12"/>
  <c r="AI196" i="12"/>
  <c r="Y196" i="12"/>
  <c r="AO196" i="12"/>
  <c r="AY859" i="12"/>
  <c r="AY831" i="12" s="1"/>
  <c r="AP851" i="12"/>
  <c r="AP832" i="12"/>
  <c r="Z851" i="12"/>
  <c r="Z831" i="12" s="1"/>
  <c r="Z832" i="12"/>
  <c r="BC841" i="12"/>
  <c r="BC831" i="12" s="1"/>
  <c r="BC833" i="12"/>
  <c r="BJ831" i="12"/>
  <c r="AA521" i="12"/>
  <c r="AN832" i="12"/>
  <c r="BJ832" i="12"/>
  <c r="AM832" i="12"/>
  <c r="AR833" i="12"/>
  <c r="AZ844" i="12"/>
  <c r="AB844" i="12"/>
  <c r="C832" i="12"/>
  <c r="AV521" i="12"/>
  <c r="Z521" i="12"/>
  <c r="AH521" i="12"/>
  <c r="BG245" i="12"/>
  <c r="BG289" i="12"/>
  <c r="BG186" i="12" s="1"/>
  <c r="BG317" i="12"/>
  <c r="BG187" i="12" s="1"/>
  <c r="BG430" i="12"/>
  <c r="BG190" i="12" s="1"/>
  <c r="BG483" i="12"/>
  <c r="BG192" i="12" s="1"/>
  <c r="BG693" i="12"/>
  <c r="BG692" i="12" s="1"/>
  <c r="BG838" i="12"/>
  <c r="BB527" i="12"/>
  <c r="G86" i="16"/>
  <c r="BH196" i="12"/>
  <c r="BF196" i="12"/>
  <c r="AK196" i="12"/>
  <c r="V832" i="12"/>
  <c r="AX832" i="12"/>
  <c r="BF831" i="12"/>
  <c r="AO832" i="12"/>
  <c r="AZ833" i="12"/>
  <c r="BE692" i="12"/>
  <c r="BE653" i="12" s="1"/>
  <c r="AW692" i="12"/>
  <c r="AW653" i="12" s="1"/>
  <c r="Y692" i="12"/>
  <c r="AY521" i="12"/>
  <c r="BF521" i="12"/>
  <c r="W555" i="12"/>
  <c r="W521" i="12" s="1"/>
  <c r="V556" i="12"/>
  <c r="V555" i="12" s="1"/>
  <c r="AQ521" i="12"/>
  <c r="AI521" i="12"/>
  <c r="X832" i="12"/>
  <c r="AI831" i="12"/>
  <c r="AA834" i="12"/>
  <c r="AA831" i="12" s="1"/>
  <c r="AJ521" i="12"/>
  <c r="AR521" i="12"/>
  <c r="BB522" i="12"/>
  <c r="BB521" i="12" s="1"/>
  <c r="AD556" i="12"/>
  <c r="AD555" i="12" s="1"/>
  <c r="AE555" i="12"/>
  <c r="AE521" i="12" s="1"/>
  <c r="AW832" i="12"/>
  <c r="G24" i="16"/>
  <c r="C521" i="12"/>
  <c r="AB521" i="12"/>
  <c r="BK521" i="12"/>
  <c r="AH196" i="12"/>
  <c r="AG832" i="12"/>
  <c r="AT521" i="12"/>
  <c r="V522" i="12"/>
  <c r="BJ521" i="12"/>
  <c r="AB128" i="19"/>
  <c r="AB23" i="19" s="1"/>
  <c r="AV128" i="19"/>
  <c r="AV23" i="19" s="1"/>
  <c r="BO400" i="19"/>
  <c r="R396" i="19"/>
  <c r="Z23" i="15"/>
  <c r="Z13" i="15" s="1"/>
  <c r="Z12" i="15" s="1"/>
  <c r="Z9" i="15" s="1"/>
  <c r="J23" i="15"/>
  <c r="J25" i="15"/>
  <c r="J27" i="15"/>
  <c r="J29" i="15"/>
  <c r="J17" i="15"/>
  <c r="J19" i="15"/>
  <c r="Y13" i="15"/>
  <c r="Y12" i="15" s="1"/>
  <c r="Y9" i="15" s="1"/>
  <c r="E7" i="18"/>
  <c r="AT120" i="19"/>
  <c r="AT22" i="19" s="1"/>
  <c r="Z128" i="19"/>
  <c r="Z23" i="19" s="1"/>
  <c r="D5" i="17"/>
  <c r="F5" i="17" s="1"/>
  <c r="T13" i="15"/>
  <c r="U13" i="15"/>
  <c r="U12" i="15" s="1"/>
  <c r="U9" i="15" s="1"/>
  <c r="J32" i="15"/>
  <c r="J16" i="15"/>
  <c r="Q28" i="15"/>
  <c r="Q25" i="15"/>
  <c r="Q31" i="15"/>
  <c r="Q24" i="15"/>
  <c r="Q21" i="15"/>
  <c r="Q27" i="15"/>
  <c r="Q20" i="15"/>
  <c r="Q18" i="15"/>
  <c r="BI574" i="12"/>
  <c r="BG575" i="12"/>
  <c r="BG574" i="12" s="1"/>
  <c r="BG567" i="12"/>
  <c r="BG566" i="12" s="1"/>
  <c r="BI566" i="12"/>
  <c r="U531" i="19"/>
  <c r="T901" i="12"/>
  <c r="T893" i="12" s="1"/>
  <c r="AA384" i="19"/>
  <c r="AA25" i="19" s="1"/>
  <c r="V411" i="19"/>
  <c r="BG581" i="12"/>
  <c r="BB397" i="19"/>
  <c r="AM411" i="19"/>
  <c r="AN531" i="19"/>
  <c r="BF411" i="19"/>
  <c r="S705" i="12"/>
  <c r="S29" i="12" s="1"/>
  <c r="S721" i="12"/>
  <c r="S717" i="12" s="1"/>
  <c r="S718" i="12"/>
  <c r="R692" i="12"/>
  <c r="Q59" i="12"/>
  <c r="T831" i="12"/>
  <c r="S630" i="12"/>
  <c r="S28" i="12" s="1"/>
  <c r="T719" i="12"/>
  <c r="T756" i="12"/>
  <c r="R718" i="12"/>
  <c r="BO718" i="12" s="1"/>
  <c r="R749" i="12"/>
  <c r="C595" i="19"/>
  <c r="T521" i="12"/>
  <c r="S61" i="12"/>
  <c r="S196" i="12"/>
  <c r="T721" i="12"/>
  <c r="T718" i="12"/>
  <c r="T775" i="12"/>
  <c r="T30" i="12" s="1"/>
  <c r="R943" i="12"/>
  <c r="BG561" i="12"/>
  <c r="BG560" i="12" s="1"/>
  <c r="BI560" i="12"/>
  <c r="S137" i="12"/>
  <c r="T197" i="12"/>
  <c r="T196" i="12" s="1"/>
  <c r="BH521" i="12"/>
  <c r="BG548" i="12"/>
  <c r="BG547" i="12" s="1"/>
  <c r="BI547" i="12"/>
  <c r="S943" i="12"/>
  <c r="S36" i="12" s="1"/>
  <c r="R521" i="12"/>
  <c r="T631" i="12"/>
  <c r="T630" i="12" s="1"/>
  <c r="T28" i="12" s="1"/>
  <c r="T705" i="12"/>
  <c r="T29" i="12" s="1"/>
  <c r="S813" i="12"/>
  <c r="S794" i="12" s="1"/>
  <c r="R834" i="12"/>
  <c r="T943" i="12"/>
  <c r="T36" i="12" s="1"/>
  <c r="S832" i="12"/>
  <c r="BI35" i="19" l="1"/>
  <c r="G27" i="14" s="1"/>
  <c r="C27" i="14" s="1"/>
  <c r="BK21" i="13"/>
  <c r="BK55" i="13"/>
  <c r="BK15" i="13" s="1"/>
  <c r="BK13" i="13" s="1"/>
  <c r="BK12" i="13" s="1"/>
  <c r="BC21" i="13"/>
  <c r="BC55" i="13"/>
  <c r="BC15" i="13" s="1"/>
  <c r="BC13" i="13" s="1"/>
  <c r="BF28" i="12"/>
  <c r="BF19" i="12" s="1"/>
  <c r="BF16" i="12" s="1"/>
  <c r="BF59" i="12"/>
  <c r="BO813" i="12"/>
  <c r="R794" i="12"/>
  <c r="BO794" i="12" s="1"/>
  <c r="BJ59" i="12"/>
  <c r="AD66" i="10"/>
  <c r="AI65" i="10"/>
  <c r="AI187" i="10"/>
  <c r="AI64" i="10" s="1"/>
  <c r="AV55" i="13"/>
  <c r="AV15" i="13" s="1"/>
  <c r="V820" i="12"/>
  <c r="V31" i="12" s="1"/>
  <c r="J34" i="15"/>
  <c r="J21" i="15"/>
  <c r="C12" i="15"/>
  <c r="J33" i="15"/>
  <c r="J24" i="15"/>
  <c r="I9" i="15"/>
  <c r="C9" i="15" s="1"/>
  <c r="J28" i="15"/>
  <c r="J18" i="15"/>
  <c r="J12" i="15" s="1"/>
  <c r="J22" i="15"/>
  <c r="J26" i="15"/>
  <c r="AU55" i="13"/>
  <c r="AU15" i="13" s="1"/>
  <c r="AU20" i="13"/>
  <c r="AU19" i="13" s="1"/>
  <c r="AU16" i="13" s="1"/>
  <c r="V60" i="10"/>
  <c r="V59" i="10"/>
  <c r="R21" i="13"/>
  <c r="R19" i="13" s="1"/>
  <c r="R16" i="13" s="1"/>
  <c r="R55" i="13"/>
  <c r="R15" i="13" s="1"/>
  <c r="AP831" i="12"/>
  <c r="W196" i="12"/>
  <c r="AD831" i="12"/>
  <c r="AV19" i="13"/>
  <c r="AV16" i="13" s="1"/>
  <c r="AQ619" i="12"/>
  <c r="AQ27" i="12" s="1"/>
  <c r="AQ19" i="12" s="1"/>
  <c r="AQ16" i="12" s="1"/>
  <c r="X106" i="10"/>
  <c r="AJ137" i="10"/>
  <c r="I10" i="2"/>
  <c r="G8" i="2"/>
  <c r="R138" i="12"/>
  <c r="BO139" i="12"/>
  <c r="AK653" i="12"/>
  <c r="AB682" i="10"/>
  <c r="AB65" i="10"/>
  <c r="H31" i="15"/>
  <c r="AT19" i="13"/>
  <c r="AT16" i="13" s="1"/>
  <c r="AB55" i="13"/>
  <c r="AB15" i="13" s="1"/>
  <c r="AD113" i="13"/>
  <c r="AD24" i="13" s="1"/>
  <c r="D137" i="10"/>
  <c r="D136" i="10" s="1"/>
  <c r="D15" i="10" s="1"/>
  <c r="D138" i="10"/>
  <c r="AG59" i="10"/>
  <c r="AE189" i="10"/>
  <c r="AG60" i="10"/>
  <c r="AG188" i="10"/>
  <c r="AJ188" i="10"/>
  <c r="AJ60" i="10"/>
  <c r="W115" i="13"/>
  <c r="W114" i="13" s="1"/>
  <c r="W113" i="13" s="1"/>
  <c r="W24" i="13" s="1"/>
  <c r="V117" i="13"/>
  <c r="V115" i="13" s="1"/>
  <c r="V114" i="13" s="1"/>
  <c r="V113" i="13" s="1"/>
  <c r="V24" i="13" s="1"/>
  <c r="AD625" i="12"/>
  <c r="AD624" i="12" s="1"/>
  <c r="AD67" i="12"/>
  <c r="AD66" i="12"/>
  <c r="AB47" i="10"/>
  <c r="Q24" i="7"/>
  <c r="V70" i="13"/>
  <c r="V21" i="13" s="1"/>
  <c r="AG19" i="13"/>
  <c r="AG16" i="13" s="1"/>
  <c r="BE15" i="10"/>
  <c r="AE831" i="12"/>
  <c r="Y682" i="10"/>
  <c r="Y65" i="10"/>
  <c r="AW19" i="13"/>
  <c r="AW16" i="13" s="1"/>
  <c r="AJ21" i="13"/>
  <c r="AJ19" i="13" s="1"/>
  <c r="AJ16" i="13" s="1"/>
  <c r="AJ55" i="13"/>
  <c r="AJ15" i="13" s="1"/>
  <c r="AD143" i="13"/>
  <c r="AD142" i="13" s="1"/>
  <c r="AD141" i="13" s="1"/>
  <c r="AD136" i="13" s="1"/>
  <c r="AD25" i="13" s="1"/>
  <c r="AE142" i="13"/>
  <c r="AE141" i="13" s="1"/>
  <c r="AE136" i="13" s="1"/>
  <c r="AE25" i="13" s="1"/>
  <c r="V237" i="10"/>
  <c r="V236" i="10" s="1"/>
  <c r="W236" i="10"/>
  <c r="Z65" i="10"/>
  <c r="AF138" i="10"/>
  <c r="AF137" i="10"/>
  <c r="U23" i="12"/>
  <c r="U19" i="12" s="1"/>
  <c r="U16" i="12" s="1"/>
  <c r="U59" i="12"/>
  <c r="Q12" i="15"/>
  <c r="C14" i="7"/>
  <c r="BI521" i="12"/>
  <c r="BI195" i="12" s="1"/>
  <c r="BI180" i="12" s="1"/>
  <c r="Y653" i="12"/>
  <c r="AM717" i="12"/>
  <c r="H24" i="7"/>
  <c r="AA653" i="12"/>
  <c r="BI55" i="13"/>
  <c r="BI15" i="13" s="1"/>
  <c r="BI13" i="13" s="1"/>
  <c r="BK19" i="13"/>
  <c r="BK16" i="13" s="1"/>
  <c r="AG55" i="13"/>
  <c r="AG15" i="13" s="1"/>
  <c r="AD62" i="12"/>
  <c r="V64" i="12"/>
  <c r="R64" i="10"/>
  <c r="R62" i="10" s="1"/>
  <c r="BG642" i="19"/>
  <c r="BG87" i="19" s="1"/>
  <c r="BG88" i="19" s="1"/>
  <c r="BG60" i="19" s="1"/>
  <c r="BO111" i="12"/>
  <c r="R24" i="12"/>
  <c r="BB653" i="12"/>
  <c r="AG682" i="10"/>
  <c r="BD683" i="10"/>
  <c r="BB683" i="10" s="1"/>
  <c r="BF185" i="13"/>
  <c r="BF184" i="13" s="1"/>
  <c r="BF183" i="13" s="1"/>
  <c r="BF28" i="13" s="1"/>
  <c r="BB186" i="13"/>
  <c r="AR27" i="12"/>
  <c r="AR19" i="12" s="1"/>
  <c r="AR16" i="12" s="1"/>
  <c r="AR59" i="12"/>
  <c r="AL775" i="12"/>
  <c r="AL30" i="12" s="1"/>
  <c r="V66" i="12"/>
  <c r="V67" i="12"/>
  <c r="BD243" i="10"/>
  <c r="AL243" i="10"/>
  <c r="BH243" i="10"/>
  <c r="AL251" i="10"/>
  <c r="BD251" i="10"/>
  <c r="BH251" i="10"/>
  <c r="AG138" i="10"/>
  <c r="AG137" i="10"/>
  <c r="AL240" i="10"/>
  <c r="AN239" i="10"/>
  <c r="AL239" i="10" s="1"/>
  <c r="BH240" i="10"/>
  <c r="BD240" i="10"/>
  <c r="BH239" i="10" s="1"/>
  <c r="AX736" i="10"/>
  <c r="AV743" i="10"/>
  <c r="V521" i="12"/>
  <c r="AT831" i="12"/>
  <c r="BI19" i="13"/>
  <c r="BI16" i="13" s="1"/>
  <c r="BB820" i="12"/>
  <c r="BB31" i="12" s="1"/>
  <c r="AV61" i="12"/>
  <c r="AV187" i="10"/>
  <c r="AD655" i="10"/>
  <c r="AD647" i="10" s="1"/>
  <c r="AD54" i="10" s="1"/>
  <c r="V831" i="12"/>
  <c r="BI72" i="12"/>
  <c r="BI705" i="12"/>
  <c r="BI29" i="12" s="1"/>
  <c r="BI653" i="12"/>
  <c r="BI652" i="12" s="1"/>
  <c r="BL56" i="13"/>
  <c r="BC20" i="13"/>
  <c r="BC19" i="13" s="1"/>
  <c r="BC16" i="13" s="1"/>
  <c r="AW55" i="13"/>
  <c r="AW15" i="13" s="1"/>
  <c r="V630" i="12"/>
  <c r="V28" i="12" s="1"/>
  <c r="W152" i="12"/>
  <c r="AW736" i="10"/>
  <c r="AV737" i="10"/>
  <c r="AB138" i="10"/>
  <c r="AB137" i="10"/>
  <c r="Q45" i="10"/>
  <c r="AA137" i="10"/>
  <c r="AA138" i="10"/>
  <c r="U15" i="10"/>
  <c r="AL196" i="12"/>
  <c r="U20" i="13"/>
  <c r="U19" i="13" s="1"/>
  <c r="U16" i="13" s="1"/>
  <c r="U55" i="13"/>
  <c r="U15" i="13" s="1"/>
  <c r="BB775" i="12"/>
  <c r="BB30" i="12" s="1"/>
  <c r="BF19" i="13"/>
  <c r="BF16" i="13" s="1"/>
  <c r="AL61" i="12"/>
  <c r="AW15" i="10"/>
  <c r="F136" i="10"/>
  <c r="F15" i="10" s="1"/>
  <c r="I106" i="10"/>
  <c r="I47" i="10" s="1"/>
  <c r="I45" i="10" s="1"/>
  <c r="R15" i="10"/>
  <c r="AR653" i="12"/>
  <c r="AN147" i="13"/>
  <c r="BG796" i="12"/>
  <c r="AR55" i="13"/>
  <c r="AR15" i="13" s="1"/>
  <c r="BK22" i="12"/>
  <c r="BK19" i="12" s="1"/>
  <c r="BK16" i="12" s="1"/>
  <c r="BK59" i="12"/>
  <c r="AT55" i="13"/>
  <c r="AT15" i="13" s="1"/>
  <c r="BB20" i="12"/>
  <c r="V655" i="10"/>
  <c r="V647" i="10" s="1"/>
  <c r="V54" i="10" s="1"/>
  <c r="BO639" i="12"/>
  <c r="R630" i="12"/>
  <c r="BD196" i="12"/>
  <c r="BD195" i="12" s="1"/>
  <c r="BD180" i="12" s="1"/>
  <c r="BB180" i="12" s="1"/>
  <c r="BF55" i="13"/>
  <c r="BF15" i="13" s="1"/>
  <c r="BF13" i="13" s="1"/>
  <c r="AF65" i="10"/>
  <c r="E136" i="10"/>
  <c r="E15" i="10" s="1"/>
  <c r="AJ653" i="12"/>
  <c r="BJ21" i="13"/>
  <c r="BJ19" i="13" s="1"/>
  <c r="BJ16" i="13" s="1"/>
  <c r="BJ55" i="13"/>
  <c r="BJ15" i="13" s="1"/>
  <c r="BJ13" i="13" s="1"/>
  <c r="AD619" i="12"/>
  <c r="AD27" i="12" s="1"/>
  <c r="AD102" i="12"/>
  <c r="AD101" i="12" s="1"/>
  <c r="AD100" i="12" s="1"/>
  <c r="AD92" i="12" s="1"/>
  <c r="AD23" i="12" s="1"/>
  <c r="AE101" i="12"/>
  <c r="AE100" i="12" s="1"/>
  <c r="AE92" i="12" s="1"/>
  <c r="AE23" i="12" s="1"/>
  <c r="AE139" i="12"/>
  <c r="AE138" i="12" s="1"/>
  <c r="AE137" i="12" s="1"/>
  <c r="AE26" i="12" s="1"/>
  <c r="AD144" i="12"/>
  <c r="AD139" i="12" s="1"/>
  <c r="AD138" i="12" s="1"/>
  <c r="BA20" i="12"/>
  <c r="BA71" i="12"/>
  <c r="AC137" i="10"/>
  <c r="AC138" i="10"/>
  <c r="AO15" i="10"/>
  <c r="AA546" i="19"/>
  <c r="AX474" i="19"/>
  <c r="AD396" i="19"/>
  <c r="AY48" i="19"/>
  <c r="C81" i="19"/>
  <c r="BC58" i="19"/>
  <c r="AO48" i="19"/>
  <c r="X58" i="19"/>
  <c r="AJ58" i="19"/>
  <c r="AK58" i="19"/>
  <c r="Y58" i="19"/>
  <c r="AA58" i="19"/>
  <c r="AV58" i="19"/>
  <c r="H11" i="2"/>
  <c r="F10" i="2"/>
  <c r="AZ50" i="19"/>
  <c r="AZ48" i="19" s="1"/>
  <c r="AM58" i="19"/>
  <c r="AU48" i="19"/>
  <c r="C58" i="19"/>
  <c r="BG478" i="19"/>
  <c r="BG73" i="19" s="1"/>
  <c r="BH59" i="19"/>
  <c r="AE59" i="19"/>
  <c r="S50" i="19"/>
  <c r="S48" i="19" s="1"/>
  <c r="BF58" i="19"/>
  <c r="AW58" i="19"/>
  <c r="AF58" i="19"/>
  <c r="BA58" i="19"/>
  <c r="AQ59" i="19"/>
  <c r="BG548" i="19"/>
  <c r="BG79" i="19" s="1"/>
  <c r="BH58" i="19"/>
  <c r="BB58" i="19"/>
  <c r="AL59" i="19"/>
  <c r="AP50" i="19"/>
  <c r="AP48" i="19" s="1"/>
  <c r="BF50" i="19"/>
  <c r="U59" i="19"/>
  <c r="AC58" i="19"/>
  <c r="AC57" i="19"/>
  <c r="AF51" i="19"/>
  <c r="Z58" i="19"/>
  <c r="AL58" i="19"/>
  <c r="AQ546" i="19"/>
  <c r="R57" i="19"/>
  <c r="R58" i="19"/>
  <c r="AV531" i="19"/>
  <c r="AV29" i="19" s="1"/>
  <c r="AZ59" i="19"/>
  <c r="V58" i="19"/>
  <c r="V53" i="19"/>
  <c r="AF59" i="19"/>
  <c r="C59" i="19"/>
  <c r="S59" i="19"/>
  <c r="AR59" i="19"/>
  <c r="AW52" i="19"/>
  <c r="AW48" i="19" s="1"/>
  <c r="BA59" i="19"/>
  <c r="AF52" i="19"/>
  <c r="S58" i="19"/>
  <c r="W59" i="19"/>
  <c r="AI546" i="19"/>
  <c r="Z59" i="19"/>
  <c r="AB59" i="19"/>
  <c r="AC48" i="19"/>
  <c r="AJ59" i="19"/>
  <c r="T52" i="19"/>
  <c r="T48" i="19" s="1"/>
  <c r="AK59" i="19"/>
  <c r="AZ57" i="19"/>
  <c r="AU59" i="19"/>
  <c r="AC59" i="19"/>
  <c r="AB58" i="19"/>
  <c r="AN48" i="19"/>
  <c r="AK48" i="19"/>
  <c r="AT48" i="19"/>
  <c r="AJ48" i="19"/>
  <c r="AS48" i="19"/>
  <c r="AA48" i="19"/>
  <c r="AR48" i="19"/>
  <c r="U48" i="19"/>
  <c r="Z48" i="19"/>
  <c r="AB48" i="19"/>
  <c r="AI48" i="19"/>
  <c r="BC50" i="19"/>
  <c r="BB120" i="19"/>
  <c r="BB22" i="19" s="1"/>
  <c r="C57" i="19"/>
  <c r="AG56" i="19"/>
  <c r="C88" i="19"/>
  <c r="C60" i="19" s="1"/>
  <c r="C86" i="19"/>
  <c r="AD87" i="19"/>
  <c r="AD88" i="19" s="1"/>
  <c r="AD60" i="19" s="1"/>
  <c r="AS59" i="19"/>
  <c r="AP59" i="19"/>
  <c r="BB51" i="19"/>
  <c r="C66" i="19"/>
  <c r="AG87" i="19"/>
  <c r="AG88" i="19" s="1"/>
  <c r="AG60" i="19" s="1"/>
  <c r="AH48" i="19"/>
  <c r="W472" i="19"/>
  <c r="W28" i="19" s="1"/>
  <c r="W71" i="19"/>
  <c r="W56" i="19" s="1"/>
  <c r="AE472" i="19"/>
  <c r="AE28" i="19" s="1"/>
  <c r="AE71" i="19"/>
  <c r="AD53" i="19"/>
  <c r="BO583" i="19"/>
  <c r="R84" i="19"/>
  <c r="AV472" i="19"/>
  <c r="AV28" i="19" s="1"/>
  <c r="AV71" i="19"/>
  <c r="T87" i="19"/>
  <c r="T88" i="19" s="1"/>
  <c r="T60" i="19" s="1"/>
  <c r="AW56" i="19"/>
  <c r="AT59" i="19"/>
  <c r="BF59" i="19"/>
  <c r="BB87" i="19"/>
  <c r="BB88" i="19" s="1"/>
  <c r="BB60" i="19" s="1"/>
  <c r="BD50" i="19"/>
  <c r="AX59" i="19"/>
  <c r="AV59" i="19"/>
  <c r="C71" i="19"/>
  <c r="AH59" i="19"/>
  <c r="BE59" i="19"/>
  <c r="R51" i="19"/>
  <c r="AN59" i="19"/>
  <c r="V59" i="19"/>
  <c r="AY59" i="19"/>
  <c r="AW59" i="19"/>
  <c r="BC59" i="19"/>
  <c r="X59" i="19"/>
  <c r="BD58" i="19"/>
  <c r="AE58" i="19"/>
  <c r="R52" i="19"/>
  <c r="AA59" i="19"/>
  <c r="BD59" i="19"/>
  <c r="Y59" i="19"/>
  <c r="AI59" i="19"/>
  <c r="AO59" i="19"/>
  <c r="AM59" i="19"/>
  <c r="BB53" i="19"/>
  <c r="R87" i="19"/>
  <c r="R88" i="19" s="1"/>
  <c r="R60" i="19" s="1"/>
  <c r="AX48" i="19"/>
  <c r="R50" i="19"/>
  <c r="BG412" i="19"/>
  <c r="BH411" i="19"/>
  <c r="BG583" i="19"/>
  <c r="BG84" i="19" s="1"/>
  <c r="Z474" i="19"/>
  <c r="BG550" i="19"/>
  <c r="BG546" i="19" s="1"/>
  <c r="BO582" i="19"/>
  <c r="AP474" i="19"/>
  <c r="AL474" i="19"/>
  <c r="AL473" i="19" s="1"/>
  <c r="V474" i="19"/>
  <c r="AH474" i="19"/>
  <c r="V633" i="19"/>
  <c r="V632" i="19" s="1"/>
  <c r="V631" i="19" s="1"/>
  <c r="V34" i="19" s="1"/>
  <c r="AT474" i="19"/>
  <c r="BO548" i="19"/>
  <c r="AM474" i="19"/>
  <c r="BG480" i="19"/>
  <c r="AR474" i="19"/>
  <c r="BO480" i="19"/>
  <c r="BO475" i="19"/>
  <c r="AN474" i="19"/>
  <c r="BG128" i="19"/>
  <c r="BG23" i="19" s="1"/>
  <c r="AU417" i="19"/>
  <c r="AU419" i="19"/>
  <c r="AU68" i="19" s="1"/>
  <c r="AU58" i="19" s="1"/>
  <c r="W417" i="19"/>
  <c r="W419" i="19"/>
  <c r="W68" i="19" s="1"/>
  <c r="W58" i="19" s="1"/>
  <c r="BO454" i="19"/>
  <c r="R420" i="19"/>
  <c r="R69" i="19" s="1"/>
  <c r="AI29" i="19"/>
  <c r="AP29" i="19"/>
  <c r="AW29" i="19"/>
  <c r="AX29" i="19"/>
  <c r="AH29" i="19"/>
  <c r="AS29" i="19"/>
  <c r="AY29" i="19"/>
  <c r="AO29" i="19"/>
  <c r="AQ29" i="19"/>
  <c r="AR29" i="19"/>
  <c r="U29" i="19"/>
  <c r="AU29" i="19"/>
  <c r="BO516" i="19"/>
  <c r="AJ29" i="19"/>
  <c r="AN29" i="19"/>
  <c r="AM29" i="19"/>
  <c r="AZ29" i="19"/>
  <c r="BC474" i="19"/>
  <c r="BC473" i="19" s="1"/>
  <c r="AK29" i="19"/>
  <c r="AT29" i="19"/>
  <c r="BB128" i="19"/>
  <c r="BB23" i="19" s="1"/>
  <c r="AV384" i="19"/>
  <c r="AV25" i="19" s="1"/>
  <c r="I19" i="14"/>
  <c r="C19" i="14" s="1"/>
  <c r="AD412" i="19"/>
  <c r="AD411" i="19" s="1"/>
  <c r="AP546" i="19"/>
  <c r="V139" i="19"/>
  <c r="BF546" i="19"/>
  <c r="AX546" i="19"/>
  <c r="V546" i="19"/>
  <c r="AY546" i="19"/>
  <c r="S546" i="19"/>
  <c r="R626" i="19"/>
  <c r="R33" i="19" s="1"/>
  <c r="AL546" i="19"/>
  <c r="AT546" i="19"/>
  <c r="AD546" i="19"/>
  <c r="AG474" i="19"/>
  <c r="AW546" i="19"/>
  <c r="BE546" i="19"/>
  <c r="AC581" i="19"/>
  <c r="BI633" i="19"/>
  <c r="BI474" i="19"/>
  <c r="BI473" i="19" s="1"/>
  <c r="AD633" i="19"/>
  <c r="AD632" i="19" s="1"/>
  <c r="AD631" i="19" s="1"/>
  <c r="AD34" i="19" s="1"/>
  <c r="V384" i="19"/>
  <c r="V25" i="19" s="1"/>
  <c r="BG35" i="19"/>
  <c r="AF111" i="19"/>
  <c r="AF21" i="19" s="1"/>
  <c r="BO103" i="19"/>
  <c r="V39" i="19"/>
  <c r="V17" i="19" s="1"/>
  <c r="AE396" i="19"/>
  <c r="BF474" i="19"/>
  <c r="BF473" i="19" s="1"/>
  <c r="BG396" i="19"/>
  <c r="BG50" i="19" s="1"/>
  <c r="AC474" i="19"/>
  <c r="W384" i="19"/>
  <c r="W25" i="19" s="1"/>
  <c r="AF546" i="19"/>
  <c r="AE546" i="19"/>
  <c r="BC582" i="19"/>
  <c r="BC82" i="19" s="1"/>
  <c r="BC57" i="19" s="1"/>
  <c r="G23" i="14"/>
  <c r="C23" i="14" s="1"/>
  <c r="AS581" i="19"/>
  <c r="G29" i="14"/>
  <c r="BH21" i="19"/>
  <c r="E20" i="14" s="1"/>
  <c r="C20" i="14" s="1"/>
  <c r="T546" i="19"/>
  <c r="I33" i="14"/>
  <c r="V573" i="19"/>
  <c r="V30" i="19" s="1"/>
  <c r="BH23" i="19"/>
  <c r="E33" i="14" s="1"/>
  <c r="BH22" i="19"/>
  <c r="E22" i="14" s="1"/>
  <c r="C22" i="14" s="1"/>
  <c r="BH32" i="19"/>
  <c r="E35" i="14" s="1"/>
  <c r="C35" i="14" s="1"/>
  <c r="C20" i="19"/>
  <c r="I29" i="14"/>
  <c r="K29" i="14"/>
  <c r="K16" i="14" s="1"/>
  <c r="K13" i="14" s="1"/>
  <c r="BO585" i="19"/>
  <c r="R581" i="19"/>
  <c r="BO581" i="19" s="1"/>
  <c r="BB581" i="19"/>
  <c r="BB580" i="19" s="1"/>
  <c r="BB81" i="19" s="1"/>
  <c r="V581" i="19"/>
  <c r="U581" i="19"/>
  <c r="AR581" i="19"/>
  <c r="AI581" i="19"/>
  <c r="AH581" i="19"/>
  <c r="BE581" i="19"/>
  <c r="Y581" i="19"/>
  <c r="AV581" i="19"/>
  <c r="AU581" i="19"/>
  <c r="AT581" i="19"/>
  <c r="AJ581" i="19"/>
  <c r="BH581" i="19"/>
  <c r="BH580" i="19" s="1"/>
  <c r="BH81" i="19" s="1"/>
  <c r="AA581" i="19"/>
  <c r="BF581" i="19"/>
  <c r="Z581" i="19"/>
  <c r="AW581" i="19"/>
  <c r="AN581" i="19"/>
  <c r="AM581" i="19"/>
  <c r="BG582" i="19"/>
  <c r="BG82" i="19" s="1"/>
  <c r="BG57" i="19" s="1"/>
  <c r="AL581" i="19"/>
  <c r="AL580" i="19" s="1"/>
  <c r="AL81" i="19" s="1"/>
  <c r="BA581" i="19"/>
  <c r="BI581" i="19"/>
  <c r="AB581" i="19"/>
  <c r="AY581" i="19"/>
  <c r="S581" i="19"/>
  <c r="AX581" i="19"/>
  <c r="AO581" i="19"/>
  <c r="AF581" i="19"/>
  <c r="BG581" i="19"/>
  <c r="BG580" i="19" s="1"/>
  <c r="BG81" i="19" s="1"/>
  <c r="AE581" i="19"/>
  <c r="AD581" i="19"/>
  <c r="AK581" i="19"/>
  <c r="AZ581" i="19"/>
  <c r="T581" i="19"/>
  <c r="AQ581" i="19"/>
  <c r="AP581" i="19"/>
  <c r="AG581" i="19"/>
  <c r="BD581" i="19"/>
  <c r="X581" i="19"/>
  <c r="BC581" i="19"/>
  <c r="W581" i="19"/>
  <c r="BC618" i="19"/>
  <c r="BC32" i="19" s="1"/>
  <c r="W618" i="19"/>
  <c r="W32" i="19" s="1"/>
  <c r="AD618" i="19"/>
  <c r="AD32" i="19" s="1"/>
  <c r="BG618" i="19"/>
  <c r="BG32" i="19" s="1"/>
  <c r="AQ618" i="19"/>
  <c r="AQ32" i="19" s="1"/>
  <c r="AL618" i="19"/>
  <c r="AL32" i="19" s="1"/>
  <c r="AE618" i="19"/>
  <c r="AE32" i="19" s="1"/>
  <c r="AV546" i="19"/>
  <c r="AQ474" i="19"/>
  <c r="U546" i="19"/>
  <c r="X474" i="19"/>
  <c r="R531" i="19"/>
  <c r="R29" i="19" s="1"/>
  <c r="AE684" i="19"/>
  <c r="AE35" i="19" s="1"/>
  <c r="BA546" i="19"/>
  <c r="AJ546" i="19"/>
  <c r="AG546" i="19"/>
  <c r="Z546" i="19"/>
  <c r="BD546" i="19"/>
  <c r="Y546" i="19"/>
  <c r="BF35" i="19"/>
  <c r="AV684" i="19"/>
  <c r="AV35" i="19" s="1"/>
  <c r="AQ684" i="19"/>
  <c r="AQ35" i="19" s="1"/>
  <c r="AA24" i="19"/>
  <c r="AP684" i="19"/>
  <c r="AP35" i="19" s="1"/>
  <c r="AZ684" i="19"/>
  <c r="AZ35" i="19" s="1"/>
  <c r="W396" i="19"/>
  <c r="W50" i="19" s="1"/>
  <c r="AK546" i="19"/>
  <c r="BB396" i="19"/>
  <c r="BH546" i="19"/>
  <c r="Y474" i="19"/>
  <c r="AS546" i="19"/>
  <c r="AQ573" i="19"/>
  <c r="AQ30" i="19" s="1"/>
  <c r="AD573" i="19"/>
  <c r="AD30" i="19" s="1"/>
  <c r="AK474" i="19"/>
  <c r="AC546" i="19"/>
  <c r="AI474" i="19"/>
  <c r="AN546" i="19"/>
  <c r="BE474" i="19"/>
  <c r="BE473" i="19" s="1"/>
  <c r="BE71" i="19" s="1"/>
  <c r="BE56" i="19" s="1"/>
  <c r="AJ474" i="19"/>
  <c r="R573" i="19"/>
  <c r="R30" i="19" s="1"/>
  <c r="AR546" i="19"/>
  <c r="AU546" i="19"/>
  <c r="AM546" i="19"/>
  <c r="X546" i="19"/>
  <c r="AH546" i="19"/>
  <c r="AZ546" i="19"/>
  <c r="W546" i="19"/>
  <c r="R546" i="19"/>
  <c r="BB546" i="19"/>
  <c r="BC546" i="19"/>
  <c r="C474" i="19"/>
  <c r="BB474" i="19"/>
  <c r="BB473" i="19" s="1"/>
  <c r="BB71" i="19" s="1"/>
  <c r="T395" i="19"/>
  <c r="T26" i="19" s="1"/>
  <c r="BO574" i="19"/>
  <c r="AD474" i="19"/>
  <c r="AE532" i="19"/>
  <c r="AE531" i="19" s="1"/>
  <c r="W474" i="19"/>
  <c r="U474" i="19"/>
  <c r="AW474" i="19"/>
  <c r="AA474" i="19"/>
  <c r="AZ474" i="19"/>
  <c r="BH474" i="19"/>
  <c r="BH473" i="19" s="1"/>
  <c r="BH71" i="19" s="1"/>
  <c r="AE474" i="19"/>
  <c r="AN395" i="19"/>
  <c r="AN26" i="19" s="1"/>
  <c r="AS474" i="19"/>
  <c r="S474" i="19"/>
  <c r="BD474" i="19"/>
  <c r="BD473" i="19" s="1"/>
  <c r="BD71" i="19" s="1"/>
  <c r="BD56" i="19" s="1"/>
  <c r="AO474" i="19"/>
  <c r="T474" i="19"/>
  <c r="AY474" i="19"/>
  <c r="AF474" i="19"/>
  <c r="AB474" i="19"/>
  <c r="BG475" i="19"/>
  <c r="BG74" i="19" s="1"/>
  <c r="AV474" i="19"/>
  <c r="BA474" i="19"/>
  <c r="Z24" i="19"/>
  <c r="AV468" i="19"/>
  <c r="AV467" i="19" s="1"/>
  <c r="AD473" i="19"/>
  <c r="AD71" i="19" s="1"/>
  <c r="AD56" i="19" s="1"/>
  <c r="AG468" i="19"/>
  <c r="AG467" i="19" s="1"/>
  <c r="AN417" i="19"/>
  <c r="AQ468" i="19"/>
  <c r="AQ52" i="19" s="1"/>
  <c r="Y468" i="19"/>
  <c r="Y467" i="19" s="1"/>
  <c r="AM468" i="19"/>
  <c r="AM467" i="19" s="1"/>
  <c r="X468" i="19"/>
  <c r="X467" i="19" s="1"/>
  <c r="AW395" i="19"/>
  <c r="AW26" i="19" s="1"/>
  <c r="AX24" i="19"/>
  <c r="R417" i="19"/>
  <c r="BO417" i="19" s="1"/>
  <c r="AJ24" i="19"/>
  <c r="AQ396" i="19"/>
  <c r="AQ395" i="19" s="1"/>
  <c r="AQ26" i="19" s="1"/>
  <c r="AO395" i="19"/>
  <c r="AO26" i="19" s="1"/>
  <c r="AO24" i="19"/>
  <c r="AU24" i="19"/>
  <c r="BE24" i="19"/>
  <c r="BO427" i="19"/>
  <c r="AM24" i="19"/>
  <c r="AV417" i="19"/>
  <c r="C395" i="19"/>
  <c r="C26" i="19" s="1"/>
  <c r="C417" i="19"/>
  <c r="R395" i="19"/>
  <c r="R26" i="19" s="1"/>
  <c r="V404" i="19"/>
  <c r="V395" i="19" s="1"/>
  <c r="V26" i="19" s="1"/>
  <c r="X24" i="19"/>
  <c r="T24" i="19"/>
  <c r="AI395" i="19"/>
  <c r="AI26" i="19" s="1"/>
  <c r="X417" i="19"/>
  <c r="AT24" i="19"/>
  <c r="BG454" i="19"/>
  <c r="BG420" i="19" s="1"/>
  <c r="BG69" i="19" s="1"/>
  <c r="R91" i="19"/>
  <c r="AU395" i="19"/>
  <c r="AU26" i="19" s="1"/>
  <c r="U395" i="19"/>
  <c r="U26" i="19" s="1"/>
  <c r="AR395" i="19"/>
  <c r="AR26" i="19" s="1"/>
  <c r="S395" i="19"/>
  <c r="S26" i="19" s="1"/>
  <c r="AD404" i="19"/>
  <c r="Y395" i="19"/>
  <c r="Y26" i="19" s="1"/>
  <c r="AM395" i="19"/>
  <c r="AM26" i="19" s="1"/>
  <c r="BG427" i="19"/>
  <c r="BG419" i="19" s="1"/>
  <c r="BG68" i="19" s="1"/>
  <c r="AT395" i="19"/>
  <c r="AT26" i="19" s="1"/>
  <c r="AH395" i="19"/>
  <c r="AH26" i="19" s="1"/>
  <c r="X395" i="19"/>
  <c r="X26" i="19" s="1"/>
  <c r="AB395" i="19"/>
  <c r="AB26" i="19" s="1"/>
  <c r="AJ395" i="19"/>
  <c r="AJ26" i="19" s="1"/>
  <c r="AZ24" i="19"/>
  <c r="AK24" i="19"/>
  <c r="AP24" i="19"/>
  <c r="AC395" i="19"/>
  <c r="AC26" i="19" s="1"/>
  <c r="Z395" i="19"/>
  <c r="Z26" i="19" s="1"/>
  <c r="BC395" i="19"/>
  <c r="BC26" i="19" s="1"/>
  <c r="AF395" i="19"/>
  <c r="AF26" i="19" s="1"/>
  <c r="BE395" i="19"/>
  <c r="BE26" i="19" s="1"/>
  <c r="AZ395" i="19"/>
  <c r="AZ26" i="19" s="1"/>
  <c r="AP395" i="19"/>
  <c r="AP26" i="19" s="1"/>
  <c r="AK395" i="19"/>
  <c r="AK26" i="19" s="1"/>
  <c r="AS395" i="19"/>
  <c r="AS26" i="19" s="1"/>
  <c r="BA407" i="19"/>
  <c r="BA404" i="19" s="1"/>
  <c r="BA51" i="19" s="1"/>
  <c r="AA395" i="19"/>
  <c r="AA26" i="19" s="1"/>
  <c r="AG395" i="19"/>
  <c r="AG26" i="19" s="1"/>
  <c r="BF395" i="19"/>
  <c r="BF26" i="19" s="1"/>
  <c r="AY395" i="19"/>
  <c r="AY26" i="19" s="1"/>
  <c r="AX395" i="19"/>
  <c r="AX26" i="19" s="1"/>
  <c r="BD395" i="19"/>
  <c r="BD26" i="19" s="1"/>
  <c r="AC24" i="19"/>
  <c r="AV24" i="19"/>
  <c r="S24" i="19"/>
  <c r="BA24" i="19"/>
  <c r="C24" i="19"/>
  <c r="BH24" i="19"/>
  <c r="AB24" i="19"/>
  <c r="AN24" i="19"/>
  <c r="U24" i="19"/>
  <c r="AW24" i="19"/>
  <c r="AG24" i="19"/>
  <c r="AR24" i="19"/>
  <c r="AH24" i="19"/>
  <c r="AF24" i="19"/>
  <c r="R24" i="19"/>
  <c r="AS24" i="19"/>
  <c r="BC24" i="19"/>
  <c r="BG91" i="19"/>
  <c r="BG20" i="19" s="1"/>
  <c r="W404" i="19"/>
  <c r="W51" i="19" s="1"/>
  <c r="AE91" i="19"/>
  <c r="AE20" i="19" s="1"/>
  <c r="BC91" i="19"/>
  <c r="BC20" i="19" s="1"/>
  <c r="W91" i="19"/>
  <c r="W20" i="19" s="1"/>
  <c r="V133" i="19"/>
  <c r="V132" i="19" s="1"/>
  <c r="W111" i="19"/>
  <c r="W21" i="19" s="1"/>
  <c r="U417" i="19"/>
  <c r="BB111" i="19"/>
  <c r="BB21" i="19" s="1"/>
  <c r="BG117" i="19"/>
  <c r="BG116" i="19" s="1"/>
  <c r="BG111" i="19" s="1"/>
  <c r="BG21" i="19" s="1"/>
  <c r="AE117" i="19"/>
  <c r="AE116" i="19" s="1"/>
  <c r="AD113" i="19"/>
  <c r="AD112" i="19" s="1"/>
  <c r="AE120" i="19"/>
  <c r="AE22" i="19" s="1"/>
  <c r="T417" i="19"/>
  <c r="AK417" i="19"/>
  <c r="AD417" i="19"/>
  <c r="V473" i="19"/>
  <c r="BD417" i="19"/>
  <c r="V93" i="19"/>
  <c r="V92" i="19" s="1"/>
  <c r="AP417" i="19"/>
  <c r="R120" i="19"/>
  <c r="BO120" i="19" s="1"/>
  <c r="BH417" i="19"/>
  <c r="BB92" i="19"/>
  <c r="E395" i="19"/>
  <c r="BC417" i="19"/>
  <c r="AZ417" i="19"/>
  <c r="AM417" i="19"/>
  <c r="V622" i="19"/>
  <c r="BB622" i="19"/>
  <c r="BB384" i="19"/>
  <c r="BB25" i="19" s="1"/>
  <c r="V688" i="19"/>
  <c r="F395" i="19"/>
  <c r="F47" i="19" s="1"/>
  <c r="AE634" i="19"/>
  <c r="AE86" i="19" s="1"/>
  <c r="V417" i="19"/>
  <c r="AE417" i="19"/>
  <c r="AY417" i="19"/>
  <c r="AC417" i="19"/>
  <c r="BI417" i="19"/>
  <c r="BI416" i="19" s="1"/>
  <c r="R634" i="19"/>
  <c r="R86" i="19" s="1"/>
  <c r="R56" i="19" s="1"/>
  <c r="BE417" i="19"/>
  <c r="AX417" i="19"/>
  <c r="AL417" i="19"/>
  <c r="AL416" i="19" s="1"/>
  <c r="AL66" i="19" s="1"/>
  <c r="AF417" i="19"/>
  <c r="AS417" i="19"/>
  <c r="W120" i="19"/>
  <c r="W22" i="19" s="1"/>
  <c r="AR417" i="19"/>
  <c r="AT417" i="19"/>
  <c r="BF417" i="19"/>
  <c r="BB417" i="19"/>
  <c r="BB416" i="19" s="1"/>
  <c r="BB66" i="19" s="1"/>
  <c r="BA417" i="19"/>
  <c r="AW417" i="19"/>
  <c r="BB686" i="19"/>
  <c r="BB685" i="19" s="1"/>
  <c r="V531" i="19"/>
  <c r="AJ417" i="19"/>
  <c r="BG634" i="19"/>
  <c r="BG86" i="19" s="1"/>
  <c r="AD92" i="19"/>
  <c r="AI417" i="19"/>
  <c r="D395" i="19"/>
  <c r="D47" i="19" s="1"/>
  <c r="Y417" i="19"/>
  <c r="AG633" i="19"/>
  <c r="AG632" i="19" s="1"/>
  <c r="AG631" i="19" s="1"/>
  <c r="AG34" i="19" s="1"/>
  <c r="AO417" i="19"/>
  <c r="AH417" i="19"/>
  <c r="S417" i="19"/>
  <c r="AA417" i="19"/>
  <c r="R684" i="19"/>
  <c r="BO684" i="19" s="1"/>
  <c r="AE390" i="19"/>
  <c r="AE389" i="19" s="1"/>
  <c r="AE384" i="19" s="1"/>
  <c r="AE25" i="19" s="1"/>
  <c r="T633" i="19"/>
  <c r="T632" i="19" s="1"/>
  <c r="T631" i="19" s="1"/>
  <c r="T34" i="19" s="1"/>
  <c r="Z417" i="19"/>
  <c r="AE404" i="19"/>
  <c r="V124" i="19"/>
  <c r="AE132" i="19"/>
  <c r="AE128" i="19" s="1"/>
  <c r="AE23" i="19" s="1"/>
  <c r="AB417" i="19"/>
  <c r="BO467" i="19"/>
  <c r="AD132" i="19"/>
  <c r="AD128" i="19" s="1"/>
  <c r="AD23" i="19" s="1"/>
  <c r="AG417" i="19"/>
  <c r="AQ417" i="19"/>
  <c r="BB633" i="19"/>
  <c r="BB632" i="19" s="1"/>
  <c r="BB631" i="19" s="1"/>
  <c r="BB34" i="19" s="1"/>
  <c r="BO532" i="19"/>
  <c r="AD542" i="19"/>
  <c r="BO385" i="19"/>
  <c r="R384" i="19"/>
  <c r="R25" i="19" s="1"/>
  <c r="AL686" i="19"/>
  <c r="AL685" i="19" s="1"/>
  <c r="AL50" i="19" s="1"/>
  <c r="BO490" i="19"/>
  <c r="R474" i="19"/>
  <c r="BO474" i="19" s="1"/>
  <c r="AV396" i="19"/>
  <c r="AV50" i="19" s="1"/>
  <c r="V116" i="19"/>
  <c r="W128" i="19"/>
  <c r="W23" i="19" s="1"/>
  <c r="V112" i="19"/>
  <c r="R128" i="19"/>
  <c r="R23" i="19" s="1"/>
  <c r="BG484" i="19"/>
  <c r="BD70" i="12"/>
  <c r="BD61" i="12" s="1"/>
  <c r="BI892" i="12"/>
  <c r="BI891" i="12" s="1"/>
  <c r="BI890" i="12" s="1"/>
  <c r="BI35" i="12" s="1"/>
  <c r="BI75" i="12"/>
  <c r="BG893" i="12"/>
  <c r="BI20" i="12"/>
  <c r="AL23" i="12"/>
  <c r="AN23" i="12"/>
  <c r="AN19" i="12" s="1"/>
  <c r="AN16" i="12" s="1"/>
  <c r="AN59" i="12"/>
  <c r="AD69" i="10"/>
  <c r="T19" i="12"/>
  <c r="T16" i="12" s="1"/>
  <c r="AJ23" i="12"/>
  <c r="AJ19" i="12" s="1"/>
  <c r="AJ16" i="12" s="1"/>
  <c r="AJ59" i="12"/>
  <c r="BD23" i="12"/>
  <c r="AD20" i="13"/>
  <c r="AP59" i="12"/>
  <c r="AP23" i="12"/>
  <c r="AP19" i="12" s="1"/>
  <c r="AP16" i="12" s="1"/>
  <c r="AF23" i="12"/>
  <c r="AF19" i="12" s="1"/>
  <c r="AF16" i="12" s="1"/>
  <c r="AF59" i="12"/>
  <c r="BO692" i="12"/>
  <c r="R653" i="12"/>
  <c r="BO653" i="12" s="1"/>
  <c r="V716" i="12"/>
  <c r="W72" i="12"/>
  <c r="W61" i="12" s="1"/>
  <c r="AH48" i="10"/>
  <c r="AH106" i="10"/>
  <c r="X43" i="10"/>
  <c r="X47" i="10"/>
  <c r="X45" i="10" s="1"/>
  <c r="C717" i="12"/>
  <c r="AC682" i="10"/>
  <c r="AC65" i="10"/>
  <c r="BB196" i="12"/>
  <c r="BB195" i="12" s="1"/>
  <c r="M14" i="7"/>
  <c r="M13" i="7" s="1"/>
  <c r="M15" i="7"/>
  <c r="I14" i="7"/>
  <c r="I13" i="7" s="1"/>
  <c r="AL21" i="13"/>
  <c r="AL19" i="13" s="1"/>
  <c r="AL16" i="13" s="1"/>
  <c r="AL55" i="13"/>
  <c r="AL15" i="13" s="1"/>
  <c r="W20" i="13"/>
  <c r="W19" i="13" s="1"/>
  <c r="W16" i="13" s="1"/>
  <c r="W55" i="13"/>
  <c r="W15" i="13" s="1"/>
  <c r="AS20" i="13"/>
  <c r="AS19" i="13" s="1"/>
  <c r="AS16" i="13" s="1"/>
  <c r="AS55" i="13"/>
  <c r="AS15" i="13" s="1"/>
  <c r="AZ24" i="12"/>
  <c r="AZ19" i="12" s="1"/>
  <c r="AZ16" i="12" s="1"/>
  <c r="AZ59" i="12"/>
  <c r="AQ62" i="12"/>
  <c r="AQ61" i="12" s="1"/>
  <c r="AH24" i="12"/>
  <c r="AH19" i="12" s="1"/>
  <c r="AH16" i="12" s="1"/>
  <c r="AH59" i="12"/>
  <c r="AM19" i="12"/>
  <c r="AM16" i="12" s="1"/>
  <c r="V22" i="12"/>
  <c r="AI137" i="10"/>
  <c r="AI138" i="10"/>
  <c r="AJ12" i="15"/>
  <c r="AX59" i="12"/>
  <c r="W137" i="10"/>
  <c r="W138" i="10"/>
  <c r="AK43" i="10"/>
  <c r="AK47" i="10"/>
  <c r="AS19" i="12"/>
  <c r="AS16" i="12" s="1"/>
  <c r="AI24" i="19"/>
  <c r="AH139" i="10"/>
  <c r="AE140" i="10"/>
  <c r="AX19" i="12"/>
  <c r="AX16" i="12" s="1"/>
  <c r="BG184" i="12"/>
  <c r="BG181" i="12" s="1"/>
  <c r="BG196" i="12"/>
  <c r="AZ831" i="12"/>
  <c r="V717" i="12"/>
  <c r="N14" i="7"/>
  <c r="N13" i="7" s="1"/>
  <c r="N15" i="7"/>
  <c r="BD139" i="12"/>
  <c r="BD138" i="12" s="1"/>
  <c r="BA20" i="13"/>
  <c r="X22" i="13"/>
  <c r="X19" i="13" s="1"/>
  <c r="X16" i="13" s="1"/>
  <c r="X55" i="13"/>
  <c r="X15" i="13" s="1"/>
  <c r="AQ22" i="13"/>
  <c r="AQ19" i="13" s="1"/>
  <c r="AQ16" i="13" s="1"/>
  <c r="AQ55" i="13"/>
  <c r="AQ15" i="13" s="1"/>
  <c r="F59" i="12"/>
  <c r="AD152" i="12"/>
  <c r="AD137" i="12" s="1"/>
  <c r="AD26" i="12" s="1"/>
  <c r="AM59" i="12"/>
  <c r="AD64" i="12"/>
  <c r="AD61" i="12" s="1"/>
  <c r="AG68" i="10"/>
  <c r="J107" i="10"/>
  <c r="J64" i="10"/>
  <c r="J62" i="10" s="1"/>
  <c r="AQ187" i="10"/>
  <c r="AR136" i="10"/>
  <c r="AR15" i="10" s="1"/>
  <c r="V138" i="10"/>
  <c r="V137" i="10"/>
  <c r="AD48" i="10"/>
  <c r="AD106" i="10"/>
  <c r="AD47" i="10" s="1"/>
  <c r="AQ59" i="12"/>
  <c r="AQ15" i="12" s="1"/>
  <c r="U65" i="10"/>
  <c r="AG54" i="10"/>
  <c r="BD647" i="10"/>
  <c r="BB647" i="10" s="1"/>
  <c r="C63" i="10"/>
  <c r="C62" i="10" s="1"/>
  <c r="C136" i="10"/>
  <c r="C22" i="12"/>
  <c r="C19" i="12" s="1"/>
  <c r="C59" i="12"/>
  <c r="C15" i="12" s="1"/>
  <c r="AD12" i="15"/>
  <c r="R13" i="15"/>
  <c r="AG13" i="15" s="1"/>
  <c r="T12" i="15"/>
  <c r="V196" i="12"/>
  <c r="BH72" i="12"/>
  <c r="BH705" i="12"/>
  <c r="BG716" i="12"/>
  <c r="X24" i="7"/>
  <c r="R14" i="7"/>
  <c r="R13" i="7" s="1"/>
  <c r="R15" i="7"/>
  <c r="K12" i="15"/>
  <c r="O25" i="15" s="1"/>
  <c r="M9" i="15"/>
  <c r="K9" i="15" s="1"/>
  <c r="BC775" i="12"/>
  <c r="J15" i="7"/>
  <c r="J14" i="7"/>
  <c r="J13" i="7" s="1"/>
  <c r="Y22" i="13"/>
  <c r="Y19" i="13" s="1"/>
  <c r="Y16" i="13" s="1"/>
  <c r="Y55" i="13"/>
  <c r="Y15" i="13" s="1"/>
  <c r="AH20" i="13"/>
  <c r="AH19" i="13" s="1"/>
  <c r="AH16" i="13" s="1"/>
  <c r="AH55" i="13"/>
  <c r="AH15" i="13" s="1"/>
  <c r="AK23" i="13"/>
  <c r="AK19" i="13" s="1"/>
  <c r="AK16" i="13" s="1"/>
  <c r="AK55" i="13"/>
  <c r="AK15" i="13" s="1"/>
  <c r="AE70" i="13"/>
  <c r="AE21" i="13" s="1"/>
  <c r="Z19" i="13"/>
  <c r="Z16" i="13" s="1"/>
  <c r="BD12" i="13"/>
  <c r="BD19" i="13"/>
  <c r="BD16" i="13" s="1"/>
  <c r="AD147" i="13"/>
  <c r="AD26" i="13" s="1"/>
  <c r="AO55" i="13"/>
  <c r="AO15" i="13" s="1"/>
  <c r="AW29" i="12"/>
  <c r="AW19" i="12" s="1"/>
  <c r="AW16" i="12" s="1"/>
  <c r="AW59" i="12"/>
  <c r="AW15" i="12" s="1"/>
  <c r="AO27" i="12"/>
  <c r="AO19" i="12" s="1"/>
  <c r="AO16" i="12" s="1"/>
  <c r="AO59" i="12"/>
  <c r="AV26" i="12"/>
  <c r="AV19" i="12" s="1"/>
  <c r="AV16" i="12" s="1"/>
  <c r="AV59" i="12"/>
  <c r="AV15" i="12" s="1"/>
  <c r="AX139" i="10"/>
  <c r="AX137" i="10" s="1"/>
  <c r="AX136" i="10" s="1"/>
  <c r="AX15" i="10" s="1"/>
  <c r="AV140" i="10"/>
  <c r="AV139" i="10" s="1"/>
  <c r="AV137" i="10" s="1"/>
  <c r="AV136" i="10" s="1"/>
  <c r="AE69" i="10"/>
  <c r="Y50" i="10"/>
  <c r="Y15" i="10"/>
  <c r="V106" i="10"/>
  <c r="V47" i="10" s="1"/>
  <c r="V48" i="10"/>
  <c r="AE106" i="10"/>
  <c r="AE47" i="10" s="1"/>
  <c r="AE48" i="10"/>
  <c r="U107" i="10"/>
  <c r="U64" i="10"/>
  <c r="U62" i="10" s="1"/>
  <c r="I8" i="2"/>
  <c r="I9" i="2"/>
  <c r="Y24" i="19"/>
  <c r="AS59" i="12"/>
  <c r="BG837" i="12"/>
  <c r="BG831" i="12" s="1"/>
  <c r="BG832" i="12"/>
  <c r="AG75" i="12"/>
  <c r="AG61" i="12" s="1"/>
  <c r="AG892" i="12"/>
  <c r="AG891" i="12" s="1"/>
  <c r="AG890" i="12" s="1"/>
  <c r="AG35" i="12" s="1"/>
  <c r="AG20" i="12"/>
  <c r="AE893" i="12"/>
  <c r="AB831" i="12"/>
  <c r="X15" i="7"/>
  <c r="X14" i="7"/>
  <c r="X13" i="7" s="1"/>
  <c r="BG653" i="12"/>
  <c r="AX26" i="13"/>
  <c r="AX19" i="13" s="1"/>
  <c r="AX16" i="13" s="1"/>
  <c r="AX55" i="13"/>
  <c r="AX15" i="13" s="1"/>
  <c r="W16" i="7"/>
  <c r="W14" i="7"/>
  <c r="W13" i="7" s="1"/>
  <c r="AA20" i="13"/>
  <c r="AA19" i="13" s="1"/>
  <c r="AA16" i="13" s="1"/>
  <c r="AA55" i="13"/>
  <c r="AA15" i="13" s="1"/>
  <c r="Z55" i="13"/>
  <c r="Z15" i="13" s="1"/>
  <c r="AD37" i="12"/>
  <c r="AD76" i="12"/>
  <c r="AO19" i="13"/>
  <c r="AO16" i="13" s="1"/>
  <c r="AQ140" i="10"/>
  <c r="AQ139" i="10" s="1"/>
  <c r="AQ137" i="10" s="1"/>
  <c r="AS139" i="10"/>
  <c r="AS137" i="10" s="1"/>
  <c r="AS136" i="10" s="1"/>
  <c r="AS15" i="10" s="1"/>
  <c r="AG594" i="10"/>
  <c r="BD607" i="10"/>
  <c r="BB607" i="10" s="1"/>
  <c r="AI19" i="12"/>
  <c r="AI16" i="12" s="1"/>
  <c r="AY59" i="12"/>
  <c r="AJ63" i="10"/>
  <c r="AD892" i="12"/>
  <c r="AD891" i="12" s="1"/>
  <c r="AD890" i="12" s="1"/>
  <c r="AD35" i="12" s="1"/>
  <c r="AD75" i="12"/>
  <c r="AD20" i="12"/>
  <c r="L14" i="7"/>
  <c r="L13" i="7" s="1"/>
  <c r="L15" i="7"/>
  <c r="BG22" i="13"/>
  <c r="BG19" i="13" s="1"/>
  <c r="BG16" i="13" s="1"/>
  <c r="BG55" i="13"/>
  <c r="BG15" i="13" s="1"/>
  <c r="Z24" i="12"/>
  <c r="Z19" i="12" s="1"/>
  <c r="Z16" i="12" s="1"/>
  <c r="Z59" i="12"/>
  <c r="Y47" i="10"/>
  <c r="BG521" i="12"/>
  <c r="BO834" i="12"/>
  <c r="R831" i="12"/>
  <c r="BO831" i="12" s="1"/>
  <c r="T75" i="12"/>
  <c r="T61" i="12" s="1"/>
  <c r="T20" i="12"/>
  <c r="T892" i="12"/>
  <c r="T891" i="12" s="1"/>
  <c r="T890" i="12" s="1"/>
  <c r="T35" i="12" s="1"/>
  <c r="BO396" i="19"/>
  <c r="X12" i="15"/>
  <c r="Q16" i="7"/>
  <c r="Q14" i="7"/>
  <c r="Q13" i="7" s="1"/>
  <c r="I24" i="7"/>
  <c r="O14" i="7"/>
  <c r="O13" i="7" s="1"/>
  <c r="O15" i="7"/>
  <c r="K14" i="7"/>
  <c r="K13" i="7" s="1"/>
  <c r="S20" i="13"/>
  <c r="S19" i="13" s="1"/>
  <c r="S16" i="13" s="1"/>
  <c r="S55" i="13"/>
  <c r="S15" i="13" s="1"/>
  <c r="AM55" i="13"/>
  <c r="AM15" i="13" s="1"/>
  <c r="AM24" i="13"/>
  <c r="AM19" i="13" s="1"/>
  <c r="AM16" i="13" s="1"/>
  <c r="AZ21" i="13"/>
  <c r="AZ19" i="13" s="1"/>
  <c r="AZ16" i="13" s="1"/>
  <c r="AZ55" i="13"/>
  <c r="AZ15" i="13" s="1"/>
  <c r="AC27" i="12"/>
  <c r="AC19" i="12" s="1"/>
  <c r="AC16" i="12" s="1"/>
  <c r="AC59" i="12"/>
  <c r="AT24" i="12"/>
  <c r="AT19" i="12" s="1"/>
  <c r="AT16" i="12" s="1"/>
  <c r="AT59" i="12"/>
  <c r="W139" i="12"/>
  <c r="W138" i="12" s="1"/>
  <c r="V144" i="12"/>
  <c r="V139" i="12" s="1"/>
  <c r="V138" i="12" s="1"/>
  <c r="V137" i="12" s="1"/>
  <c r="V26" i="12" s="1"/>
  <c r="AL238" i="10"/>
  <c r="AN237" i="10"/>
  <c r="BD238" i="10"/>
  <c r="AB27" i="12"/>
  <c r="AB19" i="12" s="1"/>
  <c r="AB16" i="12" s="1"/>
  <c r="AB59" i="12"/>
  <c r="Z63" i="10"/>
  <c r="Z62" i="10" s="1"/>
  <c r="Z136" i="10"/>
  <c r="Z43" i="10" s="1"/>
  <c r="BG943" i="12"/>
  <c r="BG36" i="12" s="1"/>
  <c r="BI36" i="12"/>
  <c r="Z47" i="10"/>
  <c r="AU19" i="12"/>
  <c r="AU16" i="12" s="1"/>
  <c r="AI59" i="12"/>
  <c r="AY19" i="12"/>
  <c r="AY16" i="12" s="1"/>
  <c r="AI47" i="10"/>
  <c r="O48" i="10"/>
  <c r="O106" i="10"/>
  <c r="O47" i="10" s="1"/>
  <c r="O45" i="10" s="1"/>
  <c r="V55" i="13"/>
  <c r="V15" i="13" s="1"/>
  <c r="V20" i="13"/>
  <c r="V19" i="13" s="1"/>
  <c r="V16" i="13" s="1"/>
  <c r="R36" i="12"/>
  <c r="BO943" i="12"/>
  <c r="T717" i="12"/>
  <c r="S26" i="12"/>
  <c r="S19" i="12" s="1"/>
  <c r="S16" i="12" s="1"/>
  <c r="S59" i="12"/>
  <c r="S15" i="12" s="1"/>
  <c r="H15" i="7"/>
  <c r="H14" i="7"/>
  <c r="H13" i="7" s="1"/>
  <c r="Y24" i="7"/>
  <c r="AY21" i="13"/>
  <c r="AY19" i="13" s="1"/>
  <c r="AY16" i="13" s="1"/>
  <c r="AY55" i="13"/>
  <c r="AY15" i="13" s="1"/>
  <c r="AE20" i="13"/>
  <c r="BA62" i="12"/>
  <c r="BA61" i="12" s="1"/>
  <c r="BA945" i="12"/>
  <c r="BA944" i="12" s="1"/>
  <c r="BA943" i="12" s="1"/>
  <c r="BA36" i="12" s="1"/>
  <c r="BA19" i="12" s="1"/>
  <c r="BA16" i="12" s="1"/>
  <c r="BH55" i="13"/>
  <c r="BH15" i="13" s="1"/>
  <c r="X24" i="12"/>
  <c r="X19" i="12" s="1"/>
  <c r="X16" i="12" s="1"/>
  <c r="X59" i="12"/>
  <c r="AA26" i="12"/>
  <c r="AA19" i="12" s="1"/>
  <c r="AA16" i="12" s="1"/>
  <c r="AA59" i="12"/>
  <c r="R20" i="12"/>
  <c r="BO893" i="12"/>
  <c r="R892" i="12"/>
  <c r="R75" i="12"/>
  <c r="R61" i="12" s="1"/>
  <c r="C48" i="10"/>
  <c r="C106" i="10"/>
  <c r="C47" i="10" s="1"/>
  <c r="AF48" i="10"/>
  <c r="AF106" i="10"/>
  <c r="W65" i="10"/>
  <c r="W69" i="10"/>
  <c r="AU59" i="12"/>
  <c r="AU15" i="12" s="1"/>
  <c r="AQ236" i="10"/>
  <c r="AD230" i="10"/>
  <c r="BE59" i="12"/>
  <c r="BE23" i="12"/>
  <c r="BE19" i="12" s="1"/>
  <c r="BE16" i="12" s="1"/>
  <c r="BO749" i="12"/>
  <c r="R717" i="12"/>
  <c r="BO717" i="12" s="1"/>
  <c r="S60" i="12"/>
  <c r="C21" i="19"/>
  <c r="AD521" i="12"/>
  <c r="C24" i="7"/>
  <c r="AK30" i="12"/>
  <c r="AK19" i="12" s="1"/>
  <c r="AK16" i="12" s="1"/>
  <c r="AK59" i="12"/>
  <c r="U14" i="7"/>
  <c r="U13" i="7" s="1"/>
  <c r="U15" i="7"/>
  <c r="AC21" i="13"/>
  <c r="AC19" i="13" s="1"/>
  <c r="AC16" i="13" s="1"/>
  <c r="AC55" i="13"/>
  <c r="AC15" i="13" s="1"/>
  <c r="BB713" i="12"/>
  <c r="BB709" i="12" s="1"/>
  <c r="BB705" i="12" s="1"/>
  <c r="BB29" i="12" s="1"/>
  <c r="BB66" i="12"/>
  <c r="BB67" i="12"/>
  <c r="BE22" i="13"/>
  <c r="BE19" i="13" s="1"/>
  <c r="BE16" i="13" s="1"/>
  <c r="BE55" i="13"/>
  <c r="BE15" i="13" s="1"/>
  <c r="BE13" i="13" s="1"/>
  <c r="BH19" i="13"/>
  <c r="BH16" i="13" s="1"/>
  <c r="AG24" i="12"/>
  <c r="AG19" i="12" s="1"/>
  <c r="AG16" i="12" s="1"/>
  <c r="AD22" i="12"/>
  <c r="W705" i="12"/>
  <c r="W29" i="12" s="1"/>
  <c r="V65" i="10"/>
  <c r="V69" i="10"/>
  <c r="AY15" i="10"/>
  <c r="AQ237" i="10"/>
  <c r="AM187" i="10"/>
  <c r="Y59" i="12"/>
  <c r="Y15" i="12" s="1"/>
  <c r="AK63" i="10"/>
  <c r="AK62" i="10" s="1"/>
  <c r="AK136" i="10"/>
  <c r="AA107" i="10"/>
  <c r="AA64" i="10"/>
  <c r="R47" i="10"/>
  <c r="R45" i="10" s="1"/>
  <c r="R43" i="10"/>
  <c r="J7" i="16"/>
  <c r="G7" i="16"/>
  <c r="BB70" i="12" l="1"/>
  <c r="BB137" i="12"/>
  <c r="BB26" i="12" s="1"/>
  <c r="V66" i="10"/>
  <c r="V187" i="10"/>
  <c r="AE19" i="13"/>
  <c r="AE16" i="13" s="1"/>
  <c r="BD137" i="12"/>
  <c r="BD26" i="12" s="1"/>
  <c r="BD12" i="12" s="1"/>
  <c r="BO630" i="12"/>
  <c r="R28" i="12"/>
  <c r="AR15" i="12"/>
  <c r="AR60" i="12"/>
  <c r="U15" i="12"/>
  <c r="U60" i="12"/>
  <c r="AB681" i="10"/>
  <c r="AB55" i="10" s="1"/>
  <c r="AB64" i="10"/>
  <c r="AA62" i="10"/>
  <c r="AD189" i="10"/>
  <c r="AE60" i="10"/>
  <c r="AE59" i="10"/>
  <c r="AL19" i="12"/>
  <c r="AL16" i="12" s="1"/>
  <c r="AC136" i="10"/>
  <c r="AC63" i="10"/>
  <c r="AN26" i="13"/>
  <c r="AN19" i="13" s="1"/>
  <c r="AN16" i="13" s="1"/>
  <c r="AN55" i="13"/>
  <c r="AN15" i="13" s="1"/>
  <c r="AB136" i="10"/>
  <c r="AB63" i="10"/>
  <c r="AG187" i="10"/>
  <c r="AG64" i="10" s="1"/>
  <c r="AG65" i="10"/>
  <c r="BF15" i="12"/>
  <c r="BF13" i="12" s="1"/>
  <c r="BF60" i="12"/>
  <c r="AE55" i="13"/>
  <c r="AE15" i="13" s="1"/>
  <c r="AD59" i="12"/>
  <c r="AD15" i="12" s="1"/>
  <c r="BB61" i="12"/>
  <c r="AD188" i="10"/>
  <c r="AD187" i="10" s="1"/>
  <c r="AL59" i="12"/>
  <c r="AL15" i="12" s="1"/>
  <c r="BA186" i="13"/>
  <c r="BA185" i="13" s="1"/>
  <c r="BA184" i="13" s="1"/>
  <c r="BA183" i="13" s="1"/>
  <c r="BB185" i="13"/>
  <c r="BB184" i="13" s="1"/>
  <c r="BB183" i="13" s="1"/>
  <c r="AF136" i="10"/>
  <c r="AF63" i="10"/>
  <c r="AF62" i="10" s="1"/>
  <c r="AG63" i="10"/>
  <c r="AG62" i="10" s="1"/>
  <c r="AG681" i="10"/>
  <c r="BD682" i="10"/>
  <c r="BB682" i="10" s="1"/>
  <c r="W66" i="10"/>
  <c r="W187" i="10"/>
  <c r="W136" i="10" s="1"/>
  <c r="Y681" i="10"/>
  <c r="Y64" i="10"/>
  <c r="Y62" i="10" s="1"/>
  <c r="AA63" i="10"/>
  <c r="AA136" i="10"/>
  <c r="W137" i="12"/>
  <c r="W26" i="12" s="1"/>
  <c r="W19" i="12" s="1"/>
  <c r="W16" i="12" s="1"/>
  <c r="AD19" i="12"/>
  <c r="AD16" i="12" s="1"/>
  <c r="BB19" i="12"/>
  <c r="BB16" i="12" s="1"/>
  <c r="AE188" i="10"/>
  <c r="BG652" i="12"/>
  <c r="BI71" i="12"/>
  <c r="BI630" i="12"/>
  <c r="BI28" i="12" s="1"/>
  <c r="R137" i="12"/>
  <c r="BO138" i="12"/>
  <c r="H33" i="15"/>
  <c r="H34" i="15"/>
  <c r="H14" i="15"/>
  <c r="H26" i="15"/>
  <c r="H23" i="15"/>
  <c r="H27" i="15"/>
  <c r="H25" i="15"/>
  <c r="H17" i="15"/>
  <c r="H16" i="15"/>
  <c r="H29" i="15"/>
  <c r="H19" i="15"/>
  <c r="H22" i="15"/>
  <c r="H21" i="15"/>
  <c r="H24" i="15"/>
  <c r="H32" i="15"/>
  <c r="H28" i="15"/>
  <c r="H18" i="15"/>
  <c r="BJ15" i="12"/>
  <c r="BJ13" i="12" s="1"/>
  <c r="BJ60" i="12"/>
  <c r="BK15" i="12"/>
  <c r="BK13" i="12" s="1"/>
  <c r="BK12" i="12" s="1"/>
  <c r="BK60" i="12"/>
  <c r="BB13" i="13"/>
  <c r="AG59" i="12"/>
  <c r="AG15" i="12" s="1"/>
  <c r="AQ136" i="10"/>
  <c r="AQ15" i="10" s="1"/>
  <c r="AV736" i="10"/>
  <c r="AV15" i="10" s="1"/>
  <c r="AJ187" i="10"/>
  <c r="AJ65" i="10"/>
  <c r="BI632" i="19"/>
  <c r="BI631" i="19" s="1"/>
  <c r="G26" i="14" s="1"/>
  <c r="C26" i="14" s="1"/>
  <c r="BG58" i="19"/>
  <c r="F9" i="2"/>
  <c r="H10" i="2"/>
  <c r="AF48" i="19"/>
  <c r="AD59" i="19"/>
  <c r="BG474" i="19"/>
  <c r="BG473" i="19" s="1"/>
  <c r="BG71" i="19" s="1"/>
  <c r="AE50" i="19"/>
  <c r="V51" i="19"/>
  <c r="AD50" i="19"/>
  <c r="R59" i="19"/>
  <c r="AG59" i="19"/>
  <c r="C56" i="19"/>
  <c r="C48" i="19"/>
  <c r="BC472" i="19"/>
  <c r="BC28" i="19" s="1"/>
  <c r="BC71" i="19"/>
  <c r="AQ50" i="19"/>
  <c r="AQ48" i="19" s="1"/>
  <c r="AG52" i="19"/>
  <c r="AG48" i="19" s="1"/>
  <c r="V50" i="19"/>
  <c r="AE51" i="19"/>
  <c r="BG59" i="19"/>
  <c r="BF472" i="19"/>
  <c r="BF28" i="19" s="1"/>
  <c r="BF71" i="19"/>
  <c r="BF56" i="19" s="1"/>
  <c r="AV56" i="19"/>
  <c r="AM52" i="19"/>
  <c r="AM48" i="19" s="1"/>
  <c r="V472" i="19"/>
  <c r="V28" i="19" s="1"/>
  <c r="V71" i="19"/>
  <c r="V56" i="19" s="1"/>
  <c r="R48" i="19"/>
  <c r="BG51" i="19"/>
  <c r="T59" i="19"/>
  <c r="Y52" i="19"/>
  <c r="Y48" i="19" s="1"/>
  <c r="X52" i="19"/>
  <c r="X48" i="19" s="1"/>
  <c r="BB50" i="19"/>
  <c r="AL472" i="19"/>
  <c r="AL28" i="19" s="1"/>
  <c r="AL71" i="19"/>
  <c r="AV52" i="19"/>
  <c r="AV48" i="19" s="1"/>
  <c r="BB59" i="19"/>
  <c r="AE56" i="19"/>
  <c r="BH395" i="19"/>
  <c r="BH26" i="19" s="1"/>
  <c r="BG411" i="19"/>
  <c r="BC545" i="19"/>
  <c r="BC76" i="19" s="1"/>
  <c r="BB545" i="19"/>
  <c r="BB76" i="19" s="1"/>
  <c r="BB56" i="19" s="1"/>
  <c r="BH545" i="19"/>
  <c r="BH76" i="19" s="1"/>
  <c r="BH56" i="19" s="1"/>
  <c r="BO546" i="19"/>
  <c r="BG545" i="19"/>
  <c r="BG76" i="19" s="1"/>
  <c r="AL545" i="19"/>
  <c r="AL76" i="19" s="1"/>
  <c r="R633" i="19"/>
  <c r="R632" i="19" s="1"/>
  <c r="BO626" i="19"/>
  <c r="V29" i="19"/>
  <c r="AE29" i="19"/>
  <c r="AS18" i="19"/>
  <c r="AS15" i="19" s="1"/>
  <c r="V128" i="19"/>
  <c r="V23" i="19" s="1"/>
  <c r="AR18" i="19"/>
  <c r="AR15" i="19" s="1"/>
  <c r="AH18" i="19"/>
  <c r="AH15" i="19" s="1"/>
  <c r="S18" i="19"/>
  <c r="S15" i="19" s="1"/>
  <c r="Z18" i="19"/>
  <c r="Z15" i="19" s="1"/>
  <c r="AA18" i="19"/>
  <c r="AA15" i="19" s="1"/>
  <c r="U18" i="19"/>
  <c r="AI18" i="19"/>
  <c r="AI15" i="19" s="1"/>
  <c r="AN18" i="19"/>
  <c r="AN15" i="19" s="1"/>
  <c r="AD395" i="19"/>
  <c r="AD26" i="19" s="1"/>
  <c r="BB472" i="19"/>
  <c r="BB28" i="19" s="1"/>
  <c r="BH472" i="19"/>
  <c r="BH28" i="19" s="1"/>
  <c r="E32" i="14" s="1"/>
  <c r="BI472" i="19"/>
  <c r="G32" i="14" s="1"/>
  <c r="AD472" i="19"/>
  <c r="AD28" i="19" s="1"/>
  <c r="AE395" i="19"/>
  <c r="AE26" i="19" s="1"/>
  <c r="V120" i="19"/>
  <c r="V22" i="19" s="1"/>
  <c r="AQ467" i="19"/>
  <c r="AQ47" i="19" s="1"/>
  <c r="AE111" i="19"/>
  <c r="AE21" i="19" s="1"/>
  <c r="V91" i="19"/>
  <c r="V20" i="19" s="1"/>
  <c r="BO531" i="19"/>
  <c r="C18" i="19"/>
  <c r="C33" i="14"/>
  <c r="AY47" i="19"/>
  <c r="AY14" i="19" s="1"/>
  <c r="C47" i="19"/>
  <c r="C14" i="19" s="1"/>
  <c r="AG27" i="19"/>
  <c r="AG18" i="19" s="1"/>
  <c r="I30" i="14"/>
  <c r="I16" i="14" s="1"/>
  <c r="I13" i="14" s="1"/>
  <c r="X27" i="19"/>
  <c r="AM27" i="19"/>
  <c r="BB573" i="19"/>
  <c r="BB30" i="19" s="1"/>
  <c r="Y27" i="19"/>
  <c r="AV27" i="19"/>
  <c r="AL573" i="19"/>
  <c r="AL30" i="19" s="1"/>
  <c r="BH573" i="19"/>
  <c r="BG573" i="19"/>
  <c r="BG30" i="19" s="1"/>
  <c r="BB618" i="19"/>
  <c r="BB32" i="19" s="1"/>
  <c r="V618" i="19"/>
  <c r="V32" i="19" s="1"/>
  <c r="W395" i="19"/>
  <c r="W26" i="19" s="1"/>
  <c r="AQ24" i="19"/>
  <c r="BB468" i="19"/>
  <c r="BB52" i="19" s="1"/>
  <c r="BA473" i="19"/>
  <c r="BB684" i="19"/>
  <c r="BB35" i="19" s="1"/>
  <c r="AL684" i="19"/>
  <c r="AL35" i="19" s="1"/>
  <c r="V684" i="19"/>
  <c r="V35" i="19" s="1"/>
  <c r="AZ47" i="19"/>
  <c r="AJ47" i="19"/>
  <c r="T47" i="19"/>
  <c r="T14" i="19" s="1"/>
  <c r="AM47" i="19"/>
  <c r="BF24" i="19"/>
  <c r="AC47" i="19"/>
  <c r="AC14" i="19" s="1"/>
  <c r="AP47" i="19"/>
  <c r="AU47" i="19"/>
  <c r="AO47" i="19"/>
  <c r="X47" i="19"/>
  <c r="AN47" i="19"/>
  <c r="AH47" i="19"/>
  <c r="R20" i="19"/>
  <c r="AA47" i="19"/>
  <c r="Z47" i="19"/>
  <c r="U47" i="19"/>
  <c r="BE472" i="19"/>
  <c r="BE28" i="19" s="1"/>
  <c r="Y47" i="19"/>
  <c r="S47" i="19"/>
  <c r="AK47" i="19"/>
  <c r="AR47" i="19"/>
  <c r="AW47" i="19"/>
  <c r="AW14" i="19" s="1"/>
  <c r="AG47" i="19"/>
  <c r="AB47" i="19"/>
  <c r="AT47" i="19"/>
  <c r="AX47" i="19"/>
  <c r="AX14" i="19" s="1"/>
  <c r="AI47" i="19"/>
  <c r="AS47" i="19"/>
  <c r="AS14" i="19" s="1"/>
  <c r="AF47" i="19"/>
  <c r="AF14" i="19" s="1"/>
  <c r="BO573" i="19"/>
  <c r="BC468" i="19"/>
  <c r="BC52" i="19" s="1"/>
  <c r="BD472" i="19"/>
  <c r="BD28" i="19" s="1"/>
  <c r="BF468" i="19"/>
  <c r="BF52" i="19" s="1"/>
  <c r="BI468" i="19"/>
  <c r="W468" i="19"/>
  <c r="W52" i="19" s="1"/>
  <c r="W48" i="19" s="1"/>
  <c r="BA468" i="19"/>
  <c r="BA52" i="19" s="1"/>
  <c r="AE468" i="19"/>
  <c r="AE467" i="19" s="1"/>
  <c r="AL468" i="19"/>
  <c r="AL52" i="19" s="1"/>
  <c r="BA416" i="19"/>
  <c r="BB395" i="19"/>
  <c r="BB26" i="19" s="1"/>
  <c r="AL395" i="19"/>
  <c r="AL26" i="19" s="1"/>
  <c r="BG417" i="19"/>
  <c r="AV395" i="19"/>
  <c r="AD24" i="19"/>
  <c r="BG416" i="19"/>
  <c r="BG66" i="19" s="1"/>
  <c r="BI395" i="19"/>
  <c r="V24" i="19"/>
  <c r="W24" i="19"/>
  <c r="AD531" i="19"/>
  <c r="V111" i="19"/>
  <c r="V21" i="19" s="1"/>
  <c r="BB91" i="19"/>
  <c r="BB20" i="19" s="1"/>
  <c r="AD91" i="19"/>
  <c r="AD20" i="19" s="1"/>
  <c r="R22" i="19"/>
  <c r="AE633" i="19"/>
  <c r="AE632" i="19" s="1"/>
  <c r="AE631" i="19" s="1"/>
  <c r="AE34" i="19" s="1"/>
  <c r="AD117" i="19"/>
  <c r="AD116" i="19" s="1"/>
  <c r="AD51" i="19" s="1"/>
  <c r="E47" i="19"/>
  <c r="BO634" i="19"/>
  <c r="R35" i="19"/>
  <c r="BG633" i="19"/>
  <c r="BG632" i="19" s="1"/>
  <c r="BG631" i="19" s="1"/>
  <c r="BG34" i="19" s="1"/>
  <c r="AY24" i="19"/>
  <c r="AX18" i="19" s="1"/>
  <c r="AD390" i="19"/>
  <c r="AD389" i="19" s="1"/>
  <c r="G21" i="14"/>
  <c r="K12" i="14"/>
  <c r="L33" i="14"/>
  <c r="L27" i="14"/>
  <c r="L29" i="14"/>
  <c r="BO128" i="19"/>
  <c r="BO384" i="19"/>
  <c r="BO111" i="19"/>
  <c r="R21" i="19"/>
  <c r="AP15" i="12"/>
  <c r="AP60" i="12"/>
  <c r="AF43" i="10"/>
  <c r="AF47" i="10"/>
  <c r="AA60" i="12"/>
  <c r="AA15" i="12"/>
  <c r="AC15" i="12"/>
  <c r="AC60" i="12"/>
  <c r="Z60" i="12"/>
  <c r="Z15" i="12"/>
  <c r="AU60" i="12"/>
  <c r="AG60" i="12"/>
  <c r="C15" i="10"/>
  <c r="C50" i="10"/>
  <c r="AI63" i="10"/>
  <c r="AI62" i="10" s="1"/>
  <c r="AI136" i="10"/>
  <c r="AE75" i="12"/>
  <c r="AE61" i="12" s="1"/>
  <c r="AE20" i="12"/>
  <c r="AE892" i="12"/>
  <c r="AE891" i="12" s="1"/>
  <c r="AE890" i="12" s="1"/>
  <c r="AA106" i="10"/>
  <c r="AA48" i="10"/>
  <c r="BD237" i="10"/>
  <c r="BD236" i="10" s="1"/>
  <c r="BD187" i="10" s="1"/>
  <c r="BD136" i="10" s="1"/>
  <c r="BB238" i="10"/>
  <c r="BB237" i="10" s="1"/>
  <c r="BB236" i="10" s="1"/>
  <c r="BB187" i="10" s="1"/>
  <c r="BB136" i="10" s="1"/>
  <c r="BB15" i="10" s="1"/>
  <c r="BO395" i="19"/>
  <c r="T59" i="12"/>
  <c r="T15" i="12" s="1"/>
  <c r="V63" i="10"/>
  <c r="V136" i="10"/>
  <c r="J106" i="10"/>
  <c r="J47" i="10" s="1"/>
  <c r="J45" i="10" s="1"/>
  <c r="J48" i="10"/>
  <c r="W63" i="10"/>
  <c r="AD65" i="10"/>
  <c r="AH137" i="10"/>
  <c r="AH138" i="10"/>
  <c r="C45" i="10"/>
  <c r="X15" i="12"/>
  <c r="X60" i="12"/>
  <c r="AI15" i="12"/>
  <c r="AI60" i="12"/>
  <c r="AN236" i="10"/>
  <c r="AL237" i="10"/>
  <c r="AY15" i="12"/>
  <c r="AY60" i="12"/>
  <c r="AG52" i="10"/>
  <c r="BD594" i="10"/>
  <c r="BB594" i="10" s="1"/>
  <c r="U106" i="10"/>
  <c r="U48" i="10"/>
  <c r="BG195" i="12"/>
  <c r="AX15" i="12"/>
  <c r="AV14" i="12" s="1"/>
  <c r="AX60" i="12"/>
  <c r="AF60" i="12"/>
  <c r="AF15" i="12"/>
  <c r="AD64" i="10"/>
  <c r="AD68" i="10"/>
  <c r="AW60" i="12"/>
  <c r="BC30" i="12"/>
  <c r="BC19" i="12" s="1"/>
  <c r="BC16" i="12" s="1"/>
  <c r="BC59" i="12"/>
  <c r="AK15" i="10"/>
  <c r="AK50" i="10"/>
  <c r="AK15" i="12"/>
  <c r="AK60" i="12"/>
  <c r="BE15" i="12"/>
  <c r="BE13" i="12" s="1"/>
  <c r="BE60" i="12"/>
  <c r="AS15" i="12"/>
  <c r="AS60" i="12"/>
  <c r="AO15" i="12"/>
  <c r="AO60" i="12"/>
  <c r="BG72" i="12"/>
  <c r="BG705" i="12"/>
  <c r="BG29" i="12" s="1"/>
  <c r="W59" i="12"/>
  <c r="W15" i="12" s="1"/>
  <c r="AJ15" i="12"/>
  <c r="AJ60" i="12"/>
  <c r="AL60" i="12"/>
  <c r="BG75" i="12"/>
  <c r="BG892" i="12"/>
  <c r="BG891" i="12" s="1"/>
  <c r="BG890" i="12" s="1"/>
  <c r="BG35" i="12" s="1"/>
  <c r="BG20" i="12"/>
  <c r="BH68" i="12"/>
  <c r="BH61" i="12"/>
  <c r="W68" i="10"/>
  <c r="BH12" i="13"/>
  <c r="BH13" i="13"/>
  <c r="BG13" i="13" s="1"/>
  <c r="BB59" i="12"/>
  <c r="BB15" i="12" s="1"/>
  <c r="AE68" i="10"/>
  <c r="BH29" i="12"/>
  <c r="BH19" i="12" s="1"/>
  <c r="BH16" i="12" s="1"/>
  <c r="BH59" i="12"/>
  <c r="BH15" i="12" s="1"/>
  <c r="AG46" i="10"/>
  <c r="AD140" i="10"/>
  <c r="AD139" i="10" s="1"/>
  <c r="AE139" i="10"/>
  <c r="AK45" i="10"/>
  <c r="BA59" i="12"/>
  <c r="BA15" i="12" s="1"/>
  <c r="AH15" i="12"/>
  <c r="AH60" i="12"/>
  <c r="AH47" i="10"/>
  <c r="AN60" i="12"/>
  <c r="AN15" i="12"/>
  <c r="BO892" i="12"/>
  <c r="R891" i="12"/>
  <c r="Z50" i="10"/>
  <c r="Z45" i="10" s="1"/>
  <c r="Z15" i="10"/>
  <c r="AT15" i="12"/>
  <c r="AT60" i="12"/>
  <c r="AM60" i="12"/>
  <c r="AM15" i="12"/>
  <c r="AQ60" i="12"/>
  <c r="AC681" i="10"/>
  <c r="AC64" i="10"/>
  <c r="W60" i="12"/>
  <c r="AD19" i="13"/>
  <c r="AD16" i="13" s="1"/>
  <c r="Y60" i="12"/>
  <c r="AM136" i="10"/>
  <c r="AM15" i="10" s="1"/>
  <c r="V64" i="10"/>
  <c r="V68" i="10"/>
  <c r="AB15" i="12"/>
  <c r="AB60" i="12"/>
  <c r="T60" i="12"/>
  <c r="O32" i="15"/>
  <c r="O17" i="15"/>
  <c r="O28" i="15"/>
  <c r="O23" i="15"/>
  <c r="O22" i="15"/>
  <c r="O26" i="15"/>
  <c r="O29" i="15"/>
  <c r="O16" i="15"/>
  <c r="O18" i="15"/>
  <c r="O21" i="15"/>
  <c r="O33" i="15"/>
  <c r="O24" i="15"/>
  <c r="O14" i="15"/>
  <c r="O27" i="15"/>
  <c r="O34" i="15"/>
  <c r="O19" i="15"/>
  <c r="O31" i="15"/>
  <c r="T9" i="15"/>
  <c r="R9" i="15" s="1"/>
  <c r="AG9" i="15" s="1"/>
  <c r="R12" i="15"/>
  <c r="BG180" i="12"/>
  <c r="BI70" i="12"/>
  <c r="BL195" i="12"/>
  <c r="BI137" i="12"/>
  <c r="AZ15" i="12"/>
  <c r="AZ60" i="12"/>
  <c r="V72" i="12"/>
  <c r="V61" i="12" s="1"/>
  <c r="V705" i="12"/>
  <c r="V29" i="12" s="1"/>
  <c r="V19" i="12" s="1"/>
  <c r="V16" i="12" s="1"/>
  <c r="AD55" i="13"/>
  <c r="AD15" i="13" s="1"/>
  <c r="AV60" i="12"/>
  <c r="BI26" i="19" l="1"/>
  <c r="BI18" i="19" s="1"/>
  <c r="BI15" i="19" s="1"/>
  <c r="BI47" i="19"/>
  <c r="H12" i="15"/>
  <c r="AC62" i="10"/>
  <c r="BO137" i="12"/>
  <c r="R26" i="12"/>
  <c r="AG55" i="10"/>
  <c r="BD681" i="10"/>
  <c r="BB681" i="10" s="1"/>
  <c r="AC50" i="10"/>
  <c r="AC15" i="10"/>
  <c r="BB28" i="13"/>
  <c r="BB19" i="13" s="1"/>
  <c r="BB16" i="13" s="1"/>
  <c r="BB55" i="13"/>
  <c r="BB15" i="13" s="1"/>
  <c r="BA28" i="13"/>
  <c r="BA19" i="13" s="1"/>
  <c r="BA16" i="13" s="1"/>
  <c r="BA55" i="13"/>
  <c r="BA15" i="13" s="1"/>
  <c r="AA15" i="10"/>
  <c r="AA14" i="10" s="1"/>
  <c r="AA50" i="10"/>
  <c r="BD59" i="12"/>
  <c r="BD19" i="12"/>
  <c r="BD16" i="12" s="1"/>
  <c r="V59" i="12"/>
  <c r="V15" i="12" s="1"/>
  <c r="AG136" i="10"/>
  <c r="AD60" i="12"/>
  <c r="W64" i="10"/>
  <c r="O12" i="15"/>
  <c r="AL14" i="12"/>
  <c r="BG71" i="12"/>
  <c r="BG630" i="12"/>
  <c r="BG28" i="12" s="1"/>
  <c r="AB62" i="10"/>
  <c r="AE187" i="10"/>
  <c r="AE64" i="10" s="1"/>
  <c r="AE65" i="10"/>
  <c r="AJ64" i="10"/>
  <c r="AJ62" i="10" s="1"/>
  <c r="AJ136" i="10"/>
  <c r="Y55" i="10"/>
  <c r="Y45" i="10" s="1"/>
  <c r="Y43" i="10"/>
  <c r="AF50" i="10"/>
  <c r="AF45" i="10" s="1"/>
  <c r="AF15" i="10"/>
  <c r="AF14" i="10" s="1"/>
  <c r="AB15" i="10"/>
  <c r="AB50" i="10"/>
  <c r="AB45" i="10" s="1"/>
  <c r="AB43" i="10"/>
  <c r="AD60" i="10"/>
  <c r="AD59" i="10"/>
  <c r="BG472" i="19"/>
  <c r="BG28" i="19" s="1"/>
  <c r="F8" i="2"/>
  <c r="H9" i="2"/>
  <c r="AL531" i="19"/>
  <c r="AL29" i="19" s="1"/>
  <c r="AL56" i="19"/>
  <c r="BG56" i="19"/>
  <c r="BC56" i="19"/>
  <c r="BO633" i="19"/>
  <c r="BA395" i="19"/>
  <c r="BA26" i="19" s="1"/>
  <c r="BA66" i="19"/>
  <c r="BA472" i="19"/>
  <c r="BA28" i="19" s="1"/>
  <c r="BA71" i="19"/>
  <c r="BF48" i="19"/>
  <c r="AE52" i="19"/>
  <c r="AE48" i="19" s="1"/>
  <c r="BB531" i="19"/>
  <c r="BB29" i="19" s="1"/>
  <c r="BC531" i="19"/>
  <c r="BC29" i="19" s="1"/>
  <c r="BH531" i="19"/>
  <c r="BH29" i="19" s="1"/>
  <c r="E29" i="14" s="1"/>
  <c r="C29" i="14" s="1"/>
  <c r="AL48" i="19"/>
  <c r="BG531" i="19"/>
  <c r="BG29" i="19" s="1"/>
  <c r="BB48" i="19"/>
  <c r="BC48" i="19"/>
  <c r="X18" i="19"/>
  <c r="X15" i="19" s="1"/>
  <c r="AD29" i="19"/>
  <c r="C32" i="14"/>
  <c r="AF18" i="19"/>
  <c r="AF15" i="19" s="1"/>
  <c r="AM18" i="19"/>
  <c r="AM15" i="19" s="1"/>
  <c r="Y18" i="19"/>
  <c r="Y15" i="19" s="1"/>
  <c r="AW18" i="19"/>
  <c r="AW15" i="19" s="1"/>
  <c r="E30" i="14"/>
  <c r="AQ27" i="19"/>
  <c r="AQ18" i="19" s="1"/>
  <c r="AL467" i="19"/>
  <c r="AL27" i="19" s="1"/>
  <c r="BI467" i="19"/>
  <c r="G31" i="14" s="1"/>
  <c r="BB467" i="19"/>
  <c r="BB27" i="19" s="1"/>
  <c r="BA467" i="19"/>
  <c r="BA27" i="19" s="1"/>
  <c r="BC467" i="19"/>
  <c r="BC27" i="19" s="1"/>
  <c r="BF467" i="19"/>
  <c r="BF27" i="19" s="1"/>
  <c r="AD384" i="19"/>
  <c r="AD25" i="19" s="1"/>
  <c r="W467" i="19"/>
  <c r="W27" i="19" s="1"/>
  <c r="W18" i="19" s="1"/>
  <c r="AD111" i="19"/>
  <c r="AD21" i="19" s="1"/>
  <c r="AX15" i="19"/>
  <c r="J30" i="14"/>
  <c r="J27" i="14"/>
  <c r="J29" i="14"/>
  <c r="I12" i="14"/>
  <c r="J33" i="14"/>
  <c r="J31" i="14"/>
  <c r="AG15" i="19"/>
  <c r="AV26" i="19"/>
  <c r="BH30" i="19"/>
  <c r="E34" i="14" s="1"/>
  <c r="C34" i="14" s="1"/>
  <c r="AE27" i="19"/>
  <c r="AE47" i="19"/>
  <c r="AE14" i="19" s="1"/>
  <c r="AL24" i="19"/>
  <c r="BD24" i="19"/>
  <c r="BE468" i="19"/>
  <c r="BE52" i="19" s="1"/>
  <c r="BE48" i="19" s="1"/>
  <c r="AV47" i="19"/>
  <c r="BD468" i="19"/>
  <c r="BD52" i="19" s="1"/>
  <c r="BD48" i="19" s="1"/>
  <c r="BH468" i="19"/>
  <c r="BH52" i="19" s="1"/>
  <c r="BH48" i="19" s="1"/>
  <c r="AD468" i="19"/>
  <c r="AD467" i="19" s="1"/>
  <c r="AD27" i="19" s="1"/>
  <c r="V468" i="19"/>
  <c r="V52" i="19" s="1"/>
  <c r="V48" i="19" s="1"/>
  <c r="AJ14" i="19"/>
  <c r="BG395" i="19"/>
  <c r="Y14" i="19"/>
  <c r="AI14" i="19"/>
  <c r="Z14" i="19"/>
  <c r="AU14" i="19"/>
  <c r="AK14" i="19"/>
  <c r="AZ14" i="19"/>
  <c r="AA14" i="19"/>
  <c r="AT14" i="19"/>
  <c r="AB14" i="19"/>
  <c r="AR14" i="19"/>
  <c r="BA686" i="19"/>
  <c r="BA685" i="19" s="1"/>
  <c r="BA50" i="19" s="1"/>
  <c r="X14" i="19"/>
  <c r="S14" i="19"/>
  <c r="AE24" i="19"/>
  <c r="C21" i="14"/>
  <c r="AM14" i="19"/>
  <c r="AO14" i="19"/>
  <c r="AH14" i="19"/>
  <c r="U14" i="19"/>
  <c r="AP14" i="19"/>
  <c r="L16" i="14"/>
  <c r="AG14" i="19"/>
  <c r="AQ14" i="19"/>
  <c r="AN14" i="19"/>
  <c r="R631" i="19"/>
  <c r="BO632" i="19"/>
  <c r="BI68" i="12"/>
  <c r="BI61" i="12"/>
  <c r="BG70" i="12"/>
  <c r="BG137" i="12"/>
  <c r="AD46" i="10"/>
  <c r="W50" i="10"/>
  <c r="W15" i="10"/>
  <c r="S27" i="15"/>
  <c r="S33" i="15"/>
  <c r="S22" i="15"/>
  <c r="S15" i="15"/>
  <c r="S20" i="15"/>
  <c r="S19" i="15"/>
  <c r="S14" i="15"/>
  <c r="S16" i="15"/>
  <c r="S17" i="15"/>
  <c r="S18" i="15"/>
  <c r="S24" i="15"/>
  <c r="S28" i="15"/>
  <c r="S32" i="15"/>
  <c r="S31" i="15"/>
  <c r="S21" i="15"/>
  <c r="S29" i="15"/>
  <c r="S26" i="15"/>
  <c r="S25" i="15"/>
  <c r="S23" i="15"/>
  <c r="AG12" i="15"/>
  <c r="V43" i="10"/>
  <c r="V46" i="10"/>
  <c r="AN187" i="10"/>
  <c r="AL236" i="10"/>
  <c r="W62" i="10"/>
  <c r="AE35" i="12"/>
  <c r="AE19" i="12" s="1"/>
  <c r="AE16" i="12" s="1"/>
  <c r="AE59" i="12"/>
  <c r="AE15" i="12" s="1"/>
  <c r="V60" i="12"/>
  <c r="BH12" i="12"/>
  <c r="BD12" i="10"/>
  <c r="BG12" i="10" s="1"/>
  <c r="BD15" i="10"/>
  <c r="AC55" i="10"/>
  <c r="AC45" i="10" s="1"/>
  <c r="AC43" i="10"/>
  <c r="AQ14" i="12"/>
  <c r="U47" i="10"/>
  <c r="U45" i="10" s="1"/>
  <c r="U43" i="10"/>
  <c r="BO891" i="12"/>
  <c r="R890" i="12"/>
  <c r="AE137" i="10"/>
  <c r="AE138" i="10"/>
  <c r="AE46" i="10"/>
  <c r="BH60" i="12"/>
  <c r="AH63" i="10"/>
  <c r="AH62" i="10" s="1"/>
  <c r="AH136" i="10"/>
  <c r="V15" i="10"/>
  <c r="V50" i="10"/>
  <c r="BI26" i="12"/>
  <c r="BI59" i="12"/>
  <c r="BI15" i="12" s="1"/>
  <c r="BI13" i="12" s="1"/>
  <c r="AD137" i="10"/>
  <c r="AD138" i="10"/>
  <c r="W46" i="10"/>
  <c r="W45" i="10" s="1"/>
  <c r="W43" i="10"/>
  <c r="BC15" i="12"/>
  <c r="BC60" i="12"/>
  <c r="V62" i="10"/>
  <c r="BA60" i="12"/>
  <c r="AA43" i="10"/>
  <c r="AA47" i="10"/>
  <c r="AI15" i="10"/>
  <c r="AI14" i="10" s="1"/>
  <c r="AI50" i="10"/>
  <c r="AI45" i="10" s="1"/>
  <c r="AI43" i="10"/>
  <c r="BB60" i="12"/>
  <c r="AJ50" i="10" l="1"/>
  <c r="AJ45" i="10" s="1"/>
  <c r="AJ15" i="10"/>
  <c r="AJ43" i="10"/>
  <c r="AG50" i="10"/>
  <c r="AG45" i="10" s="1"/>
  <c r="AG15" i="10"/>
  <c r="AG14" i="10" s="1"/>
  <c r="AG43" i="10"/>
  <c r="AA45" i="10"/>
  <c r="BD15" i="12"/>
  <c r="BD13" i="12" s="1"/>
  <c r="BD60" i="12"/>
  <c r="H8" i="2"/>
  <c r="BA48" i="19"/>
  <c r="BA56" i="19"/>
  <c r="AD52" i="19"/>
  <c r="AD48" i="19" s="1"/>
  <c r="BG26" i="19"/>
  <c r="AD18" i="19"/>
  <c r="AD15" i="19" s="1"/>
  <c r="AC18" i="19"/>
  <c r="AC15" i="19" s="1"/>
  <c r="AB18" i="19"/>
  <c r="AB15" i="19" s="1"/>
  <c r="AT18" i="19"/>
  <c r="AT15" i="19" s="1"/>
  <c r="AU18" i="19"/>
  <c r="AU15" i="19" s="1"/>
  <c r="AV18" i="19"/>
  <c r="AV15" i="19" s="1"/>
  <c r="AL18" i="19"/>
  <c r="AL15" i="19" s="1"/>
  <c r="AJ18" i="19"/>
  <c r="AJ15" i="19" s="1"/>
  <c r="AK18" i="19"/>
  <c r="AK15" i="19" s="1"/>
  <c r="AE18" i="19"/>
  <c r="AE15" i="19" s="1"/>
  <c r="AP18" i="19"/>
  <c r="AP15" i="19" s="1"/>
  <c r="W15" i="19"/>
  <c r="AO18" i="19"/>
  <c r="AO15" i="19" s="1"/>
  <c r="G30" i="14"/>
  <c r="C30" i="14" s="1"/>
  <c r="AQ15" i="19"/>
  <c r="BF47" i="19"/>
  <c r="BF14" i="19" s="1"/>
  <c r="BB47" i="19"/>
  <c r="BB14" i="19" s="1"/>
  <c r="W47" i="19"/>
  <c r="W14" i="19" s="1"/>
  <c r="BI14" i="19"/>
  <c r="BC47" i="19"/>
  <c r="BC14" i="19" s="1"/>
  <c r="AL47" i="19"/>
  <c r="AL14" i="19" s="1"/>
  <c r="BH467" i="19"/>
  <c r="BH47" i="19" s="1"/>
  <c r="BH14" i="19" s="1"/>
  <c r="V467" i="19"/>
  <c r="V27" i="19" s="1"/>
  <c r="BD467" i="19"/>
  <c r="BD27" i="19" s="1"/>
  <c r="BE467" i="19"/>
  <c r="BE27" i="19" s="1"/>
  <c r="J16" i="14"/>
  <c r="R34" i="19"/>
  <c r="R18" i="19" s="1"/>
  <c r="R47" i="19"/>
  <c r="BA684" i="19"/>
  <c r="AD47" i="19"/>
  <c r="AD14" i="19" s="1"/>
  <c r="BG24" i="19"/>
  <c r="AV14" i="19"/>
  <c r="BG468" i="19"/>
  <c r="BG52" i="19" s="1"/>
  <c r="BG48" i="19" s="1"/>
  <c r="BB24" i="19"/>
  <c r="BO631" i="19"/>
  <c r="AH15" i="10"/>
  <c r="AH14" i="10" s="1"/>
  <c r="AH50" i="10"/>
  <c r="AH45" i="10" s="1"/>
  <c r="AH43" i="10"/>
  <c r="R35" i="12"/>
  <c r="R19" i="12" s="1"/>
  <c r="R16" i="12" s="1"/>
  <c r="BO890" i="12"/>
  <c r="R59" i="12"/>
  <c r="AE60" i="12"/>
  <c r="BH13" i="12"/>
  <c r="BG13" i="12" s="1"/>
  <c r="AN136" i="10"/>
  <c r="AL187" i="10"/>
  <c r="AL136" i="10" s="1"/>
  <c r="AL15" i="10" s="1"/>
  <c r="S12" i="15"/>
  <c r="BG26" i="12"/>
  <c r="BG19" i="12" s="1"/>
  <c r="BG16" i="12" s="1"/>
  <c r="BG59" i="12"/>
  <c r="BG15" i="12" s="1"/>
  <c r="AD136" i="10"/>
  <c r="AD63" i="10"/>
  <c r="AD62" i="10" s="1"/>
  <c r="BG12" i="12"/>
  <c r="V45" i="10"/>
  <c r="BG68" i="12"/>
  <c r="BG61" i="12"/>
  <c r="AE136" i="10"/>
  <c r="AE63" i="10"/>
  <c r="AE62" i="10" s="1"/>
  <c r="BI60" i="12"/>
  <c r="BC13" i="12"/>
  <c r="BI12" i="12"/>
  <c r="BI19" i="12"/>
  <c r="BI16" i="12" s="1"/>
  <c r="BB13" i="12" l="1"/>
  <c r="BB14" i="12" s="1"/>
  <c r="G16" i="14"/>
  <c r="H21" i="14" s="1"/>
  <c r="BD18" i="19"/>
  <c r="BD15" i="19" s="1"/>
  <c r="BB18" i="19"/>
  <c r="BB15" i="19" s="1"/>
  <c r="BC18" i="19"/>
  <c r="BC15" i="19" s="1"/>
  <c r="V18" i="19"/>
  <c r="V15" i="19" s="1"/>
  <c r="T18" i="19"/>
  <c r="T15" i="19" s="1"/>
  <c r="U15" i="19"/>
  <c r="BD47" i="19"/>
  <c r="BD14" i="19" s="1"/>
  <c r="BH27" i="19"/>
  <c r="BG467" i="19"/>
  <c r="BG27" i="19" s="1"/>
  <c r="BE18" i="19" s="1"/>
  <c r="V47" i="19"/>
  <c r="BE47" i="19"/>
  <c r="BE14" i="19" s="1"/>
  <c r="BA47" i="19"/>
  <c r="BA14" i="19" s="1"/>
  <c r="BA35" i="19"/>
  <c r="R15" i="19"/>
  <c r="R14" i="19"/>
  <c r="R15" i="12"/>
  <c r="R60" i="12"/>
  <c r="AE50" i="10"/>
  <c r="AE45" i="10" s="1"/>
  <c r="AE15" i="10"/>
  <c r="AE43" i="10"/>
  <c r="AD15" i="10"/>
  <c r="AD50" i="10"/>
  <c r="AD45" i="10" s="1"/>
  <c r="AD43" i="10"/>
  <c r="BH136" i="10"/>
  <c r="AN15" i="10"/>
  <c r="BG60" i="12"/>
  <c r="H31" i="14" l="1"/>
  <c r="H28" i="14"/>
  <c r="H30" i="14"/>
  <c r="H34" i="14"/>
  <c r="H33" i="14"/>
  <c r="H22" i="14"/>
  <c r="H29" i="14"/>
  <c r="H25" i="14"/>
  <c r="G13" i="14"/>
  <c r="G12" i="14" s="1"/>
  <c r="H17" i="14" s="1"/>
  <c r="H23" i="14"/>
  <c r="H26" i="14"/>
  <c r="H27" i="14"/>
  <c r="H24" i="14"/>
  <c r="BG18" i="19"/>
  <c r="BG15" i="19" s="1"/>
  <c r="BF18" i="19"/>
  <c r="BF15" i="19" s="1"/>
  <c r="BH18" i="19"/>
  <c r="BH15" i="19" s="1"/>
  <c r="BE15" i="19"/>
  <c r="AY18" i="19"/>
  <c r="AY15" i="19" s="1"/>
  <c r="AZ18" i="19"/>
  <c r="AZ15" i="19" s="1"/>
  <c r="BA18" i="19"/>
  <c r="BA15" i="19" s="1"/>
  <c r="BG47" i="19"/>
  <c r="BG14" i="19" s="1"/>
  <c r="E31" i="14"/>
  <c r="E16" i="14" s="1"/>
  <c r="V14" i="19"/>
  <c r="H16" i="14" l="1"/>
  <c r="F31" i="14"/>
  <c r="F32" i="14"/>
  <c r="C31" i="14"/>
  <c r="F28" i="14"/>
  <c r="F25" i="14"/>
  <c r="F27" i="14"/>
  <c r="F22" i="14"/>
  <c r="E13" i="14"/>
  <c r="E12" i="14" s="1"/>
  <c r="F34" i="14"/>
  <c r="F26" i="14"/>
  <c r="F24" i="14"/>
  <c r="F21" i="14"/>
  <c r="F30" i="14"/>
  <c r="F29" i="14"/>
  <c r="F23" i="14"/>
  <c r="F20" i="14"/>
  <c r="F19" i="14"/>
  <c r="F35" i="14"/>
  <c r="F33" i="14"/>
  <c r="C16" i="14"/>
  <c r="D32" i="14" s="1"/>
  <c r="F16" i="14" l="1"/>
  <c r="D31" i="14"/>
  <c r="D20" i="14"/>
  <c r="D25" i="14"/>
  <c r="D19" i="14"/>
  <c r="D21" i="14"/>
  <c r="D35" i="14"/>
  <c r="D29" i="14"/>
  <c r="D23" i="14"/>
  <c r="D26" i="14"/>
  <c r="D30" i="14"/>
  <c r="D24" i="14"/>
  <c r="C13" i="14"/>
  <c r="C12" i="14" s="1"/>
  <c r="D33" i="14"/>
  <c r="D28" i="14"/>
  <c r="D27" i="14"/>
  <c r="D34" i="14"/>
  <c r="D22" i="14"/>
  <c r="D16" i="14" l="1"/>
</calcChain>
</file>

<file path=xl/comments1.xml><?xml version="1.0" encoding="utf-8"?>
<comments xmlns="http://schemas.openxmlformats.org/spreadsheetml/2006/main">
  <authors>
    <author>user</author>
    <author>Administrator</author>
  </authors>
  <commentList>
    <comment ref="BN81" authorId="0">
      <text>
        <r>
          <rPr>
            <sz val="12"/>
            <color indexed="81"/>
            <rFont val="Times New Roman"/>
            <family val="1"/>
          </rPr>
          <t xml:space="preserve">- Đầu tư cho Chương trình (53=36+17): 365 tỷ (=180+85)
- Đầu tư cho 06 trụ sở: 23,4 tỷ
</t>
        </r>
      </text>
    </comment>
    <comment ref="O86" authorId="0">
      <text>
        <r>
          <rPr>
            <sz val="11"/>
            <color indexed="81"/>
            <rFont val="Times New Roman"/>
            <family val="1"/>
          </rPr>
          <t>Sở VH bổ sung tên huyện, xã</t>
        </r>
      </text>
    </comment>
    <comment ref="Q258" authorId="1">
      <text>
        <r>
          <rPr>
            <b/>
            <sz val="9"/>
            <color indexed="81"/>
            <rFont val="Tahoma"/>
            <family val="2"/>
          </rPr>
          <t>Administrator:</t>
        </r>
        <r>
          <rPr>
            <sz val="9"/>
            <color indexed="81"/>
            <rFont val="Tahoma"/>
            <family val="2"/>
          </rPr>
          <t xml:space="preserve">
</t>
        </r>
      </text>
    </comment>
    <comment ref="Q259" authorId="1">
      <text>
        <r>
          <rPr>
            <b/>
            <sz val="9"/>
            <color indexed="81"/>
            <rFont val="Tahoma"/>
            <family val="2"/>
          </rPr>
          <t>Administrator:</t>
        </r>
        <r>
          <rPr>
            <sz val="9"/>
            <color indexed="81"/>
            <rFont val="Tahoma"/>
            <family val="2"/>
          </rPr>
          <t xml:space="preserve">
</t>
        </r>
      </text>
    </comment>
    <comment ref="Q260" authorId="1">
      <text>
        <r>
          <rPr>
            <b/>
            <sz val="9"/>
            <color indexed="81"/>
            <rFont val="Tahoma"/>
            <family val="2"/>
          </rPr>
          <t>Administrator:</t>
        </r>
        <r>
          <rPr>
            <sz val="9"/>
            <color indexed="81"/>
            <rFont val="Tahoma"/>
            <family val="2"/>
          </rPr>
          <t xml:space="preserve">
</t>
        </r>
      </text>
    </comment>
    <comment ref="Q261" authorId="1">
      <text>
        <r>
          <rPr>
            <b/>
            <sz val="9"/>
            <color indexed="81"/>
            <rFont val="Tahoma"/>
            <family val="2"/>
          </rPr>
          <t>Administrator:</t>
        </r>
        <r>
          <rPr>
            <sz val="9"/>
            <color indexed="81"/>
            <rFont val="Tahoma"/>
            <family val="2"/>
          </rPr>
          <t xml:space="preserve">
</t>
        </r>
      </text>
    </comment>
    <comment ref="Y387" authorId="1">
      <text>
        <r>
          <rPr>
            <b/>
            <sz val="9"/>
            <color indexed="81"/>
            <rFont val="Tahoma"/>
            <family val="2"/>
          </rPr>
          <t>TMĐT dự kiến 5 tỷ</t>
        </r>
      </text>
    </comment>
    <comment ref="Y388" authorId="1">
      <text>
        <r>
          <rPr>
            <b/>
            <sz val="9"/>
            <color indexed="81"/>
            <rFont val="Tahoma"/>
            <family val="2"/>
          </rPr>
          <t>TMĐT dự kiến 5 tỷ</t>
        </r>
      </text>
    </comment>
    <comment ref="V391" authorId="1">
      <text>
        <r>
          <rPr>
            <b/>
            <sz val="9"/>
            <color indexed="81"/>
            <rFont val="Tahoma"/>
            <family val="2"/>
          </rPr>
          <t>TMĐT ban đau khoang 46 ty</t>
        </r>
      </text>
    </comment>
    <comment ref="Y392" authorId="1">
      <text>
        <r>
          <rPr>
            <b/>
            <sz val="9"/>
            <color indexed="81"/>
            <rFont val="Tahoma"/>
            <family val="2"/>
          </rPr>
          <t>TMDT ban đâu khoảng 118 tỷ</t>
        </r>
      </text>
    </comment>
    <comment ref="BN580" authorId="0">
      <text>
        <r>
          <rPr>
            <sz val="12"/>
            <color indexed="81"/>
            <rFont val="Times New Roman"/>
            <family val="1"/>
          </rPr>
          <t xml:space="preserve">- Đầu tư cho Chương trình (53=36+17): 365 tỷ (=180+85)
- Đầu tư cho 06 trụ sở: 23,4 tỷ
</t>
        </r>
      </text>
    </comment>
    <comment ref="O634" authorId="0">
      <text>
        <r>
          <rPr>
            <sz val="11"/>
            <color indexed="81"/>
            <rFont val="Times New Roman"/>
            <family val="1"/>
          </rPr>
          <t>Sở VH bổ sung tên huyện, xã</t>
        </r>
      </text>
    </comment>
  </commentList>
</comments>
</file>

<file path=xl/comments2.xml><?xml version="1.0" encoding="utf-8"?>
<comments xmlns="http://schemas.openxmlformats.org/spreadsheetml/2006/main">
  <authors>
    <author>user</author>
    <author>Administrator</author>
  </authors>
  <commentList>
    <comment ref="B19" authorId="0">
      <text>
        <r>
          <rPr>
            <b/>
            <sz val="12"/>
            <color indexed="81"/>
            <rFont val="Times New Roman"/>
            <family val="1"/>
          </rPr>
          <t xml:space="preserve">Sửa lại: </t>
        </r>
        <r>
          <rPr>
            <sz val="12"/>
            <color indexed="81"/>
            <rFont val="Times New Roman"/>
            <family val="1"/>
          </rPr>
          <t>Hỗ trợ cấp huyện đầu tư Trung tâm VH-HT cộng đồng (giao Sở GDĐT làm đầu mối)</t>
        </r>
        <r>
          <rPr>
            <sz val="9"/>
            <color indexed="81"/>
            <rFont val="Tahoma"/>
            <family val="2"/>
          </rPr>
          <t xml:space="preserve">
</t>
        </r>
      </text>
    </comment>
    <comment ref="B189" authorId="0">
      <text>
        <r>
          <rPr>
            <b/>
            <sz val="12"/>
            <color indexed="81"/>
            <rFont val="Times New Roman"/>
            <family val="1"/>
          </rPr>
          <t xml:space="preserve">Sửa lại: </t>
        </r>
        <r>
          <rPr>
            <sz val="12"/>
            <color indexed="81"/>
            <rFont val="Times New Roman"/>
            <family val="1"/>
          </rPr>
          <t>Hỗ trợ cấp huyện đầu tư Trung tâm VH-HT cộng đồng (giao Sở VH làm đầu mối)</t>
        </r>
        <r>
          <rPr>
            <sz val="9"/>
            <color indexed="81"/>
            <rFont val="Tahoma"/>
            <family val="2"/>
          </rPr>
          <t xml:space="preserve">
</t>
        </r>
      </text>
    </comment>
    <comment ref="B237" authorId="0">
      <text>
        <r>
          <rPr>
            <b/>
            <sz val="12"/>
            <color indexed="81"/>
            <rFont val="Times New Roman"/>
            <family val="1"/>
          </rPr>
          <t xml:space="preserve">Sửa lại: </t>
        </r>
        <r>
          <rPr>
            <sz val="12"/>
            <color indexed="81"/>
            <rFont val="Times New Roman"/>
            <family val="1"/>
          </rPr>
          <t>Hỗ trợ cấp huyện đầu tư Trung tâm VH-HT cộng đồng (giao Sở GDĐT làm đầu mối)</t>
        </r>
        <r>
          <rPr>
            <sz val="9"/>
            <color indexed="81"/>
            <rFont val="Tahoma"/>
            <family val="2"/>
          </rPr>
          <t xml:space="preserve">
</t>
        </r>
      </text>
    </comment>
    <comment ref="Q347" authorId="1">
      <text>
        <r>
          <rPr>
            <b/>
            <sz val="9"/>
            <color indexed="81"/>
            <rFont val="Tahoma"/>
            <family val="2"/>
          </rPr>
          <t>Administrator:</t>
        </r>
        <r>
          <rPr>
            <sz val="9"/>
            <color indexed="81"/>
            <rFont val="Tahoma"/>
            <family val="2"/>
          </rPr>
          <t xml:space="preserve">
</t>
        </r>
      </text>
    </comment>
    <comment ref="Q348" authorId="1">
      <text>
        <r>
          <rPr>
            <b/>
            <sz val="9"/>
            <color indexed="81"/>
            <rFont val="Tahoma"/>
            <family val="2"/>
          </rPr>
          <t>Administrator:</t>
        </r>
        <r>
          <rPr>
            <sz val="9"/>
            <color indexed="81"/>
            <rFont val="Tahoma"/>
            <family val="2"/>
          </rPr>
          <t xml:space="preserve">
</t>
        </r>
      </text>
    </comment>
    <comment ref="Q349" authorId="1">
      <text>
        <r>
          <rPr>
            <b/>
            <sz val="9"/>
            <color indexed="81"/>
            <rFont val="Tahoma"/>
            <family val="2"/>
          </rPr>
          <t>Administrator:</t>
        </r>
        <r>
          <rPr>
            <sz val="9"/>
            <color indexed="81"/>
            <rFont val="Tahoma"/>
            <family val="2"/>
          </rPr>
          <t xml:space="preserve">
</t>
        </r>
      </text>
    </comment>
    <comment ref="Q350" authorId="1">
      <text>
        <r>
          <rPr>
            <b/>
            <sz val="9"/>
            <color indexed="81"/>
            <rFont val="Tahoma"/>
            <family val="2"/>
          </rPr>
          <t>Administrator:</t>
        </r>
        <r>
          <rPr>
            <sz val="9"/>
            <color indexed="81"/>
            <rFont val="Tahoma"/>
            <family val="2"/>
          </rPr>
          <t xml:space="preserve">
</t>
        </r>
      </text>
    </comment>
    <comment ref="V582" authorId="1">
      <text>
        <r>
          <rPr>
            <b/>
            <sz val="9"/>
            <color indexed="81"/>
            <rFont val="Tahoma"/>
            <family val="2"/>
          </rPr>
          <t>TMĐT ban đau khoang 46 ty</t>
        </r>
      </text>
    </comment>
    <comment ref="Y584" authorId="1">
      <text>
        <r>
          <rPr>
            <b/>
            <sz val="9"/>
            <color indexed="81"/>
            <rFont val="Tahoma"/>
            <family val="2"/>
          </rPr>
          <t>TMĐT dự kiến 357 ty</t>
        </r>
      </text>
    </comment>
    <comment ref="Y585" authorId="1">
      <text>
        <r>
          <rPr>
            <b/>
            <sz val="9"/>
            <color indexed="81"/>
            <rFont val="Tahoma"/>
            <family val="2"/>
          </rPr>
          <t>TMDT ban đâu khoảng 118 tỷ</t>
        </r>
      </text>
    </comment>
    <comment ref="Y586" authorId="1">
      <text>
        <r>
          <rPr>
            <b/>
            <sz val="9"/>
            <color indexed="81"/>
            <rFont val="Tahoma"/>
            <family val="2"/>
          </rPr>
          <t>TMĐT dự kiến 5 tỷ</t>
        </r>
      </text>
    </comment>
    <comment ref="Y587" authorId="1">
      <text>
        <r>
          <rPr>
            <b/>
            <sz val="9"/>
            <color indexed="81"/>
            <rFont val="Tahoma"/>
            <family val="2"/>
          </rPr>
          <t>TMĐT dự kiến 5 tỷ</t>
        </r>
      </text>
    </comment>
    <comment ref="BI684" authorId="0">
      <text>
        <r>
          <rPr>
            <sz val="12"/>
            <color indexed="81"/>
            <rFont val="Times New Roman"/>
            <family val="1"/>
          </rPr>
          <t xml:space="preserve">- Đầu tư cho Chương trình (53=36+17): 365 tỷ (=180+85)
- Đầu tư cho 06 trụ sở: 23,4 tỷ
</t>
        </r>
      </text>
    </comment>
    <comment ref="Q691" authorId="1">
      <text>
        <r>
          <rPr>
            <b/>
            <sz val="9"/>
            <color indexed="81"/>
            <rFont val="Tahoma"/>
            <family val="2"/>
          </rPr>
          <t>UB huyện</t>
        </r>
      </text>
    </comment>
    <comment ref="Q692" authorId="1">
      <text>
        <r>
          <rPr>
            <b/>
            <sz val="9"/>
            <color indexed="81"/>
            <rFont val="Tahoma"/>
            <family val="2"/>
          </rPr>
          <t>Administrator:</t>
        </r>
        <r>
          <rPr>
            <sz val="9"/>
            <color indexed="81"/>
            <rFont val="Tahoma"/>
            <family val="2"/>
          </rPr>
          <t xml:space="preserve">
</t>
        </r>
      </text>
    </comment>
    <comment ref="X753" authorId="1">
      <text>
        <r>
          <rPr>
            <b/>
            <sz val="9"/>
            <color indexed="81"/>
            <rFont val="Tahoma"/>
            <family val="2"/>
          </rPr>
          <t>TMDT 30 ty</t>
        </r>
      </text>
    </comment>
    <comment ref="O756" authorId="0">
      <text>
        <r>
          <rPr>
            <sz val="11"/>
            <color indexed="81"/>
            <rFont val="Times New Roman"/>
            <family val="1"/>
          </rPr>
          <t>Sở VH bổ sung tên huyện, xã</t>
        </r>
      </text>
    </comment>
  </commentList>
</comments>
</file>

<file path=xl/comments3.xml><?xml version="1.0" encoding="utf-8"?>
<comments xmlns="http://schemas.openxmlformats.org/spreadsheetml/2006/main">
  <authors>
    <author>Administrator</author>
    <author>user</author>
  </authors>
  <commentList>
    <comment ref="Y139" authorId="0">
      <text>
        <r>
          <rPr>
            <b/>
            <sz val="9"/>
            <color indexed="81"/>
            <rFont val="Tahoma"/>
            <family val="2"/>
          </rPr>
          <t>TMĐT dự kiến 5 tỷ</t>
        </r>
      </text>
    </comment>
    <comment ref="Y140" authorId="0">
      <text>
        <r>
          <rPr>
            <b/>
            <sz val="9"/>
            <color indexed="81"/>
            <rFont val="Tahoma"/>
            <family val="2"/>
          </rPr>
          <t>TMĐT dự kiến 5 tỷ</t>
        </r>
      </text>
    </comment>
    <comment ref="V143" authorId="0">
      <text>
        <r>
          <rPr>
            <b/>
            <sz val="9"/>
            <color indexed="81"/>
            <rFont val="Tahoma"/>
            <family val="2"/>
          </rPr>
          <t>TMĐT ban đau khoang 46 ty</t>
        </r>
      </text>
    </comment>
    <comment ref="Y144" authorId="0">
      <text>
        <r>
          <rPr>
            <b/>
            <sz val="9"/>
            <color indexed="81"/>
            <rFont val="Tahoma"/>
            <family val="2"/>
          </rPr>
          <t>TMDT ban đâu khoảng 118 tỷ</t>
        </r>
      </text>
    </comment>
    <comment ref="BN215" authorId="1">
      <text>
        <r>
          <rPr>
            <sz val="12"/>
            <color indexed="81"/>
            <rFont val="Times New Roman"/>
            <family val="1"/>
          </rPr>
          <t xml:space="preserve">- Đầu tư cho Chương trình (53=36+17): 365 tỷ (=180+85)
- Đầu tư cho 06 trụ sở: 23,4 tỷ
</t>
        </r>
      </text>
    </comment>
    <comment ref="O236" authorId="1">
      <text>
        <r>
          <rPr>
            <sz val="11"/>
            <color indexed="81"/>
            <rFont val="Times New Roman"/>
            <family val="1"/>
          </rPr>
          <t>Sở VH bổ sung tên huyện, xã</t>
        </r>
      </text>
    </comment>
  </commentList>
</comments>
</file>

<file path=xl/comments4.xml><?xml version="1.0" encoding="utf-8"?>
<comments xmlns="http://schemas.openxmlformats.org/spreadsheetml/2006/main">
  <authors>
    <author>user</author>
    <author>Administrator</author>
  </authors>
  <commentList>
    <comment ref="BN74" authorId="0">
      <text>
        <r>
          <rPr>
            <sz val="12"/>
            <color indexed="81"/>
            <rFont val="Times New Roman"/>
            <family val="1"/>
          </rPr>
          <t xml:space="preserve">- Đầu tư cho Chương trình (53=36+17): 365 tỷ (=180+85)
- Đầu tư cho 06 trụ sở: 23,4 tỷ
</t>
        </r>
      </text>
    </comment>
    <comment ref="O75" authorId="0">
      <text>
        <r>
          <rPr>
            <sz val="11"/>
            <color indexed="81"/>
            <rFont val="Times New Roman"/>
            <family val="1"/>
          </rPr>
          <t>Sở VH bổ sung tên huyện, xã</t>
        </r>
      </text>
    </comment>
    <comment ref="Q290" authorId="1">
      <text>
        <r>
          <rPr>
            <b/>
            <sz val="9"/>
            <color indexed="81"/>
            <rFont val="Tahoma"/>
            <family val="2"/>
          </rPr>
          <t>Administrator:</t>
        </r>
        <r>
          <rPr>
            <sz val="9"/>
            <color indexed="81"/>
            <rFont val="Tahoma"/>
            <family val="2"/>
          </rPr>
          <t xml:space="preserve">
</t>
        </r>
      </text>
    </comment>
    <comment ref="Q291" authorId="1">
      <text>
        <r>
          <rPr>
            <b/>
            <sz val="9"/>
            <color indexed="81"/>
            <rFont val="Tahoma"/>
            <family val="2"/>
          </rPr>
          <t>Administrator:</t>
        </r>
        <r>
          <rPr>
            <sz val="9"/>
            <color indexed="81"/>
            <rFont val="Tahoma"/>
            <family val="2"/>
          </rPr>
          <t xml:space="preserve">
</t>
        </r>
      </text>
    </comment>
    <comment ref="Q292" authorId="1">
      <text>
        <r>
          <rPr>
            <b/>
            <sz val="9"/>
            <color indexed="81"/>
            <rFont val="Tahoma"/>
            <family val="2"/>
          </rPr>
          <t>Administrator:</t>
        </r>
        <r>
          <rPr>
            <sz val="9"/>
            <color indexed="81"/>
            <rFont val="Tahoma"/>
            <family val="2"/>
          </rPr>
          <t xml:space="preserve">
</t>
        </r>
      </text>
    </comment>
    <comment ref="Q293" authorId="1">
      <text>
        <r>
          <rPr>
            <b/>
            <sz val="9"/>
            <color indexed="81"/>
            <rFont val="Tahoma"/>
            <family val="2"/>
          </rPr>
          <t>Administrator:</t>
        </r>
        <r>
          <rPr>
            <sz val="9"/>
            <color indexed="81"/>
            <rFont val="Tahoma"/>
            <family val="2"/>
          </rPr>
          <t xml:space="preserve">
</t>
        </r>
      </text>
    </comment>
    <comment ref="Y622" authorId="1">
      <text>
        <r>
          <rPr>
            <b/>
            <sz val="9"/>
            <color indexed="81"/>
            <rFont val="Tahoma"/>
            <family val="2"/>
          </rPr>
          <t>TMĐT dự kiến 5 tỷ</t>
        </r>
      </text>
    </comment>
    <comment ref="Y623" authorId="1">
      <text>
        <r>
          <rPr>
            <b/>
            <sz val="9"/>
            <color indexed="81"/>
            <rFont val="Tahoma"/>
            <family val="2"/>
          </rPr>
          <t>TMĐT dự kiến 5 tỷ</t>
        </r>
      </text>
    </comment>
    <comment ref="V626" authorId="1">
      <text>
        <r>
          <rPr>
            <b/>
            <sz val="9"/>
            <color indexed="81"/>
            <rFont val="Tahoma"/>
            <family val="2"/>
          </rPr>
          <t>TMĐT ban đau khoang 46 ty</t>
        </r>
      </text>
    </comment>
    <comment ref="Y627" authorId="1">
      <text>
        <r>
          <rPr>
            <b/>
            <sz val="9"/>
            <color indexed="81"/>
            <rFont val="Tahoma"/>
            <family val="2"/>
          </rPr>
          <t>TMDT ban đâu khoảng 118 tỷ</t>
        </r>
      </text>
    </comment>
    <comment ref="BN830" authorId="0">
      <text>
        <r>
          <rPr>
            <sz val="12"/>
            <color indexed="81"/>
            <rFont val="Times New Roman"/>
            <family val="1"/>
          </rPr>
          <t xml:space="preserve">- Đầu tư cho Chương trình (53=36+17): 365 tỷ (=180+85)
- Đầu tư cho 06 trụ sở: 23,4 tỷ
</t>
        </r>
      </text>
    </comment>
    <comment ref="Q839" authorId="1">
      <text>
        <r>
          <rPr>
            <b/>
            <sz val="9"/>
            <color indexed="81"/>
            <rFont val="Tahoma"/>
            <family val="2"/>
          </rPr>
          <t>Administrator:</t>
        </r>
        <r>
          <rPr>
            <sz val="9"/>
            <color indexed="81"/>
            <rFont val="Tahoma"/>
            <family val="2"/>
          </rPr>
          <t xml:space="preserve">
</t>
        </r>
      </text>
    </comment>
    <comment ref="O893" authorId="0">
      <text>
        <r>
          <rPr>
            <sz val="11"/>
            <color indexed="81"/>
            <rFont val="Times New Roman"/>
            <family val="1"/>
          </rPr>
          <t>Sở VH bổ sung tên huyện, xã</t>
        </r>
      </text>
    </comment>
  </commentList>
</comments>
</file>

<file path=xl/sharedStrings.xml><?xml version="1.0" encoding="utf-8"?>
<sst xmlns="http://schemas.openxmlformats.org/spreadsheetml/2006/main" count="10076" uniqueCount="2380">
  <si>
    <t>Chi XDCB từ nguồn thu tiền sử dụng đất</t>
  </si>
  <si>
    <t>Chi đầu tư từ nguồn thu XSKT</t>
  </si>
  <si>
    <t xml:space="preserve">Chi XDCB vốn trong nước </t>
  </si>
  <si>
    <t>NSTWW</t>
  </si>
  <si>
    <t>TT</t>
  </si>
  <si>
    <t>Nội dung</t>
  </si>
  <si>
    <t>Kế hoạch năm 2021</t>
  </si>
  <si>
    <t>TỔNG SỐ</t>
  </si>
  <si>
    <t>A</t>
  </si>
  <si>
    <t>I</t>
  </si>
  <si>
    <t>Vốn cân đối ngân sách địa phương</t>
  </si>
  <si>
    <t>Vốn ngân sách tập trung</t>
  </si>
  <si>
    <t>- Tỉnh quản lý</t>
  </si>
  <si>
    <t>- Huyện quản lý</t>
  </si>
  <si>
    <t>Vốn xổ số kiến thiết</t>
  </si>
  <si>
    <t>II</t>
  </si>
  <si>
    <t>Vốn ngân sách Trung ương</t>
  </si>
  <si>
    <t>Vốn trong nước</t>
  </si>
  <si>
    <t>Vốn nước ngoài (vốn ODA)</t>
  </si>
  <si>
    <t>III</t>
  </si>
  <si>
    <t>B</t>
  </si>
  <si>
    <t>Nguồn thu sử dụng đất</t>
  </si>
  <si>
    <t>Kế hoạch trong năm</t>
  </si>
  <si>
    <t>Đơn vị tính: Triệu đồng</t>
  </si>
  <si>
    <t>STT</t>
  </si>
  <si>
    <t>Danh mục đầu tư</t>
  </si>
  <si>
    <t>Số DA, chương trình</t>
  </si>
  <si>
    <t>Dự kiến cơ quan lập BC đề xuất hoặc BC nghiên cứu tiền khả thi</t>
  </si>
  <si>
    <t>MSDA</t>
  </si>
  <si>
    <t>Nhóm dự án</t>
  </si>
  <si>
    <t>Địa điểm XD</t>
  </si>
  <si>
    <t>Năng lực thiết kế</t>
  </si>
  <si>
    <t>Thời gian KC-HT</t>
  </si>
  <si>
    <t>Quyết định đầu tư</t>
  </si>
  <si>
    <t>TMĐT</t>
  </si>
  <si>
    <t>Lũy kế vốn bố trí từ khởi công đến hết năm 2020</t>
  </si>
  <si>
    <t>Ghi chú</t>
  </si>
  <si>
    <t>Vốn khác</t>
  </si>
  <si>
    <t>Tổng số (tất cả các nguồn vốn)</t>
  </si>
  <si>
    <t>trong đó:</t>
  </si>
  <si>
    <t>Tổng vốn đầu tư công do Tỉnh quản lý và phân bổ</t>
  </si>
  <si>
    <t>Trong đó:</t>
  </si>
  <si>
    <t>XSKT</t>
  </si>
  <si>
    <t>TPCP</t>
  </si>
  <si>
    <t>NSTW</t>
  </si>
  <si>
    <t>Vốn quy hoạch</t>
  </si>
  <si>
    <t>Sở KHĐT</t>
  </si>
  <si>
    <t xml:space="preserve">Chuẩn bị đầu tư, tất toán công trình hoàn thành </t>
  </si>
  <si>
    <t>C</t>
  </si>
  <si>
    <t>Thực hiện dự án</t>
  </si>
  <si>
    <t>*</t>
  </si>
  <si>
    <t>Phân bổ theo ngành, lĩnh vực</t>
  </si>
  <si>
    <t>- An ninh quốc phòng</t>
  </si>
  <si>
    <t>- Khoa học công nghệ - thông tin</t>
  </si>
  <si>
    <t>+ Công nghệ thông tin</t>
  </si>
  <si>
    <t>+ Khoa học công nghệ</t>
  </si>
  <si>
    <t>- Giáo dục, đào tạo và giáo dục nghề nghiệp</t>
  </si>
  <si>
    <t>- Y tế</t>
  </si>
  <si>
    <t>- Giao thông</t>
  </si>
  <si>
    <t>- Hạ tầng đô thị, CN-TMDL</t>
  </si>
  <si>
    <t>- Nông nghiệp và PTNN</t>
  </si>
  <si>
    <t>- Quản lý nhà nước</t>
  </si>
  <si>
    <t>- Văn hóa xã hội</t>
  </si>
  <si>
    <t>* trong đó:</t>
  </si>
  <si>
    <t>- Hỗ trợ mục tiêu cho cấp huyện</t>
  </si>
  <si>
    <t xml:space="preserve">* </t>
  </si>
  <si>
    <t>Phân bổ theo loại dự án</t>
  </si>
  <si>
    <t>Dự án chuyển tiếp từ giai đoạn từ năm 2016 đến năm 2020 sang giai đoạn từ năm 2021 đến năm 2025</t>
  </si>
  <si>
    <t>Dự án khởi công mới trong giai đoạn từ năm 2021 đến năm 2025</t>
  </si>
  <si>
    <t>2.1</t>
  </si>
  <si>
    <t>- Dự án hoàn thành và bàn giao đưa vào sử dụng giai đoạn từ năm 2021 đến năm 2025</t>
  </si>
  <si>
    <t>2.2</t>
  </si>
  <si>
    <t>- Dự án dự kiến hoàn thành sau năm 2025</t>
  </si>
  <si>
    <t>An ninh quốc phòng</t>
  </si>
  <si>
    <t>1.1</t>
  </si>
  <si>
    <t>- Kè chống sạt lở và trồng cây bảo vệ đường tuần tra biên giới</t>
  </si>
  <si>
    <t>Ban QLDA ĐXDCT Nông nghiệp &amp; PTNT</t>
  </si>
  <si>
    <t>TXHN - TH</t>
  </si>
  <si>
    <t>chiều dài gia cố 24,354km</t>
  </si>
  <si>
    <t>2021-2024</t>
  </si>
  <si>
    <t>- Đầu tư xây dựng và nâng cấp cơ sở hạ tầng Bộ CHQS Tỉnh</t>
  </si>
  <si>
    <t>Bộ CHQS Tỉnh</t>
  </si>
  <si>
    <t>TPCL</t>
  </si>
  <si>
    <t>Hệ thống cổng chính, hàng rào chiều dài 850m, đường ô tô có diện tích 4.500 m2, cống tròn ĐK 800 chiều dài 6,5 km, hệ thống đường điện dài 2 km, nhà ở và làm việc với diện tích 1.660 m2, nhà kho 260 m2…</t>
  </si>
  <si>
    <t>2021-2023</t>
  </si>
  <si>
    <t>nguồn vốn BTL QK9 hỗ trợ, NSĐP đối ứng 50%</t>
  </si>
  <si>
    <t>- Công trình bảo quản, bảo dưỡng vũ khí, trang bị kỹ thuật Bộ CHQS Tỉnh</t>
  </si>
  <si>
    <t>diện tích xây dựng 3.343 m2</t>
  </si>
  <si>
    <t>- Cải tạo nâng cấp Doanh trại Ban CHQS huyện, thị, thành phố</t>
  </si>
  <si>
    <t>tỉnh ĐT</t>
  </si>
  <si>
    <t>diện tích xây dựng 9.600m2</t>
  </si>
  <si>
    <t>- Xây dựng các công trình chiến đấu theo đề án khu vực phòng thủ Tỉnh</t>
  </si>
  <si>
    <t>theo đề án xây dựng khu vực phòng thủ, đề án phòng không nhân dân</t>
  </si>
  <si>
    <t>2022-2025</t>
  </si>
  <si>
    <t>- Xây dựng mới Trung đoàn bộ binh 320</t>
  </si>
  <si>
    <t>diện tích quy hoạch 25 ha</t>
  </si>
  <si>
    <t>nguồn quỹ phát triển đất của Tỉnh</t>
  </si>
  <si>
    <t>- Nhà khách Bộ CHQS Tỉnh</t>
  </si>
  <si>
    <t>khối nhà chính 06 tầng; các hạng mục phụ</t>
  </si>
  <si>
    <t>- Dự án rà phá bom mìn, vật nổ còn sót lại sau chiến tranh trên địa bàn tỉnh Đồng Tháp giai đoạn 2021-2025</t>
  </si>
  <si>
    <t>toàn tỉnh</t>
  </si>
  <si>
    <t>Trung tâm hành động bom mìn quốc gia Việt Nam công bố kết quả điều tra tỉnh Đồng Tháp có 12/12 huyện, thị, thành (100% xã, phường, thị trấn) xác định bị ô nhiễm bom mìn, vật nổ</t>
  </si>
  <si>
    <t>- Trạm KSBP Mộc Rá</t>
  </si>
  <si>
    <t>BCH BĐBP Tỉnh</t>
  </si>
  <si>
    <t>TXHN</t>
  </si>
  <si>
    <t>diện tích xây dựng 621m2</t>
  </si>
  <si>
    <t>220/QĐ-UBND.HC ngày 23/02/2016 của UBND Tỉnh (QĐ CTĐT)</t>
  </si>
  <si>
    <t>- Trạm KSBP CKQT Dinh Bà</t>
  </si>
  <si>
    <t>TH</t>
  </si>
  <si>
    <t>3.262m2 (nhà làm việc728m2; sân đan, cổng hàng rào…)</t>
  </si>
  <si>
    <t>- Trạm KSBP Tân Thành B</t>
  </si>
  <si>
    <t>2.891m2 (nhà làm việc 520m2; sân đan, cổng hàng rào…)</t>
  </si>
  <si>
    <t>- Trạm KSBP Bình Phú</t>
  </si>
  <si>
    <t>- Trạm KSBP Cả Xiêm</t>
  </si>
  <si>
    <t>2023-2025</t>
  </si>
  <si>
    <t>- Trạm KSBP Kinh Thống Nhất</t>
  </si>
  <si>
    <t>- Dự án sửa chữa Doanh trại ngành Công an giai đoạn 2021-2025</t>
  </si>
  <si>
    <t>Công an Tỉnh</t>
  </si>
  <si>
    <t>cải tạo sửa chữa Trụ sở Công an tỉnh và các huyện, thị, thành</t>
  </si>
  <si>
    <t>- Hệ thống Kho lưu trữ hồ sơ của Công an các huyện, thị, thành phố thuộc Công an tỉnh Đồng Tháp</t>
  </si>
  <si>
    <t>- 12 kho, gồm 02 mẫu:
 + mẫu số 1: quy mô &lt; 100.000 hồ sơ, diện tích 384 m2 sàn XD. 
+ mẫu số 2: quy mô &gt;100.000 hồ sơ, diện tích 480m2.</t>
  </si>
  <si>
    <t>- Nhà làm việc đội Cảnh sát PCCC&amp;CNCH thị xã Hồng Ngự</t>
  </si>
  <si>
    <t>quy mô 50CBCS, nhà làm việc và để xe PCCC: 890m2; nhà ở tập thể: 470m2; nhà ăn: 155m2, và các hạng mục phụ trợ khác</t>
  </si>
  <si>
    <t>nguồn vốn Bộ CA hỗ trợ, NSĐP đối ứng 50%</t>
  </si>
  <si>
    <t>- Nhà làm việc đội Cảnh sát PCCC&amp;CNCH Khu Công nghiệp Trần Quốc Toản</t>
  </si>
  <si>
    <t>quy mô 50CBCS, Nhà làm việc và để xe PCCC: 890m2; nhà ở tập thể: 470m2; nhà ăn: 155m2, và các hạng mục phụ trợ khác</t>
  </si>
  <si>
    <t>2022-2024</t>
  </si>
  <si>
    <t>- Nhà làm việc đội cảnh sát giao thông khu vực TXHN</t>
  </si>
  <si>
    <t>quy mô 15CBCS, gồm: Nhà làm việc; nhà ở tập thể; nhà ăn, nhà để xe vi phạm ATGT; nhà để xe CBCS</t>
  </si>
  <si>
    <t xml:space="preserve">- Kho vũ khí Công an tỉnh Đồng Tháp </t>
  </si>
  <si>
    <t>đảm bảo việc quản lý vũ khí, công cụ hỗ trợ cho lực lượng Công an tỉnh nhà</t>
  </si>
  <si>
    <t xml:space="preserve">- Nhà làm việc đội cảnh sát giao thông khu vực Tháp Mười </t>
  </si>
  <si>
    <t>TM</t>
  </si>
  <si>
    <t>quy mô 15CBCS, gồm: nhà làm việc; nhà ở tập thể; nhà ăn, nhà để xe vi phạm ATGT; nhà để xe CBCS</t>
  </si>
  <si>
    <t>HN</t>
  </si>
  <si>
    <t>- Xây dựng trung đội cảnh sát cơ động</t>
  </si>
  <si>
    <t>CL</t>
  </si>
  <si>
    <t>cải tạo nhà hiện trạng DT:113m2; xây mới doanh trại trung đội cảnh sát cơ động DT: 500m2, xây mới nhà làm việc đội quản lý DT: 202m2; sân, đường nội bộ.</t>
  </si>
  <si>
    <t>dự án bổ sung</t>
  </si>
  <si>
    <t>Đoàn KTQP 959</t>
  </si>
  <si>
    <t>kết nối từ trung tâm xã Bình Phú đến đường Thống Nhất và đường tuần tra biên giới, dài 6,5km, mặt 5,5m, láng nhựa</t>
  </si>
  <si>
    <t>2,4km</t>
  </si>
  <si>
    <t>TN</t>
  </si>
  <si>
    <t>thuộc trục đường ĐT.843B sẽ hình thành trong tương lai và kết nối thông tuyến từ đường tuần tra biên giới đến Quốc lộ 30 và ĐT.842; dài 7km, mặt 5,5m, láng nhựa</t>
  </si>
  <si>
    <t>6km</t>
  </si>
  <si>
    <t>gia cố một số đọan xung yếu, 2.500m</t>
  </si>
  <si>
    <t>Khoa học công nghệ - thông tin</t>
  </si>
  <si>
    <t>II.1</t>
  </si>
  <si>
    <t>Công nghệ thông tin</t>
  </si>
  <si>
    <t>- Xây dựng Hệ thống thông tin ngành Thông tin và truyền thông</t>
  </si>
  <si>
    <t>Sở TTTT</t>
  </si>
  <si>
    <t>xây dựng lớp cơ sở dữ liệu ngành trên nền GIS</t>
  </si>
  <si>
    <t>- Dự án Cổng dịch vụ công và điều hành tác nghiệp nội bộ tỉnh Đồng Tháp</t>
  </si>
  <si>
    <t xml:space="preserve">Cổng dịch vụ công trực tuyến mức độ 3, 4 tỉnh, phần mềm xử lý chuyên ngành hỗ trợ giải quyết TTHC; hệ thống hướng dẫn, hỏi đáp và trợ giúp TTHC và các phần mềm dùng chung...
</t>
  </si>
  <si>
    <t>hệ thống giám sát an ninh mạng tỉnh (SIEM); nâng cấp phần mềm quản lý tường lửa tập trung và các thiết bị tường lửa tại các đơn vị, địa phương</t>
  </si>
  <si>
    <t>- Nâng cấp Hệ thống hạ tầng phục vụ Chính quyền số tỉnh Đồng Tháp</t>
  </si>
  <si>
    <t>hệ thống máy chủ; hệ thống lưu trữ SAN; tường lửa; thiết bị tích điện UPS; các thiết bị chuyển mạch (core switches, cân bằng tải, switches...); nâng cấp đường truyền Internet, TSLCD tại Trung tâm THDL…</t>
  </si>
  <si>
    <t>- Dự án Triển khai Trung tâm điều hành thông minh (IoC)</t>
  </si>
  <si>
    <t>xây dựng kiến trúc ICT đô thị thông minh; hệ thống tiếp nhận, xử lý phản ánh hiện trường; hệ thống hỏi đáp và tiếp nhận phản ánh kiến nghị tập trung toàn tỉnh; hệ thống hỗ trợ, giám sát dịch vụ cơ bản về dịch vụ công, y tế, giáo dục, du lịch; hệ thống giám sát, tổng hợp đối với các dịch vụ công ích, sự nghiệp công</t>
  </si>
  <si>
    <t>- Xây dựng nền tảng số hóa và dữ liệu mở tỉnh Đồng Tháp</t>
  </si>
  <si>
    <t>- Xây dựng hệ thống thông tin cơ sở dữ liệu Gis phục vụ quản lý cơ sở hạ tầng giai đoạn 1, trên địa bàn huyện Cao Lãnh</t>
  </si>
  <si>
    <t>Sở TNMT</t>
  </si>
  <si>
    <t>- Xây dựng hệ thống thông tin cơ sở dữ liệu Gis phục vụ quản lý cơ sở hạ tầng giai đoạn 1, trên địa bàn huyện Lai Vung</t>
  </si>
  <si>
    <t>Lvung</t>
  </si>
  <si>
    <t>- Xây dựng hệ thống thông tin cơ sở dữ liệu Gis phục vụ quản lý cơ sở hạ tầng giai đoạn 1, trên địa bàn huyện Lấp Vò</t>
  </si>
  <si>
    <t>- Dự án Ứng dụng công nghệ thông tin ngành giáo dục và Đào tạo tỉnh Đồng Tháp</t>
  </si>
  <si>
    <t>Sở GDĐT</t>
  </si>
  <si>
    <t>trang bị phòng máy tính thực hành, thiết bị công nghệ thông tin và phần mềm (quản lý thư viện, quản lý thiết bị dạy học, tuyển sinh đầu cấp, hệ thống cơ sở dữ liệu dùng chung)</t>
  </si>
  <si>
    <t>II.2</t>
  </si>
  <si>
    <t>Khoa học công nghệ</t>
  </si>
  <si>
    <t>- Mua sắm thiết bị kiểm định, kiểm nghiệm phục vụ quản lý nhà nước, giai đoạn 2021 - 2025</t>
  </si>
  <si>
    <t>Sở KHCN</t>
  </si>
  <si>
    <t xml:space="preserve">trang bị những thiết bị cần thiết cho hoạt động phân tích thử nghiệm; kiểm tra, thanh tra chuyên ngành về tiêu chuẩn đo lường chất lượng
</t>
  </si>
  <si>
    <t>- Xây dựng xưởng sản xuất thực nghiệm và phòng kiểm định hiệu chuẩn</t>
  </si>
  <si>
    <t>xây dựng mới xưởng sản xuất thực nghiệm và ứng dụng KHCN 400 m2; phòng 320m2</t>
  </si>
  <si>
    <t>- Tăng cường cơ sở vật chất, phát triển tiềm lực, khuyến khích, đổi mới hoạt động nghiên cứu khoa học, chuyển giao công nghệ</t>
  </si>
  <si>
    <t>Trường CĐ cộng đồng ĐT</t>
  </si>
  <si>
    <t>2021 - 2024</t>
  </si>
  <si>
    <t>- Tích hợp các cơ sở dữ liệu của Sở ban ngành tỉnh, và cấp huyện; phục vụ cho công tác dự báo chiến lược phát triển của tỉnh...
- Xây dựng nền tảng dữ liệu mở, từ đó chia sẻ tài nguyên dữ liệu với người dân, doanh nghiệp, góp phần thúc đẩy phát triển nền kinh tế tri thức.
- Xây dựng công cụ lập trình cho phép bên thứ 3 xây dựng các tiện ích kèm theo và tận dụng được các tính năng có sẵn của chính quyền điện tử, khuyến khích sự tham gia phát triển dịch vụ của cộng đồng sáng tạo</t>
  </si>
  <si>
    <t>- Xây dựng Hệ thống đào tạo trực tuyến tỉnh</t>
  </si>
  <si>
    <t xml:space="preserve">đào tạo tập huấn trực tuyến; sử dụng cơ sở dữ liệu tài liệu, hướng dẫn, video cho nhiều chương trình đào tạo; hỗ trợ ứng dụng trên các thiết bị di động
</t>
  </si>
  <si>
    <t>- Thí điểm các tiện ích phục vụ 03 làng thông minh</t>
  </si>
  <si>
    <t>xây dựng các tiện ích dịch vụ công cộng; hệ thống phục vụ quản trị an toàn công cộng xã hội, phòng chống tội phạm và các lĩnh vực quản lý xã hội khác; các mô hình cung ứng, phục vụ dịch vụ công tại khu dân cư; xây dựng kênh kết nối, trao đổi thông tin giữa công dân và chính quyền phục vụ phát triển văn hoá của khu dân cư...</t>
  </si>
  <si>
    <t>2022 - 2024</t>
  </si>
  <si>
    <t>- Xây dựng Hệ thống quản lý quy hoạch hạ tầng đô thị</t>
  </si>
  <si>
    <t>Sở Xây dựng</t>
  </si>
  <si>
    <t>hệ thống thông tin quản lý quy hoạch đô thị; hệ thống hỗ trợ ra quyết định trong công tác lập, thẩm định, công bố công khai quy hoạch đô thị, giám sát thực hiện quy hoạch đô thị; hệ thống thông tin quản lý hạ tầng kỹ thuật đô thị</t>
  </si>
  <si>
    <t>- Xây dựng Hệ thống phục vụ du lịch thông minh</t>
  </si>
  <si>
    <t>Sở VHTT&amp;DL</t>
  </si>
  <si>
    <t>hệ thống điều hành du lịch thông minh; hệ thống bán vé du lịch điện tử, bán hàng tự động tại các khu du lịch; hệ thống trợ lý du lịch ảo cho các khu du lịch; hệ thống hỗ trợ, cung cấp tài liệu, tập huấn phát triển du lịch cho các người làm du lịch của các điểm du lịch, đơn vị lữ hành, cơ sở lưu trú, quán ăn,...</t>
  </si>
  <si>
    <t>- Xây dựng Hệ thống phục vụ nông nghiệp số</t>
  </si>
  <si>
    <t>Sở NN&amp;PTNT</t>
  </si>
  <si>
    <t>Ứng dụng GIS trong quản lý quy hoạch vùng nông sản, quản lý thông tin, tình hình lây lan bệnh dịch, kiểm soát bệnh dịch và hướng dẫn phòng chống dịch bệnh; xây dựng cơ sở dữ liệu kinh tế nông nghiệp và công cụ phục vụ việc quy hoạch vùng sản xuất; số hoá sổ tay nhật ký sản xuất và sổ tay nhật ký quản lý sản xuất theo tiêu chuẩn GAP trên ứng dụng di động và website; Sàn kết nối nông sản điện tử: kênh tương tác giữa doanh nghiệp, thương lái với nông dân</t>
  </si>
  <si>
    <t>2023 - 2025</t>
  </si>
  <si>
    <t>- Xây dựng Hệ thống quản lý hạ tầng giao thông</t>
  </si>
  <si>
    <t>Sở GTVT</t>
  </si>
  <si>
    <t>hệ thống quản lý dữ liệu cơ sở hạ tầng giao thông; hệ thống Giám sát và điều hành hệ thống vận tải hành khách công cộng; quản lý tài sản kết cấu hạ tầng giao thông trên nền bản đồ số GlS; cổng thông tin trực tuyến trên nền bản đồ số GIS để cung cấp thông tin giao thông ứng dụng thông tin địa lý GIS phục vụ công tác quản lý và khai thác kết cấu hạ tầng giao thông</t>
  </si>
  <si>
    <t>UBND HCL</t>
  </si>
  <si>
    <t>9ha</t>
  </si>
  <si>
    <t>Giáo dục, đào tạo và giáo dục nghề nghiệp</t>
  </si>
  <si>
    <t>Dự án chuyển tiếp sang giai đoạn từ năm 2021 đến năm 2025</t>
  </si>
  <si>
    <t>- Dự án dự kiến hoàn thành và bàn giao đưa vào sử dụng trong giai đoạn từ năm 2021 đến năm 2025</t>
  </si>
  <si>
    <t>- Chương trình kiên cố hóa trường, lớp học tỉnh Đồng Tháp giai đoạn 2016-2020</t>
  </si>
  <si>
    <t>Chương trình</t>
  </si>
  <si>
    <t>1.439 phòng học, 1.791 phòng chức năng và các hạng mục hỗ trợ khác</t>
  </si>
  <si>
    <t>2016-2022</t>
  </si>
  <si>
    <t>233/2019/NQ-HĐND ngày 02/4/2019 của HĐND Tỉnh</t>
  </si>
  <si>
    <t>trong đó gồm dự án trường THPT Kiến Văn: 75.000 triệu đồng; trường THPT TPCL: 90.000 triệu đồng</t>
  </si>
  <si>
    <t>- Nâng cấp, mở rộng trung tâm dịch vụ việc làm tỉnh Đồng Tháp</t>
  </si>
  <si>
    <t>Ban QLDA đầu tư xây dựng công trình DD&amp;CN Tỉnh</t>
  </si>
  <si>
    <t xml:space="preserve">tháo dỡ các hạng mục đã xuống cấp; cải tạo nâng cấp và xây mới; mua sắm thiết bị </t>
  </si>
  <si>
    <t>2019-2021</t>
  </si>
  <si>
    <t>934/QĐ-UBND.HC ngày 03/9/2019 của UBND Tỉnh</t>
  </si>
  <si>
    <t>34 xã, hỗ trợ 3 tỷ đồng/trung tâm</t>
  </si>
  <si>
    <t>2021-2025</t>
  </si>
  <si>
    <t>- Dự án Mua sắm thiết bị mầm non giai đoạn 2021-2025</t>
  </si>
  <si>
    <t>500 bộ thiết bị và 30 phòng máy tính cho mầm non</t>
  </si>
  <si>
    <t>- Dự án Mua sắm trang thiết bị dạy học ngoại ngữ</t>
  </si>
  <si>
    <t>thiết bị và phần mềm dạy học tại 273 phòng dạy học ngoại ngữ</t>
  </si>
  <si>
    <t xml:space="preserve">Giai đoạn 16-20: dự án được duyệt khoảng 128 tỷ; được bố trí 57,4 tỷ để mua sắm thí điểm. </t>
  </si>
  <si>
    <t>- Hội trường trường THPT chuyên Nguyễn Quang Diêu</t>
  </si>
  <si>
    <t>- Dự án Mua sắm thiết bị bàn ghế học sinh phổ thông</t>
  </si>
  <si>
    <t>- Trường Cao đẳng cộng đồng Đồng Tháp (giai đoạn 2)</t>
  </si>
  <si>
    <t>cải tạo, sửa chữa một số công trình hiện trạng; đầu tư xây dựng mới khối phòng học lý thuyết và thực hành cho 2 khoa Cơ khí – Xây dựng và khoa Điện – Điện tử</t>
  </si>
  <si>
    <t>- Trung tâm Bồi dưỡng chính trị huyện Hồng Ngự</t>
  </si>
  <si>
    <t>UBND huyện Hồng Ngự</t>
  </si>
  <si>
    <t>khối nhà chính (636m2), phòng học, các phòng chức năng…</t>
  </si>
  <si>
    <t>1.663 phòng học, 2.264 phòng chức năng và các hạng mục phụ trợ</t>
  </si>
  <si>
    <t>2021-2026</t>
  </si>
  <si>
    <t>IV</t>
  </si>
  <si>
    <t>Y tế</t>
  </si>
  <si>
    <t>- Dự án Bệnh viện đa khoa Đồng Tháp</t>
  </si>
  <si>
    <t>Sở Y tế</t>
  </si>
  <si>
    <t>2014-2021</t>
  </si>
  <si>
    <t>- Nâng cấp, mở rộng hệ thống cơ sở vật chất và trang thiết bị  Bệnh viện đa khoa khu vực Hồng Ngự</t>
  </si>
  <si>
    <t>nâng cấp lên bệnh viện hạng II</t>
  </si>
  <si>
    <t>- Bệnh viện Sản Nhi Đồng Tháp (Trung tâm Sản nhi)</t>
  </si>
  <si>
    <t>300gb</t>
  </si>
  <si>
    <t>- Xây dựng mới khu điều trị nội trú - lâm sàng và cận lâm sàng thuôc Bệnh viện đa khoa khu vực Tháp Mười (tại vị trí khu C đã xuống cấp)</t>
  </si>
  <si>
    <t>250 gb</t>
  </si>
  <si>
    <t>- Nâng cấp Mở rộng Bệnh viện Phổi</t>
  </si>
  <si>
    <t>200 gb (mở rộng thêm 80 gb)</t>
  </si>
  <si>
    <t>- Trạm kiểm dịch Y tế Thường Phước</t>
  </si>
  <si>
    <t>xây dựng mới</t>
  </si>
  <si>
    <t>- Trạm kiểm dịch Y tế Dinh Bà</t>
  </si>
  <si>
    <t>hệ thống phẩu thuật nội soi ổ, hệ thống nội soi tiêu hóa, máy X quang cố định, máy gây mê kèm thở…</t>
  </si>
  <si>
    <t>V</t>
  </si>
  <si>
    <t>Giao thông</t>
  </si>
  <si>
    <t>- Nâng cấp đường liên huyện Tân Hội Trung - Thanh Mỹ</t>
  </si>
  <si>
    <t>Ban QLDA ĐXDCT Giao thông</t>
  </si>
  <si>
    <t>TM-CL</t>
  </si>
  <si>
    <t xml:space="preserve">Cấp V - đồng bằng, chiều dài 13,5km </t>
  </si>
  <si>
    <t>677/QĐ-UBND ngày 11/7/2019 của UBND Tỉnh</t>
  </si>
  <si>
    <t>- Đường vành đai Tây Bắc thuộc khu di tích Gò Tháp</t>
  </si>
  <si>
    <t>Chiều dài 1,39km</t>
  </si>
  <si>
    <t>HN-TXHN</t>
  </si>
  <si>
    <t>- Nâng cấp đường ĐT848 đoạn từ vòng xoay khu công nghiệp C đến nút giao ĐT849</t>
  </si>
  <si>
    <t>LVo-TPSĐ</t>
  </si>
  <si>
    <t xml:space="preserve">Cấp III - đồng bằng, chiều dài 16,93km </t>
  </si>
  <si>
    <t>- Nâng cấp đường ĐT848 đoạn từ nút giao ĐT849 đến cầu Cái Tàu Thượng</t>
  </si>
  <si>
    <t>LVo</t>
  </si>
  <si>
    <t>- Mở trộng đường ĐT 849 đoạn từ ĐT 848 đến Quốc lộ 80</t>
  </si>
  <si>
    <t xml:space="preserve">Cấp III - đồng bằng, chiều dài 9,8km </t>
  </si>
  <si>
    <t>2020-2023</t>
  </si>
  <si>
    <t>- Mở rộng đường ĐT846 đoạn Mỹ An - Bằng Lăng</t>
  </si>
  <si>
    <t>2020-2022</t>
  </si>
  <si>
    <t>- Đường kết nối ĐT853 (Đồng Tháp) - ĐT908 (Vĩnh Long), huyện Châu Thành (NS tỉnh hỗ trợ có mục tiêu)</t>
  </si>
  <si>
    <t>UBND huyện Châu Thành</t>
  </si>
  <si>
    <t>CT</t>
  </si>
  <si>
    <t xml:space="preserve">Cấp V - đồng bằng, chiều dài 6,57km </t>
  </si>
  <si>
    <t>2020-2021</t>
  </si>
  <si>
    <t>NS huyện đối ứng 24.000 triệu đồng</t>
  </si>
  <si>
    <t>- Đường từ Sở Tư pháp kết nối đường Tân Việt Hòa</t>
  </si>
  <si>
    <t>Chiều dài L=2,209km; lộ giới 26m (5-7-2-7-5)</t>
  </si>
  <si>
    <t>2017-2021</t>
  </si>
  <si>
    <t>1298/QĐ-UBND-HC ngày 30/10/2017 của UBND Tỉnh</t>
  </si>
  <si>
    <t>Ban QLDA 7; Sở GTVT ĐT</t>
  </si>
  <si>
    <t>Tiền Giang - Đồng Tháp</t>
  </si>
  <si>
    <t>Lvo-Lvung-TPSĐ</t>
  </si>
  <si>
    <t>đường cấp III dài khoảng 23,3 km, xây dựng 25 cầu và cống trên tuyến tải trọng HL.93</t>
  </si>
  <si>
    <t>- Nâng cấp mở rộng tuyến đường ĐT842</t>
  </si>
  <si>
    <t>TXHN-HTH</t>
  </si>
  <si>
    <t>- Xây dựng cầu Tân Thành B tuyến ĐT843</t>
  </si>
  <si>
    <t>xây dựng mới cầu Tân Thành B HL93</t>
  </si>
  <si>
    <t>TM-TN</t>
  </si>
  <si>
    <t>- Bến Phà An Long- Tân Quới huyện Thanh Bình</t>
  </si>
  <si>
    <t>TB</t>
  </si>
  <si>
    <t>xây dựng  mới cấp IV tải trọng 16 tấn qua 5 xã cù lao huyện Thanh Bình</t>
  </si>
  <si>
    <t>- Vốn quỹ phát triển hoạt động sự nghiệp của phà Đồng Tháp
- Công văn số 199/VPUBND ngày 01/4/2020 của VPUBND Tỉnh (chuyển chủ đầu tư từ Ban QLDA ĐXDCT Giao thông sang Sở GTVT)</t>
  </si>
  <si>
    <t>- Mở rộng mặt cầu và nâng cấp tải trọng cầu Tràm Chim trên tuyến ĐT.843</t>
  </si>
  <si>
    <t>- Phần cầu: rộng 12m. 
- Đường vào cầu: Chiều dài vuốt nối dự kiến mỗi bên 100m, mở rộng mặt đường láng nhựa rộng 9m, tải trọng trục 10 tấn</t>
  </si>
  <si>
    <t>2021-2022</t>
  </si>
  <si>
    <t>- Dự án bổ sung
- CV số 55/UBND-ĐTXD ngày 28/02/2020 của UBND Tỉnh thống nhất chủ trương</t>
  </si>
  <si>
    <t>- Đường T3. Hạ tầng thủy sản (đoạn từ tỉnh lộ ĐT848 đến sông Tiền)</t>
  </si>
  <si>
    <t>UBND TPSĐ</t>
  </si>
  <si>
    <t>TPSĐ</t>
  </si>
  <si>
    <t>Hỗ trợ mục tiêu cho cấp huyện (đầu tư hạ tầng giao thông nông thôn góp phần hoàn thành tiêu chí nông thôn mới)</t>
  </si>
  <si>
    <t>UBND huyện, thị xã, thành phố</t>
  </si>
  <si>
    <t>- Xây dựng tuyến ĐT.857 đoạn QL30- ĐT.845</t>
  </si>
  <si>
    <t>TB-CL-TM</t>
  </si>
  <si>
    <t>2023-2026</t>
  </si>
  <si>
    <t>- Đường ĐT845 đoạn Trường Xuân - Tân Phước</t>
  </si>
  <si>
    <t>TN-TH</t>
  </si>
  <si>
    <t>tuyến đường phục vụ Quốc phòng - An ninh phòng thủ biên giới và liên kết tiểu vùng ĐTM</t>
  </si>
  <si>
    <t>- Nâng cấp mở rộng tuyến ĐT.855 đoạn TT Tràm Chim - Hòa Bình</t>
  </si>
  <si>
    <t>2025-2028</t>
  </si>
  <si>
    <t>VI</t>
  </si>
  <si>
    <t>Hạ tầng đô thị, CN-TMDL</t>
  </si>
  <si>
    <t xml:space="preserve">- Hạ tầng khu công nghiệp Tân Kiều, huyện Tháp Mười </t>
  </si>
  <si>
    <t>BQL Khu kinh tế</t>
  </si>
  <si>
    <t>150ha</t>
  </si>
  <si>
    <t>2017-2023</t>
  </si>
  <si>
    <t>- Cụm công nghiệp Mỹ Hiệp 2</t>
  </si>
  <si>
    <t>TT đầu tư và khai thác hạ tầng (BQL Khu kinh tế ĐT); UBND huyện Cao Lãnh</t>
  </si>
  <si>
    <t>37,011ha</t>
  </si>
  <si>
    <t>1147/QĐ-UBND ngày 07/10/2019 của UBND tỉnh</t>
  </si>
  <si>
    <t>- Hạ tầng kỹ thuật khu kinh tế cửa khẩu Đồng Tháp (giai đoạn 3)</t>
  </si>
  <si>
    <t>TH-HN-TXHN</t>
  </si>
  <si>
    <t xml:space="preserve">hệ thống giao thông, thoát nước…; trạm kiểm soát liên ngành CKQT Thường Phước; Quốc môn </t>
  </si>
  <si>
    <t>- Cụm tiểu thủ công nghiệp, kết hợp khu khởi nghiệp thành phố Cao Lãnh</t>
  </si>
  <si>
    <t>UBND TPCL</t>
  </si>
  <si>
    <t>50ha</t>
  </si>
  <si>
    <t>đền bù: 350 tỷ đồng; và vốn nhà đầu tư</t>
  </si>
  <si>
    <t>- Cụm công nghiệp dược phẩm Quảng Khánh</t>
  </si>
  <si>
    <t>Trung tâm phát triển quỹ đất Tỉnh</t>
  </si>
  <si>
    <t>TPCL-CL</t>
  </si>
  <si>
    <t>18,6ha</t>
  </si>
  <si>
    <t>- Hệ thống thoát nước và xử lý nước thải thành phố Sa Đéc (công suất 10.000m3/ngđ)</t>
  </si>
  <si>
    <t>10.000m3/ngđ
(vốn ODA vay của Chính phủ Hungary</t>
  </si>
  <si>
    <t>- Chính phủ cho địa phương vay lại 331,3 tỷ đồng (cân đối trả nợ vay giai đoạn sau)
- NSTW cấp phát 331,3 tỷ đồng</t>
  </si>
  <si>
    <t>- Hệ thống thoát nước, khu xử lý nước thải thị xã Hồng Ngự</t>
  </si>
  <si>
    <t>UBND TXHN</t>
  </si>
  <si>
    <t>- Dự án đảm bảo nước sạch vùng nông thôn trong điều kiện biến đổi khí hậu tỉnh Đồng Tháp</t>
  </si>
  <si>
    <t>NSNN đối ứng và vốn huy động nhà đầu tư</t>
  </si>
  <si>
    <t>- Phát triển đô thị trên địa bàn tỉnh (hỗ trợ mục tiêu cho cấp huyện)</t>
  </si>
  <si>
    <t>- Khu công nghiệp Ba Sao</t>
  </si>
  <si>
    <t>đền bù 450 tỷ đồng; và vốn nhà đầu tư</t>
  </si>
  <si>
    <t xml:space="preserve">- Khu công nghiệp Trần Quốc Toản mở rộng </t>
  </si>
  <si>
    <t>BQL Khu kinh tế; Công ty CP Xây lắp VLXD Đồng Tháp</t>
  </si>
  <si>
    <t>70ha</t>
  </si>
  <si>
    <t>2022-2026</t>
  </si>
  <si>
    <t>- Khu công nghiệp Sông Hậu 2 (giai đoạn 1)</t>
  </si>
  <si>
    <t>Lvung hoặc Lvo</t>
  </si>
  <si>
    <t>75ha</t>
  </si>
  <si>
    <t>2023-2028</t>
  </si>
  <si>
    <t>đền bù 300 tỷ đồng; và vốn nhà đầu tư</t>
  </si>
  <si>
    <t>VII</t>
  </si>
  <si>
    <t>Nông nghiệp và PTNN</t>
  </si>
  <si>
    <t>- Chống chịu khí hậu tổng hợp và sinh kế bền vững Đồng bằng sông Cửu Long (MD-ICRSL) - WB9
+ Tiểu dự án Nâng cao khả năng thoát lũ và phát triển sinh kế bền vững thích ứng với khí hậu cho vùng Đồng Tháp Mười - các huyện phía Bắc tỉnh Đồng Tháp</t>
  </si>
  <si>
    <t>HN-TXHN-TN-TB</t>
  </si>
  <si>
    <t>22.806ha</t>
  </si>
  <si>
    <t>2018-2022</t>
  </si>
  <si>
    <t>1693/QĐ-BNN-HTQT ngày 09/5/2016 của Bộ NN&amp;PTNT; 1251/QĐ-UBND ngày 15/10/2018 của UBND tỉnh</t>
  </si>
  <si>
    <t>UBND huyện Thanh Bình</t>
  </si>
  <si>
    <t>hệ thống đê phòng chống lũ 66,049km; hạ tầng giao thông 28,137km</t>
  </si>
  <si>
    <t>149/QĐ-TTg ngày 28/01/2015; 34/QĐ-TTg ngày 10/01/2018 của Thủ tướng Chính phủ; 846/QĐ-UBND.HC ngày 21/7/2016; 975/QĐ-UBND ngày 23/8/2017 của UBND tỉnh</t>
  </si>
  <si>
    <t>- Hệ thống đê bao nhằm ứng phó biến đổi khí hậu, bảo vệ đời sống của người dân thị trấn Tràm Chim, huyện Tam Nông, tỉnh Đồng Tháp</t>
  </si>
  <si>
    <t>UBND huyện Tam Nông</t>
  </si>
  <si>
    <t>tuyến đê bao dài 8,3km; kè bảo vệ kết hợp đê bao dài 4,9km; trạm bơm…</t>
  </si>
  <si>
    <t>1310/QĐ-UBND-HC ngày 30/10/2017 của UBND Tỉnh</t>
  </si>
  <si>
    <t>- Dự án Chuyển đổi nông nghiệp bền vững (Vnsat) tỉnh Đồng Tháp</t>
  </si>
  <si>
    <t>- Chương trình mục tiêu quốc gia xây dựng nông thôn mới</t>
  </si>
  <si>
    <t>- Chương trình mục tiêu quốc gia giảm nghèo bền vững</t>
  </si>
  <si>
    <t>Sở LĐTB&amp;XH</t>
  </si>
  <si>
    <t>- Đầu tư hoàn chỉnh hệ thống hạ tầng kỹ thuật đối với các cụm dân cư vượt lũ giai đoạn 01 trên địa bàn tỉnh</t>
  </si>
  <si>
    <t xml:space="preserve"> 26 cụm dân cư</t>
  </si>
  <si>
    <t>- Hạ tầng quản lý bảo vệ rừng và phát triển hệ sinh thái bền vững Vườn quốc gia Tràm Chim giai đoạn 2021-2025</t>
  </si>
  <si>
    <t>VQG Tràm Chim</t>
  </si>
  <si>
    <t>- Bảo tồn và phát triển sinh vật đặc trưng ở phân khu A3 Vườn quốc gia Tràm Chim giai đoạn 2021-2025</t>
  </si>
  <si>
    <t>- Kè bờ từ đoạn Kè Bình Thành đến Vàm Phong Mỹ</t>
  </si>
  <si>
    <t>TB-CL</t>
  </si>
  <si>
    <t>xây dựng kè bờ dài 2.400m</t>
  </si>
  <si>
    <t>nguồn vốn Trung ương hỗ trợ sạt lở</t>
  </si>
  <si>
    <t>- Khắc phục khẩn cấp sạt lở bờ sông Tiền trên địa bàn xã Tịnh Thới TP. Cao Lãnh</t>
  </si>
  <si>
    <t>- Xử lý sạt lở cấp bách sông Tiền Khu vực Phường An Lạc, thị xã Hồng Ngự</t>
  </si>
  <si>
    <t>dài 1.800m (xuất phát từ cầu Sở Thượng ra sông Tiền 300m và kéo dài về hướng thượng lưu 1500m)</t>
  </si>
  <si>
    <t>- Xử lý sạt lở cấp bách sông Tiền Khu vực xã Bình Hàng Trung, huyện Cao Lãnh</t>
  </si>
  <si>
    <t>dài 500m (xuất phát từ Vàm sông Cái Bèo hướng về hạ lưu)</t>
  </si>
  <si>
    <t>- Nâng cấp tuyến đê bao, kè chống sạt lở, xây dựng hệ thống cống dọc sông Tiền, Thành phố Cao Lãnh (giai đoạn 2)</t>
  </si>
  <si>
    <t>dài 13,18km</t>
  </si>
  <si>
    <t>- Dự án Liên kết sản xuất cá tra giống chất lượng cao cồn Chính Sách, huyện Hồng Ngự, tỉnh Đồng Tháp và cồn Vĩnh Hòa, thị xã Tân Châu, tỉnh An Giang</t>
  </si>
  <si>
    <t>ĐT-AG</t>
  </si>
  <si>
    <t>Đầu tư  hoàn thiện cơ sở hạ  tầng khung  gồm hệ 
thống điện, đường giao thông kết nối, đê bao chính, kênh thủy lợi, khu tái định cư và kè chống xói lở cho vùng dự án (phía thượng nguồn sông Tiền)</t>
  </si>
  <si>
    <t>- Nguồn vốn Trung ương (Bộ NN) hỗ trợ tỉnh Đồng Tháp - An Giang, NSĐP đối ứng
- UBND tỉnh Đồng Tháp đã phối hợp với UBND tỉnh An Giang có văn bản 138/UBND-ĐTXD ngày 08/5/2020 gửi Bộ NNPTNT</t>
  </si>
  <si>
    <t>- Nâng cấp Trung tâm ứng dụng nông nghiệp công nghệ cao tỉnh Đồng Tháp (giai đoạn 2)</t>
  </si>
  <si>
    <t>- Dự án xây dựng các cụm, tuyến dân cư</t>
  </si>
  <si>
    <t>1.215 hộ</t>
  </si>
  <si>
    <t>- Dự án “Chuyển đổi Đồng bằng sông Cửu Long” từ nguồn vốn Quỹ Khí hậu xanh (GCF) tỉnh Đồng Tháp</t>
  </si>
  <si>
    <t xml:space="preserve">gồm:
+ Chuyển đổi đất lúa sang trồng sen, phát triển làng nghề gắn với phát triển du lịch.
+ Xây dựng kết cấu hạ tầng sản xuất nông nghiệp thông minh thích ứng với biến đổi khí hậu.
+ Thí điểm công trình chỉnh trị và chống xói lở ở ấp Trung, xã Phú Thuận B (đầu cù lao Tây huyện Thanh Bình)
</t>
  </si>
  <si>
    <t>- Tuyến dân cư biên giới kiểu mẫu (NS Tỉnh hỗ trợ có mục tiêu)</t>
  </si>
  <si>
    <t>UBND HHN</t>
  </si>
  <si>
    <t>- Dự án Nâng cao khả năng chống chịu biến đổi khí hậu và phát triển nông nghiệp bền vững cho vùng cây ăn trái trọng điểm tỉnh Đồng Tháp</t>
  </si>
  <si>
    <t>- Dự án Chống biến đổi khí hậu hồ trữ nước ngọt Gáo Giồng tỉnh Đồng Tháp</t>
  </si>
  <si>
    <t>2024-2027</t>
  </si>
  <si>
    <t>- Dự án Nâng cấp và cải tạo trạm bơm và công trình nội đồng tỉnh Đồng Tháp</t>
  </si>
  <si>
    <t>nguồn vốn Trung ương (Bộ NN) hỗ trợ</t>
  </si>
  <si>
    <t>- Dự án liên kết nâng cấp chuỗi giá trị xoài Đồng Tháp, Tiền Giang, Vĩnh Long, An Giang và Hậu Giang</t>
  </si>
  <si>
    <t>các tỉnh</t>
  </si>
  <si>
    <t>Đã được BKHĐT tổng hợp vào danh mục chương trình, dự án liên kết Vùng theo Quyết định 593/QĐ- TTg ngày 6/4/2016 của TTCP ban hành Quy chế thí điểm liên kết phát triển KTXH Vùng ĐBSCL giai đoạn 2016-2020 (Công văn số 3974/BKHĐT-KTĐPLT ngày 11/6/2019)</t>
  </si>
  <si>
    <t>- Hoàn chỉnh hệ thống kênh trục tiêu thoát lũ và cấp nước vùng Đồng Tháp Mười phục vụ phát triển KTXH cho tiểu vùng (gồm Kênh Hồng Ngự - Vĩnh Hưng; kênh Phước Xuyên - 28)</t>
  </si>
  <si>
    <t xml:space="preserve">- Đầu tư các dự án liên kết Vùng theo Quyết định 593/QĐ- TTg ngày 6/4/2016 của TTCP ban hành Quy chế thí điểm liên kết phát triển KTXH Vùng ĐBSCL giai đoạn 2016-2020 </t>
  </si>
  <si>
    <t>VIII</t>
  </si>
  <si>
    <t>Quản lý nhà nước</t>
  </si>
  <si>
    <t>- Xây dựng Trụ sở UBND cấp xã tỉnh Đồng Tháp (hỗ trợ có mục tiêu)</t>
  </si>
  <si>
    <t>30 trụ sở</t>
  </si>
  <si>
    <t>- Cải tạo Trụ sở làm việc Sở Khoa học và Công nghệ</t>
  </si>
  <si>
    <t>xây dựng mới khoảng 800m2; sữa chữa, nâng cấp nhà hiện tại 800m2; chuyển Chi cục Tiêu chuẩn Đo lường Chất lượng về chung trụ sở</t>
  </si>
  <si>
    <t>VPUBND Tỉnh</t>
  </si>
  <si>
    <t>- Trụ sở Cục Quản lý thị trường tỉnh Đồng Tháp (NS Tỉnh đối ứng đền bù, GPMB)</t>
  </si>
  <si>
    <t>Trung tâm Phát triển Quỹ đất</t>
  </si>
  <si>
    <t>diện tích xây dựng khoảng 1.540m2 (văn bản số 3527/QĐ-TCQLTT ngày 30/10/2019 của Tổng cục Quản lý Thị trường)</t>
  </si>
  <si>
    <t xml:space="preserve">- Dự án bổ sung
- Công văn số 216/VPUBND-ĐTXD ngày 03/04/2020 của VPUBND Tỉnh </t>
  </si>
  <si>
    <t>1.2</t>
  </si>
  <si>
    <t>IX</t>
  </si>
  <si>
    <t>Văn hóa xã hội</t>
  </si>
  <si>
    <t>- Các khu du lịch trọng điểm: Khu di tích Nguyễn Sinh Sắc, Khu du lịch Xẻo Quít</t>
  </si>
  <si>
    <t>1232/QĐ-UBND.HC ngày 30/10/2015 của UBND Tỉnh
(QĐ CTĐT)</t>
  </si>
  <si>
    <t xml:space="preserve">- Nhà trưng bày Xứ ủy Nam bộ và văn hóa Óc Eo tại Khu di tích quốc gia đặc biệt Gò Tháp, tỉnh Đồng Tháp </t>
  </si>
  <si>
    <t>BQLDA ĐTXDCT dân dụng và công nghiệp Tỉnh</t>
  </si>
  <si>
    <t>- Dự án Thiết bị truyền hình kỹ thuật số chuẩn HD</t>
  </si>
  <si>
    <t>Đài PT &amp; TH Đồng Tháp</t>
  </si>
  <si>
    <t>hệ thống mạng lưu trữ; thiết bị, phim trường</t>
  </si>
  <si>
    <t>- Trung tâm Bảo trợ xã hội tỉnh Đồng Tháp (vị trí mới)</t>
  </si>
  <si>
    <t>380 đối tượng</t>
  </si>
  <si>
    <t>nguồn vốn Trung ương (Bộ LĐTBXH) hỗ trợ</t>
  </si>
  <si>
    <t>- Nâng cấp, mở rộng cơ sở Điều trị nghiện tỉnh ĐT</t>
  </si>
  <si>
    <t>300 học viên</t>
  </si>
  <si>
    <t>- QĐ số 1640/QĐ-TTg ngày 18/8/2016 của TTCP phê duyệt Quy hoạch mạng lưới cơ sở cai nghiện ma túy đến năm 2020 và định hướng đến năm 2030
- nguồn vốn Trung ương (Bộ LĐTBXH) hỗ trợ</t>
  </si>
  <si>
    <t>- Tu bổ chống xuống cấp các di tích</t>
  </si>
  <si>
    <t>5 di tích do cấp Tỉnh quản lý</t>
  </si>
  <si>
    <t>- Dự án Bảo tồn, phát huy giá trị  Bảo tàng tỉnh thành điểm du lịch của Tỉnh</t>
  </si>
  <si>
    <t>Trưng bày cố định theo hướng hiện đại; Phục dựng - trưng bày chuyên đề tại các di tích nhà Dinh Quận; Dinh Cò Tây; Cải tạo sửa chữa Kho hiện trạng thành Nhà làm việc (1.420m2)</t>
  </si>
  <si>
    <t>- Dự án bảo tồn, tôn tạo, phát huy giá trị Khu di tích Gò Tháp</t>
  </si>
  <si>
    <t xml:space="preserve"> lập Quy hoạch tổng thể KDT Gò Tháp tỉ lệ 1/2000 và tỉ lệ 1/500; lập hồ sơ Vinh danh di sản văn hóa Thế giới giai đoạn 2 (Lập hồ sơ, khai quật khảo cổ, xây dựng công trình tạm bảo quản hiện trạng khai quật, lập hồ sơ khoa học…); xây dựng Tượng Võ Duy Dương; xây dựng tượng Đốc Binh Kiều; mở rộng Bãi xe tập trung Gò Tháp – Đồng Sen; Nâng cấp mạng lưới điện trung thế phục vụ các Khu vực đầu tư</t>
  </si>
  <si>
    <t>- Dự án phát triển khu du lịch Tràm Chim</t>
  </si>
  <si>
    <t>bến tàu lên xuống khách tại các điểm dừng chân; nhà vệ sinh đạt chuẩn du lịch; hệ thống bảng chỉ dẫn; hệ thống điện năng lượng mặt trời và nhà diễn giải môi trường…</t>
  </si>
  <si>
    <t>Công văn số 199/VPUBND ngày 01/4/2020 của VPUBND Tỉnh (chuyển chủ đầu tư từ Sở VHTT&amp;DL sang VQG Tràm Chim)</t>
  </si>
  <si>
    <t>- Dự án bảo tồn tôn tạo và phát huy giá trị Khu di tích Nguyễn Sinh Sắc</t>
  </si>
  <si>
    <t>tu bổ (sơn hàng rào bảo vệ khu di tích); tôn tạo các hạng mục công trình tại Làng Hòa An; tôn tạo cảnh quan Khu di tích; tu bổ văn phòng làm việc cũ thành nhà tiếp đó khách tham quan, nghiên cứu</t>
  </si>
  <si>
    <t>- Cải tạo, sửa chữa cơ sở vật chất khu liên hợp TDTT</t>
  </si>
  <si>
    <t>nhà thi đấu đa năng; hồ bơi; khán đài, hệ thống điện - nước sân vận động, chỗ ở cho VĐV các đội bóng trẻ...</t>
  </si>
  <si>
    <t xml:space="preserve">- Công trình phát huy giá trị di tích lịch sử cách mạng </t>
  </si>
  <si>
    <t>TH-CL-TM-Lvo</t>
  </si>
  <si>
    <t>vụ thảm sát nhân dân ở rạch Cái Dứa, căn cứ kháng chiến cả chấp, chống lấn chiếm Vàm xáng Mỹ Thọ; chống lấn chiếm Kinh ba Mỹ Điền; vụ thảm sát Mương Chùa</t>
  </si>
  <si>
    <t>xây dựng, nâng cấp khu liên hợp TDTT huyện (6 huyện); tổ hợp thể thao cấp xã (27 xã)</t>
  </si>
  <si>
    <t>- Trung tâm Văn hóa - Thể thao và Truyền thanh huyện Hồng 
Ngự</t>
  </si>
  <si>
    <t>(Kèm theo Tờ trình số            /TTr-UBND ngày         tháng 7 năm 2020 của Ủy ban nhân dân Tỉnh)</t>
  </si>
  <si>
    <t>Địa điểm mở tài khoản</t>
  </si>
  <si>
    <t>Chủ đầu tư</t>
  </si>
  <si>
    <t>Mã số dự án</t>
  </si>
  <si>
    <t>Mã ngành kinh tế</t>
  </si>
  <si>
    <t>Số, ngày, tháng, năm</t>
  </si>
  <si>
    <t>Trong đó</t>
  </si>
  <si>
    <t>Vốn NS Tỉnh</t>
  </si>
  <si>
    <t>Vốn NSTW</t>
  </si>
  <si>
    <t>Kế hoạch vốn năm 2021</t>
  </si>
  <si>
    <t>SỞ, BAN, NGÀNH TỈNH</t>
  </si>
  <si>
    <t>Ban quản lý KKT</t>
  </si>
  <si>
    <t>Chi cục Quản lý thị trường ĐT</t>
  </si>
  <si>
    <t>Trường CĐ Y tế ĐT</t>
  </si>
  <si>
    <t>- TP. Sa Đéc</t>
  </si>
  <si>
    <t>- Huyện Tân Hồng</t>
  </si>
  <si>
    <t>- Huyện Thanh Bình</t>
  </si>
  <si>
    <t>- TP. Hồng Ngự</t>
  </si>
  <si>
    <t>- Huyện Lấp Vò</t>
  </si>
  <si>
    <t>- Huyện Hồng Ngự</t>
  </si>
  <si>
    <t>- Huyện Châu Thành</t>
  </si>
  <si>
    <t>- Huyện Tháp Mười</t>
  </si>
  <si>
    <t>- TP. Cao Lãnh</t>
  </si>
  <si>
    <t>- Huyện Cao Lãnh</t>
  </si>
  <si>
    <t>- Huyện Tam Nông</t>
  </si>
  <si>
    <t>- Huyện Lai Vung</t>
  </si>
  <si>
    <t>Trung tâm Đầu tư &amp; Khai thác Hạ tầng Khu kinh tế</t>
  </si>
  <si>
    <t>Trung tâm Giáo dục nghề nghiệp Kỹ thuật giao thông</t>
  </si>
  <si>
    <t>Trung tâm Kỹ thuật Tài nguyên môi trường</t>
  </si>
  <si>
    <t>Trung tâm Quan Trắc Tài nguyên môi trường</t>
  </si>
  <si>
    <t>Bệnh viện Đa khoa Đồng Tháp</t>
  </si>
  <si>
    <t>Phà Đồng Tháp</t>
  </si>
  <si>
    <t>Trung trâm Kiểm định &amp; Bảo dưỡng công trình giao thông</t>
  </si>
  <si>
    <t>Trung tâm Kiểm nghiệm Đồng Tháp (Sở KHCN)</t>
  </si>
  <si>
    <t>BQLDA ĐTXDCT Dân dụng và Công nghiệp Tỉnh</t>
  </si>
  <si>
    <t>Cấp huyện</t>
  </si>
  <si>
    <t>Báo cáo bằng văn bản</t>
  </si>
  <si>
    <t xml:space="preserve">Gửi qua thư điện tử </t>
  </si>
  <si>
    <t>Nội dung báo cáo</t>
  </si>
  <si>
    <t>Sở KHĐT chưa nhận được báo cáo</t>
  </si>
  <si>
    <t>Đề nghị Chủ đầu tư báo cáo bổ sung</t>
  </si>
  <si>
    <t>Số văn bản</t>
  </si>
  <si>
    <t>Ngày văn bản</t>
  </si>
  <si>
    <t>Ngày đến Sở KHĐT</t>
  </si>
  <si>
    <t>Đúng hạn</t>
  </si>
  <si>
    <t>Đạt yêu cầu</t>
  </si>
  <si>
    <t>Chưa đạt yêu cầu</t>
  </si>
  <si>
    <t>Trễ hạn sau ngày 01/7/2021</t>
  </si>
  <si>
    <t>30/7</t>
  </si>
  <si>
    <t>Biểu mẫu số I.a</t>
  </si>
  <si>
    <t>Bộ, cơ quan trung ương………</t>
  </si>
  <si>
    <t>(Kèm theo văn bản số             /BKHĐT-TH ngày     tháng 7 năm 2021 của Bộ Kế hoạch và Đầu tư)</t>
  </si>
  <si>
    <t>Đơn vị: Triệu đồng</t>
  </si>
  <si>
    <t>Nguồn vốn</t>
  </si>
  <si>
    <t>Năm 2021</t>
  </si>
  <si>
    <t>Dự kiến KH đầu tư trung hạn giai đoạn 2021-2025</t>
  </si>
  <si>
    <t>Nhu cầu kế hoạch năm 2022</t>
  </si>
  <si>
    <t>Dự kiến kế hoạch năm 2022</t>
  </si>
  <si>
    <t>Kế hoạch</t>
  </si>
  <si>
    <t>Ước giải ngân từ 1/1/2021 đến 31/12/2021</t>
  </si>
  <si>
    <t>1</t>
  </si>
  <si>
    <t>2</t>
  </si>
  <si>
    <t>3</t>
  </si>
  <si>
    <t>4</t>
  </si>
  <si>
    <t>5</t>
  </si>
  <si>
    <t>6</t>
  </si>
  <si>
    <t>7</t>
  </si>
  <si>
    <t>8</t>
  </si>
  <si>
    <t>9</t>
  </si>
  <si>
    <t>Vốn NSNN (vốn ngân sách trung ương)</t>
  </si>
  <si>
    <t>-</t>
  </si>
  <si>
    <t>Vốn nước ngoài</t>
  </si>
  <si>
    <t>Vốn từ nguồn thu hợp pháp của các cơ quan nhà nước, đơn vị sự nghiệp công lập dành để đầu tư theo quy định của pháp luật</t>
  </si>
  <si>
    <t>Biểu mẫu số I.b</t>
  </si>
  <si>
    <t>Tỉnh, thành phố ………</t>
  </si>
  <si>
    <t xml:space="preserve">Vốn NSNN </t>
  </si>
  <si>
    <t xml:space="preserve">a) </t>
  </si>
  <si>
    <t>Vốn ngân sách địa phương</t>
  </si>
  <si>
    <t>Vốn đầu tư trong cân đối ngân sách địa phương (không bao gồm đất, xổ số và bội chi)</t>
  </si>
  <si>
    <t>Đầu tư từ nguồn thu sử dụng đất</t>
  </si>
  <si>
    <t>Xổ số kiến thiết</t>
  </si>
  <si>
    <t>Bội chi ngân sách địa phương</t>
  </si>
  <si>
    <t>Trong đó: Vốn trái phiếu chính quyền địa phương</t>
  </si>
  <si>
    <t>b)</t>
  </si>
  <si>
    <t>Vốn ngân sách trung ương bổ sung cho địa phương</t>
  </si>
  <si>
    <t>Bộ, cơ quan trung ương/Tỉnh, thành phố ……………</t>
  </si>
  <si>
    <t>Bộ, ngành, tổng công ty …….</t>
  </si>
  <si>
    <t>Biểu mẫu II</t>
  </si>
  <si>
    <t>CHI TIẾT TÌNH HÌNH THỰC HIỆN KẾ HOẠCH ĐẦU TƯ VỐN NGÂN SÁCH TRUNG ƯƠNG (VỐN TRONG NƯỚC) NĂM 2021
VÀ DỰ KIẾN KẾ HOẠCH NĂM 2022</t>
  </si>
  <si>
    <t>Danh mục dự án</t>
  </si>
  <si>
    <t>Đã bố trí vốn đến hết KH năm 2021</t>
  </si>
  <si>
    <t>Dự kiến kế hoạch 2022</t>
  </si>
  <si>
    <t>Số quyết định ngày, tháng, năm ban hành</t>
  </si>
  <si>
    <t xml:space="preserve">TMĐT </t>
  </si>
  <si>
    <t>Trong đó: NSTW</t>
  </si>
  <si>
    <t>Tổng số</t>
  </si>
  <si>
    <t>Thu hồi các khoản vốn ứng trước</t>
  </si>
  <si>
    <t>Thanh toán nợ XDCB (nếu có)</t>
  </si>
  <si>
    <t>NGÀNH/ LĨNH VỰC…</t>
  </si>
  <si>
    <t>Nhiệm vụ chuẩn bị đầu tư</t>
  </si>
  <si>
    <t>Dự án ...</t>
  </si>
  <si>
    <t>…</t>
  </si>
  <si>
    <t>………..</t>
  </si>
  <si>
    <t>(1)</t>
  </si>
  <si>
    <t>Các dự án hoàn thành, bàn giao, đưa vào sử dụng đến ngày 31/12/2021</t>
  </si>
  <si>
    <t>a</t>
  </si>
  <si>
    <t>Dự án nhóm A</t>
  </si>
  <si>
    <t>b</t>
  </si>
  <si>
    <t>Dự án nhóm B</t>
  </si>
  <si>
    <t>c</t>
  </si>
  <si>
    <t>Dự án nhóm C</t>
  </si>
  <si>
    <t>(2)</t>
  </si>
  <si>
    <t>Các dự án dự kiến hoàn thành năm 2022</t>
  </si>
  <si>
    <t>(3)</t>
  </si>
  <si>
    <t>Các dự án chuyển tiếp hoàn thành sau năm 2022</t>
  </si>
  <si>
    <t>Danh mục dự án dự kiến hoàn thành năm 2021</t>
  </si>
  <si>
    <t>Danh mục dự án chuyển tiếp</t>
  </si>
  <si>
    <t>Danh mục các dự án khởi công mới năm 2021</t>
  </si>
  <si>
    <t>(4)</t>
  </si>
  <si>
    <t>Các dự án khởi công mới năm 2022</t>
  </si>
  <si>
    <t>PHÂN LOẠI NHƯ TRÊN</t>
  </si>
  <si>
    <t xml:space="preserve">Ghi chú: * Đề nghị các dự án ghi rõ dự kiến năm hoàn thành để có cơ sở xác định số dự án hoàn thành trong các năm </t>
  </si>
  <si>
    <t>Bộ, cơ quan trung ương/Tỉnh, thành phố ……</t>
  </si>
  <si>
    <t>Biểu mẫu III</t>
  </si>
  <si>
    <t>CHI TIẾT TÌNH HÌNH THỰC HIỆN KẾ HOẠCH ĐẦU TƯ VỐN NGÂN SÁCH TRUNG ƯƠNG (VỐN NƯỚC NGOÀI) NĂM 2021
VÀ DỰ KIẾN KẾ HOẠCH NĂM 2022</t>
  </si>
  <si>
    <t>Mã dự án</t>
  </si>
  <si>
    <t>Nhà tài trợ</t>
  </si>
  <si>
    <t>Ngày ký kết hiệp định</t>
  </si>
  <si>
    <t>Ngày kết thúc Hiệp định</t>
  </si>
  <si>
    <t>Dự kiến KH năm 2022</t>
  </si>
  <si>
    <t xml:space="preserve">Số quyết định </t>
  </si>
  <si>
    <t>Ước giải ngân kế hoạch năm 2021 từ 1/1/2021 đến 31/12/2021</t>
  </si>
  <si>
    <t xml:space="preserve">Trong đó: </t>
  </si>
  <si>
    <t>Vốn đối ứng</t>
  </si>
  <si>
    <t>Vốn nước ngoài (theo Hiệp định)</t>
  </si>
  <si>
    <t>Vốn đối ứng nguồn NSTW</t>
  </si>
  <si>
    <t xml:space="preserve">Vốn nước ngoài (vốn NSTW) </t>
  </si>
  <si>
    <t>Trong đó: thu hồi các khoản vốn ứng trước</t>
  </si>
  <si>
    <t>Trong đó: vốn NSTW</t>
  </si>
  <si>
    <t>Tính bằng nguyên tệ</t>
  </si>
  <si>
    <t>Quy đổi ra tiền Việt</t>
  </si>
  <si>
    <t>Đưa vào cân đối NSTW</t>
  </si>
  <si>
    <t>Vay lại</t>
  </si>
  <si>
    <t>VỐN NƯỚC NGOÀI KHÔNG GIẢI NGÂN THEO CƠ CHẾ TÀI CHÍNH TRONG NƯỚC</t>
  </si>
  <si>
    <t>Ngành, Lĩnh vực.......</t>
  </si>
  <si>
    <t>Danh mục dự án chuyển tiếp hoàn thành sau năm 2022</t>
  </si>
  <si>
    <t>Danh mục dự án khởi công mới năm 2022</t>
  </si>
  <si>
    <t>Phân loại như trên</t>
  </si>
  <si>
    <t>VỐN NƯỚC NGOÀI GIẢI NGÂN THEO CƠ CHẾ TÀI CHÍNH TRONG NƯỚC</t>
  </si>
  <si>
    <t>Phân loại như phần A</t>
  </si>
  <si>
    <t>Biểu mẫu IV</t>
  </si>
  <si>
    <t>CHI TIẾT TÌNH HÌNH THỰC HIỆN KẾ HOẠCH NĂM 2021 VÀ DỰ KIẾN KẾ HOẠCH NĂM 2022 VỐN TỪ NGUỒN THU HỢP PHÁP CỦA CÁC CƠ QUAN NHÀ NƯỚC,  ĐƠN VỊ SỰ NGHIỆP CÔNG LẬP
DÀNH ĐỂ ĐẦU TƯ THEO QUY ĐỊNH CỦA PHÁP LUẬT</t>
  </si>
  <si>
    <t>Giải ngân từ 1/1/2021 đến 31/7/2021</t>
  </si>
  <si>
    <t>Trong đó: vốn từ nguồn thu hợp pháp</t>
  </si>
  <si>
    <r>
      <t xml:space="preserve">ĐẦU TƯ TỪ NGUỒN THU… </t>
    </r>
    <r>
      <rPr>
        <b/>
        <vertAlign val="superscript"/>
        <sz val="14"/>
        <rFont val="Times New Roman"/>
        <family val="1"/>
      </rPr>
      <t>(1)</t>
    </r>
  </si>
  <si>
    <t>Chuẩn bị đầu tư</t>
  </si>
  <si>
    <t>Ghi chú: (1) Báo cáo từng loại nguồn thu hợp pháp dành để đầu tư theo quy định của pháp luật</t>
  </si>
  <si>
    <t>Trường THPT Châu Thành 2</t>
  </si>
  <si>
    <t xml:space="preserve">Trường THPT Tân Phú Trung </t>
  </si>
  <si>
    <t xml:space="preserve">Trường THPT Trường Xuân </t>
  </si>
  <si>
    <t>a.1</t>
  </si>
  <si>
    <t>- Sở Giáo dục và Đào tạo</t>
  </si>
  <si>
    <t>HCT</t>
  </si>
  <si>
    <t>HTM</t>
  </si>
  <si>
    <t>38 p.học, 46 p.chức năng và HMP</t>
  </si>
  <si>
    <t>22 p.chức năng và HMP</t>
  </si>
  <si>
    <t>01 p.học, 24 p.chức năng và HMP</t>
  </si>
  <si>
    <t>- nt -</t>
  </si>
  <si>
    <t>20.236 bộ bàn ghế họcsinh</t>
  </si>
  <si>
    <t>KBNN ĐT</t>
  </si>
  <si>
    <t>- Năm 2021, đã triển khai 02 gói thầu với giá trị trúng thầu 10,665 tỷ đồng/12,818 tỷ đông. Đang điều chỉnh đôn các gói thầu còn lại (giá trị 23,778 tỷ đồng) lên năm 2021 để thực hiện.
- Tổng nhu cầu vốn của dự án: 35,576 tỷ đồng (=10,665 tỷ đồng (đã triển khai) + 23,778 tỷ đồng (chuẩn bị triển khai) + 564,688 triệu đồng (QLDA) + 442,264 triệu đồng (TVĐT) + 126,778 triệu đồng (khác)).
- Nhu cầu vốn năm 2022 là 20,5 tỷ đồng (=35,5 tỷ đồng - 15 tỷ đồng (đã bố trí năm 2021)</t>
  </si>
  <si>
    <t>Hội trường 500 chỗ</t>
  </si>
  <si>
    <t>Mua sắm thiết bị dạy học tin học</t>
  </si>
  <si>
    <t>Toàn tỉnh</t>
  </si>
  <si>
    <t>62 máy tính gv, 2.281 máy tính họcsinh; 42 bộ bàn ghế gv, 817 bàn và 2.244 ghế học sinh; hệ thống mạng cho 41 trường THPT</t>
  </si>
  <si>
    <t>Dự án chưa có trong Nghị quyết số 330</t>
  </si>
  <si>
    <t>- Dự án đang chuẩn bị mời thầu.
- Liên ngành đề nghị UBND Tỉnh xem xét, cho phép ứng trước vốn để thực hiện tại Công văn /số 1761/SKHĐT-NV ngày 21/7/2021</t>
  </si>
  <si>
    <t>PHỤ LỤC</t>
  </si>
  <si>
    <t>DANH MỤC DỰ ÁN ĐẦU TƯ CÔNG DỰ KIẾN GIAI ĐOẠN 2021 - 2025 THUỘC LĨNH VỰC Y TẾ - GIÁO DỤC - VĂN HÓA XÃ HỘI</t>
  </si>
  <si>
    <t>(Kèm theo  Nghị quyết số               /2019/NQ-HĐND ngày             tháng        năm 2020 của Hội đồng nhân dân Tỉnh)</t>
  </si>
  <si>
    <t>KH đầu tư giai đoạn 2021-2025 theo NQ 330/2020/NQ-HĐND</t>
  </si>
  <si>
    <t>KH đầu tư giai đoạn 2021-2025 (dự kiến điều chỉnh)</t>
  </si>
  <si>
    <t>KH 2021</t>
  </si>
  <si>
    <t>Tình hình triển khai thực hiện</t>
  </si>
  <si>
    <r>
      <t xml:space="preserve">Vốn khác </t>
    </r>
    <r>
      <rPr>
        <sz val="11"/>
        <rFont val="Times New Roman"/>
        <family val="1"/>
      </rPr>
      <t>(vốn của Bộ ngành dọc hỗ trợ; vốn NS cấp huyện; vốn huy động...)</t>
    </r>
  </si>
  <si>
    <t>NSTT</t>
  </si>
  <si>
    <t>Đã có CTĐT</t>
  </si>
  <si>
    <t>Đã KCM</t>
  </si>
  <si>
    <t>chưa có</t>
  </si>
  <si>
    <r>
      <rPr>
        <b/>
        <sz val="11"/>
        <rFont val="Times New Roman"/>
        <family val="1"/>
      </rPr>
      <t>NSTT</t>
    </r>
    <r>
      <rPr>
        <sz val="11"/>
        <rFont val="Times New Roman"/>
        <family val="1"/>
      </rPr>
      <t xml:space="preserve"> (phần vốn tỉnh quản lý)</t>
    </r>
  </si>
  <si>
    <r>
      <rPr>
        <b/>
        <sz val="11"/>
        <rFont val="Times New Roman"/>
        <family val="1"/>
      </rPr>
      <t>NSTW</t>
    </r>
    <r>
      <rPr>
        <sz val="11"/>
        <rFont val="Times New Roman"/>
        <family val="1"/>
      </rPr>
      <t xml:space="preserve"> (kể cả vốn ngoài nước)</t>
    </r>
  </si>
  <si>
    <r>
      <t xml:space="preserve">Vốn nước ngoài </t>
    </r>
    <r>
      <rPr>
        <sz val="11"/>
        <rFont val="Times New Roman"/>
        <family val="1"/>
      </rPr>
      <t>(ODA)</t>
    </r>
  </si>
  <si>
    <t>9=(10+16)</t>
  </si>
  <si>
    <t>10=(11+12+13+14+15)</t>
  </si>
  <si>
    <t>17=(18+24)</t>
  </si>
  <si>
    <t>18=(19+20+21+22+23)</t>
  </si>
  <si>
    <t>25=(26+27+28)</t>
  </si>
  <si>
    <r>
      <rPr>
        <b/>
        <u/>
        <sz val="11"/>
        <rFont val="Times New Roman"/>
        <family val="1"/>
      </rPr>
      <t>TỔNG SỐ</t>
    </r>
    <r>
      <rPr>
        <b/>
        <sz val="11"/>
        <rFont val="Times New Roman"/>
        <family val="1"/>
      </rPr>
      <t xml:space="preserve">
(Cấp tỉnh quản lý)</t>
    </r>
  </si>
  <si>
    <t>- Chương trình MTQG xây dựng nông thôn mới</t>
  </si>
  <si>
    <t>- Dự án bổ sung 
- Công văn số 192/VPUBND-ĐTXD ngày 01/4/2020 của VPUBND Tỉnh giao Bộ CHQS Tỉnh lập hồ sơ (Theo Quyết định số 504/QĐ-TTg ngày 21/4/2010 của Thủ tướng Chính phủ)
- Nguồn vốn Bộ QP hỗ trợ</t>
  </si>
  <si>
    <t>- Nhà làm việc đội Cảnh sát giao thông-  huyện Hồng Ngự</t>
  </si>
  <si>
    <t>xây dựng các phòng thí nghiệm, thư viện, tạp chí, cơ sở hạ tầng công nghệ thông tin và cơ sở dữ liệu về khoa học và công nghệ (Nghị định số 99/2014/NĐ-CP ngày 25/10/2014 của Chính phủ Quy định việc đầu tư, phát triển tiềm lực và khuyến khích hoạt động KH&amp;CN trong các cơ sở giáo dục đại học)</t>
  </si>
  <si>
    <t>* Sở Giáo dục và Đào tạo</t>
  </si>
  <si>
    <t xml:space="preserve">- Trường THPT Tân Hồng </t>
  </si>
  <si>
    <t>1256/QĐ-UBND-HC ngày 29/10/2019 của UBND Tỉnh</t>
  </si>
  <si>
    <t>*Hỗ trợ huyện Hồng Ngự</t>
  </si>
  <si>
    <t>- Trường TH Thường Lạc</t>
  </si>
  <si>
    <t>KBNN ĐT - HN</t>
  </si>
  <si>
    <t>18PH+5PCN+TB+HMP</t>
  </si>
  <si>
    <t>2283/QĐ-UBND ngày 29/7/2019 của UBND huyện</t>
  </si>
  <si>
    <t>- Trường TH Phú Thuận A1</t>
  </si>
  <si>
    <t>8PH+14PCN+TB+MHP</t>
  </si>
  <si>
    <t>2018-2020</t>
  </si>
  <si>
    <t>3795/QĐ-UBND ngày 25/10/2018 của UBND huyện</t>
  </si>
  <si>
    <t>*Hỗ trợ thành phố Hồng Ngự</t>
  </si>
  <si>
    <t>- Trường TH Bình Thạnh</t>
  </si>
  <si>
    <t>UBND TPHN</t>
  </si>
  <si>
    <t>TPHN</t>
  </si>
  <si>
    <t>KBNN ĐT-TPHN</t>
  </si>
  <si>
    <t>16PH+12PCN+TB+HMP</t>
  </si>
  <si>
    <t xml:space="preserve">393/QĐ-UBND ngày 23/11/2020 của UBND thành phố </t>
  </si>
  <si>
    <t>- Trường THCS An Lộc</t>
  </si>
  <si>
    <t>16PH+6PCN+TB+HMP</t>
  </si>
  <si>
    <t>2018-2021</t>
  </si>
  <si>
    <t xml:space="preserve">226/QĐ-UBND ngày 21/8/2017 của UBND thành phố </t>
  </si>
  <si>
    <t>Dự án dự kiến không giải ngân hết trong năm 2021 nên ĐC giảm từ 13,11 tỷ xuống còn 10,610 tỷ tại QĐ giao vốn đợt 2</t>
  </si>
  <si>
    <t>*Hỗ trợ huyện Thanh Bình</t>
  </si>
  <si>
    <t>- Trường MG Tân Thạnh</t>
  </si>
  <si>
    <t>UBND HTB</t>
  </si>
  <si>
    <t>KBNN ĐT - TB</t>
  </si>
  <si>
    <t>10PH+14PCN+TB+MHP</t>
  </si>
  <si>
    <t>103/QĐ-UBND.HC ngày 25/10/2019 của UBND huyện</t>
  </si>
  <si>
    <t>*Hỗ trợ huyện Cao Lãnh</t>
  </si>
  <si>
    <t>- Trường THCS Ba Sao</t>
  </si>
  <si>
    <t>KBNN ĐT - CL</t>
  </si>
  <si>
    <t>10PH+15PCN+TB+HMP</t>
  </si>
  <si>
    <t>579/QĐ-UBND ngày 31/10/2018 của UBND huyện</t>
  </si>
  <si>
    <t>*Hỗ trợ thành phố Cao Lãnh</t>
  </si>
  <si>
    <t>- Trường THCS Kim Hồng</t>
  </si>
  <si>
    <t>45PH+22PCN+TB+HMP</t>
  </si>
  <si>
    <t>717/QĐ-UBND ngày 28/10/2016 của UBND TPCL</t>
  </si>
  <si>
    <t>*Hỗ trợ thành phố Sa Đéc</t>
  </si>
  <si>
    <t>- Trường THCS Võ Thị Sáu</t>
  </si>
  <si>
    <t>KBNN ĐT - TPSĐ</t>
  </si>
  <si>
    <t>15PH+3PCN+TB+HMP</t>
  </si>
  <si>
    <t>205/QĐ-UBND.XDCB ngày 30/10/2019 của UBND TPSĐ</t>
  </si>
  <si>
    <t>- Trường THCS Hùng Vương</t>
  </si>
  <si>
    <t>14PCN+TB+HMP</t>
  </si>
  <si>
    <t>206/QĐ-UBND.XDCB ngày 30/10/2019 của UBND TPSĐ</t>
  </si>
  <si>
    <t>- Trường TH Phú Long</t>
  </si>
  <si>
    <t>Tính đến nay, Sở KHĐT chưa nhận được Quyết định phê duyệt chủ trương đầu tư, Quyết định đầu tư của dự án</t>
  </si>
  <si>
    <t>Địa phương, đổi vị trí xây dựng dẫn đến tăng quy mô đầu tư và tổng mức đầu tư</t>
  </si>
  <si>
    <t>*Hỗ trợ huyện Lai Vung</t>
  </si>
  <si>
    <t>- Trường THCS Tân Dương</t>
  </si>
  <si>
    <t>UBND H. Lai Vung</t>
  </si>
  <si>
    <t>LVung</t>
  </si>
  <si>
    <t>KBNN ĐT - LVung</t>
  </si>
  <si>
    <t>391/QĐ-UBND-ĐTXD ngày 30/10/2019 của UBND huyện</t>
  </si>
  <si>
    <t>- Trường TH Phong Hòa 1</t>
  </si>
  <si>
    <t>2019-2022</t>
  </si>
  <si>
    <t>392/QĐ-UBND-ĐTXD ngày 30/10/2019 của UBND huyện</t>
  </si>
  <si>
    <t>*Hỗ trợ huyện Lấp Vò</t>
  </si>
  <si>
    <t>- Trường TH thị trấn Lấp Vò 1</t>
  </si>
  <si>
    <t>UBND H. Lấp Vò</t>
  </si>
  <si>
    <t>LVò</t>
  </si>
  <si>
    <t>KBNN ĐT - LVò</t>
  </si>
  <si>
    <t>845/QĐ-UBND-HC ngày 21/10/2019 của UBND huyện</t>
  </si>
  <si>
    <t>*Hỗ trợ huyện Châu Thành</t>
  </si>
  <si>
    <t>- Trường TH Hòa Tân 2</t>
  </si>
  <si>
    <t>UBND HCT</t>
  </si>
  <si>
    <t>KBNN ĐT - CT</t>
  </si>
  <si>
    <t>Xây dựng mới khối hành chính quản trị, phòng phục vụ học tập, 8 phòng học và hạng mục phụ</t>
  </si>
  <si>
    <t>1906/QĐ-UBND ngày 28/10/2019 và 339/QĐ-UBND ngày 12/5/2020 của UBND huyện</t>
  </si>
  <si>
    <t>- Trường MG Tân Nhuận Đông</t>
  </si>
  <si>
    <t>Khối 07 phòng học, Phòng phục vụ học tập và khối hành chính quản trị và hạng mục phụ</t>
  </si>
  <si>
    <t>1904/QĐ-UBND ngày 28/10/2019 và 345/QĐ-UBND ngày 13/5/2020 của UBND huyện</t>
  </si>
  <si>
    <t>- Trường MN An Khánh A</t>
  </si>
  <si>
    <t>Khối 06 phòng học, phòng phục vụ học tập và khối hành chính quản trị và hạng mục phụ</t>
  </si>
  <si>
    <t>1898/QĐ-UBND ngày 28/10/2019 và 451/QĐ-UBND ngày 16/6/2020 của UBND huyện</t>
  </si>
  <si>
    <t>- Trường THCS Hòa Tân</t>
  </si>
  <si>
    <t>Khối 06 phòng học + 17 phòng chức năng; các hạng mục phụ trợ (cổng - hàng rào), nhà vệ sinh</t>
  </si>
  <si>
    <t>1903/QĐ-UBND ngày 28/10/2019, số 650/QD-UBND ngày 29/7/2020 của UBND huyện</t>
  </si>
  <si>
    <t>- Hỗ trợ huyện Tân Hồng thực hiện đề án 8 xã biên giới</t>
  </si>
  <si>
    <t>+ Trường MN Thông Bình</t>
  </si>
  <si>
    <t>UBND HTH</t>
  </si>
  <si>
    <t>KBNN ĐT - TH</t>
  </si>
  <si>
    <t>4PH+12PCN+TB+HMP</t>
  </si>
  <si>
    <t>Số 223/QĐ-UBND.XDCB ngày 30/10/2018 của UBND huyện</t>
  </si>
  <si>
    <t>+ Trường TH Thông Bình 3</t>
  </si>
  <si>
    <t>10PH+5PCN+TB+HMP</t>
  </si>
  <si>
    <t>Số 221/QĐ-UBND.XDCB ngày 30/10/2018 của UBND huyện</t>
  </si>
  <si>
    <t>+ Trường TH-THCS Thống Nhất</t>
  </si>
  <si>
    <t>6PH+12PCN+TB+HMP</t>
  </si>
  <si>
    <t>Số 224/QĐ-UBND.XDCB ngày 30/10/2018 của UBND huyện</t>
  </si>
  <si>
    <t>- Hỗ trợ huyện Hồng Ngự thực hiện đề án 8 xã biên giới</t>
  </si>
  <si>
    <t>+ Trường THCS Thường Lạc (tên cũ: Trường THCS Thường Thới Hậu B)</t>
  </si>
  <si>
    <t>4PH+7PCN+TB+HMP</t>
  </si>
  <si>
    <t>3794/QĐ-UBND ngày 25/10/2018, số 1817/QĐ-UBND ngày 29/4/2020 của UBND huyện</t>
  </si>
  <si>
    <t>+ Trường TH Thường Lạc 2 (tên cũ: Trường TH Thường Thới Hậu B2)</t>
  </si>
  <si>
    <t>10PH+13PCN+TB+HMP</t>
  </si>
  <si>
    <t>Số 3753/QĐ-UBND ngày 30/10/2019, số 1870/QĐ-UBND ngày 06/5/2020 của UBND huyện</t>
  </si>
  <si>
    <t>Dự án dự kiến không giải ngân hết trong năm 2021 nên ĐC giảm từ 7,3 tỷ xuống còn 4 tỷ tại QĐ giao vốn đợt 2</t>
  </si>
  <si>
    <t>+ Trường THCS Thường Phước 1</t>
  </si>
  <si>
    <t>10PH+21PCN+TB+HMP</t>
  </si>
  <si>
    <t>Số 3754/QĐ-UBND ngày 30/10/2019, số 1871/QĐ-UBND ngày 06/5/2020 của UBND huyện</t>
  </si>
  <si>
    <t>Dự án dự kiến không giải ngân hết trong năm 2021 nên ĐC giảm từ 22,6 tỷ xuống còn 15,2 tỷ tại QĐ giao vốn đợt 2</t>
  </si>
  <si>
    <t>+ Trường THCS Thường Thới Hậu A</t>
  </si>
  <si>
    <t>10PH+8PCN+TB+HMP</t>
  </si>
  <si>
    <t>Số 3752/QĐ-UBND ngày 30/10/2019, số 1869/QĐ-UBND ngày 06/5/2020 của UBND huyện</t>
  </si>
  <si>
    <t>Dự án dự kiến không giải ngân hết trong năm 2021 nên ĐC giảm từ 9,7 tỷ xuống còn 5 tỷ tại QĐ giao vốn đợt 2</t>
  </si>
  <si>
    <t>d</t>
  </si>
  <si>
    <t>- Hỗ trợ huyện Cao Lãnh</t>
  </si>
  <si>
    <t>+ Trường TH Bình Hàng Trung 2</t>
  </si>
  <si>
    <t>14PH+13PCN+TB+HMP</t>
  </si>
  <si>
    <t>Số 580/QĐ-UBND ngày 31/10/2019 và số 739/QĐ-UBND ngày 31/12/2019 của UBND huyện</t>
  </si>
  <si>
    <t>e</t>
  </si>
  <si>
    <t>- Hỗ trợ huyện Lai Vung</t>
  </si>
  <si>
    <t>+ Trường TH thị trấn Lai Vung 2</t>
  </si>
  <si>
    <t>UBND H.LVung</t>
  </si>
  <si>
    <t>15PH+10PCN+TB+HMP</t>
  </si>
  <si>
    <t>Số 388/QĐ-UBND-XDCB ngày 30/10/2019 của UBND huyện</t>
  </si>
  <si>
    <t>f</t>
  </si>
  <si>
    <t>- Danh mục xây dựng Trung tâm Văn hoá-Học tập cộng đồng cấp xã giai đoạn 2021-2025 (hỗ trợ cấp huyện)</t>
  </si>
  <si>
    <t>Hỗ trợ huyện Tân Hồng</t>
  </si>
  <si>
    <t>- Trung tâm Văn hóa - Học tập cộng đồng xã Tân Phước</t>
  </si>
  <si>
    <t>KBNN TH</t>
  </si>
  <si>
    <t>Xây mới</t>
  </si>
  <si>
    <t>278/QĐ-UBND.ĐTXD ngày 19/12/2020 của UBND huyện</t>
  </si>
  <si>
    <t>- Trung tâm Văn hóa - Học tập cộng đồng xã Tân Thành A</t>
  </si>
  <si>
    <t>277/QĐ-UBND.ĐTXD ngày 19/12/2020 của UBND huyện</t>
  </si>
  <si>
    <t>a.2</t>
  </si>
  <si>
    <t>Hỗ trợ huyện Hồng Ngự</t>
  </si>
  <si>
    <t>- Trung tâm Văn hóa - Học tập cộng đồng xã Thường Thới Hậu A</t>
  </si>
  <si>
    <t>- Trung tâm Văn hóa - Học tập cộng đồng xã Long Khánh A</t>
  </si>
  <si>
    <t>- Trung tâm Văn hóa - Học tập cộng đồng xã Long Khánh B</t>
  </si>
  <si>
    <t>a.3</t>
  </si>
  <si>
    <t>Hỗ trợ huyện Tam Nông</t>
  </si>
  <si>
    <t>- Trung tâm Văn hóa - Học tập cộng đồng xã Phú Ninh</t>
  </si>
  <si>
    <t>KBNN TN</t>
  </si>
  <si>
    <t>UBND HTN</t>
  </si>
  <si>
    <t>7860962</t>
  </si>
  <si>
    <t>1750/QĐ-UBND-HC ngày 17/12/2020 của UBND huyện</t>
  </si>
  <si>
    <t>- Trung tâm Văn hóa - Học tập cộng đồng xã Phú Thành A</t>
  </si>
  <si>
    <t>- Trung tâm Văn hóa - Học tập cộng đồng xã An Long</t>
  </si>
  <si>
    <t>- Trung tâm Văn hóa - Học tập cộng đồng xã Phú Hiệp</t>
  </si>
  <si>
    <t>- Trung tâm Văn hóa - Học tập cộng đồng xã Phú Thành B</t>
  </si>
  <si>
    <t>a.4</t>
  </si>
  <si>
    <t>Hỗ trợ huyện Thanh Bình</t>
  </si>
  <si>
    <t>- Trung tâm Văn hóa - Học tập cộng đồng xã An Phong</t>
  </si>
  <si>
    <t>KBNN TB</t>
  </si>
  <si>
    <t>7875169</t>
  </si>
  <si>
    <t>377/QĐ-UBND-HC ngày 29/12/2020 của UBND huyện</t>
  </si>
  <si>
    <t>- Trung tâm Văn hóa - Học tập cộng đồng xã Tân Phú</t>
  </si>
  <si>
    <t>7868849</t>
  </si>
  <si>
    <t>376/QĐ-UBND-HC ngày 29/12/2020 của UBND huyện</t>
  </si>
  <si>
    <t>- Trung tâm Văn hóa - Học tập cộng đồng xã Tân Mỹ</t>
  </si>
  <si>
    <t>- Trung tâm Văn hóa - Học tập cộng đồng xã Phú Lợi</t>
  </si>
  <si>
    <t>- Trung tâm Văn hóa - Học tập cộng đồng xã Tân Thạnh</t>
  </si>
  <si>
    <t>a.5</t>
  </si>
  <si>
    <t>Hỗ trợ huyện Lấp Vò</t>
  </si>
  <si>
    <t>- Trung tâm Văn hóa - Học tập cộng đồng xã Long Hưng A</t>
  </si>
  <si>
    <t>KBNN LVò</t>
  </si>
  <si>
    <t>813/QĐ-UBND-HC ngày 07/10/2020 của UBND huyện</t>
  </si>
  <si>
    <t>- Trung tâm Văn hóa - Học tập cộng đồng xã Bình Thạnh Trung</t>
  </si>
  <si>
    <t>7857363</t>
  </si>
  <si>
    <t>737/QĐ-UBND-HC ngày 11/9/2020 của UBND huyện</t>
  </si>
  <si>
    <t>- Trung tâm Văn hóa - Học tập cộng đồng xã Định An</t>
  </si>
  <si>
    <t>7841274</t>
  </si>
  <si>
    <t>736/QĐ-UBND-HC ngày 11/9/2020 của UBND huyện</t>
  </si>
  <si>
    <t>a.6</t>
  </si>
  <si>
    <t>Hỗ trợ huyện Lai Vung</t>
  </si>
  <si>
    <t>- Trung tâm Văn hóa - Học tập cộng đồng xã Long Hậu</t>
  </si>
  <si>
    <t>KBNN LVung</t>
  </si>
  <si>
    <t>7851974</t>
  </si>
  <si>
    <t>392/QĐ-UBND-XDCB ngày 29/10/2020 của UBND huyện</t>
  </si>
  <si>
    <t>- Trung tâm Văn hóa - Học tập cộng đồng xã Tân Hòa</t>
  </si>
  <si>
    <t>524/QĐ-UBND-XDCB ngày 25/11/2020 của UBND huyện</t>
  </si>
  <si>
    <t>- Trung tâm Văn hóa - Học tập cộng đồng xã Phong Hòa</t>
  </si>
  <si>
    <t>a.7</t>
  </si>
  <si>
    <t>Hỗ trợ huyện Cao Lãnh</t>
  </si>
  <si>
    <t>- Trung tâm Văn hóa - Học tập cộng đồng xã Phương Thịnh</t>
  </si>
  <si>
    <t>KBNN CL</t>
  </si>
  <si>
    <t>7875097</t>
  </si>
  <si>
    <t>838/QĐ-UBND ngày 29/12/2020 của UBND huyện</t>
  </si>
  <si>
    <t>a.8</t>
  </si>
  <si>
    <t>Hỗ trợ thành phố Hồng Ngự</t>
  </si>
  <si>
    <t>- Trung tâm Văn hóa - Học tập cộng đồng xã An Bình B</t>
  </si>
  <si>
    <t>640/QÐ-UBND.HC ngày 27/5/2021 của UBND Tỉnh</t>
  </si>
  <si>
    <t>KH năm 2021
(Theo NQ378/NQ-HĐND) là 22 tỷ đồng</t>
  </si>
  <si>
    <t>1980/QÐ-UBND.HC ngày 30/12/2020 và 643/QĐ-UBND.HC ngày 28/5/2021 của UBND Tỉnh</t>
  </si>
  <si>
    <t>1954/QÐ-UBND.HC ngày 25/12/2020 của UBND Tỉnh</t>
  </si>
  <si>
    <t>g</t>
  </si>
  <si>
    <t>h</t>
  </si>
  <si>
    <t>- Dự án Trường THPT Kiến Văn</t>
  </si>
  <si>
    <t>HCL</t>
  </si>
  <si>
    <t>28 phòng học, 25 phòng chức năng, công trình phụ trợ, hạ tầng kỹ thuật</t>
  </si>
  <si>
    <t>i</t>
  </si>
  <si>
    <t>Dự án Trường THPT thành phố Cao Lãnh</t>
  </si>
  <si>
    <t>j</t>
  </si>
  <si>
    <t>Ngành, nghề trọng điểm giai đoạn 2021-2025 của Trường Cao đẳng Y tế Đồng Tháp</t>
  </si>
  <si>
    <t>Trường CĐYT</t>
  </si>
  <si>
    <t>Mua sắm thiết bị đầu tư ngành Điều dưỡng và Dược</t>
  </si>
  <si>
    <t>k</t>
  </si>
  <si>
    <t>l</t>
  </si>
  <si>
    <t xml:space="preserve">- Chương trình đảm bảo cơ sở vật chất cho chương trình giáo dục mầm non và giáo dục phổ thông giai đoạn 2021-2025
</t>
  </si>
  <si>
    <t>Hỗ trợ các dự án theo kế hoạch thực hiện Chương trình</t>
  </si>
  <si>
    <t xml:space="preserve">- Trường MG Tân Phước </t>
  </si>
  <si>
    <t xml:space="preserve">XD 06 PH + 16 PCN, TB + HMP </t>
  </si>
  <si>
    <t>266/QĐ-UBND.ĐTXD ngày 19/12/2020 của UBND huyện</t>
  </si>
  <si>
    <t xml:space="preserve">- Trường MN Thị trấn Sa Rài </t>
  </si>
  <si>
    <t xml:space="preserve">XD 03 PH + 08 PCN, TB + HMP </t>
  </si>
  <si>
    <t>267/QĐ-UBND.ĐTXD ngày 19/12/2020 của UBND huyện</t>
  </si>
  <si>
    <t xml:space="preserve">- Trường MG Tân Công Chí </t>
  </si>
  <si>
    <t xml:space="preserve">XD 02 PH + 16 PCN, TB + HMP </t>
  </si>
  <si>
    <t>268/QĐ-UBND.ĐTXD ngày 19/12/2020 của UBND huyện</t>
  </si>
  <si>
    <t>- Trường TH Giồng Găng</t>
  </si>
  <si>
    <t xml:space="preserve">XD 10 PH + 12 PCN, TB + HMP </t>
  </si>
  <si>
    <t>269/QĐ-UBND.ĐTXD ngày 19/12/2020 của UBND huyện</t>
  </si>
  <si>
    <t>- Trường TH Trần Phú</t>
  </si>
  <si>
    <t xml:space="preserve">XD 15 PCN + HMP HTKT + TB  </t>
  </si>
  <si>
    <t>270/QĐ-UBND.ĐTXD ngày 19/12/2020 của UBND huyện</t>
  </si>
  <si>
    <t>- Trường TH Nguyễn Huệ</t>
  </si>
  <si>
    <t>XD 12 PH + 09 PCN,  HMP + TB</t>
  </si>
  <si>
    <t>271/QĐ-UBND.ĐTXD ngày 19/12/2020 của UBND huyện</t>
  </si>
  <si>
    <t>- Trường THCS Nguyễn Quang Diêu</t>
  </si>
  <si>
    <t>XD 12 PH + 24 PCN, HMP + HTKT + TB</t>
  </si>
  <si>
    <t>272/QĐ-UBND.ĐTXD ngày 19/12/2020 của UBND huyện</t>
  </si>
  <si>
    <t>- Trường THCS Tân Phước</t>
  </si>
  <si>
    <t xml:space="preserve">XD 02 PH + 23 PCN, TB + HMP </t>
  </si>
  <si>
    <t>273/QĐ-UBND.ĐTXD ngày 19/12/2020 của UBND huyện</t>
  </si>
  <si>
    <t>- Trường THCS Tân Hộ Cơ</t>
  </si>
  <si>
    <t>XD 12 PH + 18 PCN, HMP + TB</t>
  </si>
  <si>
    <t>274/QĐ-UBND.ĐTXD ngày 19/12/2020 của UBND huyện</t>
  </si>
  <si>
    <t>- Trường MG Tân Thành A (điểm chính)</t>
  </si>
  <si>
    <t>- Trường MN Dinh Bà (điểm phụ Cụm dân cư mới)</t>
  </si>
  <si>
    <t>- Trường MN Tân Thành A (điểm phụ Chiến Thắng)</t>
  </si>
  <si>
    <t>- Trường MN 1/6</t>
  </si>
  <si>
    <t>- Trường TH Tân Thành A1</t>
  </si>
  <si>
    <t>- Trường TH Tân Công Chí 1</t>
  </si>
  <si>
    <t>- Trường TH Bình Phú 2</t>
  </si>
  <si>
    <t>- Trường TH Tân Thành B2</t>
  </si>
  <si>
    <t>- Trường THCS Nguyễn Văn Trỗi</t>
  </si>
  <si>
    <t>- Trường MG Phú Thuận A</t>
  </si>
  <si>
    <t>15PCN</t>
  </si>
  <si>
    <t>6027/QĐ-UBND ngày 30/12/2020 của UBND huyện</t>
  </si>
  <si>
    <t>- Trường MG Long Khánh B</t>
  </si>
  <si>
    <t>02 PH+15 PCN</t>
  </si>
  <si>
    <t>6028/QĐ-UBND ngày 30/12/2020 của UBND huyện</t>
  </si>
  <si>
    <t>- Trường TH Thường Phước 2A</t>
  </si>
  <si>
    <t>21 PCN</t>
  </si>
  <si>
    <t>6029/QĐ-UBND ngày 30/12/2020 của UBND huyện</t>
  </si>
  <si>
    <t>- Trường MG Phú Thuận B (điểm chính: 2 p.học; điểm phụ 1: 2p.học, điểm phụ 3: 4p.học; điểm phụ 4: 1p.học)</t>
  </si>
  <si>
    <t>- Trường MG Thường Thới Tiền</t>
  </si>
  <si>
    <t>- Trường TH Phú Thuận B4</t>
  </si>
  <si>
    <t>- Trường TH Thường Thới Tiền 1</t>
  </si>
  <si>
    <t>- Trường TH Phú Thuận B3</t>
  </si>
  <si>
    <t>- Trường TH Phú Thuận B2</t>
  </si>
  <si>
    <t>- Trường TH Thường Thới Hậu A</t>
  </si>
  <si>
    <t>- Trường TH Phú Thuận A2</t>
  </si>
  <si>
    <t>- Trường TH Thường Phước 2 (điểm chính:2p.học; điểm phụ: 01p.học)</t>
  </si>
  <si>
    <t>- Trường TH Long Khánh  A4</t>
  </si>
  <si>
    <t>- Trường THCS Phú Thuận B</t>
  </si>
  <si>
    <t>- Trường THCS Long Thuận</t>
  </si>
  <si>
    <t>- Trường THCS Long Khánh B</t>
  </si>
  <si>
    <t>- Trường THCS Long Khánh A</t>
  </si>
  <si>
    <t>- Trường MN Thị xã Hồng Ngự</t>
  </si>
  <si>
    <t>06 phòng học, 07 phòng chức năng và thiết bị</t>
  </si>
  <si>
    <t>468/QĐ-UBND 17/12/2020 của UBND thành phố</t>
  </si>
  <si>
    <t xml:space="preserve">- Trường MG Phường An Thạnh (Điểm chính) </t>
  </si>
  <si>
    <t>12 phòng chức năng và thiết bị</t>
  </si>
  <si>
    <t>471/QĐ-UBND 17/12/2020 của UBND thành phố</t>
  </si>
  <si>
    <t>- Trường TH Tân Hội</t>
  </si>
  <si>
    <t>06 học, 21,  phòng chức năng và thiết bị</t>
  </si>
  <si>
    <t>467/QĐ-UBND 17/12/2020 của UBND thành phố</t>
  </si>
  <si>
    <t>- Trường TH An Bình B.
(Điểm phụ Ba Ánh )</t>
  </si>
  <si>
    <t>03 phòng học và thiết bị</t>
  </si>
  <si>
    <t>469/QĐ-UBND 17/12/2020 của UBND thành phố</t>
  </si>
  <si>
    <t>- Trường TH  An Bình A3</t>
  </si>
  <si>
    <t>11 phòng chức năng và thiết bị</t>
  </si>
  <si>
    <t>472/QĐ-UBND 17/12/2020 của UBND thành phố</t>
  </si>
  <si>
    <t xml:space="preserve">- Trường TH An Lạc 1
</t>
  </si>
  <si>
    <t>08 phòng chức năng và thiết bị</t>
  </si>
  <si>
    <t>470/QĐ-UBND 17/12/2020 của UBND thành phố</t>
  </si>
  <si>
    <t xml:space="preserve">- Trường MG Phường An Lạc </t>
  </si>
  <si>
    <t>- Trường MG An Bình B (điểm chính)</t>
  </si>
  <si>
    <t xml:space="preserve">- Trường TH - THCS An Lạc (XD sau này tách cấp 2 là Trường   TH An Lạc) </t>
  </si>
  <si>
    <t xml:space="preserve">- Trường TH An Thạnh 1 
</t>
  </si>
  <si>
    <t xml:space="preserve">- Trường THCS An Lạc 
</t>
  </si>
  <si>
    <t>- Trường TH Tràm Chim 2 (điểm chính)</t>
  </si>
  <si>
    <t>KBNN ĐT - TN</t>
  </si>
  <si>
    <t>1780/QĐ-UBND-HC ngày 18/12/2020 của UBND huyện</t>
  </si>
  <si>
    <t>Dự án đang đẩy nhanh tiến độ nên ĐC tăng từ 4 tỷ lên 7,3 tỷ tại QĐ giao vốn đợt 2</t>
  </si>
  <si>
    <t>- Trường TH Phú Ninh B (điểm chính)</t>
  </si>
  <si>
    <t>1889/QĐ-UBND-HC ngày 24/12/2020 của UBND huyện</t>
  </si>
  <si>
    <t>Dự án đang đẩy nhanh tiến độ nên ĐC tăng từ 6 tỷ lên 9,5 tỷ tại QĐ giao vốn đợt 2</t>
  </si>
  <si>
    <t>- Trường TH Phú Hiệp A</t>
  </si>
  <si>
    <t>1891/QĐ-UBND-HC ngày 24/12/2020 của UBND huyện</t>
  </si>
  <si>
    <t>Dự án đang đẩy nhanh tiến độ nên ĐC tăng từ 7 tỷ lên 10,5 tỷ tại QĐ giao vốn đợt 2</t>
  </si>
  <si>
    <t>- Trường THCS An Hòa</t>
  </si>
  <si>
    <t>1930/QĐ-UBND-HC ngày 18/12/2020 của UBND huyện</t>
  </si>
  <si>
    <t>- Trường MG Phú Thọ (điểm chính) - giai đoạn 2016-2020 chuyển sang</t>
  </si>
  <si>
    <t>- Trường MN Tràm Chim</t>
  </si>
  <si>
    <t xml:space="preserve">- Trường MN Phú Đức (điểm chính) </t>
  </si>
  <si>
    <t>- Trường MN Hoa Sen</t>
  </si>
  <si>
    <t>- Trường TH An Long B</t>
  </si>
  <si>
    <t>- Trường TH Phú Ninh A</t>
  </si>
  <si>
    <t>- Trường TH Phú Hiệp B 
(Điểm chính)</t>
  </si>
  <si>
    <t>- Trường TH Phú Thành A2 (Điểm chính)</t>
  </si>
  <si>
    <t>- Trường TH Phú Thành B
 2 (Điểm chính)</t>
  </si>
  <si>
    <t>- Trường TH-THCS Phú Thành B  (Điểm chính)</t>
  </si>
  <si>
    <t>- Trường TH Phú Cường B 
 (Điểm chính)</t>
  </si>
  <si>
    <t>- Trường TH Phú Thành
 A1  (Điểm chính)</t>
  </si>
  <si>
    <t>- Trường THCS Phú Hiệp</t>
  </si>
  <si>
    <t>- Trường TH-THCS Phú Xuân</t>
  </si>
  <si>
    <t>- Trường THCS Tân Thạnh</t>
  </si>
  <si>
    <t>2021 2023</t>
  </si>
  <si>
    <t>380/QĐ-UBND ngày 30/12/2020 của UBND huyện</t>
  </si>
  <si>
    <t>- Trường THCS An  Phong</t>
  </si>
  <si>
    <t>379/QĐ-UBND ngày 30/12/2020 của UBND huyện</t>
  </si>
  <si>
    <t>- Trường TH Tân Mỹ 1</t>
  </si>
  <si>
    <t>381/QĐ-UBND ngày 30/12/2020 của UBND huyện</t>
  </si>
  <si>
    <t>- Trường TH Tân Quới 2</t>
  </si>
  <si>
    <t xml:space="preserve"> 382/QĐ-UBND ngày 30/12/2020 của UBND huyện</t>
  </si>
  <si>
    <t>- Trường MG Phú Lợi (Điểm chính)</t>
  </si>
  <si>
    <t>- Trường MG Tân Phú (Điểm chính)</t>
  </si>
  <si>
    <t>- Trường MG Tân Mỹ (Điểm chính)</t>
  </si>
  <si>
    <t>- Trường MG An Phong (Tách trường để gom các điểm trường)</t>
  </si>
  <si>
    <t xml:space="preserve">- Trường MG Tân Long </t>
  </si>
  <si>
    <t>- Trường MG Tân Hòa (Điểm chính)</t>
  </si>
  <si>
    <t>- Trường TH Tân Mỹ 2 (Điểm chính)</t>
  </si>
  <si>
    <t>- Trường TH Tân Phú 2 (Điểm chính)</t>
  </si>
  <si>
    <t>- Trường TH An Phong 1 (nhập AP3 vào AP1 và XD mới xóa AP3)</t>
  </si>
  <si>
    <t>- Trường TH An Phong 2 (Điểm chính)</t>
  </si>
  <si>
    <t>- Trường TH Tân Thạnh 2 (nhập với THTT3 dời vi trí mới)</t>
  </si>
  <si>
    <t>- Trường TH Bình Thành 1</t>
  </si>
  <si>
    <t xml:space="preserve">- Trường TH Thị Trấn 2 (Điểm chính)
</t>
  </si>
  <si>
    <t>- Trường TH Bình Tấn 2 (Điểm chính)</t>
  </si>
  <si>
    <t>- Trường TH Tân Long 2 (Điểm chính)</t>
  </si>
  <si>
    <t xml:space="preserve">- Trường THCS Phú Lợi
</t>
  </si>
  <si>
    <t>- Trường THCS Tân Hòa</t>
  </si>
  <si>
    <t>Hỗ trợ huyện Tháp Mười</t>
  </si>
  <si>
    <t>- Trường Mầm non Tháp Mười (giai đoạn 2)</t>
  </si>
  <si>
    <t>KBNN ĐT - TM</t>
  </si>
  <si>
    <t>UBND HTM</t>
  </si>
  <si>
    <t>2020 - 2021</t>
  </si>
  <si>
    <t>4324/QĐ-UBND ngày 30/10/2020 của UBND huyện</t>
  </si>
  <si>
    <t>- Trường Tiểu học Đốc Binh Kiều 3 (điểm kênh Cái)</t>
  </si>
  <si>
    <t>4279/QĐ-UBND ngày 27/10/2020 của UBND huyện</t>
  </si>
  <si>
    <t>- Trường Mầm non Đốc Binh Kiều 2</t>
  </si>
  <si>
    <t>2021 - 2023</t>
  </si>
  <si>
    <t>5350/QĐ-UBND ngày 21/12/2020 của UBND huyện</t>
  </si>
  <si>
    <t>- Trường Tiểu học Phú Điền 1</t>
  </si>
  <si>
    <t>5349/QĐ-UBND ngày 21/12/2020 của UBND huyện</t>
  </si>
  <si>
    <t>- Trường TH - THCS Thanh Mỹ (phần TH)</t>
  </si>
  <si>
    <t>5348/QĐ-UBND ngày 21/12/2020 của UBND huyện</t>
  </si>
  <si>
    <t>- Trường MN Mỹ Hòa</t>
  </si>
  <si>
    <t>Điểm chính</t>
  </si>
  <si>
    <t>Điểm Kênh Nhì</t>
  </si>
  <si>
    <t>- Trường MN 
Đốc Binh Kiều 1</t>
  </si>
  <si>
    <t>- Trường MN Mỹ Quý 1</t>
  </si>
  <si>
    <t>Điểm Mỹ Tây 3</t>
  </si>
  <si>
    <t>- Trường MN Thanh Mỹ 1</t>
  </si>
  <si>
    <t>Điểm Cây Bả Đậu</t>
  </si>
  <si>
    <t>- Trường MN Thanh Mỹ 2</t>
  </si>
  <si>
    <t>Điểm Mỹ Thạnh</t>
  </si>
  <si>
    <t>Điểm Lợi An</t>
  </si>
  <si>
    <t>Điểm Lợi Hòa</t>
  </si>
  <si>
    <t>- Trường MN Mỹ Quý 2</t>
  </si>
  <si>
    <t>Điểm Mỹ Phước 1</t>
  </si>
  <si>
    <t>Điểm Mỹ Phước 2</t>
  </si>
  <si>
    <t xml:space="preserve">- Trường TH Mỹ An A </t>
  </si>
  <si>
    <t>- Trường TH Tân Kiều 3</t>
  </si>
  <si>
    <t>- Trường TH Mỹ Quý 3</t>
  </si>
  <si>
    <t>Điểm phụ 2</t>
  </si>
  <si>
    <t>Điểm phụ 3</t>
  </si>
  <si>
    <t>- Trường TH Mỹ Quý 1</t>
  </si>
  <si>
    <t>- Trường TH Trần Thị Bích
 Dung</t>
  </si>
  <si>
    <t xml:space="preserve">Điểm phụ </t>
  </si>
  <si>
    <t>- Trường TH Mỹ An 1 (điểm chính)</t>
  </si>
  <si>
    <t>- Trường THCS TT Mỹ An</t>
  </si>
  <si>
    <t>- Trường THCS Tân Kiều</t>
  </si>
  <si>
    <t>- Trường MN Gáo Giồng</t>
  </si>
  <si>
    <t>845/QĐ-UBND ngày 29/12/2020 của UBND huyện</t>
  </si>
  <si>
    <t>- Trường Tiểu học Ba Sao 2</t>
  </si>
  <si>
    <t>7852698</t>
  </si>
  <si>
    <t>528/QĐ-UBND ngày 31/8/2020 của UBND huyện</t>
  </si>
  <si>
    <t>- Trường Tiểu học Phương Thịnh 1</t>
  </si>
  <si>
    <t xml:space="preserve"> 846/QĐ-UBND ngày 29/12/2020 của UBND huyện</t>
  </si>
  <si>
    <t>- Trường TH Nhị Mỹ 1 (điểm chính)</t>
  </si>
  <si>
    <t>758/QĐ-UBND ngày 04/12/2020 và 830/QĐ-UBND ngày 25/12/2020 của UBND huyện</t>
  </si>
  <si>
    <t>- Trường TH thị trấn Mỹ Thọ 1 (điểm chính)</t>
  </si>
  <si>
    <t>510/QĐ-UBND ngày 24/8/2020 của UBND huyện</t>
  </si>
  <si>
    <t>- Trường TH Phong Mỹ 4</t>
  </si>
  <si>
    <t>847/QĐ-UBND ngày 29/12/2020 của UBND huyện</t>
  </si>
  <si>
    <t>- Trường MN Bình Thạnh B</t>
  </si>
  <si>
    <t>Điểm phụ: Bình Hưng</t>
  </si>
  <si>
    <t>Điểm phụ: Bình Mỹ A</t>
  </si>
  <si>
    <t>- Trường TH Gáo Giồng</t>
  </si>
  <si>
    <t>- Trường TH Bình Thạnh 2</t>
  </si>
  <si>
    <t>- Trường TH Bình Thạnh 3</t>
  </si>
  <si>
    <t>Điểm phụ: Bình Mỹ B 2</t>
  </si>
  <si>
    <t>- Trường TH Tân Hội Trung 1</t>
  </si>
  <si>
    <t>Điểm phụ: Xáng Phèn</t>
  </si>
  <si>
    <t>- Trường THCS Phương Trà</t>
  </si>
  <si>
    <t>KBNN ĐT-HCL</t>
  </si>
  <si>
    <t>7852629</t>
  </si>
  <si>
    <t xml:space="preserve">570/QĐ-UBND ngày 17/9/2020 của UBND huyện </t>
  </si>
  <si>
    <t>Vốn chuẩn bị đầu tư</t>
  </si>
  <si>
    <t>Hỗ trợ thành phố Cao Lãnh</t>
  </si>
  <si>
    <t>- Trường MN Trúc Xanh (giai đoạn 2)</t>
  </si>
  <si>
    <t>2121/QĐ-UBND ngày 22/12/2020 của UBND thành phố</t>
  </si>
  <si>
    <t>- Trường TH Nguyễn Trung Trực (giai đoạn 2)</t>
  </si>
  <si>
    <t>2122/QĐ-UBND ngày 22/12/2020 của UBND thành phố</t>
  </si>
  <si>
    <t>- Trường TH Trần Phú (giai đoạn 2)</t>
  </si>
  <si>
    <t>2123/QĐ-UBND ngày 22/12/2020 của UBND thành phố</t>
  </si>
  <si>
    <t>- Trường MN Mỹ Phú 2</t>
  </si>
  <si>
    <t>2127/QĐ-UBND ngày 22/12/2020 của UBND thành phố</t>
  </si>
  <si>
    <t>- Trường TH Phan Đăng Lưu (giai đoạn 2)</t>
  </si>
  <si>
    <t>2125/QĐ-UBND ngày 22/12/2020 của UBND thành phố</t>
  </si>
  <si>
    <t>- Trường TH Bùi Thị Xuân (giai đoạn 2)</t>
  </si>
  <si>
    <t>2126/QĐ-UBND ngày 22/12/2020 của UBND thành phố</t>
  </si>
  <si>
    <t>- Trường MN Hòa An 4</t>
  </si>
  <si>
    <t>- Trường MN Mỹ Tân
(điểm chính Ấp 3)</t>
  </si>
  <si>
    <t xml:space="preserve">- Trường MN Binh Minh
</t>
  </si>
  <si>
    <t xml:space="preserve">- Trường MN Tân Thuận Đông (điểm chính)
</t>
  </si>
  <si>
    <t xml:space="preserve">- Trường MN Tân Thuận Tây </t>
  </si>
  <si>
    <t>Điểm 1 (điểm chính  Cạnh Ủy Ban)</t>
  </si>
  <si>
    <t>Điểm 2 ( Đình Bằng Lăng)</t>
  </si>
  <si>
    <t xml:space="preserve">- Trường MN Hương Sen
</t>
  </si>
  <si>
    <t>- Trường TH  Trưng Vương</t>
  </si>
  <si>
    <t>- Trường TH Lê Quí Đôn (giai đoạn 2)</t>
  </si>
  <si>
    <t>- Trường TH Mỹ Ngãi (giai đoạn 2)</t>
  </si>
  <si>
    <t>- Trường TH Tịnh Thới (giai đoạn 2)</t>
  </si>
  <si>
    <t>- Trường THCS Thống Linh 
(giai đoạn 2)</t>
  </si>
  <si>
    <t>- Trường THCS Nguyễn Trãi
 (giai đoạn 2)</t>
  </si>
  <si>
    <t>a.9</t>
  </si>
  <si>
    <t>- Trường MN Long Thắng 2</t>
  </si>
  <si>
    <t>UBND H. L Vung</t>
  </si>
  <si>
    <t>575/QĐ-UBND-XDCB ngày 28/12/2020 của UBND huyện</t>
  </si>
  <si>
    <t>- Trường MN Long Hậu 2</t>
  </si>
  <si>
    <t>578/QĐ-UBND-XDCB ngày 28/12/2020 của UBND huyện</t>
  </si>
  <si>
    <t>- Trường TH Long Hậu 2</t>
  </si>
  <si>
    <t>576/QĐ-UBND-XDCB ngày 28/12/2020 của UBND huyện</t>
  </si>
  <si>
    <t>- Trường TH Long Thắng 2</t>
  </si>
  <si>
    <t>574/QĐ-UBND-XDCB ngày 28/12/2020 của UBND huyện</t>
  </si>
  <si>
    <t>- Trường TH Vĩnh Thới 3</t>
  </si>
  <si>
    <t>577/QĐ-UBND-XDCB ngày 28/12/2020 của UBND huyện</t>
  </si>
  <si>
    <t>- Trường TH Tân Hòa 1</t>
  </si>
  <si>
    <t>573/QĐ-UBND-XDCB ngày 28/12/2020 của UBND huyện</t>
  </si>
  <si>
    <t>- Trường THCS Tân phước</t>
  </si>
  <si>
    <t>579/QĐ-UBND-XDCB ngày 28/12/2020 của UBND huyện</t>
  </si>
  <si>
    <t>- Trường Tiểu học Tân Thành 3</t>
  </si>
  <si>
    <t xml:space="preserve">- Trường Tiểu học Long Hậu 4 </t>
  </si>
  <si>
    <t xml:space="preserve">- Trường TH Phong Hòa 2  Điểm chính </t>
  </si>
  <si>
    <t xml:space="preserve"> Điểm Tân Qưới</t>
  </si>
  <si>
    <t>- Trường Tiểu học Tân Phước 2 (điểm chính)</t>
  </si>
  <si>
    <t>- Trường Tiểu học Tân Hòa 2 (điểm chính)</t>
  </si>
  <si>
    <t>+ Điểm Tân Mỹ</t>
  </si>
  <si>
    <t>- Trường Tiểu học Long Hậu 1</t>
  </si>
  <si>
    <t xml:space="preserve">- Trường THCS Long Hậu
</t>
  </si>
  <si>
    <t xml:space="preserve">- Trường THCS Định Hòa
</t>
  </si>
  <si>
    <t>a.10</t>
  </si>
  <si>
    <t>- Trường TH Bình Thành 3</t>
  </si>
  <si>
    <t>1073/QĐ-UBND.HC ngày 29/12/2020 của UBND huyện</t>
  </si>
  <si>
    <t>- Trường MN Định Yên</t>
  </si>
  <si>
    <t>L. Vò</t>
  </si>
  <si>
    <t>1074/QĐ-UBND.HC ngày 29/12/2020 của UBND huyện</t>
  </si>
  <si>
    <t>- Trường Mẫu Giáo Bình Thạnh Trung</t>
  </si>
  <si>
    <t>- Trường Mầm non Long Hưng A</t>
  </si>
  <si>
    <t>- Trường Mầm non Mỹ An Hưng A</t>
  </si>
  <si>
    <t>- Trường Mầm non thị trấn Lấp Vò</t>
  </si>
  <si>
    <t>- Trường Mần non Tân Khánh Trung</t>
  </si>
  <si>
    <t>- Trường Mẫu Giáo Mỹ An Hưng B</t>
  </si>
  <si>
    <t>- Trường MG Bình Thành</t>
  </si>
  <si>
    <t>- Trường TH Hội An Đông 
(điểm chính)</t>
  </si>
  <si>
    <t>- Trường TH Mỹ An Hưng A</t>
  </si>
  <si>
    <t>- Trường TH Tân Khánh Trung 3</t>
  </si>
  <si>
    <t xml:space="preserve">- Trường TH Định An </t>
  </si>
  <si>
    <t>- Trường TH Vĩnh Thạnh 2 (điểm chính)</t>
  </si>
  <si>
    <t>Điểm phụ</t>
  </si>
  <si>
    <t>- Trường TH Long Hưng B1</t>
  </si>
  <si>
    <t>- Trường TH Vĩnh Thạnh 1</t>
  </si>
  <si>
    <t>- Trường TH Mỹ An Hưng B3</t>
  </si>
  <si>
    <t>- Trường TH Định Yên 3</t>
  </si>
  <si>
    <t xml:space="preserve">- Trường THCS Định Yên 
</t>
  </si>
  <si>
    <t>- Trường THCS Định An</t>
  </si>
  <si>
    <t>a.11</t>
  </si>
  <si>
    <t>Hỗ trợ huyện Châu Thành</t>
  </si>
  <si>
    <t>- Trường MG Hòa Tân</t>
  </si>
  <si>
    <t>1175/QĐ-UBND ngày 18/12/2020 của UBND huyện</t>
  </si>
  <si>
    <t>- Trường MG An Hiệp</t>
  </si>
  <si>
    <t>1174/QĐ-UBND ngày 18/12/2020 của UBND huyện</t>
  </si>
  <si>
    <t>- Trường MN An Khánh A (điểm An Bình)</t>
  </si>
  <si>
    <t>1168/QĐ-UBND ngày 18/12/2020 của UBND huyện</t>
  </si>
  <si>
    <t>- Trường TH Nha Mân 2 (điểm chính)</t>
  </si>
  <si>
    <t>1172/QĐ-UBND ngày 18/12/2020 của UBND huyện</t>
  </si>
  <si>
    <t xml:space="preserve">- Trường MN Hoa Hồng </t>
  </si>
  <si>
    <t xml:space="preserve">  - Điểm chính Phú Hòa</t>
  </si>
  <si>
    <t xml:space="preserve">  - Điểm Phú Hưng</t>
  </si>
  <si>
    <t>- Trường MG Tân Phú (Điểm Chính)</t>
  </si>
  <si>
    <t>- Trường MN An Khánh A (Điểm An Bình)</t>
  </si>
  <si>
    <t>- Trường MG An Nhơn (Điểm chính)</t>
  </si>
  <si>
    <t>- Trường MG An Khánh (Điểm Chính)</t>
  </si>
  <si>
    <t xml:space="preserve">- Trường MG Phú Long (điểm chính - 249hs/09 lớp) </t>
  </si>
  <si>
    <t xml:space="preserve">- Trường TH Phú Long </t>
  </si>
  <si>
    <t xml:space="preserve">  - Điểm Chính</t>
  </si>
  <si>
    <t xml:space="preserve">  - Điểm phụ Phú Hòa</t>
  </si>
  <si>
    <t xml:space="preserve">- Trường TH Cái Tàu Hạ 2 </t>
  </si>
  <si>
    <t>- Trường TH Phú Hựu</t>
  </si>
  <si>
    <t>- Trường TH Hòa Tân 1 (Điểm chính)</t>
  </si>
  <si>
    <t>- Trường TH Tân Phú Trung (Điểm Chính - 753hs/24 lớp)</t>
  </si>
  <si>
    <t>- Trường THCS Tân Phú</t>
  </si>
  <si>
    <t>- Trường THCS Tân Bình</t>
  </si>
  <si>
    <t>a.12</t>
  </si>
  <si>
    <t>Hỗ trợ thành phố Sa Đéc</t>
  </si>
  <si>
    <t xml:space="preserve">- Trường MN Ánh Dương </t>
  </si>
  <si>
    <t>a.13</t>
  </si>
  <si>
    <t>Sở Giáo dục và Đào tạo</t>
  </si>
  <si>
    <t>- Trường THPT Hồng Ngự 3</t>
  </si>
  <si>
    <t>- Trường THPT Lai Vung 3</t>
  </si>
  <si>
    <t>- Trường THPT Tân Phú Trung</t>
  </si>
  <si>
    <t>- Trường THPT Trường Xuân</t>
  </si>
  <si>
    <t>700gb</t>
  </si>
  <si>
    <t>866/QĐ-UBND-HC ngày 31/7/2017, 827/QĐ-UBND ngày 13/8/2020, 1866/QĐ-UBND-HC ngày 09/12/2020 của UBND Tỉnh</t>
  </si>
  <si>
    <t>Hiện tại, Sở Y tế đang hoàn thiện hồ sơ (phần xây lắp) theo ý kiến liên ngành thẩm định tại văn bản số 226/SKHĐT-HĐTĐ ngày 02/02/2021</t>
  </si>
  <si>
    <t>Vốn ODA (chi phí thiết bị, vốn vay của Chính phủ Hàn Quốc): 100 tỷ đồng</t>
  </si>
  <si>
    <t>- 1,429 tỷ/gb (QĐ1291 suất ĐT 2017)
- 1,528 tỷ/gb (QĐ44 suất ĐT 2018; XD: 566tr, TB: 753tr)
- TMĐT = 1,528*300= 458,4 tỷ (90%=413 tỷ)</t>
  </si>
  <si>
    <t>Hiện tại, Sở Y tế đang hoàn thiện hồ sơ theo ý kiến liên ngành thẩm định tại văn bản số 949/SKHĐT-NV ngày 10/5/2021</t>
  </si>
  <si>
    <t>367/QĐ-UBND.HC ngày 29/3/2021 của UBND Tỉnh</t>
  </si>
  <si>
    <t>KH năm 2021
(Theo NQ378/NQ-HĐND) là 4 tỷ đồng</t>
  </si>
  <si>
    <t>336/QĐ-UBND-HC ngày 22/3/2021 của UBND Tỉnh</t>
  </si>
  <si>
    <t xml:space="preserve">- Xây dựng khu B phục vụ khám, chữa bệnh của Bệnh viện Phục hồi chức năng        </t>
  </si>
  <si>
    <t>Hiện tại, Bệnh viện phục hồi chức năng đang phối hợp với Sở Y tế khái toán sơ bộ quy mô đầu tư</t>
  </si>
  <si>
    <t>- Nâng cấp đường ĐT841 và xây dựng mới cầu Sở Thượng 2</t>
  </si>
  <si>
    <t>- Tuyến QL30 cao tốc An Hữu - Cao Lãnh</t>
  </si>
  <si>
    <t>đề nghị Bộ GTVT hỗ trợ thực hiện dự án</t>
  </si>
  <si>
    <t>- Hạ tầng giao thông khu vực Nam sông Tiền, tỉnh Đồng Tháp</t>
  </si>
  <si>
    <t>đường cấp V đồng bằng dài khoảng 45km (GPMB theo đường cấp IV), xây dựng cống và 03 cầu và cống trên tuyến tải trọng HL93; trong đó: 
+ giai đoạn 1 (QL30-ĐT856): dài khoảng 28,5 km.
+ giai đoạn 2 (ĐT856-ĐT845): dài khoảng 16,5km.</t>
  </si>
  <si>
    <t xml:space="preserve">đường cấp IV dài khoảng 27,2 km, xây dựng 12 cầu và cống trên tuyến tải trọng HL93; trong đó: 
+ giai đoạn 1 (Trường Xuân-Hòa Bình): dài khoảng 19,4 km, xây dựng 8 cầu và cống trên tuyến tải trọng HL.93
+ giai đoạn 2 (Hòa Bình-Tân Phước): dài 7,8km, xây dựng 04 cầu </t>
  </si>
  <si>
    <t>dài khoảng 26,6km, nâng cấp mở rộng đạt cấp IV đồng bằng; dự án trên địa bàn biên giới</t>
  </si>
  <si>
    <t xml:space="preserve">- Cầu Xẻo Miễu </t>
  </si>
  <si>
    <t>dài 19,4m, rộng 21,6m, tải trọng HL93</t>
  </si>
  <si>
    <t>- Dự án bổ sung
- CV số 4802/BGTVT-KHĐT ngày 20/5/2020 của Bộ GTVT có ý kiến đầu tư xây dựng dự án</t>
  </si>
  <si>
    <t>- Dư án bổ sung
- TMĐT: 80,8 tỷ, trong đó:
+ Chi phí xây dựng: 53 tỷ (bãi đỗ xe 01 ha: 13,6 tỷ).
+ GPMB: 12,8 tỷ.
- Vốn khác là 40 tỷ, gồm:
+ Nguồn vốn hỗ trợ của Tỉnh phát triển đô thị: 10 tỷ
+ NS TPSĐ: 30 tỷ</t>
  </si>
  <si>
    <t xml:space="preserve">- Bổ sung vốn 43,4 tỷ đồng thực hiện Chương trình MTQG xây dựng nông thôn mới
- Hỗ trợ cấp huyện danh mục các dự án </t>
  </si>
  <si>
    <t xml:space="preserve">nâng cấp mở rộng tuyến đạt cấp V đồng bằng, dài khoảng 14,9km và xây dựng 06 cầu trên tuyến HL93
</t>
  </si>
  <si>
    <t>- Trả nợ vay 60,566 tỷ đồng gồm: nợ gốc 51,327 tỷ đồng, lãi vay 9,239 tỷ đồng.
- Tổng vốn ODA 21-25 là 322 tỷ đồng, gồm:
+ Vốn ODA được phân bổ trong giai đoạn 16-20 có nhu cầu giảm, đề nghị chuyển sang giai đoạn 21-25: 147,8 tỷ đồng.
+ Vốn ODA còn lại của dự án trong gđ 21-25: 174,2 tỷ đồng.
- Vốn vay lại trong gđ 21-25 là 143 tỷ đồng.</t>
  </si>
  <si>
    <t xml:space="preserve">- Dự án phát triển cơ sở hạ tầng tỉnh Đồng Tháp 
</t>
  </si>
  <si>
    <t>Hỗ trợ cấp huyện danh mục các dự án theo kế hoạch thực hiện Chương trình</t>
  </si>
  <si>
    <t>- Chính phủ cho địa phương vay lại 393 tỷ đồng (cân đối trả nợ vay giai đoạn sau)
- Vốn ODA là 491 tỷ đồng, gồm:
+ Vốn ODA: 393 tỷ đồng
+ Vốn viện trợ không hoàn lại: 98 tỷ đồng</t>
  </si>
  <si>
    <t>05 cụm dân cư (10 hộ dân/cụm); TMĐT 6,3 tỷ/cụm</t>
  </si>
  <si>
    <t xml:space="preserve">  </t>
  </si>
  <si>
    <t>Kêu gọi nhà đầu tư</t>
  </si>
  <si>
    <t>- Hạ tầng khu du lịch Xẻo Quýt (giai đoạn 2)</t>
  </si>
  <si>
    <t>H.CL</t>
  </si>
  <si>
    <t>1244/QĐ-UBND.HC ngày 31/10/2016 và số 1962/QĐ-UBND.HC ngày 26/12/2020 của UBND Tỉnh</t>
  </si>
  <si>
    <t>Sở LĐTBXH; BQLDA ĐTXDCT dân dụng và công nghiệp Tỉnh</t>
  </si>
  <si>
    <t>Hiện tại, đơn vị đang hoàn thiện hồ sơ theo ý kiến tại văn bản số 2494/SKHĐT-NV ngày 13/10/2020</t>
  </si>
  <si>
    <t>Dự án được UBND Tỉnh phê duyệt chủ trương đầu tư tại Quyết định số 1782/QĐ-UBND.HC ngày 18/11/2020. Hiện tại, Chủ đầu tư đang thuê đơn vị tư vấn lập dự án</t>
  </si>
  <si>
    <t>Hiện tại, đơn vị đang hoàn thiện hồ sơ theo ý kiến liên ngành tại văn bản số 2971/SKHĐT-NV ngày 02/12/2020</t>
  </si>
  <si>
    <t xml:space="preserve">Hỗ trợ cấp huyện danh mục các dự án </t>
  </si>
  <si>
    <t>San lấp mặt bằng và xây dựng mới hàng rào cơ sở Điều trị nghiện Tỉnh</t>
  </si>
  <si>
    <t>Dự án được UBND Tỉnh phê duyệt chủ trương đầu tư tại Quyết định số 120/QĐ-UBND.HC ngày 21/01/2021. Hiện tại, Chủ đầu tư đang thuê đơn vị tư vấn lập BCKTKT</t>
  </si>
  <si>
    <t>- Trung tâm Điều dưỡng người có công tỉnh Đồng Tháp</t>
  </si>
  <si>
    <t>80 giường</t>
  </si>
  <si>
    <t>Số 1605/QĐ-BLĐTBXH ngày 29/12/2020 của Bộ Lao động, Thương binh và Xã hội</t>
  </si>
  <si>
    <t>- Dự án tăng cường cung cấp dịch vụ chăm sóc Người cao tuổi chất lượng cao</t>
  </si>
  <si>
    <t>400 đối tượng</t>
  </si>
  <si>
    <t>- Xây mới đền thờ liệt sỹ huyện Hồng Ngự</t>
  </si>
  <si>
    <t>HHN</t>
  </si>
  <si>
    <t>- Nâng cấp sửa chữa nghĩa trang liệt sĩ huyện Thanh Bình</t>
  </si>
  <si>
    <t>HTB</t>
  </si>
  <si>
    <t>Xây dựng mới trụ sở, thiêt bị, san lấp mặt bằng, hang mục phụ và hạ tầng kỹ thuật</t>
  </si>
  <si>
    <t>Sở GD&amp;ĐT</t>
  </si>
  <si>
    <t>ODA</t>
  </si>
  <si>
    <t>Ước Giải ngân KH 2021</t>
  </si>
  <si>
    <t>Nhu cầu kế hoạch vốn năm 2022</t>
  </si>
  <si>
    <t>Dự kiến KH 2022</t>
  </si>
  <si>
    <t>Sở GD&amp;ĐT đang lập hồ sơ Báo cáo đề xuất chủ trương đầu tư</t>
  </si>
  <si>
    <t>Giải ngân KH 2021 đến nay</t>
  </si>
  <si>
    <t>Số 828/QĐ-UBND.HC ngày 29/6/2021 của UBND Tỉnh</t>
  </si>
  <si>
    <t>Chủ đầu tư đè nghị 30 tỷ đồng nhưng chưa kể phần vốn Tỉnh dự kiến bố trí hoàn ứng trong năm 2021 là 8 tỷ đồng</t>
  </si>
  <si>
    <t xml:space="preserve">- Trường THCS-THPT Giồng Thị Đam </t>
  </si>
  <si>
    <t>- Trường THCS-THPT Hòa Bình</t>
  </si>
  <si>
    <t>- Trường THPT Châu Thành 2</t>
  </si>
  <si>
    <t>Dự án Mua sắm thiết bị dạy học tối thiểu lớp 1</t>
  </si>
  <si>
    <t>Dự án Mua sắm thiết bị dạy học tối thiểu lớp 2</t>
  </si>
  <si>
    <t>Dự án Mua sắm thiết bị dạy học tối thiểu lớp 6</t>
  </si>
  <si>
    <t>Dự án chưa có trong Nghị quyết số 330 và dự kiến sử dụng nguồn tăng thu XSKT</t>
  </si>
  <si>
    <t>01/7</t>
  </si>
  <si>
    <t>07/7</t>
  </si>
  <si>
    <t>Ý kiến chuyên môn</t>
  </si>
  <si>
    <t>- Chủ đầu tư đề nghị điều chỉnh giảm kế hoạch vốn năm 2021 từ 15 tỷ đồng xuống còn 6,5 tỷ đồng, tương đương giảm 8,5 tỷ đồng và chuyển sang bố trí vốn năm 2022. Tuy nhiên, Chủ đầu tư chưa thuyết minh nguyên nhân đề nghị.
- Thời gian thực hiện dự án 2019-2021. Đến nay đã hết.
Do đó, đề nghị không bố trí vốn năm 2022. Trường hợp, giải ngân không hết vốn năm 2021 thì kết chuyển sang năm 2022 thực hiện tiếp</t>
  </si>
  <si>
    <t xml:space="preserve">- Đang phối hợp với UBND huyện Cao Lãnh thực hiện dứt điểm công tác GPMB.
- Triển khai mua sắm trang thiết bị.
</t>
  </si>
  <si>
    <t>Chủ đầu tư đè nghị 31,330 tỷ đồng nhưng chưa kể phần vốn Tỉnh dự kiến bố trí trong năm 2021 là 9,7 tỷ đồng (theo VB số 438/QLDA-KHTH ngày 22/7/2021)</t>
  </si>
  <si>
    <t>Số 886/QĐ-UBND.HC ngày 07/7/2021 của UBND Tỉnh</t>
  </si>
  <si>
    <t>Số 574/QÐ-UBND.HC ngày 19/5/2021 của UBND Tỉnh</t>
  </si>
  <si>
    <t>Số 1555/QĐ-UBND-HC ngày 07/10/2020 của UBND Tỉnh</t>
  </si>
  <si>
    <t>- Dự án đang chuẩn bị mời thầu.
- Liên ngành đề nghị UBND Tỉnh xem xét, cho phép ứng trước vốn để thực hiện tại Công văn số 1761/SKHĐT-NV ngày 21/7/2021</t>
  </si>
  <si>
    <t>m</t>
  </si>
  <si>
    <t>n</t>
  </si>
  <si>
    <t>Dự án đang khẩn trương thi công phần phát sinh và mua sắm thiết bị. Dự kiến hoàn thành đưa vào sử dụng tháng 9/2021</t>
  </si>
  <si>
    <t>Chờ HĐND Tỉnh thông qua chủ trương đầu tư</t>
  </si>
  <si>
    <t>Kế hoạch năm 2022 tạm tính theo VB số 335/SKHĐT-HĐTĐ ngày 24/02/2021 của Hội đồng thẩm định Chủ trương đầu tư Tỉnh</t>
  </si>
  <si>
    <t>Kế hoạch năm 2022 tạm tính theo VB số 1397/SKHĐT-HĐTĐ ngày 21/6/2021 của Hội đồng thẩm định Chủ trương đầu tư Tỉnh</t>
  </si>
  <si>
    <t>Kế hoạch năm 2022 tạm tính theo VB số 1396/SKHĐT-HĐTĐ ngày 21/6/2021 của Hội đồng thẩm định Chủ trương đầu tư Tỉnh</t>
  </si>
  <si>
    <t xml:space="preserve">- Trang bị bổ sung mới thiết bị chuyên môn cho 08 Trung tâm y tế có giường bệnh của tỉnh Đồng Tháp
</t>
  </si>
  <si>
    <t>29/7</t>
  </si>
  <si>
    <t>đánh giá tình hình thực hiện kế hoạch năm 2020</t>
  </si>
  <si>
    <t>CĐT đang lập hồ sơ báo cáo đề xuất chủ trương đầu tư</t>
  </si>
  <si>
    <t>Dự kiến bố trí vốn chuẩn bị đầu tư</t>
  </si>
  <si>
    <t>CĐT đang lập báo cáo kinh tế kỹ thuật</t>
  </si>
  <si>
    <t xml:space="preserve">- Doanh trại Trung đội Cảnh sát cơ động và đội quản lý sử dụng động vật nghiệp vụ thuộc Phòng Cảnh sát cơ động Công an tỉnh Đồng Tháp (nhập dự án Xây dựng trung đội cảnh sát cơ động và Doanh trại  Đại đội Cảnh sát Cơ động thành 1 dự án) </t>
  </si>
  <si>
    <t xml:space="preserve">nhập dự án Xây dựng trung đội cảnh sát cơ động và Doanh trại  Đại đội Cảnh sát Cơ động thành 1 dự án mới </t>
  </si>
  <si>
    <t>25/6</t>
  </si>
  <si>
    <t>28/6</t>
  </si>
  <si>
    <t>số 1018/QĐ-UBND.HC ngày 26/7/2021 của UBND Tỉnh</t>
  </si>
  <si>
    <t>số 826/QĐ-UBND.HC ngày 28/6/2021 của UBND Tỉnh</t>
  </si>
  <si>
    <t>số 823/QĐ-UBND.HC ngày 28/6/2021 của UBND Tỉnh</t>
  </si>
  <si>
    <t>số 825/QĐ-UBND.HC ngày 28/6/2021 của UBND Tỉnh</t>
  </si>
  <si>
    <t>số 824/QĐ-UBND.HC ngày 28/6/2021 của UBND Tỉnh</t>
  </si>
  <si>
    <t>Đang chuẩn bị mời thầu</t>
  </si>
  <si>
    <t>+ Xây dựng và nâng cấp cơ sở hạ tầng Bộ CHQS Tỉnh (giai đoạn 1)</t>
  </si>
  <si>
    <t>+ Xây dựng và nâng cấp cơ sở hạ tầng Bộ CHQS Tỉnh (giai đoạn 2)</t>
  </si>
  <si>
    <t xml:space="preserve">388/QĐ-UBND.HC ngày 31/3/2021 của UBND Tỉnh </t>
  </si>
  <si>
    <t xml:space="preserve">389/QĐ-UBND.HC ngày 31/3/2021 của UBND Tỉnh </t>
  </si>
  <si>
    <t>36/QĐ-BTL ngày 27/02/2021 của Bộ Tư lệnh Quân khu IX</t>
  </si>
  <si>
    <t xml:space="preserve">390/QĐ-UBND.HC ngày 31/3/2021 của UBND Tỉnh </t>
  </si>
  <si>
    <t>- Đầu tư xây dựng công trình Khu kinh tế Quốc phòng Tân Hồng (giai đoạn 2)</t>
  </si>
  <si>
    <t>+ Đường nhựa giao thông Lộ 30 cũ</t>
  </si>
  <si>
    <t>+ Đê bao ngăn lũ Đìa Cát</t>
  </si>
  <si>
    <t>+ Cầu kênh An Bình</t>
  </si>
  <si>
    <t>+ Cải tạo, nâng cấp láng nhựa đường ra biên giới từ Tân Thành Lò Gạch đến cầu Cả Xiêm</t>
  </si>
  <si>
    <t>+ Đường nhựa từ bờ nam kênh Tân Công Sính 1 (cầu Cô Đông ĐT842 đến kênh An Bình)</t>
  </si>
  <si>
    <t>+ Gia cố mái taluy đường Việt Thược</t>
  </si>
  <si>
    <t>HTH-HTN</t>
  </si>
  <si>
    <t>Số 1659/QĐ-BQP ngày 04/6/2021 của Bộ Quốc phòng</t>
  </si>
  <si>
    <t>Đang tổ chức lựa chọn nhà thầu</t>
  </si>
  <si>
    <t>- Đề nghị Bộ Quốc phòng bố trí vốn năm 2022 là 62,630 tỷ đồng.
- Bộ Quốc phòng phê duyệt dự án gom 6 dự án thành 1 dự án</t>
  </si>
  <si>
    <t>VB số 477/UBND-ĐTXD ngày 28/12/2020 và số 271/UBND-ĐTXD ngày 12/7/2021 của UBND Tỉnh</t>
  </si>
  <si>
    <t>- Kho lưu trữ, nhà xe, nhà Đội cảnh vệ thuộc Văn phòng UBND Tỉnh (tên cũ dự án Kho lưu trữ, nhà xe ô tô, nhà xe mô tô, nhà ở đội cảnh sát bảo vệ mục tiêu, hệ thống hạ tầng kỹ thuật thuộc Văn phòng UBND Tỉnh)</t>
  </si>
  <si>
    <t>370/QĐ-UBND.HC ngày 30/3/2021 của UBND Tỉnh</t>
  </si>
  <si>
    <t>Đang chuẩn bị đấu thầu</t>
  </si>
  <si>
    <t>Sở TN&amp;MT</t>
  </si>
  <si>
    <r>
      <t xml:space="preserve">- Dự án Kho lưu trữ thuộc Sở Tài nguyên và Môi trường </t>
    </r>
    <r>
      <rPr>
        <i/>
        <sz val="11"/>
        <color indexed="10"/>
        <rFont val="Times New Roman"/>
        <family val="1"/>
      </rPr>
      <t>(tên cũ xây dựng Hội trường và kho lưu trữ hồ sơ địa chính cho Văn phòng Đăng ký Đất đai Tỉnh)</t>
    </r>
  </si>
  <si>
    <t>Số 1971/QĐ-UBND.HC ngày 29/12/2020 của UBND Tỉnh</t>
  </si>
  <si>
    <t>Thực hiện tiết kiệm 10% trên tổng mức đầu tư</t>
  </si>
  <si>
    <t>30/6</t>
  </si>
  <si>
    <t>05/7</t>
  </si>
  <si>
    <t>23/6</t>
  </si>
  <si>
    <t>Lvò</t>
  </si>
  <si>
    <t>Số 1020/QĐ-UBND.HC ngày 26/7/2021 của UBND Tỉnh</t>
  </si>
  <si>
    <t>Số 1019/QĐ-UBND.HC ngày 26/7/2021 của UBND Tỉnh</t>
  </si>
  <si>
    <t>Số 997/QĐ-UBND.HC ngày 23/7/2021 của UBND Tỉnh</t>
  </si>
  <si>
    <t>Đang chuẩn bị trình phê duyệt kế hoạch lựa chọn nhà thầu</t>
  </si>
  <si>
    <t>- Dự án đầu tư mở rộng Trung tâm công nghệ xử lý môi trường Mỹ Thọ (giai đoạn 1)</t>
  </si>
  <si>
    <t>TTPTQĐ</t>
  </si>
  <si>
    <t>Số 528/QĐ-UBND.HC ngày 10/5/2021 của UBND Tỉnh</t>
  </si>
  <si>
    <t>14/6</t>
  </si>
  <si>
    <t>16/6</t>
  </si>
  <si>
    <t>02/7</t>
  </si>
  <si>
    <t>Giá trị 53,836 tỷ đồng, gồm:
- Vốn NSTW 2021 dự kiến không giải ngân nên đề nghị bố trí lại năm 2022 là 35,2 tỷ đồng.
- Vốn NSTW năm 2020 chuyển sang năm 2021 dự kiến không giải ngân được nên đề nghị bố trí năm 2022 là 18,636 tỷ đồng</t>
  </si>
  <si>
    <t xml:space="preserve">134/QĐ-TTg ngày 29/01/2010; 2433/QĐ-TTg ngày 13/12/2016 của TTCP; 1279a/QĐ-UBND ngày 24/10/2017 và 1292/QĐ-UBND ngày  31/10/2019 của UBND Tỉnh </t>
  </si>
  <si>
    <t>đang tổ chức lựa chọn nhà thầu lập đồ án quy hoạc chi tiết và đang nghiên cứu, tham mưu các phương án lựa chọn nhà đầu tư hạ tầng KCN Ba Sao để trình UBND Tỉnh xem xét, quyết định</t>
  </si>
  <si>
    <t xml:space="preserve">Đã trình Sở KHĐT thẩm định tại Tờ trình số 413/TTr-KKT ngày 31/5/2021 </t>
  </si>
  <si>
    <t>Đơn vị đề nghị bố trí vốn chuẩn bị đầu tư</t>
  </si>
  <si>
    <t>- Chốt dân quân thường trực trên tuyến biên giới tỉnh Đồng Tháp năm 2020 (công trình bí mật Nhà nước)</t>
  </si>
  <si>
    <t>Số 1321/QĐ-QK ngày 15/6/2021 của Quân khu 9</t>
  </si>
  <si>
    <t>06/7</t>
  </si>
  <si>
    <t>931/QĐ-UBND-HC ngày 14/7/2021 của UBND Tỉnh</t>
  </si>
  <si>
    <t>Dự án đã có Quyết định phê duyệt chủ trương đầu tư</t>
  </si>
  <si>
    <t>- Xây dựng Nhà ăn, hội trường và sửa chữa Trụ sở huyện ủy Lai Vung</t>
  </si>
  <si>
    <t>UBND HLVung</t>
  </si>
  <si>
    <t>HLVung</t>
  </si>
  <si>
    <t>Số 785/QĐ-UBND.HC ngày 16/6/2021 của UBND Tỉnh</t>
  </si>
  <si>
    <t>Dự án chuẩn bị đấu thầu</t>
  </si>
  <si>
    <t>Kế hoạch vốn 2021 - 2025</t>
  </si>
  <si>
    <t xml:space="preserve">Tổng số </t>
  </si>
  <si>
    <t>NS Tỉnh</t>
  </si>
  <si>
    <t>Vốn huyện</t>
  </si>
  <si>
    <t>Sở Giáo dục</t>
  </si>
  <si>
    <t>Huyện Tân Hồng</t>
  </si>
  <si>
    <t>Huyện Hồng Ngự</t>
  </si>
  <si>
    <t>TP. Hồng Ngự</t>
  </si>
  <si>
    <t>Huyện Tam Nông</t>
  </si>
  <si>
    <t>Huyện Thanh Bình</t>
  </si>
  <si>
    <t>TP. Cao Lãnh</t>
  </si>
  <si>
    <t>TP. Sa Đéc</t>
  </si>
  <si>
    <t>Huyện Tháp Mười</t>
  </si>
  <si>
    <t>Huyện Cao Lãnh</t>
  </si>
  <si>
    <t>Huyện Lấp Vò</t>
  </si>
  <si>
    <t>Huyện Lai Vung</t>
  </si>
  <si>
    <t>Huyện Châu Thành</t>
  </si>
  <si>
    <t>Tổng cộng</t>
  </si>
  <si>
    <t>Năm 2022= (72 tỷ đồng (trung hạn) - 30,8 tỷ đồng)/2; và làm tròn lên</t>
  </si>
  <si>
    <t>Chia đều 4 năm còn lại</t>
  </si>
  <si>
    <t>- Trụ sở làm việc Ban quản lý Khu di tích Xẻo Quýt</t>
  </si>
  <si>
    <t>19/7</t>
  </si>
  <si>
    <t>Bến phà An Phong-Tân Bình</t>
  </si>
  <si>
    <t>Chưa chủ trương</t>
  </si>
  <si>
    <t>Đơn vị đề nghị vốn NSTW năm 2022 (vốn chuản bị đầu tư) là 300 tỷ đồng (nhưng chưa kể phần vốn NSTW dự kiến tháng 9/2021 bố trí 100 tỷ đồng)</t>
  </si>
  <si>
    <t xml:space="preserve"> 2021 - 2024</t>
  </si>
  <si>
    <t>Số 647/QĐ-UBND-HC ngày 28/5/2021 của UBND Tỉnh</t>
  </si>
  <si>
    <t>2020 - 2023</t>
  </si>
  <si>
    <t>Số 1841/QĐ-UBND-HC ngày 04/12/2020 của UBND Tỉnh</t>
  </si>
  <si>
    <t>2021 - 2022</t>
  </si>
  <si>
    <t>Số 1892/QĐ-UBND-HC ngày 16/12/2020 của UBND Tỉnh</t>
  </si>
  <si>
    <t>Nâng cấp, mở rộng 9,7Km đường cấp IV đồng bằng</t>
  </si>
  <si>
    <t>2020 - 2022</t>
  </si>
  <si>
    <t>1674/QĐ-UBND-HC ngày 30/12/2019</t>
  </si>
  <si>
    <t>Chiều dài 10,45km, cấp IV-ĐB: nền rộng 9m, mặt thảm nhựa rộng 7m; XD mới cống hộp đã xuống cấp</t>
  </si>
  <si>
    <t>1676/QĐ-UBND.HC ngày 30/12/2019 của UBND Tỉnh</t>
  </si>
  <si>
    <t>Chiều dài 19,22km, cấp IV-ĐB: nền rộng 9m, mặt láng nhựa rộng 7m;  01 cầu HL93</t>
  </si>
  <si>
    <t>1673/QĐ-UBND.HC ngày 30/12/2019 của UBND Tỉnh</t>
  </si>
  <si>
    <r>
      <t xml:space="preserve">-  Nâng cấp hệ cầu trên đường ĐT.844 (đoạn Tràm Chim - Trường Xuân) </t>
    </r>
    <r>
      <rPr>
        <i/>
        <sz val="11"/>
        <color indexed="30"/>
        <rFont val="Times New Roman"/>
        <family val="1"/>
      </rPr>
      <t>(tên cũ dự án Nâng cấp đường ĐT844 đoạn nội ô Thị trấn Tràm Chim và hệ thống cầu đoạn Tràm Chim - Trường Xuân)</t>
    </r>
  </si>
  <si>
    <t>Số 646/QĐ-UBND-HC ngày 28/5/2021 của UBND Tỉnh</t>
  </si>
  <si>
    <t>Đơn vị chưa đăng ký vốn năm 2022 nguồn NSTW</t>
  </si>
  <si>
    <t>10/7</t>
  </si>
  <si>
    <t>12/7</t>
  </si>
  <si>
    <t>29/6</t>
  </si>
  <si>
    <t>1992/QĐ-BNN-HTQT ngày 29/5/2015,  2470/QĐ-BNN-HTQT ngày 30/6/2020, và 2988/QĐ-BNN-HTQT ngày 06/8/2020 của Bộ NN&amp;PTNT</t>
  </si>
  <si>
    <t>Đang chờ Thủ tướng Chính phủ nâng cấp từ cửa khẩu phụ lên thành cửa khẩu chính</t>
  </si>
  <si>
    <t>Đang chờ TW chấp thuận đổi mục đích sử dụng đất</t>
  </si>
  <si>
    <t>CĐT đang hoàn hoàn chỉnh hồ sơ theo VB số 1841/SKHĐT-NV ngày 28/7/2021 của Sở KHĐT</t>
  </si>
  <si>
    <t>Chưa nhận được báo cáo của đơn vị</t>
  </si>
  <si>
    <t>CĐT đang lập Báo cáo đề xuất CTĐT</t>
  </si>
  <si>
    <t>- Một phần vốn đã chuyển sang dự án mua sắm thiết bị dạy học tin học.
- Sở GD&amp;ĐT đang phối hợp với Sở TT&amp;TT lập dự án hoặc thuê dịch vụ để thực hiện</t>
  </si>
  <si>
    <t>Sở GD&amp;ĐT đang phối hợp với Trường Cao đẳng Cộng đồng lập Báo cáo đề xuất chủ trương đầu tư dự án</t>
  </si>
  <si>
    <t>Quốc cho xin thêm thông tin</t>
  </si>
  <si>
    <t>Cô Diệu cho xin thêm thông tin</t>
  </si>
  <si>
    <t>Dự án đã được UBND Tỉnh phê duyệt chủ trương đầu tư (GĐ1) tại Quyết định số 727/QĐ-UBND.HC ngày 11/6/2021</t>
  </si>
  <si>
    <t>Đang chờ UB Tỉnh phê duyệt dự án, để triển khai các bước tiếp theo</t>
  </si>
  <si>
    <t>Dự án đang lập thiết kế bản vẽ thi công và dự toán. Dự kiến, trong tháng 9/2021 tổ chức lựa chọn nhà thầu</t>
  </si>
  <si>
    <t>Liên ngành dự kiến khảo sát thực tế tại Trung tâm bồi dững Chính trị để có ý kiến cụ thể nhưng do Dịch COVID 19 nên tạm hoãn</t>
  </si>
  <si>
    <t>Dự án đang tranh thủ vốn NSTW (cấp thông quan Bộ LĐTB&amp;XH)</t>
  </si>
  <si>
    <t>Khi có vốn NSTW hỗ trợ thì Tỉnh sẽ bố trí vốn đối ứng</t>
  </si>
  <si>
    <t>Đơn vị đang lập hồ sơ Báo cáo đề xuất CTĐT</t>
  </si>
  <si>
    <t>Quốc cho xin thêm thông tin chi tiết các dự án lĩnh vực Giao thông</t>
  </si>
  <si>
    <t>Dài 690m, nền rộng 20m, mặt láng nhựa rộng 14m; xây dựng cầu Đông Huề và cầu số 02</t>
  </si>
  <si>
    <t>Số 412/QĐ-UBND-XDCB ngày 30/12/2020 của UBND TPSĐ</t>
  </si>
  <si>
    <t>Điền cho xin thêm thông tin</t>
  </si>
  <si>
    <t>Thời gian hoàn thành trong năm 2022</t>
  </si>
  <si>
    <t>- Văn hóa, thông tin</t>
  </si>
  <si>
    <t>- Phát thanh, truyền hình, thông tấn</t>
  </si>
  <si>
    <t>- Bảo vệ môi trường</t>
  </si>
  <si>
    <t>- Thể dục, thể thao</t>
  </si>
  <si>
    <t>- Nông nghiệp, lâm nghiệp,diêm nghiệp, thủy lợi và thủy sản</t>
  </si>
  <si>
    <t>- Công nghiệp</t>
  </si>
  <si>
    <t>- Khu công nghiệp và khu kinh tế</t>
  </si>
  <si>
    <t>- Thương mại</t>
  </si>
  <si>
    <t>- Cấp nước, thoát nước</t>
  </si>
  <si>
    <t>- Kho tàng</t>
  </si>
  <si>
    <t>- Du lịch</t>
  </si>
  <si>
    <t>- Công nghệ thông tin</t>
  </si>
  <si>
    <t>- Hoạt động của các cơ quan quản lý nhà nước, đơn vị sự nghiệp công lập, tổ chức chính trị và các tổ chức chính trị-xã hội</t>
  </si>
  <si>
    <t>- Xã hội</t>
  </si>
  <si>
    <t>Cụ thể</t>
  </si>
  <si>
    <t>Quốc phòng</t>
  </si>
  <si>
    <t>Nhiệm vụ quy hoạch</t>
  </si>
  <si>
    <t>- Xây dựng nhiệm vụ lập Quy hoạch tỉnh Đồng Tháp thời kỳ 2021-2030, tầm nhìn đến năm 2050</t>
  </si>
  <si>
    <t>Toàn Tỉnh</t>
  </si>
  <si>
    <t>Số 22/QĐ-UBND.HC ngày 10/01/2020 của UBND Tỉnh</t>
  </si>
  <si>
    <t>Sẽ tham mưu UBND Tỉnh phân khai chi tiết khi các dự án đủ thủ tục bố trí</t>
  </si>
  <si>
    <t>An ninh và trật tự, an toàn xã hội</t>
  </si>
  <si>
    <t>Các dự án dự kiến hoàn thành sau năm 2022</t>
  </si>
  <si>
    <t>Các dự án dự kiến khởi công mới năm 2022</t>
  </si>
  <si>
    <t>- Dự án Nâng cấp Hệ thống hạ tầng phục vụ Chính quyền số và an toàn thông tin mạng tỉnh Đồng Tháp (gom dự án Nâng cấp Hệ thống an toàn thông tin mạng tỉnh Đồng Tháp và dự án Nâng cấp Hệ thống hạ tầng phục vụ Chính quyền số thành 1 dự án nhóm B)</t>
  </si>
  <si>
    <t>949/QĐ-UBND-HC ngày 14/7/2021 của UBND Tỉnh
(QĐ CTĐT)</t>
  </si>
  <si>
    <t>Đang trinh thẩm định báo cáo kinh tế kỹ thuật</t>
  </si>
  <si>
    <t>Đang trinh thẩm định báo cáo nghiên cứu khả thi dự án</t>
  </si>
  <si>
    <t>- Dự án Xây dựng Kho dữ liệu dùng chung và nền tảng dữ liệu mở tỉnh Đồng Tháp (gom dự án Xây dựng Kho dữ liệu dùng chung tỉnh và dự án Xây dựng nền tảng số hóa và dữ liệu mở tỉnh Đồng Tháp thành 1 dự án)</t>
  </si>
  <si>
    <t>2022-2023</t>
  </si>
  <si>
    <t>Dự kiến tiết kiệm 10% trên tổng mức đầu tư</t>
  </si>
  <si>
    <t xml:space="preserve">Đã trình Báo cáo đề xuất chủ trương đầu tư </t>
  </si>
  <si>
    <t>Dự kiến phê duyệt trong năm 2021</t>
  </si>
  <si>
    <t>Khoa học, công nghệ</t>
  </si>
  <si>
    <t>Qua rà soát các đơn vị cấp huyện đề nghị XDM 10 Trung tâm</t>
  </si>
  <si>
    <t>Khu công nghiệp và khu kinh tế</t>
  </si>
  <si>
    <t>X</t>
  </si>
  <si>
    <t xml:space="preserve"> Hỗ trợ có mục tiêu cho cấp huyện xây dựng Trụ sở UBND cấp xã tỉnh Đồng Tháp</t>
  </si>
  <si>
    <t>XI</t>
  </si>
  <si>
    <t>Sở GD, Sở VH, Sở TT, Sở GT, Ban GT</t>
  </si>
  <si>
    <t>Văn hóa, thông tin</t>
  </si>
  <si>
    <r>
      <t>2017-</t>
    </r>
    <r>
      <rPr>
        <sz val="14"/>
        <color indexed="10"/>
        <rFont val="Times New Roman"/>
        <family val="1"/>
      </rPr>
      <t>2022</t>
    </r>
  </si>
  <si>
    <r>
      <t xml:space="preserve">1307/QÐ-UBND.HC ngày 24/8/2020; </t>
    </r>
    <r>
      <rPr>
        <sz val="10"/>
        <color indexed="10"/>
        <rFont val="Times New Roman"/>
        <family val="1"/>
      </rPr>
      <t>1071/QÐ-UBND.HC ngày 03/8/2021 (QĐĐT đ/c)</t>
    </r>
    <r>
      <rPr>
        <sz val="10"/>
        <rFont val="Times New Roman"/>
        <family val="1"/>
      </rPr>
      <t xml:space="preserve"> của UBND Tỉnh </t>
    </r>
  </si>
  <si>
    <t>XII</t>
  </si>
  <si>
    <t>Phát thanh truyền hình thông tấn</t>
  </si>
  <si>
    <t xml:space="preserve">- Chưa phê duyệt chủ trương đầu tư </t>
  </si>
  <si>
    <t>Hỗ trợ cấp huyện đầu tư Khu liên hợp TDTT 6 huyện và Tổ hợp thể thao 27 xã (hỗ trợ có mục tiêu)</t>
  </si>
  <si>
    <r>
      <t xml:space="preserve">- Trc mắt, bố trí theo dự kiến phân kỳ (ban đầu).
- </t>
    </r>
    <r>
      <rPr>
        <b/>
        <i/>
        <sz val="12"/>
        <color indexed="10"/>
        <rFont val="Times New Roman"/>
        <family val="1"/>
      </rPr>
      <t>Tổng hợp cuối cùng x/xét BS theo CĐT</t>
    </r>
    <r>
      <rPr>
        <sz val="12"/>
        <rFont val="Times New Roman"/>
        <family val="1"/>
      </rPr>
      <t>.</t>
    </r>
  </si>
  <si>
    <r>
      <t xml:space="preserve">- Đây là di tích quốc gia, gửi Bộ VH thẩm định trước khi QDĐT.
- </t>
    </r>
    <r>
      <rPr>
        <sz val="12"/>
        <color indexed="10"/>
        <rFont val="Times New Roman"/>
        <family val="1"/>
      </rPr>
      <t>Khó đảm bảo điều kiện bố trí vốn KH 2022</t>
    </r>
    <r>
      <rPr>
        <sz val="12"/>
        <rFont val="Times New Roman"/>
        <family val="1"/>
      </rPr>
      <t>.</t>
    </r>
  </si>
  <si>
    <t>XIII</t>
  </si>
  <si>
    <r>
      <t xml:space="preserve">- Đây là di tích quốc gia, gửi Bộ VH thẩm định trước khi QDĐT.
- </t>
    </r>
    <r>
      <rPr>
        <sz val="11"/>
        <color indexed="10"/>
        <rFont val="Times New Roman"/>
        <family val="1"/>
      </rPr>
      <t>Khó đảm bảo điều kiện bố trí vốn KH 2022</t>
    </r>
    <r>
      <rPr>
        <sz val="11"/>
        <rFont val="Times New Roman"/>
        <family val="1"/>
      </rPr>
      <t>.</t>
    </r>
  </si>
  <si>
    <r>
      <t>2017-</t>
    </r>
    <r>
      <rPr>
        <sz val="11"/>
        <color indexed="10"/>
        <rFont val="Times New Roman"/>
        <family val="1"/>
      </rPr>
      <t>2022</t>
    </r>
  </si>
  <si>
    <r>
      <t xml:space="preserve">1307/QÐ-UBND.HC ngày 24/8/2020; </t>
    </r>
    <r>
      <rPr>
        <sz val="11"/>
        <color indexed="10"/>
        <rFont val="Times New Roman"/>
        <family val="1"/>
      </rPr>
      <t>1071/QÐ-UBND.HC ngày 03/8/2021 (QĐĐT đ/c)</t>
    </r>
    <r>
      <rPr>
        <sz val="11"/>
        <rFont val="Times New Roman"/>
        <family val="1"/>
      </rPr>
      <t xml:space="preserve"> của UBND Tỉnh </t>
    </r>
  </si>
  <si>
    <r>
      <t xml:space="preserve">- CBĐT 2019-2020: </t>
    </r>
    <r>
      <rPr>
        <sz val="11"/>
        <color indexed="10"/>
        <rFont val="Times New Roman"/>
        <family val="1"/>
      </rPr>
      <t>360 tr.đ</t>
    </r>
    <r>
      <rPr>
        <sz val="11"/>
        <rFont val="Times New Roman"/>
        <family val="1"/>
      </rPr>
      <t xml:space="preserve"> từ NSĐP
- Năm 2021, bố trí </t>
    </r>
    <r>
      <rPr>
        <sz val="11"/>
        <color indexed="10"/>
        <rFont val="Times New Roman"/>
        <family val="1"/>
      </rPr>
      <t>2,9 tỷ đg</t>
    </r>
    <r>
      <rPr>
        <sz val="11"/>
        <rFont val="Times New Roman"/>
        <family val="1"/>
      </rPr>
      <t xml:space="preserve"> NSĐP. Sau khi Quốc hội khóa XV giao KH đầu tư công trung hạn 2021-2025, sẽ phân bổ vốn TW 27,4 tỷ trong năm 2021 cho dự án này</t>
    </r>
  </si>
  <si>
    <t>XIV</t>
  </si>
  <si>
    <t>Y tế, dân số và gia đình</t>
  </si>
  <si>
    <t>Nông nghiệp, lâm nghiệp, diêm nghiệp, thủy lợi và thủy sản</t>
  </si>
  <si>
    <t>Hoạt động của các cơ quan quản lý nhà nước, đơn vị sự nghiệp công lập, tổ chức chính trị và các tổ chức chính trị-xã hội</t>
  </si>
  <si>
    <t>Thể dục, thể thao</t>
  </si>
  <si>
    <t>Thanh toán chi phí tất toán công trình hoàn thành</t>
  </si>
  <si>
    <t>Theo Sở TC</t>
  </si>
  <si>
    <t>Kiểm tra</t>
  </si>
  <si>
    <t>Trước mặt tạm chia đều cho 4 năm</t>
  </si>
  <si>
    <t>Dự kiến KH 2022 (trình thông qua lãnh đạo)</t>
  </si>
  <si>
    <t>Dự kiến bố trí KH 2022 theo đề nghị của CĐT tại VB số 2146_23/6/2021</t>
  </si>
  <si>
    <t>Dự kiến bố trí KH 2022 theo đề nghị của CĐT tại VB số 61_06/7/2021</t>
  </si>
  <si>
    <t>Thiết bị, phần mềm, đào tạo</t>
  </si>
  <si>
    <t>- Nâng cấp Hệ thống hạ tầng phục vụ Chính quyền số và an toàn thông tin mạng tỉnh Đồng Tháp (gom dự án Nâng cấp Hệ thống an toàn thông tin mạng tỉnh Đồng Tháp và dự án Nâng cấp Hệ thống hạ tầng phục vụ Chính quyền số thành 1 dự án nhóm B)</t>
  </si>
  <si>
    <t>Thiết bị, lắp đặt</t>
  </si>
  <si>
    <t>Dự kiến bố trí KH 2022 theo nhu cầu bố trí hàng năm cho dự án tại VB số 140_28/6/2021</t>
  </si>
  <si>
    <t>Ban QLDA ĐXDCT Giao thông; UBND HHN; UBND TPHN</t>
  </si>
  <si>
    <t>Dự kiến bố trí KH 2022 theo đề nghị của CĐT tại VB số 634_10/7/2021</t>
  </si>
  <si>
    <t>Ban QLDA ĐXDCT Giao thông; UBND HLVo</t>
  </si>
  <si>
    <t>Dự kiến bố trí KH trung hạn 2021-2025 khoảng 90% TMĐT tương ứng 104 tỷ đồng. Đã bố trí KH 2021 là 48 tỷ đồng. Số vốn còn lại khoảng 56 tỷ đồng.</t>
  </si>
  <si>
    <t>Ban QLDA ĐXDCT Giao thông; TTPTQD-Sở TNMT</t>
  </si>
  <si>
    <t>Bổ sung hệ thống thoát nước, chiếu sáng và thảm bê tông nhựa vào dự án với kinh phí phát sinh khoảng 26,5 tỷ đồng.</t>
  </si>
  <si>
    <t>UBND Tỉnh thống nhất chủ trương phát sinh hạng mục tại CV số 266/UBND-ĐTXD ngày 09/7/2021</t>
  </si>
  <si>
    <t>Ban QLDA ĐXDCT Giao thông; UBND HTM</t>
  </si>
  <si>
    <t>Ban QLDA ĐXDCT Giao thông; UBND HTH</t>
  </si>
  <si>
    <t>Chiều dài 74m, rộng 8m, tải trọng HL93</t>
  </si>
  <si>
    <t>Dự kiến bố trí KH trung hạn 2021-2025 khoảng 90% TMĐT tương ứng 27,1 tỷ đồng. Điều chỉnh KH 2021 là 15 tỷ đồng. Số vốn còn lại khoảng 12,1 tỷ đồng.</t>
  </si>
  <si>
    <t>Sở GTVT; TTPTQD-Sở TNMT</t>
  </si>
  <si>
    <t>Chiều dài 44,8km, cấp IV-ĐB. XD 27 cầu BTCT tải trọng HL93</t>
  </si>
  <si>
    <t>969/QĐ-UBND-HC ngày 19/07/2021 của UBND Tỉnh</t>
  </si>
  <si>
    <t>Đơn vị đề nghị tổng nhu cầu vốn 2022 khoảng 400 tỷ đồng nhưng chưa kể phần vốn NSTW dự kiến tháng 9/2021 bố trí 100 tỷ đồng. Do đó, dự kiến bố trí KH 2022 là 300 tỷ đồng</t>
  </si>
  <si>
    <t>UBND Tỉnh thống nhất điều chỉnh vốn NSTW là 1.200 tỷ đồng tại CV số 288/UBND-ĐTXD ngày 20/7/2021</t>
  </si>
  <si>
    <t>TN-TH-TM</t>
  </si>
  <si>
    <t>Ban QLDA ĐXDCT Giao thông; UBND các huyện: TH, TN, TM</t>
  </si>
  <si>
    <t>Chiều dài 27,644km, cấp IV-ĐB. XD 10 cầu và các cống ngang đường tải trọng HL93</t>
  </si>
  <si>
    <t>Đơn vị đề nghị tổng nhu cầu vốn 2022 khoảng 567 tỷ đồng nhưng chưa kể phần vốn NSTW dự kiến tháng 9/2021 bố trí 140 tỷ đồng. Do đó, dự kiến bố trí KH 2022 là 427 tỷ đồng</t>
  </si>
  <si>
    <t>UBND Tỉnh thống nhất điều chỉnh vốn NSTW là 880 tỷ đồng tại CV số 288/UBND-ĐTXD ngày 20/7/2021</t>
  </si>
  <si>
    <t>TPHN-HTH</t>
  </si>
  <si>
    <t>Chiều dài 26,375km, cấp IV-ĐB</t>
  </si>
  <si>
    <t>645/QĐ-UBND.HC ngày 28/5/2021 của UBND Tỉnh</t>
  </si>
  <si>
    <t>Đơn vị đề nghị tổng nhu cầu vốn 2022 khoảng 126 tỷ đồng nhưng chưa kể phần vốn NSTW dự kiến tháng 9/2021 bố trí 100 tỷ đồng. Do đó, dự kiến bố trí KH 2022 là 26 tỷ đồng</t>
  </si>
  <si>
    <t>UBND Tỉnh thống nhất điều chỉnh vốn NSTW là 200 tỷ đồng tại CV số 288/UBND-ĐTXD ngày 20/7/2021</t>
  </si>
  <si>
    <r>
      <t xml:space="preserve">-  Nâng cấp hệ cầu trên đường ĐT.844 (đoạn Tràm Chim - Trường Xuân) </t>
    </r>
    <r>
      <rPr>
        <i/>
        <sz val="11"/>
        <rFont val="Times New Roman"/>
        <family val="1"/>
      </rPr>
      <t>(tên cũ dự án Nâng cấp đường ĐT844 đoạn nội ô Thị trấn Tràm Chim và hệ thống cầu đoạn Tràm Chim - Trường Xuân)</t>
    </r>
  </si>
  <si>
    <t>Ban QLDA ĐXDCT Giao thông; UBND HTM; UBND HTN</t>
  </si>
  <si>
    <t>Nâng cấp, mở rộng 11 cầu và xây mới 01 cầu tải trọng HL93</t>
  </si>
  <si>
    <t>Số 646/QĐ-UBND-HC ngày 28/5/2021; 948/QĐ-UBND-HC ngày 14/7/2021 của UBND Tỉnh</t>
  </si>
  <si>
    <t>Đơn vị đề nghị tổng nhu cầu vốn 2022 khoảng 217 tỷ đồng nhưng chưa kể phần vốn NSTW dự kiến tháng 9/2021 bố trí 52 tỷ đồng. Do đó, dự kiến bố trí KH 2022 là 165 tỷ đồng</t>
  </si>
  <si>
    <t>- Đường T3. Hạ tầng thủy sản (đoạn từ tỉnh lộ ĐT848 đến sông Tiền) (hỗ trợ có mục tiêu)</t>
  </si>
  <si>
    <t>KBNN TPSĐ</t>
  </si>
  <si>
    <t>Chiều dài 690m, nền rộng 20m, mặt rộng 14m; XD 02 cầu tải trọng HL93</t>
  </si>
  <si>
    <t>Dự kiến bố trí KH 2022 theo đề nghị của CĐT tại VB số 128_30/6/2021</t>
  </si>
  <si>
    <t xml:space="preserve">Chiều dài 27,3km đường (12,24km cấp II-ĐB và 15,05km cấp III-ĐB); XD 28 cầu tải trọng HL93 </t>
  </si>
  <si>
    <t xml:space="preserve">Dự kiến bố trí KH 2022 nguồn vốn tỉnh cho công tác chuẩn bị đầu tư </t>
  </si>
  <si>
    <t>Chưa có QĐ chủ trương đầu tư</t>
  </si>
  <si>
    <t>Bến phà An Phong-Tân Bình (tên cũ: Bến Phà An Long- Tân Quới huyện Thanh Bình)</t>
  </si>
  <si>
    <t>Tải trọng 16 tấn</t>
  </si>
  <si>
    <t>KBNN cấp huyện</t>
  </si>
  <si>
    <t>UBND các huyện</t>
  </si>
  <si>
    <t>Đường huyện ,xã</t>
  </si>
  <si>
    <t>443/UBND-ĐTXD ngày 25/12/2020 của UBND Tỉnh</t>
  </si>
  <si>
    <t>Đơn vị đề nghị tổng nhu cầu vốn 2022 khoảng 313 tỷ đồng (không vượt kế hoạch trung hạn của từng dự án) nên tùy theo số vốn XSKT còn lại mà dự kiến bố trí cho phù hợp.  Xem xét bố trí tròn số tỷ đồng, số lẻ đưa sang mục tất toán để dễ theo dõi</t>
  </si>
  <si>
    <t>LVò 169_07/7/2021. LVung 803_07/7/2021. TB 240_02/7/2021. TN 204_28/6/2021. HN 1177_06/8/2021. TH 144_07/7/2021. TM 3497_02/7/2021. CL 155_29/6/2021. CT 2630_05/7/2021.</t>
  </si>
  <si>
    <t>Đơn vị đề nghị tổng nhu cầu vốn 2022 khoảng 356 tỷ đồng (không vượt kế hoạch trung hạn của từng dự án) nên tùy theo số vốn NSTT còn lại mà dự kiến bố trí cho phù hợp. Xem xét bố trí tròn số tỷ đồng, số lẻ đưa sang mục tất toán để dễ theo dõi</t>
  </si>
  <si>
    <t>LVò 169_07/7/2021. TN 204_28/6/2021. TH 144_07/7/2021. HN 1177_06/8/2021. TM 3497_02/7/2021. CL 155_29/6/2021. TPSĐ 128_30/6/2021. TPCL 153_09/7/2021. TPHN 1632_02/7/2021</t>
  </si>
  <si>
    <t>Sở KH&amp;CN</t>
  </si>
  <si>
    <t>Diện tích cải tạo 667,2m2 và diện tích XD mới 299,1m2</t>
  </si>
  <si>
    <t>Dự kiến bố trí KH 2022 theo nhu cầu bố trí hàng năm cho dự án tại VB số 1074_20/7/2021</t>
  </si>
  <si>
    <t xml:space="preserve"> UBND Tỉnh phê duyệt điều chỉnh chủ trương tại QĐ số 1049/QĐ-UBND-HC ngày 30/07/2021; theo đó, dự án có TMĐT 7,13 tỷ đồng</t>
  </si>
  <si>
    <t>- Xưởng sản xuất thực nghiệm và phòng kiểm định hiệu chuẩn</t>
  </si>
  <si>
    <t>Diện tích XD 653,4m2.</t>
  </si>
  <si>
    <t>930/QĐ-UBND-HC ngày 14/7/2021 của UBND Tỉnh</t>
  </si>
  <si>
    <t>TMĐT 4,998 tỷ đồng. Bố trí KH 2021 vốn CBĐT 0,21 tỷ đồng và vốn THĐT 02 tỷ đồng. Nhu cầu vốn còn lại 2,7 tỷ đồng</t>
  </si>
  <si>
    <t>Đề nghị bỏ 62,63 tỷ, do nguồn này là nguồn tranh thủ vốn NSTW</t>
  </si>
  <si>
    <r>
      <t xml:space="preserve">- Kè chống sạt lở và trồng cây bảo vệ đường tuần tra biên giới </t>
    </r>
    <r>
      <rPr>
        <sz val="11"/>
        <color indexed="10"/>
        <rFont val="Times New Roman"/>
        <family val="1"/>
      </rPr>
      <t>(giai đoạn 2)</t>
    </r>
  </si>
  <si>
    <t>TPHN - TH</t>
  </si>
  <si>
    <t>chiều dài 12km</t>
  </si>
  <si>
    <t>723/QĐ-UBND-HC ngày 10/06/2021 của UBND tỉnh
(CTĐT)</t>
  </si>
  <si>
    <t xml:space="preserve">Đến năm 2021 đã bố trí đủ vốn, trường hợp sử dụng không hết 35,2 tỷ đồng năm 2021 phải xin TTCP cho phép kéo dài </t>
  </si>
  <si>
    <t>148,3ha</t>
  </si>
  <si>
    <t>bố trí chuẩn bị đầu tư</t>
  </si>
  <si>
    <t>TH-HN-TPHN</t>
  </si>
  <si>
    <t>hệ thống giao thông, thoát nước…</t>
  </si>
  <si>
    <t>946/QĐ-UBND-HC ngày 14/7/2021 của UBND Tỉnh
(QĐ CTĐT)</t>
  </si>
  <si>
    <t>Dự án phải thông qua UBND tỉnh cho ý iến về quy hoạch, định hướng đầu tư, quy mô (theo CV số 804/VPUBND-ĐTXD ngày 21/07/2021)</t>
  </si>
  <si>
    <t>HN-TPHN-TN-TB</t>
  </si>
  <si>
    <t>1693/QĐ-BNN-HTQT ngày 09/5/2016 của Bộ NN&amp;PTNT; 1251/QĐ-UBND ngày 15/10/2018; 1518/QĐ-UBND.HC ngày 02/10/2020 của UBND tỉnh</t>
  </si>
  <si>
    <t>Dự án này thuộc lĩnh vực Môi trường</t>
  </si>
  <si>
    <t>149/QĐ-TTg ngày 28/01/2015; 34/QĐ-TTg ngày 10/01/2018 của Thủ tướng Chính phủ; 1139/QĐ-UBND ngày 04/10/2019 của UBND tỉnh</t>
  </si>
  <si>
    <t>Dự kiến không tiếp tục bố trí NS tỉnh đối ứng, vì phần GPMB thuộc trách nhiệm của huyện</t>
  </si>
  <si>
    <t>CĐT dự kiến vốn NSTW 2021 là 20 tỷ đồng không thể giải ngân được, và xin kéo dài sang năm 2022 để thực hiện</t>
  </si>
  <si>
    <t>- Năm 2021, NSĐP đã ứng 13 tỷ đồng, nhu cầu năm 2022 = 40,7 - 13 tỷ
- Do đó, chuyển dự án hoàn thành sau năm 2022</t>
  </si>
  <si>
    <t>TPCL-HCL</t>
  </si>
  <si>
    <t>dài 7,4km, mặt đê rộng 9m,
09 cống…</t>
  </si>
  <si>
    <t>942/QĐ-UBND-HC ngày 14/7/2021 của UBND Tỉnh
(QĐ CTĐT)</t>
  </si>
  <si>
    <t>Chuyển qua lĩnh vực Môi trường</t>
  </si>
  <si>
    <t>UBND cấp huyện</t>
  </si>
  <si>
    <t xml:space="preserve"> 25 cụm dân cư</t>
  </si>
  <si>
    <t>226/KH-UBND ngày 02/10/2020 của UBND tỉnh</t>
  </si>
  <si>
    <t>- Sở XD đề xuất 26,244 tỷ đồng
- KH21-25 dự kiến điều chỉnh thành 79,3 tỷ</t>
  </si>
  <si>
    <t>- Dự án Bố trí ổn định dân cư Dinh Bà, xã Tân Hộ Cơ, huyện Tân Hồng</t>
  </si>
  <si>
    <t>761/QĐ-UBND.HC ngày 27/5/2020; 940/QĐ-UBND.HC ngày 14/7/2021 của UBND Tỉnh</t>
  </si>
  <si>
    <t>bổ sung</t>
  </si>
  <si>
    <t>Riêng</t>
  </si>
  <si>
    <t>Chủ đầu tư đề nghị 15 tỷ đồng (trong đó, vốn NSTW là 10 tỷ đồng)</t>
  </si>
  <si>
    <t>Đền bù 412 tỷ đồng</t>
  </si>
  <si>
    <t>Phòng chống sạt lở bờ sông để bảo vệ dân cư tại các khu vực xung yếu trên địa bàn tỉnh Đồng Tháp (khu vực xã Long Thuận và Phú Thuận A, huyện Hồng Ngự)</t>
  </si>
  <si>
    <t>714m</t>
  </si>
  <si>
    <t>1833/QĐ-UBND-HC ngày 01/12/2020 của UBND Tỉnh</t>
  </si>
  <si>
    <t>- UB tỉnh đang xem xét, điều chỉnh DA, tăng TMĐT từ 86,464 tỷ đồng lên 306,949 tỷ đồng
- bổ sung</t>
  </si>
  <si>
    <t>Xử lý sạt sạt lở cấp bách bờ sông Tiền khu vực xã Bình Hàng Trung, huyện Cao Lãnh (giai đoạn 2)</t>
  </si>
  <si>
    <t>Dài 2.700m</t>
  </si>
  <si>
    <t>945/QĐ-UBND-HC ngày 14/7/2021 của UBND Tỉnh 
(QĐ CTĐT)</t>
  </si>
  <si>
    <t>Bố trí dân cư tỉnh Đồng Tháp giai đoạn 2021-2025</t>
  </si>
  <si>
    <t>1.000 hộ</t>
  </si>
  <si>
    <t>948/QĐ-UBND-HC ngày 14/7/2021 của UBND Tỉnh; 1030/QĐ-UBND-HC ngày 28/7/2021 của UBND Tỉnh
(QĐ CTĐT)</t>
  </si>
  <si>
    <t>- Dự án Đảm bảo nước sạch vùng nông thôn trong điều kiện biến đổi khí hậu tỉnh Đồng Tháp</t>
  </si>
  <si>
    <t>Nâng cấp 07 trạm cấp nước tổng công suất 23.000m3/ngđ; đường ống dài 208,1km; cấp nước sạch cho 38.899 hộ</t>
  </si>
  <si>
    <t>943/QĐ-UBND-HC ngày 14/7/2021 của UBND Tỉnh 
(QĐ CTĐT)</t>
  </si>
  <si>
    <t>950/QĐ-UBND-HC ngày 14/7/2021 của UBND Tỉnh
(QĐ CTĐT)</t>
  </si>
  <si>
    <t>Dự kiến bố trí KH 2022 theo đề nghị của CĐT tại VB số 1141_04/8/2021</t>
  </si>
  <si>
    <t>Theo Tờ trình thẩm định báo cáo nghiên cứu khả thi dự án thì phân kỳ đầu tư năm 2022 là 23,587 tỷ đồng.</t>
  </si>
  <si>
    <t>Dự kiến bố trí KH 2022 theo Quyết định phê duyệt KH lựa chọn nhà thầu tại QĐ số 1031_28/7/2021</t>
  </si>
  <si>
    <t>Theo Quyết định phê duyệt KH lựa chọn nhà thầu thì gói thầu số 2 và số 3 có tổng giá trị 10,485 tỷ đồng, thời gian lựa chọn nhà thầu năm 2021, thời gian thực hiện HĐ 150 ngày; gói thầu số 5 có giá trị 6,961 tỷ đồng, thời gian lựa chọn nhà thầu năm 2022, thời gian thực hiện HĐ 240 ngày</t>
  </si>
  <si>
    <t>Dự kiến bố trí KH 2022 theo đề nghị của CĐT tại VB số 55_08/6/2021</t>
  </si>
  <si>
    <t>Theo Tờ trình thẩm định phê duyệt dự án thì phân kỳ đầu tư năm 2022 là 15,499 tỷ đồng.</t>
  </si>
  <si>
    <t>Dự kiến bố trí KH 2022 theo Báo cáo thẩm định KH lựa chọn nhà thầu tại VB số 1927_05/8/2021</t>
  </si>
  <si>
    <t>Theo Báo cáo thẩm định KH lựa chọn nhà thầu thì giá gói thầu số 7 là 13,045 tỷ đồng, thời gian lựa chọn nhà thầu quý IV/2021, thời gian thực hiện HĐ 750 ngày</t>
  </si>
  <si>
    <t>Dự kiến bố trí KH 2022 theo Báo cáo thẩm định KH lựa chọn nhà thầu tại VB số 1926_05/8/2021</t>
  </si>
  <si>
    <t>Theo Báo cáo thẩm định KH lựa chọn nhà thầu thì giá gói thầu số 5 là 8,895 tỷ đồng, thời gian lựa chọn nhà thầu quý III/2021, thời gian thực hiện HĐ 720 ngày</t>
  </si>
  <si>
    <t>Dự kiến bố trí KH 2022 theo Báo cáo thẩm định KH lựa chọn nhà thầu tại VB số 1925_05/8/2021</t>
  </si>
  <si>
    <t>Theo Báo cáo thẩm định KH lựa chọn nhà thầu thì giá gói thầu số 5 là 11,913 tỷ đồng, thời gian lựa chọn nhà thầu quý III/2021, thời gian thực hiện HĐ 720 ngày</t>
  </si>
  <si>
    <t>Môi trường</t>
  </si>
  <si>
    <t>Các dự án dự kiến khởi công năm 2022</t>
  </si>
  <si>
    <t>XV</t>
  </si>
  <si>
    <t>Trong đó: vốn NS Tỉnh</t>
  </si>
  <si>
    <t>Sở GD, Sở VH, Sở TT, Sở GT, Ban GT, BQL KKT</t>
  </si>
  <si>
    <t>Quyết định chủ trương đầu tư hoặc Quyết định đầu tư</t>
  </si>
  <si>
    <t>CĐT đang lập báo cáo kinh tế kỹ thuật và cam kết đến ngày 30/9/2021 đủ thủ tục giao vốn năm 2021 (3 tỷ đồng)</t>
  </si>
  <si>
    <t>CĐT đang lập báo cáo kinh tế kỹ thuật và cam kết đến ngày 30/9/2021 đủ thủ tục giao vốn năm 2021 (5 tỷ đồng)</t>
  </si>
  <si>
    <t>Dự án đã có Quyết định phê duyệt chủ trương đầu tư và CĐT đang trình thẩm định Báo cáo nghiên cứu khả thi dự án</t>
  </si>
  <si>
    <t>Dự kiến bố trí KH 2022 theo đề nghị của CĐT tại VB số 1141_04/8/2021.
Theo Tờ trình thẩm định báo cáo nghiên cứu khả thi dự án thì phân kỳ đầu tư năm 2022 là 23,587 tỷ đồng.</t>
  </si>
  <si>
    <t>Năm 2021, bố trí vốn chuẩn bị đầu tư</t>
  </si>
  <si>
    <t>Dự kiến đảm bảo thủ tục bố trí vốn trong năm 2021</t>
  </si>
  <si>
    <t>- Hỗ trợ thành phố Hồng Ngự thuộc Chương trình kiên cố hóa trường, lớp học tỉnh Đồng Tháp giai đoạn 2016-2020</t>
  </si>
  <si>
    <t>- Hỗ trợ thành phố Sa Đéc thuộc Chương trình kiên cố hóa trường, lớp học tỉnh Đồng Tháp giai đoạn 2016-2020</t>
  </si>
  <si>
    <t>- Hỗ trợ cấp huyện đầu tư xây dựng Trung tâm Văn hoá-Học tập cộng đồng cấp xã giai đoạn 2021-2025 (hỗ trợ có mục tiêu)</t>
  </si>
  <si>
    <t>Dự án đangtriển khai thi công khối nhà chính</t>
  </si>
  <si>
    <t>Dự án đang chuẩn bị đấu thầu</t>
  </si>
  <si>
    <t>Dự án đã ký hợp đồng thi công nhưng tạm dừng do ảnh hưởng của dịch COVID19</t>
  </si>
  <si>
    <t>Dự kiến hỗ trợ XDM 10 Trung tâm</t>
  </si>
  <si>
    <t>Dự án chuyển tiếp hoàn thành trong năm 2022</t>
  </si>
  <si>
    <t>Dự án khởi công mới</t>
  </si>
  <si>
    <t>Các dự án dự kiến chuyển tiếp hoàn thành sau năm 2022</t>
  </si>
  <si>
    <t>11</t>
  </si>
  <si>
    <t>Ngân sách tập trung</t>
  </si>
  <si>
    <t>Ngân sách Trung ương</t>
  </si>
  <si>
    <t>Vốn ngoài nước (ODA)</t>
  </si>
  <si>
    <t>Vốn từ nguồn thu tiền SDĐ</t>
  </si>
  <si>
    <t>2021-2025 (theo hướng dẫn x 5 năm)</t>
  </si>
  <si>
    <t>Tỷ lệ</t>
  </si>
  <si>
    <t>(*5)</t>
  </si>
  <si>
    <t>(*6,7)</t>
  </si>
  <si>
    <t>TỔNG CỘNG</t>
  </si>
  <si>
    <t>16-20 chuyển sang</t>
  </si>
  <si>
    <t>Cấp tỉnh quản lý</t>
  </si>
  <si>
    <t>Tổng số (*5)</t>
  </si>
  <si>
    <t>gđ 21-25</t>
  </si>
  <si>
    <t>gđ 16-20</t>
  </si>
  <si>
    <t>Cấp huyện quản lý</t>
  </si>
  <si>
    <t>Vốn từ nguồn thu tiền sử dụng đất</t>
  </si>
  <si>
    <t>* Ghi chú:</t>
  </si>
  <si>
    <t>(1):</t>
  </si>
  <si>
    <t>Căn cứ vào tình hình thực hiện các năm qua và kết quả thu năm 2018. Sở Tài chính dự kiến phương án về nguồn vốn ngân sách địa phương giai đoạn 2021-2025 như sau (Công văn số 500/STC-QLNS ngày 07/3/2019):</t>
  </si>
  <si>
    <t>- Ngân sách tập trung (mỗi năm tăng khoảng 7%)</t>
  </si>
  <si>
    <t>- Thu tiền sử dụng đất</t>
  </si>
  <si>
    <t xml:space="preserve">- Xổ số kiến thiết </t>
  </si>
  <si>
    <t>Đối với nguồn vốn ngân sách Trung ương hỗ trợ giai đoạn 2021-2025 dự kiến bằng 6,7 lần so với năm 2020 (tạm thời theo hướng dẫn của Bộ KH-ĐT tại Văn bản số 628/BKHĐT-TH ngày 01/02/2015, giai đoạn 2016-2020 bằng khoảng 6,7 lần 2015), đối với nguồn vốn trái phiếu Chính phủ giai đoạn 2021-2025 dự kiến bằng giai đoạn 2016-2020:</t>
  </si>
  <si>
    <t>- Ngân sách Trung ương (kể cả vốn ngoài nước ODA)</t>
  </si>
  <si>
    <t>- Trái phiếu Chính phủ</t>
  </si>
  <si>
    <r>
      <rPr>
        <b/>
        <sz val="14"/>
        <rFont val="Times New Roman"/>
        <family val="1"/>
      </rPr>
      <t>(2):</t>
    </r>
    <r>
      <rPr>
        <sz val="14"/>
        <rFont val="Times New Roman"/>
        <family val="1"/>
      </rPr>
      <t xml:space="preserve"> Căn cứ Khoản 1 Điều 49 của Luật Khoa học và Công nghệ số 29/2013/QH13 có quy định: </t>
    </r>
    <r>
      <rPr>
        <i/>
        <sz val="14"/>
        <rFont val="Times New Roman"/>
        <family val="1"/>
      </rPr>
      <t xml:space="preserve">"Nhà nước bảo đảm chi cho khoa học và công nghệ </t>
    </r>
    <r>
      <rPr>
        <b/>
        <i/>
        <sz val="14"/>
        <rFont val="Times New Roman"/>
        <family val="1"/>
      </rPr>
      <t>từ 2% trở lên</t>
    </r>
    <r>
      <rPr>
        <i/>
        <sz val="14"/>
        <rFont val="Times New Roman"/>
        <family val="1"/>
      </rPr>
      <t xml:space="preserve"> trong tổng chi ngân sách nhà nước hằng năm và tăng dần theo yêu cầu phát triển của sự nghiệp khoa học và công nghệ".</t>
    </r>
  </si>
  <si>
    <r>
      <rPr>
        <b/>
        <sz val="14"/>
        <rFont val="Times New Roman"/>
        <family val="1"/>
      </rPr>
      <t>(3):</t>
    </r>
    <r>
      <rPr>
        <sz val="14"/>
        <rFont val="Times New Roman"/>
        <family val="1"/>
      </rPr>
      <t xml:space="preserve"> Gồm: Chương trình kiên cố hóa trường, lớp học khoảng 1.500 tỷ đồng, các trường nghề khoảng 200 tỷ đồng.</t>
    </r>
  </si>
  <si>
    <r>
      <rPr>
        <b/>
        <sz val="14"/>
        <rFont val="Times New Roman"/>
        <family val="1"/>
      </rPr>
      <t>(4):</t>
    </r>
    <r>
      <rPr>
        <sz val="14"/>
        <rFont val="Times New Roman"/>
        <family val="1"/>
      </rPr>
      <t xml:space="preserve"> Căn cứ Điểm b, Khoản 7, Điều 2 của Quyết định số 1916/QĐ-TTg ngày 29/11/2017 của Thủ tướng Chính phủ về việc giao dự toán ngân sách nhà nước năm 2018, quy định từ năm 2018 địa phương bố trí tối thiểu 50% số thu dự toán từ hoạt động XSKT do Hội đồng nhân dân cấp tỉnh quyết định để đầu tư cho lĩnh vực giáo dục - đào tạo, dạy nghề và lĩnh vực y tế; bố trí tối thiểu 10% dự toán thu để bổ sung vốn cho các nhiệm vụ thuộc chương trình mục tiêu quốc gia xây dựng nông thôn mới.</t>
    </r>
  </si>
  <si>
    <t>KH 2021 dự kiến điều chỉnh cuối năm</t>
  </si>
  <si>
    <t>Vốn dự phòng 50 tỷ đồng</t>
  </si>
  <si>
    <t>Lĩnh vực Môi trường</t>
  </si>
  <si>
    <t>WB</t>
  </si>
  <si>
    <t>Số khoản tín dụng 5845-VN ngày 11/7/2016</t>
  </si>
  <si>
    <t>11/7/2022</t>
  </si>
  <si>
    <t>25 triệu USD</t>
  </si>
  <si>
    <t>- Chuyển đổi nông nghiệp bền vững tại Việt Nam (dự án VnSAT) trên địa bàn tỉnh Đồng Tháp</t>
  </si>
  <si>
    <t>Số 5704-VN ngày 9/7/2015</t>
  </si>
  <si>
    <t>6/2022</t>
  </si>
  <si>
    <t>9,62 triệu USD</t>
  </si>
  <si>
    <t>Quỹ phát triển Ả-rập Xê-út</t>
  </si>
  <si>
    <t>Số 10/715 ngày 22/01/2018</t>
  </si>
  <si>
    <t>14,9 triệu USD</t>
  </si>
  <si>
    <t xml:space="preserve">- Nâng cấp Hệ thống hạ tầng phục vụ Chính quyền số và an toàn thông tin mạng tỉnh Đồng Tháp </t>
  </si>
  <si>
    <t>D</t>
  </si>
  <si>
    <t>- Kè chống sạt lở và trồng cây bảo vệ đường tuần tra biên giới (giai đoạn 2)</t>
  </si>
  <si>
    <t>F</t>
  </si>
  <si>
    <t>-  Nâng cấp hệ cầu trên đường ĐT.844 (đoạn Tràm Chim - Trường Xuân)</t>
  </si>
  <si>
    <t>Giải ngân kế hoạch năm 2021 từ 1/1/2021 đến 31/7/2021</t>
  </si>
  <si>
    <t>PHỤ LỤC 2</t>
  </si>
  <si>
    <t>TỔNG HỢP DANH MỤC DỰ ÁN ĐẦU TƯ CÔNG DỰ KIẾN NĂM 2022</t>
  </si>
  <si>
    <t>Văn hóa</t>
  </si>
  <si>
    <t>Ban QLDA ĐTXDCT DD&amp;CN Tỉnh</t>
  </si>
  <si>
    <t>ƯỚC TÌNH HÌNH THỰC HIỆN KẾ HOẠCH ĐẦU TƯ CÔNG NĂM 2021 VÀ
DỰ KIẾN KẾ HOẠCH ĐẦU TƯ CÔNG NĂM 2022 CỦA TỈNH ĐỒNG THÁP</t>
  </si>
  <si>
    <t>(Kèm theo Báo cáo số 190/BC-UBND ngày 01 tháng 8 năm 2021 của UBND tỉnh Đồng Tháp)</t>
  </si>
  <si>
    <t>ƯỚC TÌNH HÌNH THỰC HIỆN KẾ HOẠCH ĐẦU TƯ CÔNG NĂM 2021 VÀ 
DỰ KIẾN KẾ HOẠCH ĐẦU TƯ CÔNG NĂM 2022 CỦA TỈNH ĐỒNG THÁP</t>
  </si>
  <si>
    <t>- Mở rộng đường ĐT 849 đoạn từ ĐT 848 đến Quốc lộ 80</t>
  </si>
  <si>
    <t>Đang trình UBND Tỉnh (Văn bản số 1947/01/8/2021 của Sở Kế hoạch và Đầu tư)</t>
  </si>
  <si>
    <t>Kinh tế</t>
  </si>
  <si>
    <t>10a</t>
  </si>
  <si>
    <t>10b</t>
  </si>
  <si>
    <t>10c</t>
  </si>
  <si>
    <t>10d</t>
  </si>
  <si>
    <t>Trong đó: bố trí Chương trình MTQG xây dựng nông thôn mới</t>
  </si>
  <si>
    <t>Cụ thể chi tiết:</t>
  </si>
  <si>
    <t>Cụ thể:</t>
  </si>
  <si>
    <t>* Theo ngành, lĩnh vực</t>
  </si>
  <si>
    <t>* Cụ thể chi tiết</t>
  </si>
  <si>
    <t>Dự án chuyển tiếp hoàn thành sau năm 2022</t>
  </si>
  <si>
    <t>Dự án</t>
  </si>
  <si>
    <t>* Hỗ trợ huyện Lấp Vò</t>
  </si>
  <si>
    <t>Đường ĐH.64</t>
  </si>
  <si>
    <t>UBND LVo</t>
  </si>
  <si>
    <t>724/QĐ-UBND.HC ngày 24/3/2021 của UBND Huyện</t>
  </si>
  <si>
    <t>Đường ĐH.67B</t>
  </si>
  <si>
    <t>725/QĐ-UBND.HC ngày 24/3/2021 của UBND Huyện</t>
  </si>
  <si>
    <t>Đường ĐH.65</t>
  </si>
  <si>
    <t>723/QĐ-UBND.HC ngày 24/3/2021 của UBND Huyện</t>
  </si>
  <si>
    <t>* Hỗ trợ huyện Lai Vung</t>
  </si>
  <si>
    <t>Đường huyện lộ Phan Văn Bảy</t>
  </si>
  <si>
    <t>UBND Lvung</t>
  </si>
  <si>
    <t>76/QĐ-UBND-XDCB ngày 26/3/2021 của UBND Huyện</t>
  </si>
  <si>
    <t>Đường huyện lộ số 5</t>
  </si>
  <si>
    <t>77/QĐ-UBND-XDCB ngày 26/3/2021 của UBND Huyện</t>
  </si>
  <si>
    <t>* Hỗ trợ huyện Thanh Bình</t>
  </si>
  <si>
    <t>Đường Kháng Chiến, bờ nam</t>
  </si>
  <si>
    <t>UBND TB</t>
  </si>
  <si>
    <t>375/QĐ-UBND ngày 29/12/2020 của UBND Huyện</t>
  </si>
  <si>
    <t>Đường Tân Thạnh - Phú Lợi</t>
  </si>
  <si>
    <t>374/QĐ-UBND ngày 29/12/2020 của UBND Huyện</t>
  </si>
  <si>
    <t>* Hỗ trợ huyện Tam Nông</t>
  </si>
  <si>
    <t>Cầu qua kênh Mười Tải</t>
  </si>
  <si>
    <t>UBND TN</t>
  </si>
  <si>
    <t>514/QĐ-UBND-HC ngày 22/3/2021 của UBND Huyện</t>
  </si>
  <si>
    <t>Đường bờ Tây kênh Phú Đức</t>
  </si>
  <si>
    <t>1923/QĐ-UBND-HC ngày 28/12/2020</t>
  </si>
  <si>
    <t>Cầu qua kênh An Bình</t>
  </si>
  <si>
    <t>1894/QĐ-UBND-HC ngày 24/12/2020; 1921/QĐ-UBND-HC ngày 28/12/2020</t>
  </si>
  <si>
    <t>* Hỗ trợ huyện Hồng Ngự</t>
  </si>
  <si>
    <t>ĐH Phú Thuận A</t>
  </si>
  <si>
    <t>5982/QĐ-UBND ngày 29/12/2020 của UBND Huyện</t>
  </si>
  <si>
    <t>Phường 2</t>
  </si>
  <si>
    <t>Phường 3</t>
  </si>
  <si>
    <t>Thị trấn Thường Thới Tiền</t>
  </si>
  <si>
    <t>Xã Phú Thuận A</t>
  </si>
  <si>
    <t>Xã Thường Phước 2</t>
  </si>
  <si>
    <t>1.3</t>
  </si>
  <si>
    <t>Xã An Long</t>
  </si>
  <si>
    <t>Xã Phú Ninh</t>
  </si>
  <si>
    <t>1.4</t>
  </si>
  <si>
    <t>Xã Bình Tấn</t>
  </si>
  <si>
    <t>Xã Tân Huề</t>
  </si>
  <si>
    <t>1.5</t>
  </si>
  <si>
    <t>Xã Trường Xuân</t>
  </si>
  <si>
    <t>Thị trấn Lấp Vò</t>
  </si>
  <si>
    <t>Xã Long Hưng A</t>
  </si>
  <si>
    <t>1.6</t>
  </si>
  <si>
    <t>XDM</t>
  </si>
  <si>
    <t>1.7</t>
  </si>
  <si>
    <t>Xã An Bình</t>
  </si>
  <si>
    <t>Xã Hội An Đông</t>
  </si>
  <si>
    <t>1.8</t>
  </si>
  <si>
    <t>Xã Tân Nhuận Đông</t>
  </si>
  <si>
    <t>Xã An Khánh</t>
  </si>
  <si>
    <t>Xã Phú Thành A</t>
  </si>
  <si>
    <t>Xã Tân Quy Tây</t>
  </si>
  <si>
    <t>Cải tạo, sữa chữa</t>
  </si>
  <si>
    <t>1.9</t>
  </si>
  <si>
    <t>Phường An Lạc</t>
  </si>
  <si>
    <t>1.10</t>
  </si>
  <si>
    <t>Xã Tân Thành B</t>
  </si>
  <si>
    <t>1.11</t>
  </si>
  <si>
    <t>Xã Phú Hiệp</t>
  </si>
  <si>
    <t>Thị trấn Thanh Bình</t>
  </si>
  <si>
    <t>Xã Tân Mỹ</t>
  </si>
  <si>
    <t>Xã An Phong</t>
  </si>
  <si>
    <t>Thị trấn Mỹ An</t>
  </si>
  <si>
    <t>Xã Đốc Binh Kiều</t>
  </si>
  <si>
    <t>Xã Phú Điền</t>
  </si>
  <si>
    <t>Xã Phương Trà</t>
  </si>
  <si>
    <t>Xã Phương Thịnh</t>
  </si>
  <si>
    <t>Xã Bình Hàng Trung</t>
  </si>
  <si>
    <t>Xã Định Hòa</t>
  </si>
  <si>
    <t>Xã Vĩnh Thới</t>
  </si>
  <si>
    <t>Số 373/QĐ-UBND.HC ngày 29/12/2020 của UBND huyện</t>
  </si>
  <si>
    <t>Số 372/QĐ-UBND.HC ngày 29/12/2020 của UBND huyện</t>
  </si>
  <si>
    <t>Số 1929/QĐ-UBND-HC ngày 29/12/2020 của UBND huyện</t>
  </si>
  <si>
    <t>Số 1925/QĐ-UBND-HC ngày 29/12/2020 của UBND huyện</t>
  </si>
  <si>
    <t>6025/QĐ-UBND ngày 30/12/2020 của UBND huyện</t>
  </si>
  <si>
    <t>6026/QĐ-UBND ngày 30/12/2020  của UBND huyện</t>
  </si>
  <si>
    <t>715/QĐ-UBND.HC ngày 23/3/2021 của UBND huyện</t>
  </si>
  <si>
    <t>Số 385/QĐ-UBND.HC ngày 31/12/2020 của UBND huyện</t>
  </si>
  <si>
    <t>Số 387/QĐ-UBND.HC ngày 31/12/2020 của UBND huyện</t>
  </si>
  <si>
    <t>Số 386/QĐ-UBND.HC ngày 31/12/2020 của UBND huyện</t>
  </si>
  <si>
    <t>Số 119/QĐ-UBND.HC ngày 15/6/2021 của UBND thành phố</t>
  </si>
  <si>
    <t>Số 213/QĐ-UBND.XDCB ngày 30/10/2020 của UBND huyện</t>
  </si>
  <si>
    <t>Số 493/QĐ-UBND.XDCB ngày 28/5/2021 của UBND huyện</t>
  </si>
  <si>
    <t>Số 1085/QĐ-UBND ngày 11/6/2021 của UBND thành phố</t>
  </si>
  <si>
    <t>Số 6323/QĐ-UBND ngày 31/12/2020 của UBND huyện</t>
  </si>
  <si>
    <t>Số 6324/QĐ-UBND ngày 31/12/2020 của UBND huyện</t>
  </si>
  <si>
    <t>Số 320/QĐ-UBND ngày 12/7/2021 của UBND huyện</t>
  </si>
  <si>
    <t>Số 319/QĐ-UBND ngày 12/7/2021 của UBND huyện</t>
  </si>
  <si>
    <t>- Trung tâm Văn hóa - Học tập cộng đồng xã Thông Bình</t>
  </si>
  <si>
    <t xml:space="preserve">- Trung tâm Văn hóa - Học tập cộng đồng xã Phong Hòa </t>
  </si>
  <si>
    <t>- Khu liên hợp TDTT huyện</t>
  </si>
  <si>
    <t>H. Tân Hồng</t>
  </si>
  <si>
    <t>H. Hồng Ngự</t>
  </si>
  <si>
    <t>H. Thanh Bình</t>
  </si>
  <si>
    <t>H. Lai Vung</t>
  </si>
  <si>
    <t>H. Lấp Vò</t>
  </si>
  <si>
    <t>H. Tháp Mười</t>
  </si>
  <si>
    <t>- Tổ hợp thể thao xã</t>
  </si>
  <si>
    <t>+ H. Tân Hồng</t>
  </si>
  <si>
    <t>Xã Tân Công Chí</t>
  </si>
  <si>
    <t>Xã Tân Hộ Cơ</t>
  </si>
  <si>
    <t>Xã Bình Phú</t>
  </si>
  <si>
    <t>+ H. Hồng Ngự</t>
  </si>
  <si>
    <t>Xã Long Thuận</t>
  </si>
  <si>
    <t>Xã Long Khánh A</t>
  </si>
  <si>
    <t>+ TP. Hồng Ngự</t>
  </si>
  <si>
    <t xml:space="preserve">Xã Tân Hội </t>
  </si>
  <si>
    <t>+ H. Tam Nông</t>
  </si>
  <si>
    <t>Xã Phú Thọ</t>
  </si>
  <si>
    <t>Xã Phú Đức</t>
  </si>
  <si>
    <t>+ H. Thanh Bình</t>
  </si>
  <si>
    <t>Xã Tân Long</t>
  </si>
  <si>
    <t>Xã Tân Quới</t>
  </si>
  <si>
    <t>Xã Tân Phú</t>
  </si>
  <si>
    <t>+ H. Tháp Mười</t>
  </si>
  <si>
    <t>Xã Thanh Mỹ</t>
  </si>
  <si>
    <t>+ H. Cao Lãnh</t>
  </si>
  <si>
    <t>Xã Bình Thạnh</t>
  </si>
  <si>
    <t>+ TP. Cao Lãnh</t>
  </si>
  <si>
    <t>Xã Tân Thuận Tây</t>
  </si>
  <si>
    <t>+ TP. Sa Đéc</t>
  </si>
  <si>
    <t xml:space="preserve">Xã Tân Quy Tây </t>
  </si>
  <si>
    <t>Xã Tân Khánh Đông</t>
  </si>
  <si>
    <t>+ H. Lai Vung</t>
  </si>
  <si>
    <t>Xã Tân Thành</t>
  </si>
  <si>
    <t>Xã Phong Hòa</t>
  </si>
  <si>
    <t>+ H. Lấp Vò</t>
  </si>
  <si>
    <t>Xã Long Hưng B</t>
  </si>
  <si>
    <t>Xã Bình Thạnh Trung</t>
  </si>
  <si>
    <t>+ H. Châu Thành</t>
  </si>
  <si>
    <t>Xã An Phú Thuận</t>
  </si>
  <si>
    <t>2023-2024</t>
  </si>
  <si>
    <t>chưa</t>
  </si>
  <si>
    <t>Chưa</t>
  </si>
  <si>
    <t>Trung tâm Đầu tư và Khai thác hạ
tầng (BQL KKT)</t>
  </si>
  <si>
    <t>- Ý kiến chỉ đạo của Chủ tịch UBND Tỉnh Phạm Thiện Nghĩa tại Văn
bản số 901/ VPUBND-ĐTXD ngày 16/8/2021
- Trung tâm ĐT&amp;KTHT đang lập phương án đầu tư</t>
  </si>
  <si>
    <t>+ Khởi công mới</t>
  </si>
  <si>
    <t>+Chuyển tiếp</t>
  </si>
  <si>
    <t>Bao gồm:</t>
  </si>
  <si>
    <t>(3.1)</t>
  </si>
  <si>
    <t>- Đường ra bến phà Hồng Ngự - Tân Châu (Đ-01)</t>
  </si>
  <si>
    <t>- Đường Đ-07</t>
  </si>
  <si>
    <t>(3.2)</t>
  </si>
  <si>
    <t>Thành phố Hồng Ngự</t>
  </si>
  <si>
    <t>- Chỉnh trang đô thị khu đô thị An Thạnh</t>
  </si>
  <si>
    <t>- Cầu Trần Hưng Đạo 
(bắc qua Mương Nhà Máy)</t>
  </si>
  <si>
    <t>- Hạ tầng khu đô thị Bắc An Thành</t>
  </si>
  <si>
    <t>(3.3)</t>
  </si>
  <si>
    <t>- Đường Tràm Chim nối dài (từ tiếp giáp cầu qua kênh Hậu đến đường Đ-03)- Đường Đ-03 (từ đường Tràm Chim nối dài đến đường Đ-06)</t>
  </si>
  <si>
    <t>- Đường Đ-09 ((từ đường Trần Hưng Đạo (nay Võ Văn Kiệt) đến đường Đ-07 (đê bao biến đổi khí hậu))</t>
  </si>
  <si>
    <t>- Cầu qua kênh Đường Gạo</t>
  </si>
  <si>
    <t>(3.4)</t>
  </si>
  <si>
    <t>- Đường trục Đ-03 (rạch Đốc Vàng - Võ Văn Kiệt)</t>
  </si>
  <si>
    <t>- Đường trục Đ-05 cặp khu hành chính (QL 30 - đường Đ04)</t>
  </si>
  <si>
    <t>(3.5)</t>
  </si>
  <si>
    <t>Thành phố Cao Lãnh</t>
  </si>
  <si>
    <t>- Đường Nguyễn Thị Lựu (đoạn KDC Phường 4 Hòa An - sông Hổ Cứ)</t>
  </si>
  <si>
    <t>- Đường Vành Đai Tây (đoạn đường ĐT846 - KDC Phường 4 Hòa An)</t>
  </si>
  <si>
    <t>- Đường Nguyễn Văn Tre (đoạn đường Nguyễn Thái Học - đường Thiên Hộ Dương)</t>
  </si>
  <si>
    <t>(3.6)</t>
  </si>
  <si>
    <t>- Bờ kè hoa viên cặp QL30 (cặp sông Xóm Giồng)</t>
  </si>
  <si>
    <t>- Hoàn thiện mặt đường nội ô thị trấn</t>
  </si>
  <si>
    <t>- Trục đường vào khu đô thị mới đường Thống Linh</t>
  </si>
  <si>
    <t>- Đường trục chính số 4, khóm Mỹ Thuận</t>
  </si>
  <si>
    <t>(3.7)</t>
  </si>
  <si>
    <t>- Cầu kênh Nguyễn Văn Tiếp A</t>
  </si>
  <si>
    <t>- Chỉnh trang, nâng cấp đầu voi chợ Trường Xuân theo quy hoạch</t>
  </si>
  <si>
    <t>- Khu đô thị Bắc Mỹ An</t>
  </si>
  <si>
    <t>(3.8)</t>
  </si>
  <si>
    <t>Thành phố Sa Đéc</t>
  </si>
  <si>
    <t>- Cầu và Đường Nguyễn Tất Thành</t>
  </si>
  <si>
    <t>- Đường N7 (đoạn từ đường Hoa Sa Đéc đến đường ĐT 848)</t>
  </si>
  <si>
    <t>(3.9)</t>
  </si>
  <si>
    <t>- Đường Rạch Ngã Cạy (đoạn từ rạch Cái Dâu đến vòng xoay Nguyễn Huệ)</t>
  </si>
  <si>
    <t>- Dự án khu dân cư đường Đ.13; hạng mục: Bồi thường và đầu tư hạ tầng</t>
  </si>
  <si>
    <t>- Dự án khu dân cư đường Đ.5;  hạng mục: Bồi thường và đầu tư hạ tầng</t>
  </si>
  <si>
    <t>4395/QĐ-UBND ngày 19/10/2020</t>
  </si>
  <si>
    <t>4393/QĐ-UBND ngày 19/10/2020</t>
  </si>
  <si>
    <t>2022 2023</t>
  </si>
  <si>
    <t>Đang lạp báo cáo nghiên cứu klhả thi</t>
  </si>
  <si>
    <t>5357/QĐ-UBND ngày 21/12/2020 của UBND huyện</t>
  </si>
  <si>
    <t>Số 436; 31/10/2019 UBND huyện</t>
  </si>
  <si>
    <t>QĐ 374/QĐ-UBND-XDCB ngày 27/11/2020</t>
  </si>
  <si>
    <t>UBND HLVo</t>
  </si>
  <si>
    <t>(4.1)</t>
  </si>
  <si>
    <t>- Cải tạo sửa chữa hạ tầng kỹ thuật Cụm dân cư Cả Nổ</t>
  </si>
  <si>
    <t xml:space="preserve">1505/QĐ-UBND ngày 12/11/2020 </t>
  </si>
  <si>
    <t>- Cải tạo sửa chữa hạ tầng Cụm dân cư trung tâm xã Phú Ninh</t>
  </si>
  <si>
    <t>1787/QĐ-UBND  ngày 18/12/2020</t>
  </si>
  <si>
    <t>- Cải tạo sửa chữa hạ tầng Cụm dân cư trung tâm xã Phú Thành A</t>
  </si>
  <si>
    <t>1788/QĐ-UBND  ngày 18/12/2020</t>
  </si>
  <si>
    <t>(4.2)</t>
  </si>
  <si>
    <t>- CDC trung tâm xã Phú Điền</t>
  </si>
  <si>
    <t>- CDC Phú Điền mở rộng</t>
  </si>
  <si>
    <t>- CDC kênh Đồng Tiến</t>
  </si>
  <si>
    <t>(4.3)</t>
  </si>
  <si>
    <t>- CDC xã Phương Trà</t>
  </si>
  <si>
    <t>(4.4)</t>
  </si>
  <si>
    <t>- CDC xã Vĩnh Thới</t>
  </si>
  <si>
    <t>UBND HLvung</t>
  </si>
  <si>
    <t>210/QĐ-UBND-XDCB ngày 05/8/2021 của UBND huyện</t>
  </si>
  <si>
    <t>(4.5)</t>
  </si>
  <si>
    <t>- CDC xã An Phước</t>
  </si>
  <si>
    <t>327/QĐ-UBND.XDCB ngày 28/12/2020 của UBND huyện</t>
  </si>
  <si>
    <t>- CDC Thống Nhất</t>
  </si>
  <si>
    <t>* Hỗ trợ huyện Tân Hồng</t>
  </si>
  <si>
    <t xml:space="preserve">Đường Tân Thành (Long Sơn Ngọc - Biên Giới) </t>
  </si>
  <si>
    <t>UBND TH</t>
  </si>
  <si>
    <t>286/QĐ-UBND.ĐTXD ngày 28/12/2020 của UBND Huyện</t>
  </si>
  <si>
    <t>ĐH Tân Thành Đông đoạn từ cầu Chòi Mòi đến cầu Bàu Lức</t>
  </si>
  <si>
    <t>287/QĐ-UBND.ĐTXD ngày 28/12/2020 của UBND Huyện</t>
  </si>
  <si>
    <t>Đường Thống Nhất (đoạn từ kênh Hồng Ngự Vĩnh Hưng đến Quốc lộ 30)</t>
  </si>
  <si>
    <t>323/QĐ-UBND.ĐTXD ngày 28/12/2020 của UBND Huyện</t>
  </si>
  <si>
    <t>ĐH Bắc Trang</t>
  </si>
  <si>
    <t>321/QĐ-UBND.ĐTXD ngày 28/12/2020 của UBND Huyện</t>
  </si>
  <si>
    <t>ĐH Tứ Tân đoạn ĐH Tân Thành B - Tân Phước đến ĐH Tân Thành Tây</t>
  </si>
  <si>
    <t>322/QĐ-UBND.ĐTXD ngày 28/12/2020 của UBND Huyện</t>
  </si>
  <si>
    <t>ĐH Việc Thược</t>
  </si>
  <si>
    <t>324/QĐ-UBND.ĐTXD ngày 28/12/2020 của UBND Huyện</t>
  </si>
  <si>
    <t>* Hỗ trợ huyện Tháp Mười</t>
  </si>
  <si>
    <t xml:space="preserve">Cầu kênh Nguyễn Văn Tiếp A (chợ Mỹ Quí) </t>
  </si>
  <si>
    <t>UBND TM</t>
  </si>
  <si>
    <t>6059/QĐ-UBND ngày 29/12/2020 của UBND Huyện</t>
  </si>
  <si>
    <t>* Hỗ trợ huyện Cao Lãnh</t>
  </si>
  <si>
    <t>Hệ thống cầu đường bờ Đông kênh Cái Bèo</t>
  </si>
  <si>
    <t>848/QĐ-UBND ngày 29/12/2020 của UBND Huyện</t>
  </si>
  <si>
    <t>Hệ thống cầu đường Bờ bắc kênh Nguyễn Văn Tiếp</t>
  </si>
  <si>
    <t>849/QĐ-UBND ngày 29/12/2020 của UBND Huyện</t>
  </si>
  <si>
    <t>UBND huyện Tháp Mười</t>
  </si>
  <si>
    <t>7888733</t>
  </si>
  <si>
    <t>6285/QĐ-UBND ngày 31/12/2020 của UBND huyện</t>
  </si>
  <si>
    <t>- Trường TH Trần Thị Bích Dung</t>
  </si>
  <si>
    <t>7888734</t>
  </si>
  <si>
    <t>6286/QĐ-UBND ngày 31/12/2020 của UBND huyện</t>
  </si>
  <si>
    <t>7888731</t>
  </si>
  <si>
    <t>6283/QĐ-UBND ngày 31/12/2020 của UBND huyện</t>
  </si>
  <si>
    <t>7888732</t>
  </si>
  <si>
    <t>6284/QĐ-UBND ngày 31/12/2020 của UBND huyện</t>
  </si>
  <si>
    <t>Chuyển tiếp</t>
  </si>
  <si>
    <t>KCM</t>
  </si>
  <si>
    <t>Đường bờ Bắc kênh Nguyễn Văn Tiếp</t>
  </si>
  <si>
    <t>516/QĐ-UBND ngày 26/8/2020 của UBND huyện</t>
  </si>
  <si>
    <t>Cầu Phú Nông</t>
  </si>
  <si>
    <t>5312/QĐ-UBND ngày 09/12/2020 của UBND huyện (QĐ CT)</t>
  </si>
  <si>
    <t>Cầu ranh Tam Nông - Tháp Mười</t>
  </si>
  <si>
    <t>1197/QĐ-UBND ngày 23/3/2021 của UBND huyện (QĐ CT)</t>
  </si>
  <si>
    <t>ĐH. Long Phú Thuận A-B</t>
  </si>
  <si>
    <t>4516/QĐ-UBND ngày 28/10/2020 của UBND Huyện (QĐ CT)</t>
  </si>
  <si>
    <t>ĐH. Long Khánh A-B</t>
  </si>
  <si>
    <t>1814/QĐ-UBND ngày 18/12/2020 của UBND huyện (QĐ CT)</t>
  </si>
  <si>
    <t>ĐH. Long Thuận</t>
  </si>
  <si>
    <t>1815 /QĐ-UBND ngày 18/12/2020 của UBND huyện (QĐ CT)</t>
  </si>
  <si>
    <t>* Hỗ trợ huyện Châu Thành</t>
  </si>
  <si>
    <t xml:space="preserve">Đường Mù U - Rau Cần </t>
  </si>
  <si>
    <t>226/QĐ-UBND ngày 19/3/2021 của UBND huyện (QĐ CT)</t>
  </si>
  <si>
    <t>Đường kênh 2/9</t>
  </si>
  <si>
    <t>Chưa có Quyết định chủ trương đầu tư</t>
  </si>
  <si>
    <t>Khởi công mới</t>
  </si>
  <si>
    <t>Phương án 1</t>
  </si>
  <si>
    <t>Phương án 2</t>
  </si>
  <si>
    <t>Trong đó: vốn XSKT</t>
  </si>
  <si>
    <t>Tỷ lệ (%)</t>
  </si>
  <si>
    <t>(5)</t>
  </si>
  <si>
    <t>(6)</t>
  </si>
  <si>
    <t>(11)=(5)-(9)</t>
  </si>
  <si>
    <t>Chênh/lệch vốn XSKT (tăng/giảm)</t>
  </si>
  <si>
    <t>- Dự án đang chuẩn bị mời thầu.
- UBND Tỉnh thống nhất cho phép ứng trước vốn để thực hiện tại Công văn /số 301/UBND-ĐTXD ngày 08/8/2021</t>
  </si>
  <si>
    <t>Nông nghiệp, lâm nghiệp, thủy lợi và thủy sản</t>
  </si>
  <si>
    <t>(Kèm theo Công văn số                        /SKHĐT-NV ngày          tháng 9 năm 2021 của Sở Kế hoạch và Đầu tư)</t>
  </si>
  <si>
    <t>Số dự án</t>
  </si>
  <si>
    <t>Số vốn</t>
  </si>
  <si>
    <t>Các dự án chuyển tiếp hoàn thành trong năm 2022</t>
  </si>
  <si>
    <t>4.1</t>
  </si>
  <si>
    <t>- Dự kiến khởi công mới năm 2022</t>
  </si>
  <si>
    <t>4.2</t>
  </si>
  <si>
    <t>Chương trình đảm bảo cơ sở vật chất cho chương trình giáo dục mầm non và giáo dục phổ thông giai đoạn 2021-2025</t>
  </si>
  <si>
    <t>4.3</t>
  </si>
  <si>
    <t>Hỗ trợ mục tiêu cho cấp huyện đầu tư hạ tầng giao thông nông thôn góp phần hoàn thành tiêu chí nông thôn mới</t>
  </si>
  <si>
    <t>Hỗ trợ UBND cấp huyện thực hiện một số dự án thuộc Chương trình, kế hoạch trọng tâm của Tỉnh giai đoạn 2021-2025 (do cấp huyện quản lý và phê duyệt)</t>
  </si>
  <si>
    <t>- Dự kiến bố trí các dự án chuyển tiếp hoàn thành trong năm 2022</t>
  </si>
  <si>
    <t>Hỗ trợ mục tiêu cho cấp huyện thực hiện phát triển đô thị trên địa bàn Tỉnh</t>
  </si>
  <si>
    <t>4.4</t>
  </si>
  <si>
    <t>Hỗ trợ mục tiêu cho cấp huyện đầu tư hoàn chỉnh hệ thống hạ tầng kỹ thuật đối với các cụm dân cư vượt lũ giai đoạn 01 trên địa bàn tỉnh</t>
  </si>
  <si>
    <t>4.5</t>
  </si>
  <si>
    <t>Hỗ trợ có mục tiêu cho cấp huyện xây dựng Trụ sở UBND cấp xã tỉnh Đồng Tháp</t>
  </si>
  <si>
    <t>4.6</t>
  </si>
  <si>
    <t>Hỗ trợ có mục tiêu cho cấp huyện đầu tư Khu liên hợp TDTT 6 huyện và Tổ hợp thể thao 27 xã</t>
  </si>
  <si>
    <t>4.7</t>
  </si>
  <si>
    <t>Các dự án khởi công mới</t>
  </si>
  <si>
    <t>3.1</t>
  </si>
  <si>
    <t>Một số dự án có chênh lệch giữa 2 phương án</t>
  </si>
  <si>
    <t>- Mua sắm thiết bị mầm non giai đoạn 2021-2025</t>
  </si>
  <si>
    <t>- Mua sắm thiết bị dạy học tin học</t>
  </si>
  <si>
    <t>- Mua sắm trang thiết bị dạy học ngoại ngữ</t>
  </si>
  <si>
    <t>- Trường THPT Kiến Văn</t>
  </si>
  <si>
    <t>- Trường THPT thành phố Cao Lãnh</t>
  </si>
  <si>
    <t>3.2</t>
  </si>
  <si>
    <t>Các dự án khác giống nhau</t>
  </si>
  <si>
    <t>Chênh/lệch vốn (tăng/giảm)</t>
  </si>
  <si>
    <t>5.1</t>
  </si>
  <si>
    <t xml:space="preserve">Nâng cấp, mở rộng Bệnh viện Phổi </t>
  </si>
  <si>
    <t xml:space="preserve">Trang bị bổ sung mới thiết bị chuyên môn cho 08 Trung tâm y tế có giường bệnh của tỉnh Đồng Tháp </t>
  </si>
  <si>
    <t>5.2</t>
  </si>
  <si>
    <t>Tờ trình số 81/TTr-UBND ngày 25/8/2021 của UBND Tỉnh</t>
  </si>
  <si>
    <t>Theo dự thảo của Ban cán sự Đảng UBND Tỉnh</t>
  </si>
  <si>
    <t>Chênh lệch</t>
  </si>
  <si>
    <t>CĐT đang lập báo cáo đề xuất chủ trương đầu tư</t>
  </si>
  <si>
    <t>Trường MN Đốc Binh Kiều 1</t>
  </si>
  <si>
    <t>4883/QĐ-UBND ngày 02/12/2020 của UBND huyện</t>
  </si>
  <si>
    <t>Trường THCS An Lạc</t>
  </si>
  <si>
    <t>Trường MG An Lạc</t>
  </si>
  <si>
    <t>Trường TH An Thạnh 1</t>
  </si>
  <si>
    <t xml:space="preserve">Đang chuẩn bị gửi hồ sơ thẩm định dự án </t>
  </si>
  <si>
    <t>Số  224/QĐ-UBND.HC ngày  21/6/2021 của UBND huyện</t>
  </si>
  <si>
    <t xml:space="preserve">Số 200/QĐ-UBND.HC ngày  17/6/2021 của UBND huyện </t>
  </si>
  <si>
    <t>Số 198/QĐ-UBND.HC ngày  17/6/2021 của UBND huyện</t>
  </si>
  <si>
    <t>Số 347/QĐ-UBND.HC ngày  19/7/2021 của UBND huyện</t>
  </si>
  <si>
    <t>Số 222/QĐ-UBND.HC ngày  21/6/2021 của UBND huyện</t>
  </si>
  <si>
    <t>Số  139/QĐ-UBND.HC ngày 20/4/2021 của UBND huyện</t>
  </si>
  <si>
    <t>722/QĐ-UBND.HC ngày 24/3/2021 của UBND huyện</t>
  </si>
  <si>
    <t>Đã ký hợp đồng thi công, Hiện chưa khởi công do dịch covid-19, dự kiến trong tháng 9 năm 2021 sẽ khởi công</t>
  </si>
  <si>
    <t>Đã bố trí vốn năm 2021 là 2,0 tỷ đồng, đề nghị năm 2022 bố trí thêm 2 tỷ đồng để thanh toán khối lượng hoàn thành</t>
  </si>
  <si>
    <t xml:space="preserve">Đang lập thủ tục phê duyệt chủ trương đầu tư, dự kiến năm 2022 bồi thường mới có mặt bằng xây dựng, </t>
  </si>
  <si>
    <t>đề nghị không ghi vốn năm 2022</t>
  </si>
  <si>
    <t xml:space="preserve">Đang trình thẩm định báo cáo kinh tế kỹ thuật. </t>
  </si>
  <si>
    <t>Dự kiến phê duyệt song hồ sơ trong tháng 9 năm 2021, đầu năm 2022 khi có bố trí vốn sẽ đấu thầu thi công và hoàn thành năm 2022</t>
  </si>
  <si>
    <t>Đang trình thẩm định báo cáo kinh tế kỹ thuật.</t>
  </si>
  <si>
    <t>Đang thi công phần móng</t>
  </si>
  <si>
    <t>- CDC Bắc Trang</t>
  </si>
  <si>
    <t>Đang thẩm định TK BVTC</t>
  </si>
  <si>
    <t>Trường Tiểu học Tân Thành 3</t>
  </si>
  <si>
    <t>Trường Tiểu học Phong Hòa 2 (điểm chính)</t>
  </si>
  <si>
    <t>Trường Tiểu học Phong Hòa 2 (điểm Tân Qưới)</t>
  </si>
  <si>
    <t>Trường THCS Long Hậu</t>
  </si>
  <si>
    <t>2022- 2023</t>
  </si>
  <si>
    <t>Số 218/QĐ-UBND-XDCB ngày 01/9/2020</t>
  </si>
  <si>
    <t>Số 222/QĐ-UBND-XDCB ngày 01/9/2020</t>
  </si>
  <si>
    <t>Số 226/QĐ-UBND-XDCB ngày 04/9/2020</t>
  </si>
  <si>
    <t>2022- 2024</t>
  </si>
  <si>
    <t>Số 214/QĐ-UBND-XDCB ngày 01/9/2020</t>
  </si>
  <si>
    <t>Trường THCS Phương Trà</t>
  </si>
  <si>
    <t>Trường Tiểu học Gáo Giồng</t>
  </si>
  <si>
    <t>Trường Mầm non Bình Thạnh B</t>
  </si>
  <si>
    <t>Trường Tiểu học Bình Thạnh 3</t>
  </si>
  <si>
    <t>Trường Tiểu học Bình Thạnh 2</t>
  </si>
  <si>
    <t>Trường Tiểu học Tân Hội Trung</t>
  </si>
  <si>
    <t>Số 561/QĐ-UBND ngày 15/9/2020 của UBND Huyện (CTĐT)</t>
  </si>
  <si>
    <t>Trường mẫu giáo An Nhơn (Điểm Chính)</t>
  </si>
  <si>
    <t>Trường Tiểu học Cái Tàu Hạ 2</t>
  </si>
  <si>
    <t>Trường Tiểu học Phú Long (Điểm Phú Hòa)</t>
  </si>
  <si>
    <t xml:space="preserve">Trường mẫu giáo Tân Phú  (Điểm chính) </t>
  </si>
  <si>
    <t>Trường Tiểu học Hòa Tân 1</t>
  </si>
  <si>
    <t>số 469/QĐ-UBND ngày 10/6/2021</t>
  </si>
  <si>
    <t>số 443/QĐ-UBND ngày 04/6/2021</t>
  </si>
  <si>
    <t>số 251/QĐ-UBND ngày 31/3/2021</t>
  </si>
  <si>
    <t>số 229/QĐ-UBND ngày 22/3/2021</t>
  </si>
  <si>
    <t>Trường MG Thường Thới Tiền</t>
  </si>
  <si>
    <t>Trường TH Phú Thuận B3</t>
  </si>
  <si>
    <t>Trường TH Thường Thới  Hậu A</t>
  </si>
  <si>
    <t>Trường THCS Long Thuận</t>
  </si>
  <si>
    <t>Trường THCS Long Khánh A</t>
  </si>
  <si>
    <t>4478/QĐ-UBND ngày 22/7/2021</t>
  </si>
  <si>
    <t>5299/QĐ-UBND ngày 9/12/2020</t>
  </si>
  <si>
    <t>5306/QĐ-UBND ngày 9/12/2020</t>
  </si>
  <si>
    <t>4479/QĐ-UBND ngày 22/7/2021</t>
  </si>
  <si>
    <t>5307/QĐ-UBND ngày 9/12/2020</t>
  </si>
  <si>
    <t>Trường Mầm non Tràm Chim</t>
  </si>
  <si>
    <t>Trường Tiểu học Phú Cường B (điểm chính)</t>
  </si>
  <si>
    <t>Trường Tiểu học -THCS Phú Thành B</t>
  </si>
  <si>
    <t>Trường Trung học cơ sở Phú Hiệp</t>
  </si>
  <si>
    <t>Trường Tiểu học Phú Hiệp B (Điểm Chính)</t>
  </si>
  <si>
    <t>Trường Mầm non Hoa Sen</t>
  </si>
  <si>
    <t>73/NQ-HĐND ngày 12/12/2020</t>
  </si>
  <si>
    <t>1769/QĐ-UBND-HC ngày 18/12/2020</t>
  </si>
  <si>
    <t>1770/QĐ-UBND-HC ngày 18/12/2020</t>
  </si>
  <si>
    <t>1772/QĐ-UBND-HC ngày 18/12/2021</t>
  </si>
  <si>
    <t>1802/QĐ-UBND-HC ngày 18/12/2022</t>
  </si>
  <si>
    <t>1771/QĐ-UBND  ngày 18/12/2020</t>
  </si>
  <si>
    <t>Trường mầm non Hương Sen</t>
  </si>
  <si>
    <t>Trường TH Mỹ Ngãi (giai đoạn 2)</t>
  </si>
  <si>
    <t>Trường TH TLê Quí Đôn (giai đoạn 2)</t>
  </si>
  <si>
    <t>Trường THCS Thống Linh (giai đoạn 2)</t>
  </si>
  <si>
    <t>317/QĐ-UBND.ĐTXD ngày 28/12/2020 của UBND huyện</t>
  </si>
  <si>
    <t>318/QĐ-UBND.ĐTXD ngày 28/12/2020 của UBND huyện</t>
  </si>
  <si>
    <t xml:space="preserve">319/QĐ-UBND.ĐTXD ngày 28/12/2020 của UBND huyện </t>
  </si>
  <si>
    <t>320/QĐ-UBND.ĐTXD ngày 28/12/2020 của UBND huyện</t>
  </si>
  <si>
    <t>316/QĐ-UBND.ĐTXD ngày 28/12/2020 của UBND huyện</t>
  </si>
  <si>
    <t>Hỗ trợ có mục tiêu huyện Tân Hồng</t>
  </si>
  <si>
    <t>Hỗ trợ có mục tiêu huyện Hồng Ngự</t>
  </si>
  <si>
    <t>Hỗ trợ có mục tiêu huyện Tam Nông</t>
  </si>
  <si>
    <t>Hỗ trợ có mục tiêu huyện Thanh Bình</t>
  </si>
  <si>
    <t>Hỗ trợ có mục tiêu huyện Lai Vung</t>
  </si>
  <si>
    <r>
      <t xml:space="preserve">- Dự án Kho lưu trữ thuộc Sở Tài nguyên và Môi trường </t>
    </r>
    <r>
      <rPr>
        <i/>
        <sz val="11"/>
        <rFont val="Times New Roman"/>
        <family val="1"/>
      </rPr>
      <t>(tên cũ xây dựng Hội trường và kho lưu trữ hồ sơ địa chính cho Văn phòng Đăng ký Đất đai Tỉnh)</t>
    </r>
  </si>
  <si>
    <t>2017-2022</t>
  </si>
  <si>
    <t xml:space="preserve">1307/QÐ-UBND.HC ngày 24/8/2020; 1071/QÐ-UBND.HC ngày 03/8/2021 (QĐĐT đ/c) của UBND Tỉnh </t>
  </si>
  <si>
    <t>- CBĐT 2019-2020: 360 tr.đ từ NSĐP
- Năm 2021, bố trí 2,9 tỷ đg NSĐP. Sau khi Quốc hội khóa XV giao KH đầu tư công trung hạn 2021-2025, sẽ phân bổ vốn TW 27,4 tỷ trong năm 2021 cho dự án này</t>
  </si>
  <si>
    <t>Xã hội</t>
  </si>
  <si>
    <t>XVI</t>
  </si>
  <si>
    <t>- Nâng cấp Hệ thống hạ tầng phục vụ Chính quyền số và an toàn thông tin mạng tỉnh Đồng Tháp</t>
  </si>
  <si>
    <t xml:space="preserve"> (gom dự án Nâng cấp Hệ thống an toàn thông tin mạng tỉnh Đồng Tháp và dự án Nâng cấp Hệ thống hạ tầng phục vụ Chính quyền số thành 1 dự án nhóm B)</t>
  </si>
  <si>
    <t>Trường MN Mỹ Hòa</t>
  </si>
  <si>
    <t>Trường MN Mỹ Quý 1</t>
  </si>
  <si>
    <t>Trường MN Thanh Mỹ 1</t>
  </si>
  <si>
    <t>Trường MN Thanh Mỹ 2</t>
  </si>
  <si>
    <t>Trường MN Mỹ Quý 2</t>
  </si>
  <si>
    <t>Trường Tiểu học Tân Mỹ 2 (Điểm chính)</t>
  </si>
  <si>
    <t>Trường Mẫu giáo Phú Lợi (Điểm chính)</t>
  </si>
  <si>
    <t>Trường THCS Phú Lợi</t>
  </si>
  <si>
    <t>Trường Mẫu giáo Tân Mỹ (Điểm chính)</t>
  </si>
  <si>
    <t>Trường Tiểu học Bình Tấn 2 (Điểm chính)</t>
  </si>
  <si>
    <t>Trường Tiểu học Thị trấn 2 (Điểm chính)</t>
  </si>
  <si>
    <t>Trường TH Tân Khánh Trung 3</t>
  </si>
  <si>
    <t>Trường Mầm non thị trấn Lấp Vò</t>
  </si>
  <si>
    <t>Trường TH Mỹ An Hưng A</t>
  </si>
  <si>
    <t>Trường TH Định An</t>
  </si>
  <si>
    <t>Trường THCS Định An</t>
  </si>
  <si>
    <t>(11)=(9)-(5)</t>
  </si>
  <si>
    <t>- Dự kiến bố trí các dự án chuyển tiếp hoàn thành sau năm 2022</t>
  </si>
  <si>
    <t>Các dự án còn lại giống nhau</t>
  </si>
  <si>
    <t>b.1</t>
  </si>
  <si>
    <t>b.2</t>
  </si>
  <si>
    <t>Dự án sửa chữa Doanh trại ngành Công an giai đoạn 2021-2025</t>
  </si>
  <si>
    <t>Hệ thống Kho lưu trữ hồ sơ của Công an các huyện, thị, thành phố thuộc Công an tỉnh Đồng Tháp</t>
  </si>
  <si>
    <t>Mua sắm thiết bị kiểm định, kiểm nghiệm phục vụ quản lý nhà nước, giai đoạn 2021 - 2025</t>
  </si>
  <si>
    <t>Nâng cấp Hệ thống hạ tầng phục vụ Chính quyền số và an toàn thông tin mạng tỉnh Đồng Tháp</t>
  </si>
  <si>
    <t>Nâng cấp, mở rộng hệ thống cơ sở vật chất và trang thiết bị  Bệnh viện đa khoa khu vực Hồng Ngự</t>
  </si>
  <si>
    <t>Hạ tầng giao thông khu vực Nam sông Tiền, tỉnh Đồng Tháp</t>
  </si>
  <si>
    <t>Hạ tầng kỹ thuật khu kinh tế cửa khẩu Đồng Tháp (giai đoạn 3)</t>
  </si>
  <si>
    <t>Dự án Thiết bị truyền hình kỹ thuật số chuẩn HD</t>
  </si>
  <si>
    <t>Dự kiến NSTW</t>
  </si>
  <si>
    <t>Dự kiến NSTT</t>
  </si>
  <si>
    <t>Du lịch</t>
  </si>
  <si>
    <t>Thu hồi vốn ứng trước</t>
  </si>
  <si>
    <t>NSTT đã giao</t>
  </si>
  <si>
    <t xml:space="preserve">NSTT </t>
  </si>
  <si>
    <t>Kế hoạch vốn năm 2020</t>
  </si>
  <si>
    <t>Chương trình mục tiêu Quốc gia</t>
  </si>
  <si>
    <t>Kế hoạch vốn năm 2019</t>
  </si>
  <si>
    <t>11a</t>
  </si>
  <si>
    <t>11b</t>
  </si>
  <si>
    <t>11c</t>
  </si>
  <si>
    <t>11d</t>
  </si>
  <si>
    <t>HTH</t>
  </si>
  <si>
    <t>HTN</t>
  </si>
  <si>
    <t>H. L Vung</t>
  </si>
  <si>
    <t>HL Vò</t>
  </si>
  <si>
    <t>UBND HL Vò</t>
  </si>
  <si>
    <t>UBNDTPHN</t>
  </si>
  <si>
    <t>BQLDA ĐTXDCT DD&amp;CN Tỉnh</t>
  </si>
  <si>
    <t>các huyện</t>
  </si>
  <si>
    <t>HL Vung</t>
  </si>
  <si>
    <t>H L Vò</t>
  </si>
  <si>
    <t>Ban QLDA ĐXDCT NN&amp;PTNT</t>
  </si>
  <si>
    <t>NSTW đã giao</t>
  </si>
  <si>
    <t>- Xây dựng tuyến ĐT.857 (đoạn QL30- ĐT.845)</t>
  </si>
  <si>
    <t>Kế hoạch năm 2022 (lần 1 theo Báo cáo số 190/BC-UBND ngày 01/8/2021)</t>
  </si>
  <si>
    <t>941/QĐ-UBND-HC ngày 14/7/2021 của UBND Tỉnh
(QĐ CTĐT)</t>
  </si>
  <si>
    <t>(Kèm theo Báo cáo số                /BC-UBND ngày         tháng         năm 2021 của UBND tỉnh Đồng Tháp)</t>
  </si>
  <si>
    <t>(Kèm theo Báo cáo số               /BC-UBND ngày            tháng           năm 2021 của UBND tỉnh Đồng Tháp)</t>
  </si>
  <si>
    <t>(Kèm theo Báo cáo số                /BC-UBND ngày            tháng           năm 2021 của UBND tỉnh Đồng Tháp)</t>
  </si>
  <si>
    <t>Phụ lục chênh lệch giữa lần 2 và lần 1</t>
  </si>
  <si>
    <t>Kế hoạch vốn năm 2022</t>
  </si>
  <si>
    <t>Kế hoạch vốn năm 2022 (dự kiến điều chỉnh)</t>
  </si>
  <si>
    <t>- Cải tạo, sửa chữa cơ sở vật chất khu liên hợp thể dục thể thao</t>
  </si>
  <si>
    <t>Ban QLDA ĐTXD CT DD&amp;CN Tỉnh</t>
  </si>
  <si>
    <t>Số 885/QĐ-UBND-HC ngày 07/7/2021 của UBND Tỉnh</t>
  </si>
  <si>
    <t>- Doanh trại Trung đội Cảnh sát cơ động và đội quản lý sử dụng động vật nghiệp vụ thuộc Phòng Cảnh sát cơ động Công an tỉnh Đồng Tháp</t>
  </si>
  <si>
    <t>Các dự án dự kiến khởi công mới</t>
  </si>
  <si>
    <t>Hạ tầng giao thông khu vực Nam sông Tiền</t>
  </si>
  <si>
    <t>Hạ tầng kỹ thuật khu kinh tế cửa khẩu Đồng Tháp (gđ 3)</t>
  </si>
  <si>
    <t>Nâng cấp mở rộng tuyến ĐT.855 đoạn TT Tràm Chim - Hòa Bình</t>
  </si>
  <si>
    <t>Cụm công nghiệp dược phẩm Quảng Khánh</t>
  </si>
  <si>
    <t>Cải tạo, sửa chữa cơ sở vật chất khu liên hợp thể dục thể thao</t>
  </si>
  <si>
    <t>Đảm bảo nước sạch vùng nông thôn trong điều kiện biến đổi khí hậu tỉnh Đồng Tháp</t>
  </si>
  <si>
    <t>Số 1514/QĐ-UBND.HC ngày 06/10/2021 của UBND Tỉnh</t>
  </si>
  <si>
    <t>Số 1513/QĐ-UBND.HC ngày 06/10/2021 của UBND Tỉnh</t>
  </si>
  <si>
    <t>Số 1316/QĐ-UBND.HC ngày 06/9/2021 của UBND Tỉnh</t>
  </si>
  <si>
    <t>Số 1407/QĐ-UBND-HC ngày 15/9/2021 của UBND Tỉnh</t>
  </si>
  <si>
    <t>Số 1427/QĐ-UBND-HC ngày 20/9/2021 của UBND Tỉnh</t>
  </si>
  <si>
    <t>4884/QĐ-UBND ngày 02/12/2020 của UBND huyện</t>
  </si>
  <si>
    <t>4892/QĐ-UBND ngày 02/12/2020 của UBND huyện</t>
  </si>
  <si>
    <t>4886/QĐ-UBND ngày 02/12/2020 của UBND huyện</t>
  </si>
  <si>
    <t>4887/QĐ-UBND ngày 02/12/2020 của UBND huyện</t>
  </si>
  <si>
    <t>4888/QĐ-UBND ngày 02/12/2020 của UBND huyện</t>
  </si>
  <si>
    <t>4890/QĐ-UBND ngày 02/12/2020 của UBND huyện</t>
  </si>
  <si>
    <t>4891/QĐ-UBND ngày 02/12/2020 của UBND huyện</t>
  </si>
  <si>
    <t>4893/QĐ-UBND ngày 02/12/2020 của UBND huyện</t>
  </si>
  <si>
    <t>4894/QĐ-UBND ngày 02/12/2020 của UBND huyện</t>
  </si>
  <si>
    <t>Kế hoạch năm 2022 (theo CV số 6926/BKHĐT-TH ngày 11/10/2021)</t>
  </si>
  <si>
    <t>Kế hoạch năm 2022 (theo Báo cáo số 349/BC-UBND ngày 03/10/2021)</t>
  </si>
  <si>
    <t>Đầu tư từ nguồn thu cổ phần hóa, thoái vốn doanh nghiệp địa phương</t>
  </si>
  <si>
    <t>Đầu tư từ nguồn thu xổ số kiến thiết</t>
  </si>
  <si>
    <t>Chênh lệch tăng/giảm</t>
  </si>
  <si>
    <t>- Đường Phan Văn Bảy (đoạn tiếp giáp đường Đ-02 đến đường Ngô Gia Tự)</t>
  </si>
  <si>
    <t>969/QĐ-UBND-HC ngày 19/07/2021; 1338/QĐ-UBND-HC ngày 07/09/2021 của UBND Tỉnh</t>
  </si>
  <si>
    <t>- Cầu qua kênh hậu thị trấn Tràm Chim (Đường Tràm Chim)</t>
  </si>
  <si>
    <t>Nhiệm vụ chuẩn bị đầu tư, thanh toán chi phí tất toán công trình hoàn thành</t>
  </si>
  <si>
    <t>Nhiệm vụ chuẩn bị đầu tư; thanh toán chi phí tất toán công trình hoàn thành</t>
  </si>
  <si>
    <t>1289/QĐ-UBND-HC ngày 31/08/2021 của UBND tỉnh</t>
  </si>
  <si>
    <t>1316/QĐ-UBND-HC ngày 06/09/2021 của UBND tỉnh</t>
  </si>
  <si>
    <t>bao gồm:</t>
  </si>
  <si>
    <t>- Xây dựng không gian khởi nghiệp và đổi mới sáng tạo tỉnh Đồng Tháp</t>
  </si>
  <si>
    <t>Sở Văn hóa, Thể thao và Du lịch</t>
  </si>
  <si>
    <t>1527/QĐ-UBND-HC ngày 07/10/2021 của UBND Tỉnh</t>
  </si>
  <si>
    <t>Ban QLDA ĐTXDCT Nông nghiệp và PTNT</t>
  </si>
  <si>
    <t>- Kè Hổ Cứ, xã Hoà An, thành phố Cao Lãnh (nối dài về phía hạ lưu)</t>
  </si>
  <si>
    <t>Trường TH Lê Quí Đôn (giai đoạn 2)</t>
  </si>
  <si>
    <t>- Xử lý sạt sạt lở cấp bách bờ sông Tiền khu vực xã Bình Hàng Trung, huyện Cao Lãnh (giai đoạn 2)</t>
  </si>
  <si>
    <t>(Kèm theo Công văn số 2638/SKHĐT-NV ngày 25 tháng 10 năm 2021 của Sở Kế hoạch và Đầu tư)</t>
  </si>
  <si>
    <t xml:space="preserve">298/QĐ-UBND ngày 19/3/2020; 1520/QĐ-UBND-HC ngày 06/10/2021 của UBND Tỉnh </t>
  </si>
  <si>
    <t>- Xử lý sạt lở cấp bách bờ sông Tiền khu vực xã Bình Hàng Trung, huyện Cao Lãnh</t>
  </si>
  <si>
    <t>TT PTQĐ-Sở TN&amp;MT</t>
  </si>
  <si>
    <t>- Mở rộng Trung tâm công nghệ xử lý môi trường Mỹ Thọ (giai đoạn 1)</t>
  </si>
  <si>
    <t>- Đền thờ liệt sĩ huyện Hồng Ngự</t>
  </si>
  <si>
    <t>- San lấp mặt bằng và xây dựng mới hàng rào cơ sở Điều trị nghiện Tỉnh</t>
  </si>
  <si>
    <t>11198/QĐ-UBND ngày 21/9/2021 của UBND huyện</t>
  </si>
  <si>
    <t>22/QĐ-UBND.HC ngày 10/01/2020; 66/QĐ-UBND-HC ngày 18/01/2021 của UBND Tỉnh</t>
  </si>
  <si>
    <t>KH đầu tư giai đoạn 2021-2025 do Tỉnh quản lý và phân bổ</t>
  </si>
  <si>
    <t>865/QĐ-UBND-HC ngày 06/07/2021 của UBND Tỉnh</t>
  </si>
  <si>
    <t>1464/QĐ-UBND-HC ngày 28/09/2021 của UBND Tỉnh</t>
  </si>
  <si>
    <t>- Dự án Trường Trung học phổ thông Kiến Văn</t>
  </si>
  <si>
    <t>Dự án Trung học phổ thông thành phố Cao Lãnh</t>
  </si>
  <si>
    <t>- Hệ thống cầu đường bờ Đông kênh Cái Bèo</t>
  </si>
  <si>
    <t>- Hệ thống cầu đường Bờ bắc kênh Nguyễn Văn Tiếp</t>
  </si>
  <si>
    <t>- Đường bờ Bắc kênh Nguyễn Văn Tiếp</t>
  </si>
  <si>
    <t>- Đường ĐH.64</t>
  </si>
  <si>
    <t>- Đường ĐH.67B</t>
  </si>
  <si>
    <t>- Đường ĐH.65</t>
  </si>
  <si>
    <t>- Đường huyện lộ Phan Văn Bảy</t>
  </si>
  <si>
    <t>- Đường huyện lộ số 5</t>
  </si>
  <si>
    <t>- Đường Kháng Chiến, bờ nam</t>
  </si>
  <si>
    <t>- Đường Tân Thạnh - Phú Lợi</t>
  </si>
  <si>
    <t>- Cầu qua kênh Mười Tải</t>
  </si>
  <si>
    <t>- Đường bờ Tây kênh Phú Đức</t>
  </si>
  <si>
    <t>- Cầu qua kênh An Bình</t>
  </si>
  <si>
    <t>- ĐH Phú Thuận A</t>
  </si>
  <si>
    <t xml:space="preserve">- Đường Tân Thành (Long Sơn Ngọc - Biên Giới) </t>
  </si>
  <si>
    <t>- ĐH Tân Thành Đông đoạn từ cầu Chòi Mòi đến cầu Bàu Lức</t>
  </si>
  <si>
    <t>- Đường Thống Nhất (đoạn từ kênh Hồng Ngự Vĩnh Hưng đến Quốc lộ 30)</t>
  </si>
  <si>
    <t>- ĐH Bắc Trang</t>
  </si>
  <si>
    <t>- ĐH Tứ Tân đoạn ĐH Tân Thành B - Tân Phước đến ĐH Tân Thành Tây</t>
  </si>
  <si>
    <t>- ĐH Việc Thược</t>
  </si>
  <si>
    <t xml:space="preserve">- Cầu kênh Nguyễn Văn Tiếp A (chợ Mỹ Quí) </t>
  </si>
  <si>
    <t>- Cầu Phú Nông</t>
  </si>
  <si>
    <t>- Cầu ranh Tam Nông - Tháp Mười</t>
  </si>
  <si>
    <t>- ĐH. Long Phú Thuận A-B</t>
  </si>
  <si>
    <t>- ĐH. Long Thuận</t>
  </si>
  <si>
    <t xml:space="preserve">- Đường Mù U - Rau Cần </t>
  </si>
  <si>
    <t>- Đường kênh 2/9</t>
  </si>
  <si>
    <t>- ĐH. Long Khánh A-B</t>
  </si>
  <si>
    <t>Công trình công cộng tại các đô thị, hạ tầng kỹ thuật khu đô thị mới</t>
  </si>
  <si>
    <t>(1.1)</t>
  </si>
  <si>
    <t>Phát triển đô thị trên địa bàn tỉnh (hỗ trợ mục tiêu cho cấp huyện)</t>
  </si>
  <si>
    <t xml:space="preserve">Số 1821/QĐ-UBND ngày 30/8/2021 của UBND TPHN </t>
  </si>
  <si>
    <t xml:space="preserve">Số 1820/QĐ-UBND ngày 30/8/2021 của UBND TPHN </t>
  </si>
  <si>
    <t>342/UBND-ĐTXD ngày 29/10/2020; 410/UBND-ĐTXD ngày 09/12/2020; 192/UBND-ĐTXD ngày 07/6/2021; 278/UBND-ĐTXD ngày 14/7/2021 của UBND Tỉnh</t>
  </si>
  <si>
    <t>1917/QĐ-
UBND-HC
ngày 30/9/2021 của UBND huyện</t>
  </si>
  <si>
    <t>(1.2)</t>
  </si>
  <si>
    <t>(1.3)</t>
  </si>
  <si>
    <t>(1.4)</t>
  </si>
  <si>
    <t>(1.5)</t>
  </si>
  <si>
    <t>(1.6)</t>
  </si>
  <si>
    <t>(1.7)</t>
  </si>
  <si>
    <t xml:space="preserve">- Đầu tư hạ tầng Khu đô thị Bắc Mỹ An </t>
  </si>
  <si>
    <t>183/QĐ-UBND-XDCB ngày 01/9/2021 của UBND TPSĐ</t>
  </si>
  <si>
    <t>(1.8)</t>
  </si>
  <si>
    <t>(1.9)</t>
  </si>
  <si>
    <t xml:space="preserve">- Khu dân cư đường Đ13 </t>
  </si>
  <si>
    <t>- Khu dân cư đường Đ5</t>
  </si>
  <si>
    <t xml:space="preserve">- Đường D5 (từ đường N9 đến ĐT851) </t>
  </si>
  <si>
    <t>+ Chuyển tiếp hoàn thành năm 2022</t>
  </si>
  <si>
    <t>+ Chuyển tiếp hoàn thành sau năm 2022</t>
  </si>
  <si>
    <t>2988/QĐ-BNN-HTQT ngày 06/8/2020 của Bộ NN&amp;PTNT; 1397/QĐ-UBND ngày 21/12/2015; 503/QĐ-UBND.HC ngày 04/5/2021 của UBND Tỉnh</t>
  </si>
  <si>
    <t>- TDC kênh Đồng Tiến</t>
  </si>
  <si>
    <t>2022-2022</t>
  </si>
  <si>
    <t>1468/QĐ-UBND-HC ngày 28/9/2021 của UBND Tỉnh</t>
  </si>
  <si>
    <t>- Dự án Kho lưu trữ thuộc Sở Tài nguyên và Môi trường</t>
  </si>
  <si>
    <t>- Kho lưu trữ, nhà xe, nhà Đội cảnh vệ thuộc Văn phòng UBND Tỉnh</t>
  </si>
  <si>
    <t>370/QĐ-UBND.HC ngày 30/3/2021; 651/QĐ-UBND-HC ngày 31/05/2021 của UBND Tỉnh</t>
  </si>
  <si>
    <t>528/QĐ-UBND.HC ngày 10/5/2021; 1126/QĐ-UBND-HC ngày 10/8/2021 của UBND Tỉnh</t>
  </si>
  <si>
    <t>- Trụ sở UBND phường 2</t>
  </si>
  <si>
    <t>- Trụ sở UBND xã Phú Thuận A</t>
  </si>
  <si>
    <t>- Trụ sở UBND xã Thường Phước 2</t>
  </si>
  <si>
    <t>6150/QĐ-UBND ngày 31/12/2020 của UBND huyện</t>
  </si>
  <si>
    <t>- Cải tạo, nâng cấp Trụ sở UBND thị trấn Mỹ An</t>
  </si>
  <si>
    <t>- Cải tạo, nâng cấp Trụ sở UBND xã Phú Điền</t>
  </si>
  <si>
    <t>- Cải tạo, nâng cấp Trụ sở UBND xã Đốc Binh Kiều</t>
  </si>
  <si>
    <t>- Trụ sở UBND Thị trấn Lấp Vò</t>
  </si>
  <si>
    <t>- Trụ sở UBND xã Hội An Đông</t>
  </si>
  <si>
    <t>943/QĐ-UBND.HC ngày 28/6/2021 của UBND huyện</t>
  </si>
  <si>
    <t>- Trụ sở UBND xã Phương Thịnh</t>
  </si>
  <si>
    <t>- Trụ sở UBND xã Bình Hàng Trung</t>
  </si>
  <si>
    <t>- Trụ sở UBND phường An Lạc</t>
  </si>
  <si>
    <t>HT22</t>
  </si>
  <si>
    <t>HT sau 22</t>
  </si>
  <si>
    <t>khác</t>
  </si>
  <si>
    <t>Các dự án dự kiến hoàn thành  năm 2022</t>
  </si>
  <si>
    <t>10e</t>
  </si>
  <si>
    <t>- Hoàn thành năm 2022</t>
  </si>
  <si>
    <t>- Hoàn thành sau năm 2022</t>
  </si>
  <si>
    <t>- Khởi công mới năm 2022</t>
  </si>
  <si>
    <t xml:space="preserve">chưa có hồ sơ </t>
  </si>
  <si>
    <t>chưa có hồ sơ</t>
  </si>
  <si>
    <t>Hoàn thành năm 2022</t>
  </si>
  <si>
    <t>Hỗ trợ cấp huyện</t>
  </si>
  <si>
    <t>(Kèm theo Tờ trình số              -TTr/BCSĐ ngày      tháng  11  năm 2021 của Ban Cán sự Đảng UBND Tỉnh)</t>
  </si>
  <si>
    <t>- Cầu và Đường Nguyễn Tất Thành nối dài</t>
  </si>
  <si>
    <t>(Kèm theo Tờ trình số           /TTr-UBND ngày      tháng  11  năm 2021 của Ủy ban nhân dân Tỉnh)</t>
  </si>
  <si>
    <t>Dự kiến Kế hoạch năm 2022</t>
  </si>
  <si>
    <t>(Kèm theo Công văn số           /SKHĐT-NV ngày    tháng 11 năm 2021 của Sở Kế hoạch và Đầu tư)</t>
  </si>
  <si>
    <t>PHỤ LỤC 3</t>
  </si>
  <si>
    <t>Chi xây dựng cơ bản vốn ngân sách tập trung</t>
  </si>
  <si>
    <t>- Cấp Tỉnh quản lý</t>
  </si>
  <si>
    <t>- Cấp Huyện quản lý</t>
  </si>
  <si>
    <t>(Kèm theo Tờ trình số           /TTr-UBND ngày        tháng  11  năm 2021 của Ủy ban nhân dân Tỉnh)</t>
  </si>
  <si>
    <t>d1</t>
  </si>
  <si>
    <t>d2</t>
  </si>
  <si>
    <t>d3</t>
  </si>
  <si>
    <t>d4</t>
  </si>
  <si>
    <t>d5</t>
  </si>
  <si>
    <t>d6</t>
  </si>
  <si>
    <t>316/KH-UBND ngày 29/10/2021 của UBND tỉnh</t>
  </si>
  <si>
    <t>UBND câp huyện</t>
  </si>
  <si>
    <t>385/NQ-HĐND ngày 08/12/2020 của HĐND Tỉnh</t>
  </si>
  <si>
    <t>- Hệ thống thông tin ngành Thông tin và truyền thông</t>
  </si>
  <si>
    <t>5359/QĐ-UBND ngày 21/12/2020 của UBND huyện</t>
  </si>
  <si>
    <t>PHỤ LỤC 1: TỔNG HỢP DỰ KIẾN KẾ HOẠCH ĐẦU TƯ CÔNG NĂM 2022</t>
  </si>
  <si>
    <t>PHỤ LỤC 2: TỔNG HỢP DỰ KIẾN KẾ HOẠCH ĐẦU TƯ CÔNG NĂM 2022 DO TỈNH QUẢN LÝ VÀ PHÂN BỔ
(theo ngành, lĩnh vực)</t>
  </si>
  <si>
    <r>
      <t xml:space="preserve">NSTT </t>
    </r>
    <r>
      <rPr>
        <sz val="11"/>
        <rFont val="Times New Roman"/>
        <family val="1"/>
      </rPr>
      <t>(phần vốn Tỉnh quản lý)</t>
    </r>
  </si>
  <si>
    <t>2522/QĐ-UBND ngày 30/11/2021 của UBND TPCL</t>
  </si>
  <si>
    <t>2523/QĐ-UBND ngày 30/11/2021 của UBND TPCL</t>
  </si>
  <si>
    <t>2498/QĐ-UBND ngày 26/11/2021 của UBND TPCL</t>
  </si>
  <si>
    <t>1639/QĐ-UBND.HC ngày 29/11/2021 của UBND huyện</t>
  </si>
  <si>
    <r>
      <t xml:space="preserve">- Đường Rạch Ngã Cạy (đoạn từ rạch Cái Dâu đến vòng xoay Nguyễn Huệ)
</t>
    </r>
    <r>
      <rPr>
        <i/>
        <sz val="11"/>
        <rFont val="Times New Roman"/>
        <family val="1"/>
      </rPr>
      <t>(Hạng mục: Bồi thường, xây dựng)</t>
    </r>
  </si>
  <si>
    <t>2237/QĐ-UBND-HC ngày 25/11/2021 của UBND huyện</t>
  </si>
  <si>
    <t>- Cải tạo sửa chữa Trụ sở làm việc UBND xã Phú Hiệp</t>
  </si>
  <si>
    <t>6030/QĐ-UBND ngày 30/12/2020 của UBND huyện</t>
  </si>
  <si>
    <t>510/QĐ-UBND ngày 24/8/2020 và 850/QĐ-UBND ngày 29/12/2020 của UBND huyện</t>
  </si>
  <si>
    <t>266/QĐ-UBND.ĐTXD ngày 19/12/2020 và 289/QĐ-UBND.ĐTXD ngày 14/9/2021 của UBND huyện</t>
  </si>
  <si>
    <t>267/QĐ-UBND.ĐTXD ngày 19/12/2020  và 150/QĐ-UBND.ĐTXD ngày 01/7/2021 của UBND huyện</t>
  </si>
  <si>
    <t>270/QĐ-UBND.ĐTXD ngày 19/12/2020 và 274/QĐ-UBND.ĐTXD ngày 11/9/2021 của UBND huyện</t>
  </si>
  <si>
    <t>316/QĐ-UBND.ĐTXD ngày 28/12/2020 và 319/QĐ-UBND.ĐTXD ngày 08/10/2021 (điều chỉnh dự án) của UBND huyện</t>
  </si>
  <si>
    <t>317/QĐ-UBND.ĐTXD ngày 28/12/2020 và 331/QĐ-UBND.ĐTXD ngày 18/10/2021 (điều chỉnh dự án) của UBND huyện</t>
  </si>
  <si>
    <t>318/QĐ-UBND.ĐTXD ngày 28/12/2020 và 331/QĐ-UBND.ĐTXD ngày 18/10/2021 (điều chỉnh dự án) của UBND huyện</t>
  </si>
  <si>
    <t>6338/QĐ-UBND ngày 31/12/2020 của UBND huyện</t>
  </si>
  <si>
    <t>6339/QĐ-UBND ngày 31/12/2020 của UBND huyện</t>
  </si>
  <si>
    <t>6341/QĐ-UBND ngày 31/12/2020 của UBND huyện</t>
  </si>
  <si>
    <t>847/QĐ-UBND ngày 29/12/2020 và 1119/QĐ-UBND ngày 12/10/2021 của UBND huyện</t>
  </si>
  <si>
    <t>Số 319/QĐ-UBND ngày 12/7/2021 và số 944/QĐ-UBND ngày 07/10/2021 của UBND huyện</t>
  </si>
  <si>
    <t>Số 320/QĐ-UBND ngày 12/7/2021 và số 942/QĐ-UBND ngày 07/10/2021 của UBND huyện</t>
  </si>
  <si>
    <t>934/QĐ-UBND.HC ngày 03/9/2019, 1430/QĐ-UBND.HC ngày 20/9/2021 của UBND Tỉnh</t>
  </si>
  <si>
    <t>727/QĐ-UBND-HC ngày 11/06/2021 của UBND Tỉnh
(CTĐT)</t>
  </si>
  <si>
    <t>942/QĐ-UBND-HC ngày 14/7/2021 của UBND Tỉnh
(CTĐT)</t>
  </si>
  <si>
    <t>394/QĐ-UBND.ĐTXD ngày 19/11/2021 của UBND huyện</t>
  </si>
  <si>
    <t>395/QĐ-UBND.ĐTXD ngày 19/11/2021 của UBND huyện</t>
  </si>
  <si>
    <t>1016/QĐ-UBND-HC ngày 23/7/2021 của UBND huyện</t>
  </si>
  <si>
    <t>1017/QĐ-UBND-HC ngày 23/7/2021 của UBND huyện</t>
  </si>
  <si>
    <t>1132/QĐ-UBND-HC ngày 16/8/2021 của UBND huyện</t>
  </si>
  <si>
    <t>- Đường Tràm Chim nối dài (từ Tiếp giáp cầu qua kênh Hậu đến đường Đ-03) - Đường Đ-03 (từ đường Tràm Chim nối dài đến đường Đ-06)</t>
  </si>
  <si>
    <t>1199/QĐ-
UBND-HC
ngày 25/8/2021 của UBND huyện (CTĐT)</t>
  </si>
  <si>
    <t>1814/QĐ-UBND-HC ngày 18/12/2020 của UBND huyện (CTĐT)</t>
  </si>
  <si>
    <t>1815/QĐ-UBND-HC ngày 18/12/2020 của UBND huyện (CTĐT)</t>
  </si>
  <si>
    <t>75/NQ-HĐND ngày 17/8/2021 của HĐND Tỉnh
(CTĐT)</t>
  </si>
  <si>
    <t>76/NQ-HĐND ngày 17/8/2021 của HĐND Tỉnh
(CTĐT)</t>
  </si>
  <si>
    <t>77/NQ-HĐND ngày 17/8/2021 của HĐND Tỉnh
(CTĐT)</t>
  </si>
  <si>
    <t>945/QĐ-UBND-HC ngày 14/7/2021 của UBND Tỉnh 
(CTĐT)</t>
  </si>
  <si>
    <t>944/QĐ-UBND-HC ngày 14/07/2021 của UBND Tỉnh (CTĐT)</t>
  </si>
  <si>
    <t>950/QĐ-UBND-HC ngày 14/7/2021 của UBND Tỉnh
(CTĐT)</t>
  </si>
  <si>
    <t>947/QĐ-UBND-HC ngày 14/7/2021 của UBND Tỉnh
(CTĐT)</t>
  </si>
  <si>
    <t>4484/QĐ-UBND ngày 22/7/2021; 13175/QĐ-UBND ngày 25/11/2021 của UBND huyện</t>
  </si>
  <si>
    <t>461/QĐ-UBND.HC ngày 30/9/2021 của UBND huyện</t>
  </si>
  <si>
    <t>271/QĐ-UBND-XDCB ngày 10/9/2020 của UBND huyện</t>
  </si>
  <si>
    <t>1652/QĐ-UBND.HC ngày 30/11/2021 của UBND huyện</t>
  </si>
  <si>
    <t>9639/QĐ-UBND ngày 27/9/2021 của UBND huyện</t>
  </si>
  <si>
    <t>11066/QĐ-UBND ngày 03/9/2021; 13174/QĐ-UBND ngày 25/11/2021 của UBND huyện</t>
  </si>
  <si>
    <t>11175/QĐ-UBND ngày 17/9/2021; 13176/QĐ-UBND ngày 25/11/2021 của UBND huyện</t>
  </si>
  <si>
    <t>1086/QĐ-UBND ngày 11/6/2021 của UBND huyện</t>
  </si>
  <si>
    <t>1839/QĐ-UBND-HC ngày 18/12/2020 của UBND huyện</t>
  </si>
  <si>
    <t>1765/QĐ-UBND-HC ngày 18/12/2020 của UBND huyện</t>
  </si>
  <si>
    <t>1764/QĐ-UBND-HC ngày 18/12/2020 của UBND huyện</t>
  </si>
  <si>
    <t>166/QĐ-UBND.HC ngày 18/5/2021; 488/QĐ-UBND.HC ngày 14/10/2021 của UBND huyện</t>
  </si>
  <si>
    <t>162/QĐ-UBND-HC ngày 17/5/2021 của UBND huyện</t>
  </si>
  <si>
    <t>236/QĐ-UBND-HC ngày 22/6/2021 của UBND huyện</t>
  </si>
  <si>
    <t>459/QĐ-UBND.HC ngày 27/9/2021 của UBND huyện</t>
  </si>
  <si>
    <t>472/QĐ-UBND.HC ngày 30/9/2021 của UBND huyện</t>
  </si>
  <si>
    <t>9642/QĐ-UBND ngày 27/9/2021 của UBND huyện</t>
  </si>
  <si>
    <t>2022</t>
  </si>
  <si>
    <t>9644/QĐ-UBND ngày 27/9/2021 của UBND huyện</t>
  </si>
  <si>
    <t>1516/QĐ-UBND ngày 20/8/2021 của UBND Thành phố</t>
  </si>
  <si>
    <t>272/QĐ-UBND-XDCB ngày 10/9/2020 của UBND huyện</t>
  </si>
  <si>
    <t>273/QĐ-UBND-XDCB ngày 10/9/2020 của UBND huyện</t>
  </si>
  <si>
    <t>1654/QĐ-UBND.HC ngày 30/11/2021 của UBND huyện</t>
  </si>
  <si>
    <t>1650/QĐ-UBND.HC ngày 30/11/2021 của UBND huyện</t>
  </si>
  <si>
    <t>1653/QĐ-UBND.HC ngày 30/11/2021 của UBND huyện</t>
  </si>
  <si>
    <t>Hỗ trợ mục tiêu cho cấp huyện xây dựng Trung tâm Văn hoá-Học tập cộng đồng cấp xã</t>
  </si>
  <si>
    <t>Sở Văn hóa, Thể thao và Du lịch làm đầu mối</t>
  </si>
  <si>
    <t>316/KH-UBND ngày 29/10/2021 của UBND Tỉnh</t>
  </si>
  <si>
    <t>- Trung tâm Văn hóa - HTCĐ xã Phú Lợi</t>
  </si>
  <si>
    <t>- Trung tâm Văn hóa - HTCĐ xã Tân Mỹ</t>
  </si>
  <si>
    <t>378/QĐ-UBND-HC ngày 29/12/2020 của UBND huyện</t>
  </si>
  <si>
    <t>534/QĐ-UBND-HC ngày 11/11/2021 của UBND huyện</t>
  </si>
  <si>
    <t>455/QĐ-UBND-HC ngày 08/6/2021 của UBND huyện</t>
  </si>
  <si>
    <t>1489/QĐ-UBND-HC ngày 29/09/2021 của UBND Tỉnh</t>
  </si>
  <si>
    <t>- Đường ĐT.845 đoạn Trường Xuân - Tân Phước</t>
  </si>
  <si>
    <t>Số 647/QĐ-UBND-HC ngày 28/5/2021; 1555/QĐ-UBND-HC ngày 14/10/2021 của UBND Tỉnh</t>
  </si>
  <si>
    <t>- Phòng chống sạt lở bờ sông để bảo vệ dân cư tại các khu vực xung yếu trên địa bàn tỉnh Đồng Tháp (khu vực xã Long Thuận và Phú Thuận A, huyện Hồng Ngự)</t>
  </si>
  <si>
    <t>1833/QĐ-UBND-HC ngày 01/12/2020; 1191/QĐ-UBND-HC ngày 18/08/2021 của UBND Tỉnh</t>
  </si>
  <si>
    <t>- Bố trí dân cư tỉnh Đồng Tháp giai đoạn 2021-2025</t>
  </si>
  <si>
    <t>983/QĐ-UBND-HC ngày 21/07/2021; 1030/QĐ-UBND-HC ngày 28/07/2021 của UBND Tỉnh (CTĐT)</t>
  </si>
  <si>
    <t>TỔNG HỢP DANH MỤC DỰ ÁN ĐẦU TƯ CÔNG DỰ KIẾN NĂM 2022 DO TỈNH QUẢN LÝ VÀ PHÂN BỔ</t>
  </si>
  <si>
    <t>(Kèm theo  Nghị quyết số 81/NQ-HĐND ngày 09 tháng 12 năm 2021 của Hội đồng nhân dân Tỉnh)</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</si>
</sst>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 _₫_-;\-* #,##0\ _₫_-;_-* &quot;-&quot;\ _₫_-;_-@_-"/>
    <numFmt numFmtId="43" formatCode="_-* #,##0.00\ _₫_-;\-* #,##0.00\ _₫_-;_-* &quot;-&quot;??\ _₫_-;_-@_-"/>
    <numFmt numFmtId="164" formatCode="&quot;True&quot;;&quot;True&quot;;&quot;False&quot;"/>
    <numFmt numFmtId="165" formatCode="_(* #,##0_);_(* \(#,##0\);_(* &quot;-&quot;??_);_(@_)"/>
    <numFmt numFmtId="166" formatCode="_-* #,##0\ _₫_-;\-* #,##0\ _₫_-;_-* &quot;-&quot;??\ _₫_-;_-@_-"/>
    <numFmt numFmtId="167" formatCode="#,##0.0"/>
    <numFmt numFmtId="168" formatCode="_(* #,##0.000_);_(* \(#,##0.000\);_(* &quot;-&quot;??_);_(@_)"/>
    <numFmt numFmtId="169" formatCode="0.0%"/>
    <numFmt numFmtId="170" formatCode="#,##0.000"/>
    <numFmt numFmtId="171" formatCode="0.000"/>
  </numFmts>
  <fonts count="103" x14ac:knownFonts="1">
    <font>
      <sz val="11"/>
      <color theme="1"/>
      <name val="Arial"/>
      <family val="2"/>
      <scheme val="minor"/>
    </font>
    <font>
      <sz val="14"/>
      <name val="Times New Roman"/>
      <family val="1"/>
    </font>
    <font>
      <sz val="12"/>
      <name val="Times New Roman"/>
      <family val="1"/>
    </font>
    <font>
      <sz val="10"/>
      <name val="Arial"/>
      <family val="2"/>
    </font>
    <font>
      <sz val="11"/>
      <name val="Times New Roman"/>
      <family val="1"/>
    </font>
    <font>
      <b/>
      <sz val="11"/>
      <name val="Times New Roman"/>
      <family val="1"/>
    </font>
    <font>
      <i/>
      <sz val="11"/>
      <name val="Times New Roman"/>
      <family val="1"/>
    </font>
    <font>
      <b/>
      <i/>
      <sz val="11"/>
      <name val="Times New Roman"/>
      <family val="1"/>
    </font>
    <font>
      <sz val="11"/>
      <color indexed="10"/>
      <name val="Times New Roman"/>
      <family val="1"/>
    </font>
    <font>
      <b/>
      <sz val="12"/>
      <color indexed="81"/>
      <name val="Times New Roman"/>
      <family val="1"/>
    </font>
    <font>
      <sz val="12"/>
      <color indexed="81"/>
      <name val="Times New Roman"/>
      <family val="1"/>
    </font>
    <font>
      <sz val="9"/>
      <color indexed="81"/>
      <name val="Tahoma"/>
      <family val="2"/>
    </font>
    <font>
      <b/>
      <sz val="9"/>
      <color indexed="81"/>
      <name val="Tahoma"/>
      <family val="2"/>
    </font>
    <font>
      <sz val="11"/>
      <color indexed="81"/>
      <name val="Times New Roman"/>
      <family val="1"/>
    </font>
    <font>
      <b/>
      <sz val="14"/>
      <name val="Times New Roman"/>
      <family val="1"/>
    </font>
    <font>
      <i/>
      <sz val="14"/>
      <name val="Times New Roman"/>
      <family val="1"/>
    </font>
    <font>
      <b/>
      <sz val="16"/>
      <name val="Times New Roman"/>
      <family val="1"/>
    </font>
    <font>
      <sz val="14"/>
      <color indexed="8"/>
      <name val="Times New Roman"/>
      <family val="2"/>
    </font>
    <font>
      <b/>
      <i/>
      <sz val="14"/>
      <color indexed="8"/>
      <name val="Times New Roman"/>
      <family val="1"/>
    </font>
    <font>
      <b/>
      <sz val="14"/>
      <color indexed="8"/>
      <name val="Times New Roman"/>
      <family val="1"/>
    </font>
    <font>
      <i/>
      <sz val="14"/>
      <color indexed="8"/>
      <name val="Times New Roman"/>
      <family val="1"/>
    </font>
    <font>
      <sz val="14"/>
      <color indexed="8"/>
      <name val="Times New Roman"/>
      <family val="1"/>
    </font>
    <font>
      <b/>
      <i/>
      <sz val="14"/>
      <name val="Times New Roman"/>
      <family val="1"/>
    </font>
    <font>
      <sz val="14"/>
      <color indexed="9"/>
      <name val="Times New Roman"/>
      <family val="1"/>
    </font>
    <font>
      <sz val="14"/>
      <color indexed="8"/>
      <name val="Calibri"/>
      <family val="2"/>
    </font>
    <font>
      <b/>
      <i/>
      <sz val="16"/>
      <name val="Times New Roman"/>
      <family val="1"/>
    </font>
    <font>
      <i/>
      <sz val="16"/>
      <name val="Times New Roman"/>
      <family val="1"/>
    </font>
    <font>
      <b/>
      <vertAlign val="superscript"/>
      <sz val="14"/>
      <name val="Times New Roman"/>
      <family val="1"/>
    </font>
    <font>
      <sz val="11"/>
      <color indexed="8"/>
      <name val="Calibri"/>
      <family val="2"/>
    </font>
    <font>
      <b/>
      <u/>
      <sz val="11"/>
      <name val="Times New Roman"/>
      <family val="1"/>
    </font>
    <font>
      <u/>
      <sz val="11"/>
      <name val="Times New Roman"/>
      <family val="1"/>
    </font>
    <font>
      <sz val="14"/>
      <name val=".VnTime"/>
      <family val="2"/>
    </font>
    <font>
      <i/>
      <sz val="11"/>
      <color indexed="10"/>
      <name val="Times New Roman"/>
      <family val="1"/>
    </font>
    <font>
      <sz val="11"/>
      <color indexed="8"/>
      <name val="Times New Roman"/>
      <family val="1"/>
    </font>
    <font>
      <b/>
      <sz val="12"/>
      <name val="Times New Roman"/>
      <family val="1"/>
    </font>
    <font>
      <i/>
      <sz val="11"/>
      <color indexed="30"/>
      <name val="Times New Roman"/>
      <family val="1"/>
    </font>
    <font>
      <sz val="14"/>
      <color indexed="10"/>
      <name val="Times New Roman"/>
      <family val="1"/>
    </font>
    <font>
      <sz val="10"/>
      <name val="Times New Roman"/>
      <family val="1"/>
    </font>
    <font>
      <sz val="10"/>
      <color indexed="10"/>
      <name val="Times New Roman"/>
      <family val="1"/>
    </font>
    <font>
      <sz val="12"/>
      <color indexed="10"/>
      <name val="Times New Roman"/>
      <family val="1"/>
    </font>
    <font>
      <b/>
      <i/>
      <sz val="12"/>
      <color indexed="10"/>
      <name val="Times New Roman"/>
      <family val="1"/>
    </font>
    <font>
      <sz val="11"/>
      <color indexed="10"/>
      <name val="Times New Roman"/>
      <family val="1"/>
    </font>
    <font>
      <b/>
      <sz val="11"/>
      <color indexed="40"/>
      <name val="Times New Roman"/>
      <family val="1"/>
    </font>
    <font>
      <i/>
      <sz val="18"/>
      <name val="Times New Roman"/>
      <family val="1"/>
    </font>
    <font>
      <b/>
      <u/>
      <sz val="14"/>
      <name val="Times New Roman"/>
      <family val="1"/>
    </font>
    <font>
      <b/>
      <i/>
      <u/>
      <sz val="14"/>
      <name val="Times New Roman"/>
      <family val="1"/>
    </font>
    <font>
      <u/>
      <sz val="14"/>
      <name val="Times New Roman"/>
      <family val="1"/>
    </font>
    <font>
      <sz val="14"/>
      <name val="Calibri"/>
      <family val="2"/>
    </font>
    <font>
      <b/>
      <sz val="9"/>
      <name val="Times New Roman"/>
      <family val="1"/>
    </font>
    <font>
      <b/>
      <i/>
      <sz val="9"/>
      <name val="Times New Roman"/>
      <family val="1"/>
    </font>
    <font>
      <sz val="9"/>
      <name val="Times New Roman"/>
      <family val="1"/>
    </font>
    <font>
      <i/>
      <sz val="9"/>
      <name val="Times New Roman"/>
      <family val="1"/>
    </font>
    <font>
      <sz val="11"/>
      <color indexed="8"/>
      <name val="Calibri"/>
      <family val="2"/>
      <charset val="163"/>
    </font>
    <font>
      <sz val="11"/>
      <color theme="1"/>
      <name val="Arial"/>
      <family val="2"/>
      <scheme val="minor"/>
    </font>
    <font>
      <sz val="11"/>
      <color theme="0"/>
      <name val="Arial"/>
      <family val="2"/>
      <scheme val="minor"/>
    </font>
    <font>
      <sz val="11"/>
      <color theme="1"/>
      <name val="Times New Roman"/>
      <family val="1"/>
    </font>
    <font>
      <b/>
      <sz val="11"/>
      <color theme="1"/>
      <name val="Times New Roman"/>
      <family val="1"/>
    </font>
    <font>
      <b/>
      <sz val="12"/>
      <color theme="1"/>
      <name val="Times New Roman"/>
      <family val="1"/>
    </font>
    <font>
      <sz val="12"/>
      <color theme="1"/>
      <name val="Times New Roman"/>
      <family val="1"/>
    </font>
    <font>
      <i/>
      <sz val="12"/>
      <color theme="1"/>
      <name val="Times New Roman"/>
      <family val="1"/>
    </font>
    <font>
      <b/>
      <u/>
      <sz val="11"/>
      <color theme="1"/>
      <name val="Times New Roman"/>
      <family val="1"/>
    </font>
    <font>
      <sz val="11"/>
      <color rgb="FFFF0000"/>
      <name val="Times New Roman"/>
      <family val="1"/>
    </font>
    <font>
      <sz val="14"/>
      <color theme="1"/>
      <name val="Times New Roman"/>
      <family val="1"/>
    </font>
    <font>
      <b/>
      <sz val="14"/>
      <color theme="1"/>
      <name val="Times New Roman"/>
      <family val="1"/>
    </font>
    <font>
      <sz val="14"/>
      <color theme="1"/>
      <name val="Times New Roman"/>
      <family val="2"/>
    </font>
    <font>
      <b/>
      <sz val="11"/>
      <color theme="0"/>
      <name val="Times New Roman"/>
      <family val="1"/>
    </font>
    <font>
      <sz val="11"/>
      <color theme="0"/>
      <name val="Times New Roman"/>
      <family val="1"/>
    </font>
    <font>
      <sz val="11"/>
      <color rgb="FFFF00FF"/>
      <name val="Times New Roman"/>
      <family val="1"/>
    </font>
    <font>
      <sz val="14"/>
      <color rgb="FFFF0000"/>
      <name val="Times New Roman"/>
      <family val="1"/>
    </font>
    <font>
      <sz val="12"/>
      <color rgb="FFFF0000"/>
      <name val="Times New Roman"/>
      <family val="1"/>
    </font>
    <font>
      <sz val="11"/>
      <color rgb="FF0070C0"/>
      <name val="Times New Roman"/>
      <family val="1"/>
    </font>
    <font>
      <sz val="12"/>
      <color rgb="FF0070C0"/>
      <name val="Times New Roman"/>
      <family val="1"/>
    </font>
    <font>
      <sz val="14"/>
      <color rgb="FF0070C0"/>
      <name val="Times New Roman"/>
      <family val="1"/>
    </font>
    <font>
      <b/>
      <sz val="11"/>
      <color rgb="FF0070C0"/>
      <name val="Times New Roman"/>
      <family val="1"/>
    </font>
    <font>
      <b/>
      <sz val="11"/>
      <color rgb="FFFF0000"/>
      <name val="Times New Roman"/>
      <family val="1"/>
    </font>
    <font>
      <b/>
      <i/>
      <sz val="11"/>
      <color rgb="FFFF0000"/>
      <name val="Times New Roman"/>
      <family val="1"/>
    </font>
    <font>
      <sz val="14"/>
      <color rgb="FF000000"/>
      <name val="Times New Roman"/>
      <family val="1"/>
    </font>
    <font>
      <b/>
      <i/>
      <sz val="14"/>
      <color rgb="FF000000"/>
      <name val="Times New Roman"/>
      <family val="1"/>
    </font>
    <font>
      <b/>
      <sz val="14"/>
      <color rgb="FFFF0000"/>
      <name val="Times New Roman"/>
      <family val="1"/>
    </font>
    <font>
      <sz val="14"/>
      <color theme="0"/>
      <name val="Times New Roman"/>
      <family val="2"/>
    </font>
    <font>
      <sz val="11"/>
      <name val="Arial"/>
      <family val="2"/>
      <scheme val="minor"/>
    </font>
    <font>
      <b/>
      <sz val="11"/>
      <name val="Arial"/>
      <family val="2"/>
      <scheme val="minor"/>
    </font>
    <font>
      <sz val="9"/>
      <color theme="1"/>
      <name val="Times New Roman"/>
      <family val="1"/>
    </font>
    <font>
      <i/>
      <sz val="9"/>
      <color theme="1"/>
      <name val="Times New Roman"/>
      <family val="1"/>
    </font>
    <font>
      <i/>
      <sz val="11"/>
      <name val="Arial"/>
      <family val="2"/>
      <scheme val="minor"/>
    </font>
    <font>
      <sz val="9"/>
      <name val="Arial"/>
      <family val="2"/>
      <scheme val="minor"/>
    </font>
    <font>
      <sz val="9"/>
      <color rgb="FFFF0000"/>
      <name val="Times New Roman"/>
      <family val="1"/>
    </font>
    <font>
      <b/>
      <i/>
      <sz val="9"/>
      <color rgb="FFFF0000"/>
      <name val="Times New Roman"/>
      <family val="1"/>
    </font>
    <font>
      <b/>
      <sz val="9"/>
      <color rgb="FFFF0000"/>
      <name val="Times New Roman"/>
      <family val="1"/>
    </font>
    <font>
      <b/>
      <sz val="9"/>
      <color theme="1"/>
      <name val="Times New Roman"/>
      <family val="1"/>
    </font>
    <font>
      <i/>
      <sz val="9"/>
      <color rgb="FFFF0000"/>
      <name val="Times New Roman"/>
      <family val="1"/>
    </font>
    <font>
      <i/>
      <sz val="11"/>
      <color rgb="FFFF0000"/>
      <name val="Arial"/>
      <family val="2"/>
      <scheme val="minor"/>
    </font>
    <font>
      <sz val="11"/>
      <color rgb="FFC00000"/>
      <name val="Times New Roman"/>
      <family val="1"/>
    </font>
    <font>
      <i/>
      <sz val="14"/>
      <color theme="0"/>
      <name val="Times New Roman"/>
      <family val="1"/>
    </font>
    <font>
      <b/>
      <i/>
      <sz val="14"/>
      <color theme="0"/>
      <name val="Times New Roman"/>
      <family val="1"/>
    </font>
    <font>
      <sz val="14"/>
      <name val="Arial"/>
      <family val="2"/>
      <scheme val="minor"/>
    </font>
    <font>
      <b/>
      <sz val="16"/>
      <color theme="1"/>
      <name val="Times New Roman"/>
      <family val="1"/>
    </font>
    <font>
      <i/>
      <sz val="14"/>
      <color theme="1"/>
      <name val="Times New Roman"/>
      <family val="1"/>
    </font>
    <font>
      <b/>
      <u/>
      <sz val="14"/>
      <color theme="1"/>
      <name val="Times New Roman"/>
      <family val="1"/>
    </font>
    <font>
      <b/>
      <sz val="18"/>
      <name val="Times New Roman"/>
      <family val="1"/>
    </font>
    <font>
      <b/>
      <i/>
      <sz val="11"/>
      <color theme="0"/>
      <name val="Times New Roman"/>
      <family val="1"/>
    </font>
    <font>
      <b/>
      <u/>
      <sz val="11"/>
      <color theme="0"/>
      <name val="Times New Roman"/>
      <family val="1"/>
    </font>
    <font>
      <i/>
      <sz val="11"/>
      <color rgb="FFFF0000"/>
      <name val="Times New Roman"/>
      <family val="1"/>
    </font>
  </fonts>
  <fills count="8">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theme="0"/>
        <bgColor indexed="64"/>
      </patternFill>
    </fill>
    <fill>
      <patternFill patternType="solid">
        <fgColor rgb="FFFFC000"/>
        <bgColor indexed="64"/>
      </patternFill>
    </fill>
    <fill>
      <patternFill patternType="solid">
        <fgColor rgb="FF92D050"/>
        <bgColor indexed="64"/>
      </patternFill>
    </fill>
    <fill>
      <patternFill patternType="solid">
        <fgColor rgb="FFFFFF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hair">
        <color indexed="64"/>
      </top>
      <bottom/>
      <diagonal/>
    </border>
  </borders>
  <cellStyleXfs count="20">
    <xf numFmtId="0" fontId="0" fillId="0" borderId="0"/>
    <xf numFmtId="43" fontId="53" fillId="0" borderId="0" applyFont="0" applyFill="0" applyBorder="0" applyAlignment="0" applyProtection="0"/>
    <xf numFmtId="41" fontId="28" fillId="0" borderId="0" applyFont="0" applyFill="0" applyBorder="0" applyAlignment="0" applyProtection="0"/>
    <xf numFmtId="43" fontId="28" fillId="0" borderId="0" applyFont="0" applyFill="0" applyBorder="0" applyAlignment="0" applyProtection="0"/>
    <xf numFmtId="165" fontId="52" fillId="0" borderId="0" applyFont="0" applyFill="0" applyBorder="0" applyAlignment="0" applyProtection="0"/>
    <xf numFmtId="43" fontId="28" fillId="0" borderId="0" applyFont="0" applyFill="0" applyBorder="0" applyAlignment="0" applyProtection="0"/>
    <xf numFmtId="164" fontId="2" fillId="0" borderId="0" applyFont="0" applyFill="0" applyBorder="0" applyAlignment="0" applyProtection="0"/>
    <xf numFmtId="43" fontId="28" fillId="0" borderId="0" applyFont="0" applyFill="0" applyBorder="0" applyAlignment="0" applyProtection="0"/>
    <xf numFmtId="43" fontId="53" fillId="0" borderId="0" applyFont="0" applyFill="0" applyBorder="0" applyAlignment="0" applyProtection="0"/>
    <xf numFmtId="0" fontId="2" fillId="0" borderId="0"/>
    <xf numFmtId="0" fontId="3" fillId="0" borderId="0"/>
    <xf numFmtId="0" fontId="53" fillId="0" borderId="0"/>
    <xf numFmtId="0" fontId="2" fillId="0" borderId="0"/>
    <xf numFmtId="0" fontId="2" fillId="0" borderId="0"/>
    <xf numFmtId="0" fontId="2" fillId="0" borderId="0"/>
    <xf numFmtId="0" fontId="28" fillId="0" borderId="0"/>
    <xf numFmtId="0" fontId="3" fillId="0" borderId="0"/>
    <xf numFmtId="0" fontId="31" fillId="0" borderId="0"/>
    <xf numFmtId="0" fontId="28" fillId="0" borderId="0"/>
    <xf numFmtId="9" fontId="53" fillId="0" borderId="0" applyFont="0" applyFill="0" applyBorder="0" applyAlignment="0" applyProtection="0"/>
  </cellStyleXfs>
  <cellXfs count="1957">
    <xf numFmtId="0" fontId="0" fillId="0" borderId="0" xfId="0"/>
    <xf numFmtId="0" fontId="55" fillId="0" borderId="0" xfId="0" applyFont="1"/>
    <xf numFmtId="0" fontId="55" fillId="0" borderId="1" xfId="0" applyFont="1" applyBorder="1"/>
    <xf numFmtId="3" fontId="56" fillId="0" borderId="1" xfId="0" applyNumberFormat="1" applyFont="1" applyBorder="1"/>
    <xf numFmtId="3" fontId="55" fillId="0" borderId="1" xfId="0" applyNumberFormat="1" applyFont="1" applyBorder="1"/>
    <xf numFmtId="3" fontId="56" fillId="3" borderId="1" xfId="0" applyNumberFormat="1" applyFont="1" applyFill="1" applyBorder="1"/>
    <xf numFmtId="0" fontId="57" fillId="0" borderId="1" xfId="0" applyFont="1" applyBorder="1" applyAlignment="1">
      <alignment horizontal="center" vertical="top" wrapText="1"/>
    </xf>
    <xf numFmtId="0" fontId="57" fillId="0" borderId="1" xfId="0" applyFont="1" applyBorder="1" applyAlignment="1">
      <alignment vertical="top" wrapText="1"/>
    </xf>
    <xf numFmtId="3" fontId="57" fillId="0" borderId="1" xfId="0" applyNumberFormat="1" applyFont="1" applyBorder="1" applyAlignment="1">
      <alignment horizontal="right" vertical="top" wrapText="1"/>
    </xf>
    <xf numFmtId="0" fontId="58" fillId="0" borderId="1" xfId="0" applyFont="1" applyBorder="1" applyAlignment="1">
      <alignment horizontal="center" vertical="top" wrapText="1"/>
    </xf>
    <xf numFmtId="0" fontId="58" fillId="0" borderId="1" xfId="0" applyFont="1" applyBorder="1" applyAlignment="1">
      <alignment vertical="top" wrapText="1"/>
    </xf>
    <xf numFmtId="3" fontId="58" fillId="0" borderId="1" xfId="0" applyNumberFormat="1" applyFont="1" applyBorder="1" applyAlignment="1">
      <alignment horizontal="right" vertical="top" wrapText="1"/>
    </xf>
    <xf numFmtId="0" fontId="0" fillId="0" borderId="1" xfId="0" applyBorder="1" applyAlignment="1">
      <alignment vertical="top" wrapText="1"/>
    </xf>
    <xf numFmtId="0" fontId="59" fillId="0" borderId="1" xfId="0" applyFont="1" applyBorder="1" applyAlignment="1">
      <alignment vertical="top" wrapText="1"/>
    </xf>
    <xf numFmtId="3" fontId="59" fillId="0" borderId="1" xfId="0" applyNumberFormat="1" applyFont="1" applyBorder="1" applyAlignment="1">
      <alignment horizontal="right" vertical="top" wrapText="1"/>
    </xf>
    <xf numFmtId="0" fontId="57" fillId="0" borderId="1" xfId="0" applyFont="1" applyBorder="1" applyAlignment="1">
      <alignment horizontal="center" vertical="center" wrapText="1"/>
    </xf>
    <xf numFmtId="165" fontId="1" fillId="0" borderId="1" xfId="1" applyNumberFormat="1" applyFont="1" applyBorder="1" applyAlignment="1">
      <alignment horizontal="right" vertical="top" wrapText="1"/>
    </xf>
    <xf numFmtId="3" fontId="60" fillId="0" borderId="2" xfId="0" applyNumberFormat="1" applyFont="1" applyFill="1" applyBorder="1" applyAlignment="1">
      <alignment vertical="top"/>
    </xf>
    <xf numFmtId="0" fontId="5" fillId="0" borderId="2" xfId="0" applyFont="1" applyFill="1" applyBorder="1" applyAlignment="1">
      <alignment horizontal="center" vertical="top" wrapText="1"/>
    </xf>
    <xf numFmtId="3" fontId="4" fillId="0" borderId="2" xfId="0" applyNumberFormat="1" applyFont="1" applyFill="1" applyBorder="1" applyAlignment="1">
      <alignment horizontal="right" vertical="top"/>
    </xf>
    <xf numFmtId="3" fontId="7" fillId="0" borderId="2" xfId="0" applyNumberFormat="1" applyFont="1" applyFill="1" applyBorder="1" applyAlignment="1">
      <alignment horizontal="right" vertical="top"/>
    </xf>
    <xf numFmtId="0" fontId="55" fillId="0" borderId="2" xfId="0" applyFont="1" applyFill="1" applyBorder="1" applyAlignment="1">
      <alignment horizontal="center" vertical="top"/>
    </xf>
    <xf numFmtId="0" fontId="55" fillId="0" borderId="2" xfId="0" quotePrefix="1" applyFont="1" applyFill="1" applyBorder="1" applyAlignment="1">
      <alignment horizontal="center" vertical="top" wrapText="1"/>
    </xf>
    <xf numFmtId="3" fontId="4" fillId="0" borderId="2" xfId="0" applyNumberFormat="1" applyFont="1" applyFill="1" applyBorder="1" applyAlignment="1">
      <alignment vertical="top" wrapText="1"/>
    </xf>
    <xf numFmtId="0" fontId="55" fillId="0" borderId="2" xfId="0" quotePrefix="1" applyFont="1" applyFill="1" applyBorder="1" applyAlignment="1">
      <alignment vertical="top" wrapText="1"/>
    </xf>
    <xf numFmtId="0" fontId="4" fillId="0" borderId="2" xfId="0" applyFont="1" applyFill="1" applyBorder="1" applyAlignment="1">
      <alignment vertical="top" wrapText="1"/>
    </xf>
    <xf numFmtId="0" fontId="4" fillId="0" borderId="2" xfId="0" applyFont="1" applyFill="1" applyBorder="1" applyAlignment="1">
      <alignment horizontal="center" vertical="top"/>
    </xf>
    <xf numFmtId="0" fontId="4" fillId="0" borderId="2" xfId="0" quotePrefix="1" applyFont="1" applyFill="1" applyBorder="1" applyAlignment="1">
      <alignment horizontal="center" vertical="top" wrapText="1"/>
    </xf>
    <xf numFmtId="0" fontId="4" fillId="0" borderId="2" xfId="0" applyFont="1" applyFill="1" applyBorder="1" applyAlignment="1">
      <alignment horizontal="center" vertical="top" wrapText="1"/>
    </xf>
    <xf numFmtId="0" fontId="61" fillId="0" borderId="2" xfId="0" quotePrefix="1" applyFont="1" applyFill="1" applyBorder="1" applyAlignment="1">
      <alignment horizontal="center" vertical="top" wrapText="1"/>
    </xf>
    <xf numFmtId="3" fontId="61" fillId="0" borderId="2" xfId="0" applyNumberFormat="1" applyFont="1" applyFill="1" applyBorder="1" applyAlignment="1">
      <alignment vertical="top" wrapText="1"/>
    </xf>
    <xf numFmtId="0" fontId="61" fillId="0" borderId="0" xfId="0" applyFont="1"/>
    <xf numFmtId="0" fontId="61" fillId="0" borderId="2" xfId="0" quotePrefix="1" applyFont="1" applyBorder="1" applyAlignment="1">
      <alignment vertical="top" wrapText="1"/>
    </xf>
    <xf numFmtId="3" fontId="61" fillId="0" borderId="2" xfId="0" applyNumberFormat="1" applyFont="1" applyFill="1" applyBorder="1" applyAlignment="1">
      <alignment vertical="top"/>
    </xf>
    <xf numFmtId="0" fontId="55" fillId="0" borderId="2" xfId="0" applyFont="1" applyFill="1" applyBorder="1" applyAlignment="1">
      <alignment horizontal="center" vertical="top" wrapText="1"/>
    </xf>
    <xf numFmtId="3" fontId="55" fillId="0" borderId="2" xfId="0" applyNumberFormat="1" applyFont="1" applyFill="1" applyBorder="1" applyAlignment="1">
      <alignment vertical="top" shrinkToFit="1"/>
    </xf>
    <xf numFmtId="0" fontId="61" fillId="0" borderId="2" xfId="0" applyFont="1" applyFill="1" applyBorder="1" applyAlignment="1">
      <alignment horizontal="center" vertical="top" wrapText="1"/>
    </xf>
    <xf numFmtId="0" fontId="61" fillId="0" borderId="0" xfId="0" applyFont="1" applyAlignment="1">
      <alignment vertical="top"/>
    </xf>
    <xf numFmtId="0" fontId="61" fillId="0" borderId="2" xfId="0" applyFont="1" applyFill="1" applyBorder="1" applyAlignment="1">
      <alignment vertical="top"/>
    </xf>
    <xf numFmtId="0" fontId="61" fillId="0" borderId="2" xfId="0" applyFont="1" applyFill="1" applyBorder="1" applyAlignment="1">
      <alignment horizontal="center" vertical="top"/>
    </xf>
    <xf numFmtId="3" fontId="5" fillId="0" borderId="2" xfId="16" quotePrefix="1" applyNumberFormat="1" applyFont="1" applyFill="1" applyBorder="1" applyAlignment="1">
      <alignment horizontal="left" vertical="top" wrapText="1"/>
    </xf>
    <xf numFmtId="0" fontId="2" fillId="0" borderId="0" xfId="9" applyFont="1" applyFill="1" applyAlignment="1">
      <alignment vertical="center"/>
    </xf>
    <xf numFmtId="0" fontId="1" fillId="4" borderId="1" xfId="0" applyFont="1" applyFill="1" applyBorder="1" applyAlignment="1">
      <alignment vertical="top" wrapText="1"/>
    </xf>
    <xf numFmtId="0" fontId="1" fillId="4" borderId="1" xfId="0" quotePrefix="1" applyFont="1" applyFill="1" applyBorder="1" applyAlignment="1">
      <alignment vertical="top" wrapText="1"/>
    </xf>
    <xf numFmtId="0" fontId="62" fillId="0" borderId="1" xfId="0" applyFont="1" applyBorder="1" applyAlignment="1">
      <alignment vertical="top"/>
    </xf>
    <xf numFmtId="0" fontId="63" fillId="0" borderId="1" xfId="0" applyFont="1" applyBorder="1" applyAlignment="1">
      <alignment vertical="top"/>
    </xf>
    <xf numFmtId="0" fontId="63" fillId="0" borderId="1" xfId="0" applyFont="1" applyBorder="1" applyAlignment="1">
      <alignment horizontal="center" vertical="top"/>
    </xf>
    <xf numFmtId="0" fontId="62" fillId="0" borderId="1" xfId="0" applyFont="1" applyBorder="1" applyAlignment="1">
      <alignment horizontal="center" vertical="top"/>
    </xf>
    <xf numFmtId="0" fontId="62" fillId="0" borderId="1" xfId="0" applyFont="1" applyBorder="1" applyAlignment="1">
      <alignment vertical="top" wrapText="1"/>
    </xf>
    <xf numFmtId="0" fontId="63" fillId="0" borderId="1" xfId="0" applyFont="1" applyBorder="1" applyAlignment="1">
      <alignment vertical="top" wrapText="1"/>
    </xf>
    <xf numFmtId="3" fontId="4" fillId="3" borderId="2" xfId="0" applyNumberFormat="1" applyFont="1" applyFill="1" applyBorder="1" applyAlignment="1">
      <alignment horizontal="right" vertical="top"/>
    </xf>
    <xf numFmtId="3" fontId="4" fillId="3" borderId="2" xfId="0" applyNumberFormat="1" applyFont="1" applyFill="1" applyBorder="1" applyAlignment="1">
      <alignment vertical="top" wrapText="1"/>
    </xf>
    <xf numFmtId="3" fontId="61" fillId="3" borderId="2" xfId="0" applyNumberFormat="1" applyFont="1" applyFill="1" applyBorder="1" applyAlignment="1">
      <alignment vertical="top" shrinkToFit="1"/>
    </xf>
    <xf numFmtId="3" fontId="4" fillId="3" borderId="2" xfId="0" applyNumberFormat="1" applyFont="1" applyFill="1" applyBorder="1" applyAlignment="1">
      <alignment vertical="top"/>
    </xf>
    <xf numFmtId="3" fontId="61" fillId="3" borderId="2" xfId="0" applyNumberFormat="1" applyFont="1" applyFill="1" applyBorder="1" applyAlignment="1">
      <alignment vertical="top"/>
    </xf>
    <xf numFmtId="3" fontId="61" fillId="3" borderId="2" xfId="0" applyNumberFormat="1" applyFont="1" applyFill="1" applyBorder="1" applyAlignment="1">
      <alignment vertical="top" wrapText="1"/>
    </xf>
    <xf numFmtId="0" fontId="5" fillId="4" borderId="1" xfId="0" applyFont="1" applyFill="1" applyBorder="1" applyAlignment="1">
      <alignment horizontal="center" vertical="center" wrapText="1"/>
    </xf>
    <xf numFmtId="0" fontId="56" fillId="0" borderId="1" xfId="0" applyFont="1" applyBorder="1" applyAlignment="1">
      <alignment horizontal="center" vertical="center" wrapText="1"/>
    </xf>
    <xf numFmtId="0" fontId="5" fillId="4" borderId="1" xfId="0" applyFont="1" applyFill="1" applyBorder="1" applyAlignment="1">
      <alignment horizontal="center" vertical="center" wrapText="1"/>
    </xf>
    <xf numFmtId="1" fontId="1" fillId="0" borderId="0" xfId="16" applyNumberFormat="1" applyFont="1" applyFill="1" applyAlignment="1">
      <alignment horizontal="right" vertical="center"/>
    </xf>
    <xf numFmtId="0" fontId="17" fillId="0" borderId="0" xfId="0" applyFont="1" applyAlignment="1">
      <alignment vertical="center" wrapText="1"/>
    </xf>
    <xf numFmtId="0" fontId="64" fillId="0" borderId="0" xfId="0" applyFont="1" applyAlignment="1">
      <alignment vertical="center" wrapText="1" readingOrder="1"/>
    </xf>
    <xf numFmtId="0" fontId="19" fillId="0" borderId="0" xfId="0" applyFont="1" applyAlignment="1">
      <alignment vertical="center" wrapText="1"/>
    </xf>
    <xf numFmtId="0" fontId="17" fillId="0" borderId="0" xfId="0" applyFont="1" applyBorder="1" applyAlignment="1">
      <alignment vertical="center" wrapText="1"/>
    </xf>
    <xf numFmtId="0" fontId="17" fillId="0" borderId="0" xfId="0" applyFont="1" applyAlignment="1">
      <alignment horizontal="center" vertical="center" wrapText="1"/>
    </xf>
    <xf numFmtId="0" fontId="17" fillId="0" borderId="1" xfId="0" applyFont="1" applyBorder="1" applyAlignment="1">
      <alignment horizontal="center" vertical="center" wrapText="1"/>
    </xf>
    <xf numFmtId="0" fontId="17" fillId="0" borderId="0" xfId="0" applyFont="1" applyBorder="1" applyAlignment="1">
      <alignment horizontal="center" vertical="center" wrapText="1"/>
    </xf>
    <xf numFmtId="0" fontId="17" fillId="0" borderId="1" xfId="0" quotePrefix="1" applyFont="1" applyBorder="1" applyAlignment="1">
      <alignment horizontal="center" vertical="center" wrapText="1"/>
    </xf>
    <xf numFmtId="0" fontId="19" fillId="0" borderId="1" xfId="0" applyFont="1" applyBorder="1" applyAlignment="1">
      <alignment horizontal="center" vertical="center" wrapText="1"/>
    </xf>
    <xf numFmtId="0" fontId="19" fillId="0" borderId="1" xfId="0" applyFont="1" applyBorder="1" applyAlignment="1">
      <alignment horizontal="left" vertical="center" wrapText="1"/>
    </xf>
    <xf numFmtId="0" fontId="19" fillId="0" borderId="1" xfId="0" applyFont="1" applyBorder="1" applyAlignment="1">
      <alignment vertical="center" wrapText="1"/>
    </xf>
    <xf numFmtId="0" fontId="21" fillId="0" borderId="1" xfId="0" quotePrefix="1" applyFont="1" applyBorder="1" applyAlignment="1">
      <alignment horizontal="center" vertical="center" wrapText="1"/>
    </xf>
    <xf numFmtId="49" fontId="21" fillId="0" borderId="1" xfId="0" quotePrefix="1" applyNumberFormat="1" applyFont="1" applyBorder="1" applyAlignment="1">
      <alignment vertical="center" wrapText="1"/>
    </xf>
    <xf numFmtId="49" fontId="21" fillId="0" borderId="1" xfId="0" applyNumberFormat="1" applyFont="1" applyBorder="1" applyAlignment="1">
      <alignment vertical="center" wrapText="1"/>
    </xf>
    <xf numFmtId="49" fontId="19" fillId="0" borderId="1" xfId="0" applyNumberFormat="1" applyFont="1" applyBorder="1" applyAlignment="1">
      <alignment vertical="center" wrapText="1"/>
    </xf>
    <xf numFmtId="0" fontId="0" fillId="0" borderId="0" xfId="0" applyFont="1"/>
    <xf numFmtId="0" fontId="21" fillId="0" borderId="0" xfId="0" applyFont="1" applyAlignment="1">
      <alignment vertical="center" wrapText="1"/>
    </xf>
    <xf numFmtId="0" fontId="62" fillId="0" borderId="0" xfId="0" applyFont="1" applyAlignment="1">
      <alignment vertical="center" wrapText="1" readingOrder="1"/>
    </xf>
    <xf numFmtId="0" fontId="62" fillId="0" borderId="0" xfId="0" applyFont="1"/>
    <xf numFmtId="0" fontId="21" fillId="0" borderId="0" xfId="0" applyFont="1" applyBorder="1" applyAlignment="1">
      <alignment vertical="center" wrapText="1"/>
    </xf>
    <xf numFmtId="0" fontId="21" fillId="0" borderId="0" xfId="0" applyFont="1" applyAlignment="1">
      <alignment horizontal="center" vertical="center" wrapText="1"/>
    </xf>
    <xf numFmtId="0" fontId="21" fillId="0" borderId="1"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1" xfId="0" applyFont="1" applyBorder="1" applyAlignment="1">
      <alignment vertical="center" wrapText="1"/>
    </xf>
    <xf numFmtId="0" fontId="20" fillId="0" borderId="1" xfId="0" applyFont="1" applyBorder="1" applyAlignment="1">
      <alignment horizontal="left" vertical="center" wrapText="1"/>
    </xf>
    <xf numFmtId="49" fontId="20" fillId="0" borderId="1" xfId="0" quotePrefix="1" applyNumberFormat="1" applyFont="1" applyBorder="1" applyAlignment="1">
      <alignment vertical="center" wrapText="1"/>
    </xf>
    <xf numFmtId="0" fontId="18" fillId="0" borderId="1" xfId="0" applyFont="1" applyBorder="1" applyAlignment="1">
      <alignment vertical="center" wrapText="1"/>
    </xf>
    <xf numFmtId="0" fontId="18" fillId="0" borderId="0" xfId="0" applyFont="1" applyAlignment="1">
      <alignment vertical="center" wrapText="1"/>
    </xf>
    <xf numFmtId="1" fontId="15" fillId="0" borderId="0" xfId="16" applyNumberFormat="1" applyFont="1" applyFill="1" applyAlignment="1">
      <alignment vertical="center"/>
    </xf>
    <xf numFmtId="49" fontId="14" fillId="0" borderId="0" xfId="16" applyNumberFormat="1" applyFont="1" applyFill="1" applyAlignment="1">
      <alignment vertical="center"/>
    </xf>
    <xf numFmtId="1" fontId="22" fillId="0" borderId="0" xfId="16" applyNumberFormat="1" applyFont="1" applyFill="1" applyAlignment="1">
      <alignment vertical="center"/>
    </xf>
    <xf numFmtId="1" fontId="14" fillId="0" borderId="0" xfId="16" applyNumberFormat="1" applyFont="1" applyFill="1" applyAlignment="1">
      <alignment vertical="center"/>
    </xf>
    <xf numFmtId="1" fontId="14" fillId="0" borderId="0" xfId="16" applyNumberFormat="1" applyFont="1" applyFill="1" applyAlignment="1">
      <alignment horizontal="right" vertical="center"/>
    </xf>
    <xf numFmtId="1" fontId="1" fillId="0" borderId="0" xfId="16" applyNumberFormat="1" applyFont="1" applyFill="1" applyAlignment="1">
      <alignment vertical="center"/>
    </xf>
    <xf numFmtId="1" fontId="23" fillId="0" borderId="0" xfId="16" applyNumberFormat="1" applyFont="1" applyFill="1" applyAlignment="1">
      <alignment vertical="center"/>
    </xf>
    <xf numFmtId="3" fontId="1" fillId="0" borderId="0" xfId="16" applyNumberFormat="1" applyFont="1" applyBorder="1" applyAlignment="1">
      <alignment horizontal="center" vertical="center" wrapText="1"/>
    </xf>
    <xf numFmtId="3" fontId="15" fillId="0" borderId="1" xfId="16" applyNumberFormat="1" applyFont="1" applyFill="1" applyBorder="1" applyAlignment="1">
      <alignment horizontal="center" vertical="center" wrapText="1"/>
    </xf>
    <xf numFmtId="3" fontId="15" fillId="0" borderId="1" xfId="16" applyNumberFormat="1" applyFont="1" applyBorder="1" applyAlignment="1">
      <alignment horizontal="center" vertical="center" wrapText="1"/>
    </xf>
    <xf numFmtId="0" fontId="1" fillId="0" borderId="1" xfId="16" applyNumberFormat="1" applyFont="1" applyFill="1" applyBorder="1" applyAlignment="1">
      <alignment horizontal="center" vertical="center" wrapText="1"/>
    </xf>
    <xf numFmtId="3" fontId="1" fillId="0" borderId="1" xfId="16" quotePrefix="1" applyNumberFormat="1" applyFont="1" applyFill="1" applyBorder="1" applyAlignment="1">
      <alignment horizontal="center" vertical="center" wrapText="1"/>
    </xf>
    <xf numFmtId="3" fontId="1" fillId="0" borderId="0" xfId="16" applyNumberFormat="1" applyFont="1" applyFill="1" applyBorder="1" applyAlignment="1">
      <alignment vertical="center" wrapText="1"/>
    </xf>
    <xf numFmtId="49" fontId="1" fillId="0" borderId="1" xfId="16" quotePrefix="1" applyNumberFormat="1" applyFont="1" applyFill="1" applyBorder="1" applyAlignment="1">
      <alignment horizontal="center" vertical="center" wrapText="1"/>
    </xf>
    <xf numFmtId="3" fontId="14" fillId="0" borderId="1" xfId="16" applyNumberFormat="1" applyFont="1" applyFill="1" applyBorder="1" applyAlignment="1">
      <alignment horizontal="center" vertical="center" wrapText="1"/>
    </xf>
    <xf numFmtId="49" fontId="14" fillId="0" borderId="1" xfId="16" applyNumberFormat="1" applyFont="1" applyFill="1" applyBorder="1" applyAlignment="1">
      <alignment horizontal="center" vertical="center" wrapText="1"/>
    </xf>
    <xf numFmtId="1" fontId="14" fillId="0" borderId="1" xfId="16" applyNumberFormat="1" applyFont="1" applyFill="1" applyBorder="1" applyAlignment="1">
      <alignment horizontal="left" vertical="center" wrapText="1"/>
    </xf>
    <xf numFmtId="1" fontId="14" fillId="0" borderId="1" xfId="16" applyNumberFormat="1" applyFont="1" applyFill="1" applyBorder="1" applyAlignment="1">
      <alignment horizontal="center" vertical="center"/>
    </xf>
    <xf numFmtId="1" fontId="1" fillId="0" borderId="1" xfId="16" quotePrefix="1" applyNumberFormat="1" applyFont="1" applyFill="1" applyBorder="1" applyAlignment="1">
      <alignment horizontal="center" vertical="center"/>
    </xf>
    <xf numFmtId="1" fontId="1" fillId="0" borderId="1" xfId="16" applyNumberFormat="1" applyFont="1" applyFill="1" applyBorder="1" applyAlignment="1">
      <alignment vertical="center" wrapText="1"/>
    </xf>
    <xf numFmtId="1" fontId="1" fillId="0" borderId="1" xfId="16" applyNumberFormat="1" applyFont="1" applyFill="1" applyBorder="1" applyAlignment="1">
      <alignment horizontal="center" vertical="center"/>
    </xf>
    <xf numFmtId="1" fontId="1" fillId="0" borderId="1" xfId="16" quotePrefix="1" applyNumberFormat="1" applyFont="1" applyFill="1" applyBorder="1" applyAlignment="1">
      <alignment vertical="center" wrapText="1"/>
    </xf>
    <xf numFmtId="49" fontId="14" fillId="0" borderId="1" xfId="16" applyNumberFormat="1" applyFont="1" applyFill="1" applyBorder="1" applyAlignment="1">
      <alignment horizontal="center" vertical="center"/>
    </xf>
    <xf numFmtId="1" fontId="14" fillId="0" borderId="1" xfId="16" applyNumberFormat="1" applyFont="1" applyFill="1" applyBorder="1" applyAlignment="1">
      <alignment vertical="center" wrapText="1"/>
    </xf>
    <xf numFmtId="1" fontId="14" fillId="0" borderId="1" xfId="16" applyNumberFormat="1" applyFont="1" applyFill="1" applyBorder="1" applyAlignment="1">
      <alignment horizontal="center" vertical="center" wrapText="1"/>
    </xf>
    <xf numFmtId="1" fontId="14" fillId="0" borderId="1" xfId="16" applyNumberFormat="1" applyFont="1" applyFill="1" applyBorder="1" applyAlignment="1">
      <alignment horizontal="right" vertical="center"/>
    </xf>
    <xf numFmtId="49" fontId="22" fillId="0" borderId="1" xfId="16" applyNumberFormat="1" applyFont="1" applyFill="1" applyBorder="1" applyAlignment="1">
      <alignment horizontal="center" vertical="center"/>
    </xf>
    <xf numFmtId="1" fontId="22" fillId="0" borderId="1" xfId="16" applyNumberFormat="1" applyFont="1" applyFill="1" applyBorder="1" applyAlignment="1">
      <alignment vertical="center" wrapText="1"/>
    </xf>
    <xf numFmtId="1" fontId="22" fillId="0" borderId="1" xfId="16" applyNumberFormat="1" applyFont="1" applyFill="1" applyBorder="1" applyAlignment="1">
      <alignment horizontal="center" vertical="center" wrapText="1"/>
    </xf>
    <xf numFmtId="1" fontId="22" fillId="0" borderId="1" xfId="16" applyNumberFormat="1" applyFont="1" applyFill="1" applyBorder="1" applyAlignment="1">
      <alignment horizontal="right" vertical="center"/>
    </xf>
    <xf numFmtId="49" fontId="1" fillId="0" borderId="1" xfId="16" applyNumberFormat="1" applyFont="1" applyFill="1" applyBorder="1" applyAlignment="1">
      <alignment horizontal="center" vertical="center"/>
    </xf>
    <xf numFmtId="1" fontId="1" fillId="0" borderId="1" xfId="16" applyNumberFormat="1" applyFont="1" applyFill="1" applyBorder="1" applyAlignment="1">
      <alignment horizontal="center" vertical="center" wrapText="1"/>
    </xf>
    <xf numFmtId="1" fontId="1" fillId="0" borderId="1" xfId="16" applyNumberFormat="1" applyFont="1" applyFill="1" applyBorder="1" applyAlignment="1">
      <alignment horizontal="right" vertical="center"/>
    </xf>
    <xf numFmtId="49" fontId="1" fillId="0" borderId="3" xfId="16" applyNumberFormat="1" applyFont="1" applyFill="1" applyBorder="1" applyAlignment="1">
      <alignment horizontal="center" vertical="center"/>
    </xf>
    <xf numFmtId="1" fontId="1" fillId="0" borderId="3" xfId="16" applyNumberFormat="1" applyFont="1" applyFill="1" applyBorder="1" applyAlignment="1">
      <alignment vertical="center" wrapText="1"/>
    </xf>
    <xf numFmtId="1" fontId="1" fillId="0" borderId="3" xfId="16" applyNumberFormat="1" applyFont="1" applyFill="1" applyBorder="1" applyAlignment="1">
      <alignment horizontal="center" vertical="center" wrapText="1"/>
    </xf>
    <xf numFmtId="1" fontId="1" fillId="0" borderId="3" xfId="16" applyNumberFormat="1" applyFont="1" applyFill="1" applyBorder="1" applyAlignment="1">
      <alignment horizontal="right" vertical="center"/>
    </xf>
    <xf numFmtId="49" fontId="1" fillId="0" borderId="0" xfId="16" applyNumberFormat="1" applyFont="1" applyFill="1" applyBorder="1" applyAlignment="1">
      <alignment horizontal="center" vertical="center"/>
    </xf>
    <xf numFmtId="1" fontId="1" fillId="0" borderId="0" xfId="16" applyNumberFormat="1" applyFont="1" applyFill="1" applyBorder="1" applyAlignment="1">
      <alignment vertical="center" wrapText="1"/>
    </xf>
    <xf numFmtId="1" fontId="1" fillId="0" borderId="0" xfId="16" applyNumberFormat="1" applyFont="1" applyFill="1" applyBorder="1" applyAlignment="1">
      <alignment horizontal="center" vertical="center" wrapText="1"/>
    </xf>
    <xf numFmtId="1" fontId="1" fillId="0" borderId="0" xfId="16" applyNumberFormat="1" applyFont="1" applyFill="1" applyBorder="1" applyAlignment="1">
      <alignment horizontal="right" vertical="center"/>
    </xf>
    <xf numFmtId="1" fontId="1" fillId="0" borderId="0" xfId="16" applyNumberFormat="1" applyFont="1" applyFill="1" applyBorder="1" applyAlignment="1">
      <alignment vertical="center"/>
    </xf>
    <xf numFmtId="49" fontId="1" fillId="0" borderId="0" xfId="16" applyNumberFormat="1" applyFont="1" applyFill="1" applyAlignment="1">
      <alignment horizontal="center" vertical="center"/>
    </xf>
    <xf numFmtId="1" fontId="1" fillId="0" borderId="0" xfId="16" applyNumberFormat="1" applyFont="1" applyFill="1" applyAlignment="1">
      <alignment horizontal="left" vertical="center" wrapText="1"/>
    </xf>
    <xf numFmtId="1" fontId="1" fillId="0" borderId="0" xfId="16" applyNumberFormat="1" applyFont="1" applyFill="1" applyAlignment="1">
      <alignment vertical="center" wrapText="1"/>
    </xf>
    <xf numFmtId="1" fontId="1" fillId="0" borderId="0" xfId="16" applyNumberFormat="1" applyFont="1" applyFill="1" applyAlignment="1">
      <alignment horizontal="center" vertical="center" wrapText="1"/>
    </xf>
    <xf numFmtId="49" fontId="1" fillId="0" borderId="0" xfId="16" applyNumberFormat="1" applyFont="1" applyFill="1" applyAlignment="1">
      <alignment vertical="center"/>
    </xf>
    <xf numFmtId="3" fontId="14" fillId="0" borderId="1" xfId="16" quotePrefix="1" applyNumberFormat="1" applyFont="1" applyFill="1" applyBorder="1" applyAlignment="1">
      <alignment horizontal="center" vertical="center" wrapText="1"/>
    </xf>
    <xf numFmtId="3" fontId="14" fillId="0" borderId="1" xfId="16" applyNumberFormat="1" applyFont="1" applyFill="1" applyBorder="1" applyAlignment="1">
      <alignment horizontal="left" vertical="center" wrapText="1"/>
    </xf>
    <xf numFmtId="3" fontId="14" fillId="0" borderId="0" xfId="16" applyNumberFormat="1" applyFont="1" applyFill="1" applyBorder="1" applyAlignment="1">
      <alignment vertical="center" wrapText="1"/>
    </xf>
    <xf numFmtId="1" fontId="1" fillId="0" borderId="1" xfId="16" applyNumberFormat="1" applyFont="1" applyFill="1" applyBorder="1" applyAlignment="1">
      <alignment vertical="center"/>
    </xf>
    <xf numFmtId="1" fontId="15" fillId="0" borderId="1" xfId="16" applyNumberFormat="1" applyFont="1" applyFill="1" applyBorder="1" applyAlignment="1">
      <alignment horizontal="center" vertical="center" wrapText="1"/>
    </xf>
    <xf numFmtId="1" fontId="15" fillId="0" borderId="1" xfId="16" applyNumberFormat="1" applyFont="1" applyFill="1" applyBorder="1" applyAlignment="1">
      <alignment horizontal="right" vertical="center"/>
    </xf>
    <xf numFmtId="1" fontId="1" fillId="0" borderId="0" xfId="16" applyNumberFormat="1" applyFont="1" applyFill="1" applyAlignment="1">
      <alignment horizontal="center" vertical="center"/>
    </xf>
    <xf numFmtId="3" fontId="4" fillId="0" borderId="2" xfId="16" applyNumberFormat="1" applyFont="1" applyFill="1" applyBorder="1" applyAlignment="1">
      <alignment horizontal="left" vertical="top" wrapText="1"/>
    </xf>
    <xf numFmtId="0" fontId="61" fillId="3" borderId="2" xfId="0" applyFont="1" applyFill="1" applyBorder="1" applyAlignment="1">
      <alignment horizontal="center" vertical="top" wrapText="1"/>
    </xf>
    <xf numFmtId="0" fontId="4" fillId="4" borderId="1" xfId="0" applyFont="1" applyFill="1" applyBorder="1" applyAlignment="1">
      <alignment vertical="top" wrapText="1"/>
    </xf>
    <xf numFmtId="0" fontId="4" fillId="4" borderId="1" xfId="0" applyFont="1" applyFill="1" applyBorder="1" applyAlignment="1">
      <alignment horizontal="center" vertical="top"/>
    </xf>
    <xf numFmtId="0" fontId="4" fillId="4" borderId="1" xfId="0" applyFont="1" applyFill="1" applyBorder="1" applyAlignment="1">
      <alignment vertical="top"/>
    </xf>
    <xf numFmtId="0" fontId="4" fillId="4" borderId="1" xfId="0" applyFont="1" applyFill="1" applyBorder="1" applyAlignment="1">
      <alignment horizontal="center" vertical="top" wrapText="1"/>
    </xf>
    <xf numFmtId="3" fontId="61" fillId="3" borderId="2" xfId="0" quotePrefix="1" applyNumberFormat="1" applyFont="1" applyFill="1" applyBorder="1" applyAlignment="1">
      <alignment horizontal="center" vertical="top" wrapText="1"/>
    </xf>
    <xf numFmtId="0" fontId="4" fillId="4" borderId="0" xfId="0" applyFont="1" applyFill="1"/>
    <xf numFmtId="0" fontId="4" fillId="4" borderId="0" xfId="0" applyFont="1" applyFill="1" applyAlignment="1">
      <alignment horizontal="center" vertical="top"/>
    </xf>
    <xf numFmtId="0" fontId="5" fillId="4" borderId="1" xfId="0" applyFont="1" applyFill="1" applyBorder="1" applyAlignment="1">
      <alignment vertical="center" wrapText="1"/>
    </xf>
    <xf numFmtId="0" fontId="4" fillId="4" borderId="1" xfId="0" applyFont="1" applyFill="1" applyBorder="1" applyAlignment="1">
      <alignment horizontal="center" vertical="center" wrapText="1"/>
    </xf>
    <xf numFmtId="3" fontId="4" fillId="4" borderId="1" xfId="0" applyNumberFormat="1" applyFont="1" applyFill="1" applyBorder="1" applyAlignment="1">
      <alignment horizontal="center" vertical="center" wrapText="1"/>
    </xf>
    <xf numFmtId="0" fontId="4" fillId="4" borderId="0" xfId="0" applyFont="1" applyFill="1" applyAlignment="1">
      <alignment vertical="center"/>
    </xf>
    <xf numFmtId="3" fontId="29" fillId="4" borderId="1" xfId="0" applyNumberFormat="1" applyFont="1" applyFill="1" applyBorder="1" applyAlignment="1">
      <alignment vertical="top" shrinkToFit="1"/>
    </xf>
    <xf numFmtId="3" fontId="4" fillId="4" borderId="1" xfId="0" applyNumberFormat="1" applyFont="1" applyFill="1" applyBorder="1" applyAlignment="1">
      <alignment horizontal="right" vertical="center" wrapText="1"/>
    </xf>
    <xf numFmtId="3" fontId="4" fillId="4" borderId="1" xfId="16" applyNumberFormat="1" applyFont="1" applyFill="1" applyBorder="1" applyAlignment="1">
      <alignment horizontal="right" vertical="center" wrapText="1"/>
    </xf>
    <xf numFmtId="3" fontId="29" fillId="4" borderId="1" xfId="0" applyNumberFormat="1" applyFont="1" applyFill="1" applyBorder="1" applyAlignment="1">
      <alignment horizontal="center" vertical="center" wrapText="1"/>
    </xf>
    <xf numFmtId="3" fontId="29" fillId="4" borderId="1" xfId="0" applyNumberFormat="1" applyFont="1" applyFill="1" applyBorder="1" applyAlignment="1">
      <alignment horizontal="right" vertical="center" wrapText="1"/>
    </xf>
    <xf numFmtId="3" fontId="29" fillId="4" borderId="1" xfId="0" applyNumberFormat="1" applyFont="1" applyFill="1" applyBorder="1" applyAlignment="1">
      <alignment vertical="center" shrinkToFit="1"/>
    </xf>
    <xf numFmtId="3" fontId="4" fillId="4" borderId="1" xfId="0" applyNumberFormat="1" applyFont="1" applyFill="1" applyBorder="1" applyAlignment="1">
      <alignment vertical="center" shrinkToFit="1"/>
    </xf>
    <xf numFmtId="3" fontId="4" fillId="4" borderId="0" xfId="0" applyNumberFormat="1" applyFont="1" applyFill="1" applyAlignment="1">
      <alignment vertical="center" wrapText="1"/>
    </xf>
    <xf numFmtId="0" fontId="4" fillId="4" borderId="0" xfId="0" applyFont="1" applyFill="1" applyAlignment="1">
      <alignment vertical="center" wrapText="1"/>
    </xf>
    <xf numFmtId="3" fontId="5" fillId="4" borderId="1" xfId="16" applyNumberFormat="1" applyFont="1" applyFill="1" applyBorder="1" applyAlignment="1">
      <alignment horizontal="center" vertical="top" wrapText="1"/>
    </xf>
    <xf numFmtId="3" fontId="5" fillId="4" borderId="1" xfId="16" applyNumberFormat="1" applyFont="1" applyFill="1" applyBorder="1" applyAlignment="1">
      <alignment horizontal="left" vertical="top" wrapText="1"/>
    </xf>
    <xf numFmtId="0" fontId="5" fillId="4" borderId="1" xfId="0" applyFont="1" applyFill="1" applyBorder="1" applyAlignment="1">
      <alignment horizontal="center" vertical="top" wrapText="1"/>
    </xf>
    <xf numFmtId="3" fontId="29" fillId="4" borderId="1" xfId="0" applyNumberFormat="1" applyFont="1" applyFill="1" applyBorder="1" applyAlignment="1">
      <alignment vertical="top"/>
    </xf>
    <xf numFmtId="3" fontId="29" fillId="4" borderId="1" xfId="0" applyNumberFormat="1" applyFont="1" applyFill="1" applyBorder="1" applyAlignment="1">
      <alignment vertical="top" wrapText="1"/>
    </xf>
    <xf numFmtId="3" fontId="30" fillId="4" borderId="1" xfId="0" applyNumberFormat="1" applyFont="1" applyFill="1" applyBorder="1" applyAlignment="1">
      <alignment vertical="top" shrinkToFit="1"/>
    </xf>
    <xf numFmtId="3" fontId="5" fillId="4" borderId="1" xfId="0" applyNumberFormat="1" applyFont="1" applyFill="1" applyBorder="1" applyAlignment="1">
      <alignment vertical="top" shrinkToFit="1"/>
    </xf>
    <xf numFmtId="0" fontId="5" fillId="4" borderId="0" xfId="0" applyFont="1" applyFill="1" applyAlignment="1">
      <alignment vertical="top" wrapText="1"/>
    </xf>
    <xf numFmtId="0" fontId="5" fillId="4" borderId="1" xfId="0" quotePrefix="1" applyFont="1" applyFill="1" applyBorder="1" applyAlignment="1">
      <alignment horizontal="left" vertical="top" wrapText="1"/>
    </xf>
    <xf numFmtId="0" fontId="5" fillId="4" borderId="1" xfId="0" applyFont="1" applyFill="1" applyBorder="1" applyAlignment="1">
      <alignment vertical="top" wrapText="1"/>
    </xf>
    <xf numFmtId="3" fontId="5" fillId="4" borderId="1" xfId="0" applyNumberFormat="1" applyFont="1" applyFill="1" applyBorder="1" applyAlignment="1">
      <alignment vertical="top" wrapText="1"/>
    </xf>
    <xf numFmtId="3" fontId="4" fillId="4" borderId="1" xfId="0" applyNumberFormat="1" applyFont="1" applyFill="1" applyBorder="1" applyAlignment="1">
      <alignment vertical="top" wrapText="1"/>
    </xf>
    <xf numFmtId="3" fontId="5" fillId="4" borderId="1" xfId="0" applyNumberFormat="1" applyFont="1" applyFill="1" applyBorder="1" applyAlignment="1">
      <alignment horizontal="center" vertical="top" wrapText="1"/>
    </xf>
    <xf numFmtId="3" fontId="5" fillId="4" borderId="1" xfId="0" applyNumberFormat="1" applyFont="1" applyFill="1" applyBorder="1" applyAlignment="1">
      <alignment horizontal="right" vertical="top" wrapText="1"/>
    </xf>
    <xf numFmtId="3" fontId="4" fillId="4" borderId="1" xfId="0" applyNumberFormat="1" applyFont="1" applyFill="1" applyBorder="1" applyAlignment="1">
      <alignment horizontal="right" vertical="top" wrapText="1"/>
    </xf>
    <xf numFmtId="3" fontId="4" fillId="4" borderId="1" xfId="16" quotePrefix="1" applyNumberFormat="1" applyFont="1" applyFill="1" applyBorder="1" applyAlignment="1">
      <alignment horizontal="left" vertical="top" wrapText="1"/>
    </xf>
    <xf numFmtId="3" fontId="4" fillId="4" borderId="1" xfId="0" applyNumberFormat="1" applyFont="1" applyFill="1" applyBorder="1" applyAlignment="1">
      <alignment horizontal="center" vertical="top" wrapText="1"/>
    </xf>
    <xf numFmtId="0" fontId="4" fillId="4" borderId="0" xfId="0" applyFont="1" applyFill="1" applyAlignment="1">
      <alignment vertical="top" wrapText="1"/>
    </xf>
    <xf numFmtId="0" fontId="6" fillId="4" borderId="1" xfId="0" applyFont="1" applyFill="1" applyBorder="1" applyAlignment="1">
      <alignment horizontal="center" vertical="top" wrapText="1"/>
    </xf>
    <xf numFmtId="3" fontId="6" fillId="4" borderId="1" xfId="16" quotePrefix="1" applyNumberFormat="1" applyFont="1" applyFill="1" applyBorder="1" applyAlignment="1">
      <alignment horizontal="left" vertical="top" wrapText="1"/>
    </xf>
    <xf numFmtId="3" fontId="6" fillId="4" borderId="1" xfId="0" applyNumberFormat="1" applyFont="1" applyFill="1" applyBorder="1" applyAlignment="1">
      <alignment horizontal="center" vertical="top" wrapText="1"/>
    </xf>
    <xf numFmtId="3" fontId="6" fillId="4" borderId="1" xfId="0" applyNumberFormat="1" applyFont="1" applyFill="1" applyBorder="1" applyAlignment="1">
      <alignment horizontal="right" vertical="top" wrapText="1"/>
    </xf>
    <xf numFmtId="0" fontId="6" fillId="4" borderId="1" xfId="0" applyFont="1" applyFill="1" applyBorder="1" applyAlignment="1">
      <alignment vertical="top" wrapText="1"/>
    </xf>
    <xf numFmtId="0" fontId="6" fillId="4" borderId="0" xfId="0" applyFont="1" applyFill="1" applyAlignment="1">
      <alignment vertical="top" wrapText="1"/>
    </xf>
    <xf numFmtId="3" fontId="4" fillId="4" borderId="1" xfId="16" quotePrefix="1" applyNumberFormat="1" applyFont="1" applyFill="1" applyBorder="1" applyAlignment="1">
      <alignment horizontal="center" vertical="top" wrapText="1"/>
    </xf>
    <xf numFmtId="3" fontId="4" fillId="4" borderId="1" xfId="16" quotePrefix="1" applyNumberFormat="1" applyFont="1" applyFill="1" applyBorder="1" applyAlignment="1">
      <alignment horizontal="right" vertical="top" wrapText="1"/>
    </xf>
    <xf numFmtId="3" fontId="7" fillId="4" borderId="1" xfId="16" applyNumberFormat="1" applyFont="1" applyFill="1" applyBorder="1" applyAlignment="1">
      <alignment horizontal="left" vertical="top" wrapText="1"/>
    </xf>
    <xf numFmtId="3" fontId="7" fillId="4" borderId="1" xfId="0" applyNumberFormat="1" applyFont="1" applyFill="1" applyBorder="1" applyAlignment="1">
      <alignment horizontal="center" vertical="top" wrapText="1"/>
    </xf>
    <xf numFmtId="3" fontId="7" fillId="4" borderId="1" xfId="0" applyNumberFormat="1" applyFont="1" applyFill="1" applyBorder="1" applyAlignment="1">
      <alignment horizontal="right" vertical="top"/>
    </xf>
    <xf numFmtId="3" fontId="6" fillId="4" borderId="1" xfId="0" applyNumberFormat="1" applyFont="1" applyFill="1" applyBorder="1" applyAlignment="1">
      <alignment horizontal="right" vertical="top"/>
    </xf>
    <xf numFmtId="3" fontId="4" fillId="4" borderId="1" xfId="16" quotePrefix="1" applyNumberFormat="1" applyFont="1" applyFill="1" applyBorder="1" applyAlignment="1">
      <alignment vertical="top" wrapText="1"/>
    </xf>
    <xf numFmtId="3" fontId="4" fillId="4" borderId="1" xfId="0" applyNumberFormat="1" applyFont="1" applyFill="1" applyBorder="1" applyAlignment="1">
      <alignment horizontal="right" vertical="top"/>
    </xf>
    <xf numFmtId="0" fontId="4" fillId="4" borderId="1" xfId="0" applyFont="1" applyFill="1" applyBorder="1" applyAlignment="1">
      <alignment horizontal="right" vertical="top" wrapText="1"/>
    </xf>
    <xf numFmtId="3" fontId="5" fillId="4" borderId="1" xfId="16" applyNumberFormat="1" applyFont="1" applyFill="1" applyBorder="1" applyAlignment="1">
      <alignment horizontal="center" vertical="center" wrapText="1"/>
    </xf>
    <xf numFmtId="3" fontId="5" fillId="4" borderId="1" xfId="16" applyNumberFormat="1" applyFont="1" applyFill="1" applyBorder="1" applyAlignment="1">
      <alignment horizontal="left" vertical="center" wrapText="1"/>
    </xf>
    <xf numFmtId="3" fontId="5" fillId="4" borderId="1" xfId="0" applyNumberFormat="1" applyFont="1" applyFill="1" applyBorder="1" applyAlignment="1">
      <alignment horizontal="center" vertical="center"/>
    </xf>
    <xf numFmtId="3" fontId="5" fillId="4" borderId="1" xfId="0" applyNumberFormat="1" applyFont="1" applyFill="1" applyBorder="1" applyAlignment="1">
      <alignment horizontal="right" vertical="center"/>
    </xf>
    <xf numFmtId="0" fontId="4" fillId="4" borderId="1" xfId="0" applyFont="1" applyFill="1" applyBorder="1" applyAlignment="1">
      <alignment vertical="center"/>
    </xf>
    <xf numFmtId="3" fontId="5" fillId="4" borderId="1" xfId="0" applyNumberFormat="1" applyFont="1" applyFill="1" applyBorder="1" applyAlignment="1">
      <alignment horizontal="center" vertical="top"/>
    </xf>
    <xf numFmtId="0" fontId="4" fillId="4" borderId="1" xfId="0" quotePrefix="1" applyFont="1" applyFill="1" applyBorder="1" applyAlignment="1">
      <alignment horizontal="center" vertical="top" wrapText="1"/>
    </xf>
    <xf numFmtId="3" fontId="5" fillId="4" borderId="1" xfId="0" applyNumberFormat="1" applyFont="1" applyFill="1" applyBorder="1" applyAlignment="1">
      <alignment vertical="top"/>
    </xf>
    <xf numFmtId="3" fontId="4" fillId="4" borderId="1" xfId="0" applyNumberFormat="1" applyFont="1" applyFill="1" applyBorder="1" applyAlignment="1">
      <alignment vertical="top"/>
    </xf>
    <xf numFmtId="0" fontId="4" fillId="4" borderId="0" xfId="0" applyFont="1" applyFill="1" applyAlignment="1">
      <alignment vertical="top"/>
    </xf>
    <xf numFmtId="3" fontId="5" fillId="4" borderId="1" xfId="16" applyNumberFormat="1" applyFont="1" applyFill="1" applyBorder="1" applyAlignment="1">
      <alignment horizontal="right" vertical="top" wrapText="1"/>
    </xf>
    <xf numFmtId="3" fontId="5" fillId="4" borderId="1" xfId="16" quotePrefix="1" applyNumberFormat="1" applyFont="1" applyFill="1" applyBorder="1" applyAlignment="1">
      <alignment horizontal="left" vertical="top" wrapText="1"/>
    </xf>
    <xf numFmtId="3" fontId="5" fillId="4" borderId="1" xfId="0" applyNumberFormat="1" applyFont="1" applyFill="1" applyBorder="1" applyAlignment="1">
      <alignment horizontal="right" vertical="top"/>
    </xf>
    <xf numFmtId="3" fontId="4" fillId="4" borderId="1" xfId="0" quotePrefix="1" applyNumberFormat="1" applyFont="1" applyFill="1" applyBorder="1" applyAlignment="1">
      <alignment vertical="top" wrapText="1"/>
    </xf>
    <xf numFmtId="0" fontId="4" fillId="4" borderId="1" xfId="0" quotePrefix="1" applyFont="1" applyFill="1" applyBorder="1" applyAlignment="1">
      <alignment vertical="top" wrapText="1"/>
    </xf>
    <xf numFmtId="0" fontId="4" fillId="4" borderId="1" xfId="0" applyFont="1" applyFill="1" applyBorder="1" applyAlignment="1">
      <alignment horizontal="right" vertical="top"/>
    </xf>
    <xf numFmtId="0" fontId="4" fillId="4" borderId="1" xfId="0" applyFont="1" applyFill="1" applyBorder="1"/>
    <xf numFmtId="0" fontId="4" fillId="4" borderId="1" xfId="0" applyFont="1" applyFill="1" applyBorder="1" applyAlignment="1">
      <alignment horizontal="center"/>
    </xf>
    <xf numFmtId="3" fontId="4" fillId="4" borderId="1" xfId="0" applyNumberFormat="1" applyFont="1" applyFill="1" applyBorder="1" applyAlignment="1">
      <alignment vertical="top" shrinkToFit="1"/>
    </xf>
    <xf numFmtId="0" fontId="4" fillId="4" borderId="1" xfId="0" quotePrefix="1" applyFont="1" applyFill="1" applyBorder="1" applyAlignment="1">
      <alignment horizontal="left" vertical="top" wrapText="1"/>
    </xf>
    <xf numFmtId="0" fontId="4" fillId="4" borderId="1" xfId="0" applyFont="1" applyFill="1" applyBorder="1" applyAlignment="1">
      <alignment horizontal="left" vertical="top" wrapText="1"/>
    </xf>
    <xf numFmtId="0" fontId="5" fillId="4" borderId="1" xfId="0" applyFont="1" applyFill="1" applyBorder="1" applyAlignment="1">
      <alignment horizontal="center" vertical="top"/>
    </xf>
    <xf numFmtId="0" fontId="7" fillId="4" borderId="1" xfId="0" applyFont="1" applyFill="1" applyBorder="1" applyAlignment="1">
      <alignment horizontal="right" vertical="top"/>
    </xf>
    <xf numFmtId="3" fontId="7" fillId="4" borderId="1" xfId="16" quotePrefix="1" applyNumberFormat="1" applyFont="1" applyFill="1" applyBorder="1" applyAlignment="1">
      <alignment horizontal="left" vertical="top" wrapText="1"/>
    </xf>
    <xf numFmtId="3" fontId="7" fillId="4" borderId="1" xfId="0" applyNumberFormat="1" applyFont="1" applyFill="1" applyBorder="1" applyAlignment="1">
      <alignment horizontal="center" vertical="top"/>
    </xf>
    <xf numFmtId="0" fontId="6" fillId="4" borderId="0" xfId="0" applyFont="1" applyFill="1" applyAlignment="1">
      <alignment vertical="top"/>
    </xf>
    <xf numFmtId="0" fontId="5" fillId="4" borderId="1" xfId="0" applyFont="1" applyFill="1" applyBorder="1" applyAlignment="1">
      <alignment horizontal="right" vertical="top"/>
    </xf>
    <xf numFmtId="0" fontId="4" fillId="4" borderId="1" xfId="0" quotePrefix="1" applyFont="1" applyFill="1" applyBorder="1" applyAlignment="1">
      <alignment horizontal="center" vertical="top"/>
    </xf>
    <xf numFmtId="3" fontId="4" fillId="4" borderId="1" xfId="16" applyNumberFormat="1" applyFont="1" applyFill="1" applyBorder="1" applyAlignment="1">
      <alignment horizontal="right" vertical="top" wrapText="1"/>
    </xf>
    <xf numFmtId="3" fontId="7" fillId="4" borderId="1" xfId="0" applyNumberFormat="1" applyFont="1" applyFill="1" applyBorder="1" applyAlignment="1">
      <alignment vertical="top"/>
    </xf>
    <xf numFmtId="3" fontId="6" fillId="4" borderId="1" xfId="0" applyNumberFormat="1" applyFont="1" applyFill="1" applyBorder="1" applyAlignment="1">
      <alignment vertical="top"/>
    </xf>
    <xf numFmtId="3" fontId="65" fillId="4" borderId="1" xfId="0" applyNumberFormat="1" applyFont="1" applyFill="1" applyBorder="1" applyAlignment="1">
      <alignment horizontal="right" vertical="top"/>
    </xf>
    <xf numFmtId="3" fontId="4" fillId="4" borderId="1" xfId="0" applyNumberFormat="1" applyFont="1" applyFill="1" applyBorder="1" applyAlignment="1">
      <alignment horizontal="center" vertical="top"/>
    </xf>
    <xf numFmtId="0" fontId="5" fillId="4" borderId="1" xfId="0" applyFont="1" applyFill="1" applyBorder="1" applyAlignment="1">
      <alignment vertical="top"/>
    </xf>
    <xf numFmtId="0" fontId="5" fillId="4" borderId="1" xfId="0" quotePrefix="1" applyFont="1" applyFill="1" applyBorder="1" applyAlignment="1">
      <alignment horizontal="center" vertical="top" wrapText="1"/>
    </xf>
    <xf numFmtId="0" fontId="7" fillId="4" borderId="1" xfId="0" applyFont="1" applyFill="1" applyBorder="1" applyAlignment="1">
      <alignment horizontal="center" vertical="top" wrapText="1"/>
    </xf>
    <xf numFmtId="0" fontId="7" fillId="4" borderId="1" xfId="0" quotePrefix="1" applyFont="1" applyFill="1" applyBorder="1" applyAlignment="1">
      <alignment horizontal="center" vertical="top" wrapText="1"/>
    </xf>
    <xf numFmtId="0" fontId="5" fillId="4" borderId="0" xfId="0" applyFont="1" applyFill="1" applyAlignment="1">
      <alignment vertical="top"/>
    </xf>
    <xf numFmtId="165" fontId="4" fillId="4" borderId="1" xfId="5" quotePrefix="1" applyNumberFormat="1" applyFont="1" applyFill="1" applyBorder="1" applyAlignment="1">
      <alignment horizontal="left" vertical="top" wrapText="1"/>
    </xf>
    <xf numFmtId="3" fontId="4" fillId="4" borderId="1" xfId="6" applyNumberFormat="1" applyFont="1" applyFill="1" applyBorder="1" applyAlignment="1">
      <alignment horizontal="right" vertical="top" wrapText="1"/>
    </xf>
    <xf numFmtId="3" fontId="4" fillId="4" borderId="1" xfId="6" applyNumberFormat="1" applyFont="1" applyFill="1" applyBorder="1" applyAlignment="1">
      <alignment horizontal="right" vertical="top" wrapText="1" shrinkToFit="1"/>
    </xf>
    <xf numFmtId="3" fontId="7" fillId="4" borderId="1" xfId="16" quotePrefix="1" applyNumberFormat="1" applyFont="1" applyFill="1" applyBorder="1" applyAlignment="1">
      <alignment vertical="top" wrapText="1"/>
    </xf>
    <xf numFmtId="3" fontId="7" fillId="4" borderId="1" xfId="6" applyNumberFormat="1" applyFont="1" applyFill="1" applyBorder="1" applyAlignment="1">
      <alignment horizontal="center" vertical="top" wrapText="1"/>
    </xf>
    <xf numFmtId="3" fontId="7" fillId="4" borderId="1" xfId="6" applyNumberFormat="1" applyFont="1" applyFill="1" applyBorder="1" applyAlignment="1">
      <alignment horizontal="right" vertical="top" wrapText="1"/>
    </xf>
    <xf numFmtId="1" fontId="4" fillId="4" borderId="1" xfId="16" applyNumberFormat="1" applyFont="1" applyFill="1" applyBorder="1" applyAlignment="1">
      <alignment horizontal="center" vertical="top" wrapText="1"/>
    </xf>
    <xf numFmtId="165" fontId="4" fillId="4" borderId="1" xfId="5" applyNumberFormat="1" applyFont="1" applyFill="1" applyBorder="1" applyAlignment="1">
      <alignment horizontal="center" vertical="top" wrapText="1"/>
    </xf>
    <xf numFmtId="0" fontId="4" fillId="4" borderId="1" xfId="18" quotePrefix="1" applyFont="1" applyFill="1" applyBorder="1" applyAlignment="1">
      <alignment horizontal="left" vertical="top" wrapText="1"/>
    </xf>
    <xf numFmtId="49" fontId="4" fillId="4" borderId="1" xfId="0" applyNumberFormat="1" applyFont="1" applyFill="1" applyBorder="1" applyAlignment="1">
      <alignment horizontal="center" vertical="top" wrapText="1"/>
    </xf>
    <xf numFmtId="0" fontId="4" fillId="4" borderId="1" xfId="18" applyFont="1" applyFill="1" applyBorder="1" applyAlignment="1">
      <alignment horizontal="center" vertical="top" wrapText="1"/>
    </xf>
    <xf numFmtId="3" fontId="4" fillId="4" borderId="1" xfId="6" applyNumberFormat="1" applyFont="1" applyFill="1" applyBorder="1" applyAlignment="1">
      <alignment horizontal="right" vertical="top"/>
    </xf>
    <xf numFmtId="0" fontId="6" fillId="4" borderId="1" xfId="0" applyFont="1" applyFill="1" applyBorder="1" applyAlignment="1">
      <alignment horizontal="right" vertical="top" wrapText="1"/>
    </xf>
    <xf numFmtId="0" fontId="6" fillId="4" borderId="1" xfId="0" quotePrefix="1" applyFont="1" applyFill="1" applyBorder="1" applyAlignment="1">
      <alignment vertical="top" wrapText="1"/>
    </xf>
    <xf numFmtId="166" fontId="6" fillId="4" borderId="1" xfId="1" applyNumberFormat="1" applyFont="1" applyFill="1" applyBorder="1" applyAlignment="1">
      <alignment horizontal="center" vertical="top" wrapText="1"/>
    </xf>
    <xf numFmtId="0" fontId="6" fillId="4" borderId="1" xfId="0" applyFont="1" applyFill="1" applyBorder="1" applyAlignment="1">
      <alignment vertical="top"/>
    </xf>
    <xf numFmtId="0" fontId="6" fillId="4" borderId="1" xfId="0" quotePrefix="1" applyFont="1" applyFill="1" applyBorder="1" applyAlignment="1">
      <alignment horizontal="center" vertical="top" wrapText="1"/>
    </xf>
    <xf numFmtId="166" fontId="6" fillId="4" borderId="1" xfId="1" quotePrefix="1" applyNumberFormat="1" applyFont="1" applyFill="1" applyBorder="1" applyAlignment="1">
      <alignment horizontal="center" vertical="top" wrapText="1"/>
    </xf>
    <xf numFmtId="166" fontId="6" fillId="4" borderId="1" xfId="1" applyNumberFormat="1" applyFont="1" applyFill="1" applyBorder="1" applyAlignment="1">
      <alignment horizontal="right" vertical="top" wrapText="1"/>
    </xf>
    <xf numFmtId="3" fontId="6" fillId="4" borderId="1" xfId="0" applyNumberFormat="1" applyFont="1" applyFill="1" applyBorder="1" applyAlignment="1">
      <alignment vertical="top" wrapText="1"/>
    </xf>
    <xf numFmtId="0" fontId="4" fillId="4" borderId="1" xfId="14" quotePrefix="1" applyFont="1" applyFill="1" applyBorder="1" applyAlignment="1">
      <alignment vertical="top" wrapText="1"/>
    </xf>
    <xf numFmtId="166" fontId="4" fillId="4" borderId="1" xfId="1" applyNumberFormat="1" applyFont="1" applyFill="1" applyBorder="1" applyAlignment="1">
      <alignment horizontal="right" vertical="top" wrapText="1"/>
    </xf>
    <xf numFmtId="3" fontId="4" fillId="4" borderId="1" xfId="13" applyNumberFormat="1" applyFont="1" applyFill="1" applyBorder="1" applyAlignment="1">
      <alignment horizontal="right" vertical="top"/>
    </xf>
    <xf numFmtId="165" fontId="4" fillId="4" borderId="1" xfId="1" quotePrefix="1" applyNumberFormat="1" applyFont="1" applyFill="1" applyBorder="1" applyAlignment="1">
      <alignment horizontal="left" vertical="top" wrapText="1"/>
    </xf>
    <xf numFmtId="166" fontId="4" fillId="4" borderId="1" xfId="1" applyNumberFormat="1" applyFont="1" applyFill="1" applyBorder="1" applyAlignment="1">
      <alignment horizontal="right" vertical="top" wrapText="1" shrinkToFit="1"/>
    </xf>
    <xf numFmtId="166" fontId="4" fillId="4" borderId="1" xfId="1" applyNumberFormat="1" applyFont="1" applyFill="1" applyBorder="1" applyAlignment="1">
      <alignment horizontal="center" vertical="top" wrapText="1"/>
    </xf>
    <xf numFmtId="165" fontId="4" fillId="4" borderId="1" xfId="1" applyNumberFormat="1" applyFont="1" applyFill="1" applyBorder="1" applyAlignment="1">
      <alignment horizontal="right" vertical="top"/>
    </xf>
    <xf numFmtId="3" fontId="4" fillId="4" borderId="1" xfId="0" applyNumberFormat="1" applyFont="1" applyFill="1" applyBorder="1" applyAlignment="1">
      <alignment horizontal="right" vertical="top" shrinkToFit="1"/>
    </xf>
    <xf numFmtId="3" fontId="4" fillId="4" borderId="1" xfId="16" applyNumberFormat="1" applyFont="1" applyFill="1" applyBorder="1" applyAlignment="1">
      <alignment horizontal="left" vertical="top" wrapText="1"/>
    </xf>
    <xf numFmtId="3" fontId="5" fillId="4" borderId="1" xfId="0" applyNumberFormat="1" applyFont="1" applyFill="1" applyBorder="1" applyAlignment="1">
      <alignment horizontal="right" vertical="top" shrinkToFit="1"/>
    </xf>
    <xf numFmtId="3" fontId="61" fillId="4" borderId="1" xfId="0" applyNumberFormat="1" applyFont="1" applyFill="1" applyBorder="1" applyAlignment="1">
      <alignment horizontal="right" vertical="top"/>
    </xf>
    <xf numFmtId="3" fontId="61" fillId="4" borderId="1" xfId="0" applyNumberFormat="1" applyFont="1" applyFill="1" applyBorder="1" applyAlignment="1">
      <alignment horizontal="right" vertical="top" wrapText="1"/>
    </xf>
    <xf numFmtId="3" fontId="61" fillId="4" borderId="1" xfId="0" applyNumberFormat="1" applyFont="1" applyFill="1" applyBorder="1" applyAlignment="1">
      <alignment vertical="top"/>
    </xf>
    <xf numFmtId="165" fontId="4" fillId="4" borderId="1" xfId="1" applyNumberFormat="1" applyFont="1" applyFill="1" applyBorder="1" applyAlignment="1">
      <alignment horizontal="right" vertical="top" wrapText="1"/>
    </xf>
    <xf numFmtId="3" fontId="7" fillId="4" borderId="1" xfId="0" quotePrefix="1" applyNumberFormat="1" applyFont="1" applyFill="1" applyBorder="1" applyAlignment="1">
      <alignment horizontal="center" vertical="top" wrapText="1"/>
    </xf>
    <xf numFmtId="3" fontId="7" fillId="4" borderId="1" xfId="0" quotePrefix="1" applyNumberFormat="1" applyFont="1" applyFill="1" applyBorder="1" applyAlignment="1">
      <alignment horizontal="right" vertical="top" wrapText="1"/>
    </xf>
    <xf numFmtId="1" fontId="4" fillId="4" borderId="1" xfId="0" applyNumberFormat="1" applyFont="1" applyFill="1" applyBorder="1" applyAlignment="1">
      <alignment horizontal="center" vertical="top" wrapText="1"/>
    </xf>
    <xf numFmtId="0" fontId="4" fillId="4" borderId="1" xfId="0" quotePrefix="1" applyFont="1" applyFill="1" applyBorder="1" applyAlignment="1">
      <alignment horizontal="justify" vertical="top" wrapText="1"/>
    </xf>
    <xf numFmtId="0" fontId="4" fillId="4" borderId="1" xfId="0" applyFont="1" applyFill="1" applyBorder="1" applyAlignment="1">
      <alignment horizontal="justify" vertical="top" wrapText="1"/>
    </xf>
    <xf numFmtId="3" fontId="7" fillId="4" borderId="1" xfId="0" applyNumberFormat="1" applyFont="1" applyFill="1" applyBorder="1" applyAlignment="1">
      <alignment horizontal="right" vertical="top" wrapText="1"/>
    </xf>
    <xf numFmtId="0" fontId="4" fillId="4" borderId="1" xfId="0" quotePrefix="1" applyFont="1" applyFill="1" applyBorder="1" applyAlignment="1">
      <alignment horizontal="left" vertical="top"/>
    </xf>
    <xf numFmtId="0" fontId="4" fillId="4" borderId="1" xfId="0" applyFont="1" applyFill="1" applyBorder="1" applyAlignment="1">
      <alignment horizontal="left" vertical="top" wrapText="1" shrinkToFit="1"/>
    </xf>
    <xf numFmtId="0" fontId="4" fillId="4" borderId="1" xfId="0" quotePrefix="1" applyFont="1" applyFill="1" applyBorder="1" applyAlignment="1">
      <alignment horizontal="left" vertical="top" wrapText="1" shrinkToFit="1"/>
    </xf>
    <xf numFmtId="0" fontId="4" fillId="4" borderId="1" xfId="0" applyFont="1" applyFill="1" applyBorder="1" applyAlignment="1">
      <alignment horizontal="left" vertical="top" shrinkToFit="1"/>
    </xf>
    <xf numFmtId="0" fontId="4" fillId="4" borderId="1" xfId="0" quotePrefix="1" applyFont="1" applyFill="1" applyBorder="1" applyAlignment="1">
      <alignment horizontal="left" vertical="top" shrinkToFit="1"/>
    </xf>
    <xf numFmtId="0" fontId="4" fillId="4" borderId="1" xfId="0" applyFont="1" applyFill="1" applyBorder="1" applyAlignment="1">
      <alignment horizontal="center" vertical="center"/>
    </xf>
    <xf numFmtId="0" fontId="5" fillId="4" borderId="1" xfId="0" applyFont="1" applyFill="1" applyBorder="1" applyAlignment="1">
      <alignment horizontal="left" vertical="top"/>
    </xf>
    <xf numFmtId="0" fontId="4" fillId="4" borderId="1" xfId="0" applyFont="1" applyFill="1" applyBorder="1" applyAlignment="1">
      <alignment horizontal="left" vertical="top"/>
    </xf>
    <xf numFmtId="0" fontId="6" fillId="4" borderId="1" xfId="0" applyFont="1" applyFill="1" applyBorder="1" applyAlignment="1">
      <alignment horizontal="right" vertical="top"/>
    </xf>
    <xf numFmtId="0" fontId="5" fillId="4" borderId="1" xfId="0" applyFont="1" applyFill="1" applyBorder="1" applyAlignment="1">
      <alignment horizontal="left" vertical="top" wrapText="1"/>
    </xf>
    <xf numFmtId="0" fontId="4" fillId="4" borderId="1" xfId="2" quotePrefix="1" applyNumberFormat="1" applyFont="1" applyFill="1" applyBorder="1" applyAlignment="1">
      <alignment horizontal="center" vertical="top" wrapText="1"/>
    </xf>
    <xf numFmtId="0" fontId="4" fillId="4" borderId="1" xfId="2" applyNumberFormat="1" applyFont="1" applyFill="1" applyBorder="1" applyAlignment="1">
      <alignment horizontal="center" vertical="top" wrapText="1"/>
    </xf>
    <xf numFmtId="0" fontId="4" fillId="4" borderId="1" xfId="12" quotePrefix="1" applyFont="1" applyFill="1" applyBorder="1" applyAlignment="1">
      <alignment horizontal="left" vertical="top" wrapText="1"/>
    </xf>
    <xf numFmtId="0" fontId="4" fillId="4" borderId="1" xfId="12" applyFont="1" applyFill="1" applyBorder="1" applyAlignment="1">
      <alignment horizontal="left" vertical="top" wrapText="1"/>
    </xf>
    <xf numFmtId="0" fontId="4" fillId="4" borderId="1" xfId="0" applyFont="1" applyFill="1" applyBorder="1" applyAlignment="1" applyProtection="1">
      <alignment horizontal="left" vertical="top" wrapText="1"/>
    </xf>
    <xf numFmtId="0" fontId="4" fillId="4" borderId="1" xfId="0" quotePrefix="1" applyFont="1" applyFill="1" applyBorder="1" applyAlignment="1" applyProtection="1">
      <alignment horizontal="left" vertical="top" wrapText="1"/>
    </xf>
    <xf numFmtId="0" fontId="6" fillId="4" borderId="1" xfId="0" quotePrefix="1" applyFont="1" applyFill="1" applyBorder="1" applyAlignment="1" applyProtection="1">
      <alignment horizontal="left" vertical="top" wrapText="1"/>
    </xf>
    <xf numFmtId="1" fontId="4" fillId="4" borderId="1" xfId="16" quotePrefix="1" applyNumberFormat="1" applyFont="1" applyFill="1" applyBorder="1" applyAlignment="1">
      <alignment vertical="top" wrapText="1"/>
    </xf>
    <xf numFmtId="49" fontId="4" fillId="4" borderId="1" xfId="16" applyNumberFormat="1" applyFont="1" applyFill="1" applyBorder="1" applyAlignment="1">
      <alignment horizontal="center" vertical="top"/>
    </xf>
    <xf numFmtId="49" fontId="4" fillId="4" borderId="1" xfId="0" applyNumberFormat="1" applyFont="1" applyFill="1" applyBorder="1" applyAlignment="1">
      <alignment horizontal="center" vertical="top"/>
    </xf>
    <xf numFmtId="0" fontId="4" fillId="4" borderId="1" xfId="17" quotePrefix="1" applyFont="1" applyFill="1" applyBorder="1" applyAlignment="1">
      <alignment horizontal="left" vertical="top" wrapText="1"/>
    </xf>
    <xf numFmtId="0" fontId="6" fillId="4" borderId="1" xfId="0" applyFont="1" applyFill="1" applyBorder="1" applyAlignment="1">
      <alignment horizontal="center" vertical="top"/>
    </xf>
    <xf numFmtId="165" fontId="4" fillId="4" borderId="1" xfId="6" quotePrefix="1" applyNumberFormat="1" applyFont="1" applyFill="1" applyBorder="1" applyAlignment="1">
      <alignment vertical="top" wrapText="1"/>
    </xf>
    <xf numFmtId="3" fontId="5" fillId="4" borderId="1" xfId="0" applyNumberFormat="1" applyFont="1" applyFill="1" applyBorder="1" applyAlignment="1">
      <alignment horizontal="center" vertical="top" shrinkToFit="1"/>
    </xf>
    <xf numFmtId="165" fontId="5" fillId="4" borderId="1" xfId="1" applyNumberFormat="1" applyFont="1" applyFill="1" applyBorder="1" applyAlignment="1">
      <alignment horizontal="right" vertical="top" wrapText="1"/>
    </xf>
    <xf numFmtId="1" fontId="4" fillId="4" borderId="1" xfId="16" quotePrefix="1" applyNumberFormat="1" applyFont="1" applyFill="1" applyBorder="1" applyAlignment="1">
      <alignment horizontal="center" vertical="top" wrapText="1"/>
    </xf>
    <xf numFmtId="3" fontId="4" fillId="4" borderId="1" xfId="16" applyNumberFormat="1" applyFont="1" applyFill="1" applyBorder="1" applyAlignment="1">
      <alignment horizontal="right" vertical="top"/>
    </xf>
    <xf numFmtId="2" fontId="4" fillId="4" borderId="1" xfId="0" quotePrefix="1" applyNumberFormat="1" applyFont="1" applyFill="1" applyBorder="1" applyAlignment="1">
      <alignment vertical="top" wrapText="1"/>
    </xf>
    <xf numFmtId="3" fontId="4" fillId="4" borderId="1" xfId="16" applyNumberFormat="1" applyFont="1" applyFill="1" applyBorder="1" applyAlignment="1">
      <alignment horizontal="center" vertical="top" wrapText="1"/>
    </xf>
    <xf numFmtId="3" fontId="66" fillId="4" borderId="1" xfId="16" quotePrefix="1" applyNumberFormat="1" applyFont="1" applyFill="1" applyBorder="1" applyAlignment="1">
      <alignment horizontal="left" vertical="top" wrapText="1"/>
    </xf>
    <xf numFmtId="0" fontId="4" fillId="4" borderId="0" xfId="0" quotePrefix="1" applyFont="1" applyFill="1" applyAlignment="1">
      <alignment vertical="top" wrapText="1"/>
    </xf>
    <xf numFmtId="3" fontId="4" fillId="4" borderId="0" xfId="0" applyNumberFormat="1" applyFont="1" applyFill="1" applyAlignment="1">
      <alignment vertical="top"/>
    </xf>
    <xf numFmtId="3" fontId="4" fillId="4" borderId="1" xfId="0" quotePrefix="1" applyNumberFormat="1" applyFont="1" applyFill="1" applyBorder="1" applyAlignment="1">
      <alignment horizontal="center" vertical="top" wrapText="1"/>
    </xf>
    <xf numFmtId="3" fontId="4" fillId="4" borderId="1" xfId="0" applyNumberFormat="1" applyFont="1" applyFill="1" applyBorder="1" applyAlignment="1">
      <alignment horizontal="right" vertical="top" wrapText="1" shrinkToFit="1"/>
    </xf>
    <xf numFmtId="3" fontId="4" fillId="4" borderId="1" xfId="0" applyNumberFormat="1" applyFont="1" applyFill="1" applyBorder="1"/>
    <xf numFmtId="3" fontId="4" fillId="4" borderId="1" xfId="0" applyNumberFormat="1" applyFont="1" applyFill="1" applyBorder="1" applyAlignment="1">
      <alignment horizontal="center" vertical="top" wrapText="1" shrinkToFit="1"/>
    </xf>
    <xf numFmtId="0" fontId="4" fillId="4" borderId="0" xfId="0" applyFont="1" applyFill="1" applyBorder="1"/>
    <xf numFmtId="0" fontId="4" fillId="4" borderId="0" xfId="0" applyFont="1" applyFill="1" applyBorder="1" applyAlignment="1">
      <alignment horizontal="center" vertical="top"/>
    </xf>
    <xf numFmtId="0" fontId="4" fillId="4" borderId="0" xfId="0" applyFont="1" applyFill="1" applyBorder="1" applyAlignment="1">
      <alignment horizontal="center" vertical="top" wrapText="1"/>
    </xf>
    <xf numFmtId="0" fontId="4" fillId="4" borderId="0" xfId="0" quotePrefix="1" applyFont="1" applyFill="1" applyBorder="1" applyAlignment="1">
      <alignment horizontal="left" vertical="top" wrapText="1"/>
    </xf>
    <xf numFmtId="3" fontId="4" fillId="4" borderId="0" xfId="0" applyNumberFormat="1" applyFont="1" applyFill="1" applyBorder="1" applyAlignment="1">
      <alignment vertical="top"/>
    </xf>
    <xf numFmtId="0" fontId="4" fillId="3" borderId="1" xfId="0" applyFont="1" applyFill="1" applyBorder="1" applyAlignment="1">
      <alignment horizontal="center" vertical="top" wrapText="1"/>
    </xf>
    <xf numFmtId="0" fontId="4" fillId="3" borderId="1" xfId="0" applyFont="1" applyFill="1" applyBorder="1" applyAlignment="1">
      <alignment vertical="top"/>
    </xf>
    <xf numFmtId="0" fontId="4" fillId="3" borderId="1" xfId="0" quotePrefix="1" applyFont="1" applyFill="1" applyBorder="1" applyAlignment="1">
      <alignment vertical="top" wrapText="1"/>
    </xf>
    <xf numFmtId="0" fontId="4" fillId="3" borderId="1" xfId="0" applyFont="1" applyFill="1" applyBorder="1" applyAlignment="1">
      <alignment horizontal="center" vertical="top"/>
    </xf>
    <xf numFmtId="0" fontId="4" fillId="3" borderId="1" xfId="0" quotePrefix="1" applyFont="1" applyFill="1" applyBorder="1" applyAlignment="1">
      <alignment horizontal="center" vertical="top" wrapText="1"/>
    </xf>
    <xf numFmtId="3" fontId="4" fillId="3" borderId="1" xfId="6" applyNumberFormat="1" applyFont="1" applyFill="1" applyBorder="1" applyAlignment="1">
      <alignment horizontal="right" vertical="top" wrapText="1"/>
    </xf>
    <xf numFmtId="3" fontId="4" fillId="3" borderId="1" xfId="0" applyNumberFormat="1" applyFont="1" applyFill="1" applyBorder="1" applyAlignment="1">
      <alignment horizontal="right" vertical="top"/>
    </xf>
    <xf numFmtId="3" fontId="4" fillId="3" borderId="1" xfId="0" applyNumberFormat="1" applyFont="1" applyFill="1" applyBorder="1" applyAlignment="1">
      <alignment vertical="top"/>
    </xf>
    <xf numFmtId="3" fontId="4" fillId="3" borderId="1" xfId="0" applyNumberFormat="1" applyFont="1" applyFill="1" applyBorder="1" applyAlignment="1">
      <alignment horizontal="center" vertical="top" wrapText="1"/>
    </xf>
    <xf numFmtId="3" fontId="4" fillId="3" borderId="1" xfId="0" applyNumberFormat="1" applyFont="1" applyFill="1" applyBorder="1" applyAlignment="1">
      <alignment vertical="top" wrapText="1"/>
    </xf>
    <xf numFmtId="0" fontId="4" fillId="3" borderId="0" xfId="0" applyFont="1" applyFill="1" applyAlignment="1">
      <alignment vertical="top"/>
    </xf>
    <xf numFmtId="165" fontId="67" fillId="2" borderId="1" xfId="3" applyNumberFormat="1" applyFont="1" applyFill="1" applyBorder="1" applyAlignment="1">
      <alignment horizontal="right" vertical="top" wrapText="1"/>
    </xf>
    <xf numFmtId="165" fontId="4" fillId="3" borderId="1" xfId="5" quotePrefix="1" applyNumberFormat="1" applyFont="1" applyFill="1" applyBorder="1" applyAlignment="1">
      <alignment horizontal="left" vertical="top" wrapText="1"/>
    </xf>
    <xf numFmtId="165" fontId="4" fillId="3" borderId="1" xfId="5" applyNumberFormat="1" applyFont="1" applyFill="1" applyBorder="1" applyAlignment="1">
      <alignment horizontal="center" vertical="top" wrapText="1"/>
    </xf>
    <xf numFmtId="3" fontId="4" fillId="3" borderId="1" xfId="6" applyNumberFormat="1" applyFont="1" applyFill="1" applyBorder="1" applyAlignment="1">
      <alignment horizontal="right" vertical="top" wrapText="1" shrinkToFit="1"/>
    </xf>
    <xf numFmtId="165" fontId="4" fillId="3" borderId="1" xfId="1" quotePrefix="1" applyNumberFormat="1" applyFont="1" applyFill="1" applyBorder="1" applyAlignment="1">
      <alignment horizontal="left" vertical="top" wrapText="1"/>
    </xf>
    <xf numFmtId="166" fontId="4" fillId="3" borderId="1" xfId="1" applyNumberFormat="1" applyFont="1" applyFill="1" applyBorder="1" applyAlignment="1">
      <alignment horizontal="right" vertical="top" wrapText="1"/>
    </xf>
    <xf numFmtId="3" fontId="4" fillId="3" borderId="1" xfId="13" applyNumberFormat="1" applyFont="1" applyFill="1" applyBorder="1" applyAlignment="1">
      <alignment horizontal="right" vertical="top"/>
    </xf>
    <xf numFmtId="0" fontId="4" fillId="3" borderId="1" xfId="0" applyFont="1" applyFill="1" applyBorder="1" applyAlignment="1">
      <alignment vertical="top" wrapText="1"/>
    </xf>
    <xf numFmtId="166" fontId="4" fillId="3" borderId="1" xfId="1" applyNumberFormat="1" applyFont="1" applyFill="1" applyBorder="1" applyAlignment="1">
      <alignment horizontal="right" vertical="top" wrapText="1" shrinkToFit="1"/>
    </xf>
    <xf numFmtId="0" fontId="61" fillId="4" borderId="1" xfId="0" applyFont="1" applyFill="1" applyBorder="1" applyAlignment="1">
      <alignment horizontal="right" vertical="top"/>
    </xf>
    <xf numFmtId="0" fontId="61" fillId="4" borderId="1" xfId="0" applyFont="1" applyFill="1" applyBorder="1" applyAlignment="1">
      <alignment vertical="top" wrapText="1"/>
    </xf>
    <xf numFmtId="0" fontId="61" fillId="4" borderId="1" xfId="0" applyFont="1" applyFill="1" applyBorder="1" applyAlignment="1">
      <alignment horizontal="center" vertical="top"/>
    </xf>
    <xf numFmtId="0" fontId="61" fillId="4" borderId="1" xfId="0" applyFont="1" applyFill="1" applyBorder="1" applyAlignment="1">
      <alignment vertical="top"/>
    </xf>
    <xf numFmtId="0" fontId="61" fillId="4" borderId="1" xfId="0" applyFont="1" applyFill="1" applyBorder="1" applyAlignment="1">
      <alignment horizontal="center" vertical="top" wrapText="1"/>
    </xf>
    <xf numFmtId="3" fontId="61" fillId="4" borderId="1" xfId="0" applyNumberFormat="1" applyFont="1" applyFill="1" applyBorder="1" applyAlignment="1">
      <alignment vertical="top" wrapText="1"/>
    </xf>
    <xf numFmtId="165" fontId="61" fillId="4" borderId="1" xfId="1" applyNumberFormat="1" applyFont="1" applyFill="1" applyBorder="1" applyAlignment="1">
      <alignment horizontal="right" vertical="top"/>
    </xf>
    <xf numFmtId="0" fontId="61" fillId="4" borderId="0" xfId="0" applyFont="1" applyFill="1" applyAlignment="1">
      <alignment vertical="top"/>
    </xf>
    <xf numFmtId="3" fontId="61" fillId="4" borderId="1" xfId="16" applyNumberFormat="1" applyFont="1" applyFill="1" applyBorder="1" applyAlignment="1">
      <alignment horizontal="right" vertical="top" wrapText="1"/>
    </xf>
    <xf numFmtId="3" fontId="61" fillId="4" borderId="1" xfId="16" quotePrefix="1" applyNumberFormat="1" applyFont="1" applyFill="1" applyBorder="1" applyAlignment="1">
      <alignment horizontal="left" vertical="top" wrapText="1"/>
    </xf>
    <xf numFmtId="0" fontId="61" fillId="4" borderId="1" xfId="0" quotePrefix="1" applyFont="1" applyFill="1" applyBorder="1" applyAlignment="1">
      <alignment horizontal="center" vertical="top" wrapText="1"/>
    </xf>
    <xf numFmtId="3" fontId="61" fillId="4" borderId="2" xfId="0" quotePrefix="1" applyNumberFormat="1" applyFont="1" applyFill="1" applyBorder="1" applyAlignment="1">
      <alignment horizontal="center" vertical="top" wrapText="1"/>
    </xf>
    <xf numFmtId="3" fontId="61" fillId="4" borderId="1" xfId="0" applyNumberFormat="1" applyFont="1" applyFill="1" applyBorder="1" applyAlignment="1">
      <alignment horizontal="center" vertical="top" wrapText="1"/>
    </xf>
    <xf numFmtId="0" fontId="2" fillId="0" borderId="2" xfId="0" applyFont="1" applyFill="1" applyBorder="1" applyAlignment="1">
      <alignment horizontal="center" vertical="top" wrapText="1"/>
    </xf>
    <xf numFmtId="3" fontId="61" fillId="4" borderId="2" xfId="0" quotePrefix="1" applyNumberFormat="1" applyFont="1" applyFill="1" applyBorder="1" applyAlignment="1">
      <alignment vertical="top" wrapText="1"/>
    </xf>
    <xf numFmtId="3" fontId="4" fillId="3" borderId="1" xfId="16" applyNumberFormat="1" applyFont="1" applyFill="1" applyBorder="1" applyAlignment="1">
      <alignment horizontal="right" vertical="top" wrapText="1"/>
    </xf>
    <xf numFmtId="165" fontId="4" fillId="3" borderId="1" xfId="6" quotePrefix="1" applyNumberFormat="1" applyFont="1" applyFill="1" applyBorder="1" applyAlignment="1">
      <alignment vertical="top" wrapText="1"/>
    </xf>
    <xf numFmtId="0" fontId="4" fillId="4" borderId="2" xfId="0" applyFont="1" applyFill="1" applyBorder="1" applyAlignment="1">
      <alignment horizontal="center" vertical="top" wrapText="1"/>
    </xf>
    <xf numFmtId="0" fontId="68" fillId="0" borderId="1" xfId="0" applyFont="1" applyBorder="1" applyAlignment="1">
      <alignment horizontal="center" vertical="top"/>
    </xf>
    <xf numFmtId="0" fontId="68" fillId="0" borderId="1" xfId="0" applyFont="1" applyBorder="1" applyAlignment="1">
      <alignment vertical="top" wrapText="1"/>
    </xf>
    <xf numFmtId="0" fontId="56" fillId="0" borderId="1" xfId="0" applyFont="1" applyBorder="1"/>
    <xf numFmtId="0" fontId="56" fillId="0" borderId="0" xfId="0" applyFont="1"/>
    <xf numFmtId="0" fontId="61" fillId="0" borderId="1" xfId="0" applyFont="1" applyBorder="1"/>
    <xf numFmtId="3" fontId="61" fillId="4" borderId="1" xfId="16" quotePrefix="1" applyNumberFormat="1" applyFont="1" applyFill="1" applyBorder="1" applyAlignment="1">
      <alignment horizontal="center" vertical="top" wrapText="1"/>
    </xf>
    <xf numFmtId="3" fontId="61" fillId="4" borderId="1" xfId="16" applyNumberFormat="1" applyFont="1" applyFill="1" applyBorder="1" applyAlignment="1">
      <alignment horizontal="center" vertical="top" wrapText="1"/>
    </xf>
    <xf numFmtId="0" fontId="61" fillId="0" borderId="1" xfId="0" applyFont="1" applyBorder="1" applyAlignment="1">
      <alignment vertical="top"/>
    </xf>
    <xf numFmtId="0" fontId="61" fillId="0" borderId="1" xfId="0" applyFont="1" applyBorder="1" applyAlignment="1">
      <alignment horizontal="center" vertical="top" wrapText="1"/>
    </xf>
    <xf numFmtId="0" fontId="61" fillId="4" borderId="1" xfId="0" quotePrefix="1" applyFont="1" applyFill="1" applyBorder="1" applyAlignment="1">
      <alignment vertical="top" wrapText="1"/>
    </xf>
    <xf numFmtId="3" fontId="61" fillId="4" borderId="1" xfId="0" applyNumberFormat="1" applyFont="1" applyFill="1" applyBorder="1" applyAlignment="1">
      <alignment horizontal="center" vertical="top"/>
    </xf>
    <xf numFmtId="0" fontId="61" fillId="4" borderId="1" xfId="0" quotePrefix="1" applyFont="1" applyFill="1" applyBorder="1" applyAlignment="1">
      <alignment horizontal="left" vertical="top" wrapText="1"/>
    </xf>
    <xf numFmtId="0" fontId="61" fillId="4" borderId="1" xfId="0" applyFont="1" applyFill="1" applyBorder="1"/>
    <xf numFmtId="0" fontId="61" fillId="4" borderId="0" xfId="0" applyFont="1" applyFill="1"/>
    <xf numFmtId="0" fontId="61" fillId="3" borderId="1" xfId="0" quotePrefix="1" applyFont="1" applyFill="1" applyBorder="1" applyAlignment="1">
      <alignment horizontal="center" vertical="top" wrapText="1"/>
    </xf>
    <xf numFmtId="0" fontId="69" fillId="0" borderId="2" xfId="0" quotePrefix="1" applyFont="1" applyFill="1" applyBorder="1" applyAlignment="1">
      <alignment horizontal="center" vertical="top" wrapText="1"/>
    </xf>
    <xf numFmtId="3" fontId="61" fillId="4" borderId="1" xfId="0" quotePrefix="1" applyNumberFormat="1" applyFont="1" applyFill="1" applyBorder="1" applyAlignment="1">
      <alignment vertical="top" wrapText="1"/>
    </xf>
    <xf numFmtId="3" fontId="2" fillId="3" borderId="2" xfId="0" applyNumberFormat="1" applyFont="1" applyFill="1" applyBorder="1" applyAlignment="1">
      <alignment vertical="top"/>
    </xf>
    <xf numFmtId="1" fontId="61" fillId="4" borderId="1" xfId="16" quotePrefix="1" applyNumberFormat="1" applyFont="1" applyFill="1" applyBorder="1" applyAlignment="1">
      <alignment vertical="top" wrapText="1"/>
    </xf>
    <xf numFmtId="0" fontId="69" fillId="0" borderId="2" xfId="0" applyFont="1" applyFill="1" applyBorder="1" applyAlignment="1">
      <alignment vertical="top"/>
    </xf>
    <xf numFmtId="49" fontId="69" fillId="0" borderId="2" xfId="0" applyNumberFormat="1" applyFont="1" applyFill="1" applyBorder="1" applyAlignment="1">
      <alignment horizontal="center" vertical="top" wrapText="1"/>
    </xf>
    <xf numFmtId="3" fontId="69" fillId="0" borderId="2" xfId="0" applyNumberFormat="1" applyFont="1" applyFill="1" applyBorder="1" applyAlignment="1">
      <alignment vertical="top"/>
    </xf>
    <xf numFmtId="3" fontId="69" fillId="3" borderId="2" xfId="0" applyNumberFormat="1" applyFont="1" applyFill="1" applyBorder="1" applyAlignment="1">
      <alignment vertical="top"/>
    </xf>
    <xf numFmtId="0" fontId="70" fillId="4" borderId="1" xfId="0" applyFont="1" applyFill="1" applyBorder="1" applyAlignment="1">
      <alignment vertical="top"/>
    </xf>
    <xf numFmtId="0" fontId="70" fillId="4" borderId="1" xfId="0" quotePrefix="1" applyFont="1" applyFill="1" applyBorder="1" applyAlignment="1">
      <alignment vertical="top" wrapText="1"/>
    </xf>
    <xf numFmtId="0" fontId="70" fillId="4" borderId="1" xfId="0" applyFont="1" applyFill="1" applyBorder="1" applyAlignment="1">
      <alignment horizontal="center" vertical="top"/>
    </xf>
    <xf numFmtId="0" fontId="70" fillId="4" borderId="1" xfId="0" quotePrefix="1" applyFont="1" applyFill="1" applyBorder="1" applyAlignment="1">
      <alignment horizontal="center" vertical="top" wrapText="1"/>
    </xf>
    <xf numFmtId="0" fontId="70" fillId="4" borderId="1" xfId="0" quotePrefix="1" applyFont="1" applyFill="1" applyBorder="1" applyAlignment="1">
      <alignment horizontal="center" vertical="top"/>
    </xf>
    <xf numFmtId="0" fontId="70" fillId="4" borderId="1" xfId="0" applyFont="1" applyFill="1" applyBorder="1" applyAlignment="1">
      <alignment horizontal="center" vertical="top" wrapText="1"/>
    </xf>
    <xf numFmtId="3" fontId="70" fillId="4" borderId="1" xfId="0" applyNumberFormat="1" applyFont="1" applyFill="1" applyBorder="1" applyAlignment="1">
      <alignment vertical="top"/>
    </xf>
    <xf numFmtId="3" fontId="70" fillId="4" borderId="1" xfId="0" applyNumberFormat="1" applyFont="1" applyFill="1" applyBorder="1" applyAlignment="1">
      <alignment vertical="top" wrapText="1"/>
    </xf>
    <xf numFmtId="0" fontId="70" fillId="4" borderId="0" xfId="0" applyFont="1" applyFill="1" applyAlignment="1">
      <alignment vertical="top"/>
    </xf>
    <xf numFmtId="3" fontId="70" fillId="4" borderId="1" xfId="0" applyNumberFormat="1" applyFont="1" applyFill="1" applyBorder="1" applyAlignment="1">
      <alignment horizontal="center" vertical="top" wrapText="1"/>
    </xf>
    <xf numFmtId="0" fontId="70" fillId="4" borderId="1" xfId="0" applyFont="1" applyFill="1" applyBorder="1" applyAlignment="1">
      <alignment horizontal="right" vertical="top"/>
    </xf>
    <xf numFmtId="3" fontId="70" fillId="4" borderId="1" xfId="16" quotePrefix="1" applyNumberFormat="1" applyFont="1" applyFill="1" applyBorder="1" applyAlignment="1">
      <alignment vertical="top" wrapText="1"/>
    </xf>
    <xf numFmtId="0" fontId="70" fillId="4" borderId="1" xfId="0" applyFont="1" applyFill="1" applyBorder="1"/>
    <xf numFmtId="0" fontId="70" fillId="4" borderId="1" xfId="0" quotePrefix="1" applyFont="1" applyFill="1" applyBorder="1" applyAlignment="1">
      <alignment horizontal="left" vertical="top" wrapText="1"/>
    </xf>
    <xf numFmtId="0" fontId="70" fillId="4" borderId="0" xfId="0" applyFont="1" applyFill="1"/>
    <xf numFmtId="3" fontId="70" fillId="4" borderId="1" xfId="0" applyNumberFormat="1" applyFont="1" applyFill="1" applyBorder="1" applyAlignment="1">
      <alignment horizontal="right" vertical="top"/>
    </xf>
    <xf numFmtId="3" fontId="70" fillId="4" borderId="1" xfId="16" quotePrefix="1" applyNumberFormat="1" applyFont="1" applyFill="1" applyBorder="1" applyAlignment="1">
      <alignment horizontal="left" vertical="top" wrapText="1"/>
    </xf>
    <xf numFmtId="3" fontId="70" fillId="4" borderId="1" xfId="0" quotePrefix="1" applyNumberFormat="1" applyFont="1" applyFill="1" applyBorder="1" applyAlignment="1">
      <alignment vertical="top" wrapText="1"/>
    </xf>
    <xf numFmtId="0" fontId="70" fillId="4" borderId="1" xfId="0" applyFont="1" applyFill="1" applyBorder="1" applyAlignment="1">
      <alignment vertical="top" wrapText="1"/>
    </xf>
    <xf numFmtId="3" fontId="70" fillId="4" borderId="1" xfId="0" applyNumberFormat="1" applyFont="1" applyFill="1" applyBorder="1" applyAlignment="1">
      <alignment horizontal="center" vertical="top" shrinkToFit="1"/>
    </xf>
    <xf numFmtId="3" fontId="70" fillId="4" borderId="1" xfId="0" applyNumberFormat="1" applyFont="1" applyFill="1" applyBorder="1" applyAlignment="1">
      <alignment vertical="top" shrinkToFit="1"/>
    </xf>
    <xf numFmtId="3" fontId="70" fillId="4" borderId="1" xfId="0" applyNumberFormat="1" applyFont="1" applyFill="1" applyBorder="1" applyAlignment="1">
      <alignment horizontal="right" vertical="top" shrinkToFit="1"/>
    </xf>
    <xf numFmtId="0" fontId="70" fillId="4" borderId="0" xfId="0" applyFont="1" applyFill="1" applyAlignment="1">
      <alignment vertical="top" wrapText="1"/>
    </xf>
    <xf numFmtId="3" fontId="70" fillId="4" borderId="1" xfId="0" applyNumberFormat="1" applyFont="1" applyFill="1" applyBorder="1" applyAlignment="1">
      <alignment horizontal="center" vertical="top" wrapText="1" shrinkToFit="1"/>
    </xf>
    <xf numFmtId="1" fontId="4" fillId="0" borderId="1" xfId="16" quotePrefix="1" applyNumberFormat="1" applyFont="1" applyFill="1" applyBorder="1" applyAlignment="1">
      <alignment horizontal="center" vertical="top"/>
    </xf>
    <xf numFmtId="1" fontId="4" fillId="0" borderId="1" xfId="16" applyNumberFormat="1" applyFont="1" applyFill="1" applyBorder="1" applyAlignment="1">
      <alignment vertical="top" wrapText="1"/>
    </xf>
    <xf numFmtId="3" fontId="4" fillId="0" borderId="1" xfId="16" quotePrefix="1" applyNumberFormat="1" applyFont="1" applyFill="1" applyBorder="1" applyAlignment="1">
      <alignment horizontal="center" vertical="top" wrapText="1"/>
    </xf>
    <xf numFmtId="1" fontId="4" fillId="0" borderId="1" xfId="16" applyNumberFormat="1" applyFont="1" applyFill="1" applyBorder="1" applyAlignment="1">
      <alignment horizontal="center" vertical="top" wrapText="1"/>
    </xf>
    <xf numFmtId="3" fontId="4" fillId="0" borderId="1" xfId="16" quotePrefix="1" applyNumberFormat="1" applyFont="1" applyFill="1" applyBorder="1" applyAlignment="1">
      <alignment horizontal="center" vertical="center" wrapText="1"/>
    </xf>
    <xf numFmtId="165" fontId="4" fillId="0" borderId="1" xfId="1" quotePrefix="1" applyNumberFormat="1" applyFont="1" applyFill="1" applyBorder="1" applyAlignment="1">
      <alignment horizontal="center" vertical="center" wrapText="1"/>
    </xf>
    <xf numFmtId="1" fontId="4" fillId="0" borderId="1" xfId="16" applyNumberFormat="1" applyFont="1" applyFill="1" applyBorder="1" applyAlignment="1">
      <alignment horizontal="center" vertical="center" wrapText="1"/>
    </xf>
    <xf numFmtId="1" fontId="4" fillId="0" borderId="1" xfId="16" applyNumberFormat="1" applyFont="1" applyFill="1" applyBorder="1" applyAlignment="1">
      <alignment horizontal="center" vertical="top"/>
    </xf>
    <xf numFmtId="3" fontId="61" fillId="4" borderId="4" xfId="0" applyNumberFormat="1" applyFont="1" applyFill="1" applyBorder="1" applyAlignment="1">
      <alignment horizontal="center" vertical="top" wrapText="1"/>
    </xf>
    <xf numFmtId="3" fontId="61" fillId="4" borderId="4" xfId="0" applyNumberFormat="1" applyFont="1" applyFill="1" applyBorder="1" applyAlignment="1">
      <alignment horizontal="right" vertical="top" wrapText="1"/>
    </xf>
    <xf numFmtId="3" fontId="61" fillId="4" borderId="4" xfId="0" applyNumberFormat="1" applyFont="1" applyFill="1" applyBorder="1" applyAlignment="1">
      <alignment vertical="top"/>
    </xf>
    <xf numFmtId="165" fontId="61" fillId="4" borderId="4" xfId="1" applyNumberFormat="1" applyFont="1" applyFill="1" applyBorder="1" applyAlignment="1">
      <alignment horizontal="right" vertical="top" wrapText="1"/>
    </xf>
    <xf numFmtId="3" fontId="61" fillId="4" borderId="4" xfId="16" quotePrefix="1" applyNumberFormat="1" applyFont="1" applyFill="1" applyBorder="1" applyAlignment="1">
      <alignment horizontal="left" vertical="top" wrapText="1"/>
    </xf>
    <xf numFmtId="3" fontId="4" fillId="4" borderId="4" xfId="0" applyNumberFormat="1" applyFont="1" applyFill="1" applyBorder="1" applyAlignment="1">
      <alignment horizontal="center" vertical="top" wrapText="1"/>
    </xf>
    <xf numFmtId="165" fontId="4" fillId="4" borderId="4" xfId="1" applyNumberFormat="1" applyFont="1" applyFill="1" applyBorder="1" applyAlignment="1">
      <alignment horizontal="right" vertical="top" wrapText="1"/>
    </xf>
    <xf numFmtId="3" fontId="7" fillId="0" borderId="2" xfId="6" applyNumberFormat="1" applyFont="1" applyFill="1" applyBorder="1" applyAlignment="1">
      <alignment horizontal="right" vertical="top" wrapText="1"/>
    </xf>
    <xf numFmtId="167" fontId="4" fillId="0" borderId="2" xfId="0" applyNumberFormat="1" applyFont="1" applyFill="1" applyBorder="1" applyAlignment="1">
      <alignment horizontal="right" vertical="top"/>
    </xf>
    <xf numFmtId="3" fontId="6" fillId="0" borderId="2" xfId="6" applyNumberFormat="1" applyFont="1" applyFill="1" applyBorder="1" applyAlignment="1">
      <alignment horizontal="right" vertical="top" wrapText="1"/>
    </xf>
    <xf numFmtId="3" fontId="7" fillId="3" borderId="2" xfId="6" applyNumberFormat="1" applyFont="1" applyFill="1" applyBorder="1" applyAlignment="1">
      <alignment horizontal="right" vertical="top" wrapText="1"/>
    </xf>
    <xf numFmtId="3" fontId="7" fillId="0" borderId="2" xfId="6" applyNumberFormat="1" applyFont="1" applyFill="1" applyBorder="1" applyAlignment="1">
      <alignment horizontal="right" wrapText="1"/>
    </xf>
    <xf numFmtId="3" fontId="61" fillId="0" borderId="1" xfId="0" applyNumberFormat="1" applyFont="1" applyFill="1" applyBorder="1" applyAlignment="1">
      <alignment horizontal="right"/>
    </xf>
    <xf numFmtId="3" fontId="33" fillId="0" borderId="1" xfId="0" applyNumberFormat="1" applyFont="1" applyFill="1" applyBorder="1" applyAlignment="1">
      <alignment horizontal="right"/>
    </xf>
    <xf numFmtId="3" fontId="4" fillId="0" borderId="2" xfId="0" applyNumberFormat="1" applyFont="1" applyFill="1" applyBorder="1" applyAlignment="1">
      <alignment horizontal="right"/>
    </xf>
    <xf numFmtId="165" fontId="67" fillId="4" borderId="1" xfId="3" applyNumberFormat="1" applyFont="1" applyFill="1" applyBorder="1" applyAlignment="1">
      <alignment horizontal="right" vertical="top" wrapText="1"/>
    </xf>
    <xf numFmtId="165" fontId="4" fillId="0" borderId="2" xfId="1" applyNumberFormat="1" applyFont="1" applyFill="1" applyBorder="1" applyAlignment="1">
      <alignment horizontal="right" vertical="top" wrapText="1"/>
    </xf>
    <xf numFmtId="165" fontId="55" fillId="3" borderId="2" xfId="1" applyNumberFormat="1" applyFont="1" applyFill="1" applyBorder="1" applyAlignment="1">
      <alignment horizontal="right" vertical="top" wrapText="1"/>
    </xf>
    <xf numFmtId="165" fontId="4" fillId="3" borderId="2" xfId="1" applyNumberFormat="1" applyFont="1" applyFill="1" applyBorder="1" applyAlignment="1">
      <alignment horizontal="right" vertical="top" wrapText="1"/>
    </xf>
    <xf numFmtId="165" fontId="4" fillId="4" borderId="1" xfId="1" applyNumberFormat="1" applyFont="1" applyFill="1" applyBorder="1" applyAlignment="1">
      <alignment horizontal="center" vertical="top" wrapText="1"/>
    </xf>
    <xf numFmtId="0" fontId="70" fillId="0" borderId="2" xfId="0" applyFont="1" applyFill="1" applyBorder="1" applyAlignment="1">
      <alignment horizontal="center" vertical="top"/>
    </xf>
    <xf numFmtId="3" fontId="70" fillId="3" borderId="2" xfId="0" applyNumberFormat="1" applyFont="1" applyFill="1" applyBorder="1" applyAlignment="1">
      <alignment horizontal="right" vertical="top"/>
    </xf>
    <xf numFmtId="1" fontId="61" fillId="0" borderId="1" xfId="16" applyNumberFormat="1" applyFont="1" applyFill="1" applyBorder="1" applyAlignment="1">
      <alignment horizontal="center" vertical="top" wrapText="1"/>
    </xf>
    <xf numFmtId="3" fontId="61" fillId="3" borderId="2" xfId="0" applyNumberFormat="1" applyFont="1" applyFill="1" applyBorder="1" applyAlignment="1">
      <alignment horizontal="right" vertical="top" wrapText="1"/>
    </xf>
    <xf numFmtId="165" fontId="61" fillId="0" borderId="1" xfId="1" applyNumberFormat="1" applyFont="1" applyFill="1" applyBorder="1" applyAlignment="1">
      <alignment horizontal="right" vertical="top"/>
    </xf>
    <xf numFmtId="3" fontId="61" fillId="3" borderId="2" xfId="0" applyNumberFormat="1" applyFont="1" applyFill="1" applyBorder="1" applyAlignment="1">
      <alignment horizontal="right" vertical="top"/>
    </xf>
    <xf numFmtId="165" fontId="61" fillId="0" borderId="1" xfId="3" applyNumberFormat="1" applyFont="1" applyFill="1" applyBorder="1" applyAlignment="1">
      <alignment horizontal="center" vertical="top" wrapText="1"/>
    </xf>
    <xf numFmtId="165" fontId="61" fillId="0" borderId="1" xfId="3" applyNumberFormat="1" applyFont="1" applyFill="1" applyBorder="1" applyAlignment="1">
      <alignment horizontal="right" vertical="top"/>
    </xf>
    <xf numFmtId="49" fontId="4" fillId="0" borderId="1" xfId="16" applyNumberFormat="1" applyFont="1" applyFill="1" applyBorder="1" applyAlignment="1">
      <alignment horizontal="center" vertical="top"/>
    </xf>
    <xf numFmtId="1" fontId="4" fillId="0" borderId="1" xfId="16" quotePrefix="1" applyNumberFormat="1" applyFont="1" applyFill="1" applyBorder="1" applyAlignment="1">
      <alignment vertical="top" wrapText="1"/>
    </xf>
    <xf numFmtId="165" fontId="4" fillId="0" borderId="1" xfId="3" applyNumberFormat="1" applyFont="1" applyFill="1" applyBorder="1" applyAlignment="1">
      <alignment horizontal="right" vertical="top"/>
    </xf>
    <xf numFmtId="165" fontId="4" fillId="0" borderId="1" xfId="3" applyNumberFormat="1" applyFont="1" applyFill="1" applyBorder="1" applyAlignment="1">
      <alignment horizontal="right" vertical="center"/>
    </xf>
    <xf numFmtId="0" fontId="61" fillId="4" borderId="2" xfId="0" quotePrefix="1" applyFont="1" applyFill="1" applyBorder="1" applyAlignment="1">
      <alignment horizontal="center" vertical="top" wrapText="1"/>
    </xf>
    <xf numFmtId="1" fontId="4" fillId="0" borderId="2" xfId="16" quotePrefix="1" applyNumberFormat="1" applyFont="1" applyFill="1" applyBorder="1" applyAlignment="1">
      <alignment horizontal="center" vertical="top" wrapText="1"/>
    </xf>
    <xf numFmtId="3" fontId="4" fillId="0" borderId="2" xfId="16" applyNumberFormat="1" applyFont="1" applyFill="1" applyBorder="1" applyAlignment="1">
      <alignment horizontal="right" vertical="top"/>
    </xf>
    <xf numFmtId="0" fontId="62" fillId="0" borderId="1" xfId="0" applyFont="1" applyBorder="1" applyAlignment="1">
      <alignment horizontal="center" vertical="top" wrapText="1"/>
    </xf>
    <xf numFmtId="0" fontId="55" fillId="0" borderId="1" xfId="0" applyFont="1" applyBorder="1" applyAlignment="1">
      <alignment horizontal="center"/>
    </xf>
    <xf numFmtId="0" fontId="68" fillId="0" borderId="1" xfId="0" applyFont="1" applyBorder="1" applyAlignment="1">
      <alignment horizontal="center" vertical="top" wrapText="1"/>
    </xf>
    <xf numFmtId="0" fontId="68" fillId="0" borderId="1" xfId="0" quotePrefix="1" applyFont="1" applyBorder="1" applyAlignment="1">
      <alignment horizontal="center" vertical="top" wrapText="1"/>
    </xf>
    <xf numFmtId="0" fontId="61" fillId="0" borderId="1" xfId="0" applyFont="1" applyBorder="1" applyAlignment="1">
      <alignment horizontal="center"/>
    </xf>
    <xf numFmtId="0" fontId="61" fillId="0" borderId="1" xfId="0" applyFont="1" applyBorder="1" applyAlignment="1">
      <alignment horizontal="center" vertical="top"/>
    </xf>
    <xf numFmtId="0" fontId="63" fillId="0" borderId="1" xfId="0" applyFont="1" applyBorder="1" applyAlignment="1">
      <alignment horizontal="center" vertical="top" wrapText="1"/>
    </xf>
    <xf numFmtId="0" fontId="56" fillId="0" borderId="1" xfId="0" applyFont="1" applyBorder="1" applyAlignment="1">
      <alignment horizontal="center"/>
    </xf>
    <xf numFmtId="3" fontId="70" fillId="0" borderId="1" xfId="16" quotePrefix="1" applyNumberFormat="1" applyFont="1" applyFill="1" applyBorder="1" applyAlignment="1">
      <alignment horizontal="center" vertical="top" wrapText="1"/>
    </xf>
    <xf numFmtId="3" fontId="69" fillId="4" borderId="4" xfId="16" quotePrefix="1" applyNumberFormat="1" applyFont="1" applyFill="1" applyBorder="1" applyAlignment="1">
      <alignment horizontal="left" vertical="top" wrapText="1"/>
    </xf>
    <xf numFmtId="0" fontId="61" fillId="4" borderId="1" xfId="0" applyFont="1" applyFill="1" applyBorder="1" applyAlignment="1">
      <alignment horizontal="center"/>
    </xf>
    <xf numFmtId="3" fontId="61" fillId="4" borderId="1" xfId="0" applyNumberFormat="1" applyFont="1" applyFill="1" applyBorder="1" applyAlignment="1">
      <alignment vertical="top" shrinkToFit="1"/>
    </xf>
    <xf numFmtId="0" fontId="71" fillId="4" borderId="4" xfId="0" applyFont="1" applyFill="1" applyBorder="1" applyAlignment="1">
      <alignment vertical="top"/>
    </xf>
    <xf numFmtId="0" fontId="71" fillId="4" borderId="4" xfId="0" quotePrefix="1" applyFont="1" applyFill="1" applyBorder="1" applyAlignment="1">
      <alignment horizontal="center" vertical="top" wrapText="1"/>
    </xf>
    <xf numFmtId="3" fontId="71" fillId="4" borderId="4" xfId="0" applyNumberFormat="1" applyFont="1" applyFill="1" applyBorder="1" applyAlignment="1">
      <alignment vertical="top"/>
    </xf>
    <xf numFmtId="3" fontId="70" fillId="0" borderId="1" xfId="16" applyNumberFormat="1" applyFont="1" applyFill="1" applyBorder="1" applyAlignment="1">
      <alignment horizontal="center" vertical="top" wrapText="1"/>
    </xf>
    <xf numFmtId="3" fontId="70" fillId="4" borderId="1" xfId="0" applyNumberFormat="1" applyFont="1" applyFill="1" applyBorder="1" applyAlignment="1">
      <alignment horizontal="center" vertical="top"/>
    </xf>
    <xf numFmtId="0" fontId="69" fillId="4" borderId="4" xfId="0" applyFont="1" applyFill="1" applyBorder="1" applyAlignment="1">
      <alignment horizontal="center" vertical="top"/>
    </xf>
    <xf numFmtId="0" fontId="69" fillId="4" borderId="4" xfId="0" quotePrefix="1" applyFont="1" applyFill="1" applyBorder="1" applyAlignment="1">
      <alignment horizontal="center" vertical="top" wrapText="1"/>
    </xf>
    <xf numFmtId="49" fontId="69" fillId="4" borderId="4" xfId="0" applyNumberFormat="1" applyFont="1" applyFill="1" applyBorder="1" applyAlignment="1">
      <alignment horizontal="center" vertical="top" wrapText="1"/>
    </xf>
    <xf numFmtId="165" fontId="69" fillId="4" borderId="4" xfId="1" applyNumberFormat="1" applyFont="1" applyFill="1" applyBorder="1" applyAlignment="1">
      <alignment horizontal="right" vertical="top"/>
    </xf>
    <xf numFmtId="165" fontId="69" fillId="4" borderId="4" xfId="1" applyNumberFormat="1" applyFont="1" applyFill="1" applyBorder="1" applyAlignment="1">
      <alignment horizontal="right" vertical="top" wrapText="1"/>
    </xf>
    <xf numFmtId="3" fontId="61" fillId="4" borderId="1" xfId="16" applyNumberFormat="1" applyFont="1" applyFill="1" applyBorder="1" applyAlignment="1">
      <alignment horizontal="left" vertical="top" wrapText="1"/>
    </xf>
    <xf numFmtId="0" fontId="34" fillId="0" borderId="1" xfId="0" applyFont="1" applyBorder="1" applyAlignment="1">
      <alignment horizontal="center" vertical="center" wrapText="1"/>
    </xf>
    <xf numFmtId="0" fontId="2" fillId="0" borderId="1" xfId="0" applyFont="1" applyBorder="1" applyAlignment="1">
      <alignment vertical="top" wrapText="1"/>
    </xf>
    <xf numFmtId="168" fontId="2" fillId="0" borderId="1" xfId="1" applyNumberFormat="1" applyFont="1" applyBorder="1" applyAlignment="1">
      <alignment vertical="top" wrapText="1"/>
    </xf>
    <xf numFmtId="168" fontId="53" fillId="0" borderId="1" xfId="1" applyNumberFormat="1" applyFont="1" applyBorder="1" applyAlignment="1">
      <alignment vertical="top" wrapText="1"/>
    </xf>
    <xf numFmtId="0" fontId="34" fillId="0" borderId="1" xfId="0" applyFont="1" applyBorder="1" applyAlignment="1">
      <alignment vertical="top" wrapText="1"/>
    </xf>
    <xf numFmtId="0" fontId="34" fillId="0" borderId="1" xfId="0" applyFont="1" applyBorder="1" applyAlignment="1">
      <alignment horizontal="center" vertical="top" wrapText="1"/>
    </xf>
    <xf numFmtId="168" fontId="34" fillId="0" borderId="1" xfId="1" applyNumberFormat="1" applyFont="1" applyBorder="1" applyAlignment="1">
      <alignment vertical="top" wrapText="1"/>
    </xf>
    <xf numFmtId="0" fontId="34" fillId="0" borderId="0" xfId="0" applyFont="1"/>
    <xf numFmtId="0" fontId="69" fillId="3" borderId="2" xfId="0" applyFont="1" applyFill="1" applyBorder="1" applyAlignment="1">
      <alignment horizontal="center" vertical="top"/>
    </xf>
    <xf numFmtId="3" fontId="61" fillId="4" borderId="1" xfId="0" applyNumberFormat="1" applyFont="1" applyFill="1" applyBorder="1" applyAlignment="1">
      <alignment horizontal="center" vertical="top" wrapText="1" shrinkToFit="1"/>
    </xf>
    <xf numFmtId="0" fontId="61" fillId="4" borderId="0" xfId="0" applyFont="1" applyFill="1" applyAlignment="1">
      <alignment vertical="top" wrapText="1"/>
    </xf>
    <xf numFmtId="3" fontId="69" fillId="3" borderId="2" xfId="0" applyNumberFormat="1" applyFont="1" applyFill="1" applyBorder="1" applyAlignment="1">
      <alignment vertical="top" shrinkToFit="1"/>
    </xf>
    <xf numFmtId="0" fontId="5" fillId="4" borderId="1" xfId="0" applyFont="1" applyFill="1" applyBorder="1" applyAlignment="1">
      <alignment horizontal="center" vertical="center" wrapText="1"/>
    </xf>
    <xf numFmtId="3" fontId="70" fillId="4" borderId="1" xfId="16" applyNumberFormat="1" applyFont="1" applyFill="1" applyBorder="1" applyAlignment="1">
      <alignment horizontal="center" vertical="top" wrapText="1"/>
    </xf>
    <xf numFmtId="0" fontId="70" fillId="3" borderId="5" xfId="0" applyFont="1" applyFill="1" applyBorder="1" applyAlignment="1">
      <alignment horizontal="center" vertical="top"/>
    </xf>
    <xf numFmtId="3" fontId="72" fillId="0" borderId="1" xfId="16" quotePrefix="1" applyNumberFormat="1" applyFont="1" applyFill="1" applyBorder="1" applyAlignment="1">
      <alignment horizontal="right" vertical="top" wrapText="1"/>
    </xf>
    <xf numFmtId="165" fontId="70" fillId="4" borderId="1" xfId="1" applyNumberFormat="1" applyFont="1" applyFill="1" applyBorder="1" applyAlignment="1">
      <alignment horizontal="center" vertical="center" wrapText="1"/>
    </xf>
    <xf numFmtId="3" fontId="70" fillId="0" borderId="1" xfId="16" quotePrefix="1" applyNumberFormat="1" applyFont="1" applyFill="1" applyBorder="1" applyAlignment="1">
      <alignment horizontal="right" vertical="top" wrapText="1"/>
    </xf>
    <xf numFmtId="3" fontId="73" fillId="4" borderId="1" xfId="0" applyNumberFormat="1" applyFont="1" applyFill="1" applyBorder="1" applyAlignment="1">
      <alignment vertical="top"/>
    </xf>
    <xf numFmtId="1" fontId="70" fillId="0" borderId="1" xfId="16" applyNumberFormat="1" applyFont="1" applyFill="1" applyBorder="1" applyAlignment="1">
      <alignment horizontal="center" vertical="top" wrapText="1"/>
    </xf>
    <xf numFmtId="0" fontId="70" fillId="4" borderId="1" xfId="0" applyFont="1" applyFill="1" applyBorder="1" applyAlignment="1">
      <alignment horizontal="left" vertical="top" wrapText="1"/>
    </xf>
    <xf numFmtId="3" fontId="55" fillId="0" borderId="2" xfId="0" applyNumberFormat="1" applyFont="1" applyFill="1" applyBorder="1" applyAlignment="1">
      <alignment horizontal="right" vertical="top"/>
    </xf>
    <xf numFmtId="3" fontId="70" fillId="0" borderId="2" xfId="0" applyNumberFormat="1" applyFont="1" applyFill="1" applyBorder="1" applyAlignment="1">
      <alignment horizontal="right" vertical="top"/>
    </xf>
    <xf numFmtId="3" fontId="70" fillId="0" borderId="1" xfId="16" quotePrefix="1" applyNumberFormat="1" applyFont="1" applyFill="1" applyBorder="1" applyAlignment="1">
      <alignment horizontal="center" vertical="top" shrinkToFit="1"/>
    </xf>
    <xf numFmtId="3" fontId="70" fillId="0" borderId="1" xfId="16" quotePrefix="1" applyNumberFormat="1" applyFont="1" applyFill="1" applyBorder="1" applyAlignment="1">
      <alignment horizontal="right" vertical="top" shrinkToFit="1"/>
    </xf>
    <xf numFmtId="165" fontId="70" fillId="0" borderId="1" xfId="3" applyNumberFormat="1" applyFont="1" applyFill="1" applyBorder="1" applyAlignment="1">
      <alignment horizontal="right" vertical="top"/>
    </xf>
    <xf numFmtId="0" fontId="71" fillId="0" borderId="2" xfId="0" applyFont="1" applyFill="1" applyBorder="1" applyAlignment="1">
      <alignment horizontal="center" vertical="top"/>
    </xf>
    <xf numFmtId="0" fontId="71" fillId="0" borderId="2" xfId="0" quotePrefix="1" applyFont="1" applyFill="1" applyBorder="1" applyAlignment="1">
      <alignment horizontal="center" vertical="top" wrapText="1"/>
    </xf>
    <xf numFmtId="3" fontId="71" fillId="0" borderId="2" xfId="0" applyNumberFormat="1" applyFont="1" applyFill="1" applyBorder="1" applyAlignment="1">
      <alignment horizontal="right" vertical="top"/>
    </xf>
    <xf numFmtId="0" fontId="70" fillId="0" borderId="2" xfId="0" quotePrefix="1" applyFont="1" applyFill="1" applyBorder="1" applyAlignment="1">
      <alignment horizontal="center" vertical="top" wrapText="1"/>
    </xf>
    <xf numFmtId="1" fontId="71" fillId="0" borderId="2" xfId="0" applyNumberFormat="1" applyFont="1" applyFill="1" applyBorder="1" applyAlignment="1">
      <alignment horizontal="center" vertical="top" wrapText="1"/>
    </xf>
    <xf numFmtId="3" fontId="71" fillId="0" borderId="2" xfId="0" applyNumberFormat="1" applyFont="1" applyFill="1" applyBorder="1" applyAlignment="1">
      <alignment horizontal="center" vertical="top" wrapText="1"/>
    </xf>
    <xf numFmtId="3" fontId="71" fillId="0" borderId="2" xfId="0" applyNumberFormat="1" applyFont="1" applyFill="1" applyBorder="1" applyAlignment="1">
      <alignment horizontal="right" vertical="top" wrapText="1"/>
    </xf>
    <xf numFmtId="3" fontId="2" fillId="5" borderId="2" xfId="0" applyNumberFormat="1" applyFont="1" applyFill="1" applyBorder="1" applyAlignment="1">
      <alignment horizontal="right" vertical="top" wrapText="1"/>
    </xf>
    <xf numFmtId="165" fontId="72" fillId="4" borderId="1" xfId="1" applyNumberFormat="1" applyFont="1" applyFill="1" applyBorder="1" applyAlignment="1">
      <alignment horizontal="right" vertical="top"/>
    </xf>
    <xf numFmtId="165" fontId="70" fillId="4" borderId="1" xfId="1" applyNumberFormat="1" applyFont="1" applyFill="1" applyBorder="1" applyAlignment="1">
      <alignment horizontal="right" vertical="top"/>
    </xf>
    <xf numFmtId="166" fontId="70" fillId="4" borderId="1" xfId="6" applyNumberFormat="1" applyFont="1" applyFill="1" applyBorder="1" applyAlignment="1">
      <alignment horizontal="right" vertical="top" wrapText="1"/>
    </xf>
    <xf numFmtId="3" fontId="70" fillId="0" borderId="2" xfId="0" applyNumberFormat="1" applyFont="1" applyFill="1" applyBorder="1" applyAlignment="1">
      <alignment horizontal="right" vertical="top" wrapText="1"/>
    </xf>
    <xf numFmtId="3" fontId="73" fillId="3" borderId="1" xfId="0" applyNumberFormat="1" applyFont="1" applyFill="1" applyBorder="1" applyAlignment="1">
      <alignment horizontal="center" vertical="top" wrapText="1"/>
    </xf>
    <xf numFmtId="165" fontId="1" fillId="4" borderId="1" xfId="1" applyNumberFormat="1" applyFont="1" applyFill="1" applyBorder="1" applyAlignment="1">
      <alignment horizontal="right" vertical="top" wrapText="1"/>
    </xf>
    <xf numFmtId="165" fontId="72" fillId="4" borderId="1" xfId="1" quotePrefix="1" applyNumberFormat="1" applyFont="1" applyFill="1" applyBorder="1" applyAlignment="1">
      <alignment horizontal="right" vertical="top" wrapText="1"/>
    </xf>
    <xf numFmtId="165" fontId="72" fillId="4" borderId="1" xfId="1" applyNumberFormat="1" applyFont="1" applyFill="1" applyBorder="1" applyAlignment="1">
      <alignment horizontal="right" vertical="top" wrapText="1"/>
    </xf>
    <xf numFmtId="0" fontId="5" fillId="4" borderId="0" xfId="0" applyFont="1" applyFill="1"/>
    <xf numFmtId="1" fontId="1" fillId="0" borderId="2" xfId="16" quotePrefix="1" applyNumberFormat="1" applyFont="1" applyFill="1" applyBorder="1" applyAlignment="1">
      <alignment horizontal="center" vertical="top" wrapText="1"/>
    </xf>
    <xf numFmtId="3" fontId="1" fillId="0" borderId="2" xfId="16" quotePrefix="1" applyNumberFormat="1" applyFont="1" applyFill="1" applyBorder="1" applyAlignment="1">
      <alignment horizontal="right" vertical="top" wrapText="1"/>
    </xf>
    <xf numFmtId="1" fontId="4" fillId="0" borderId="1" xfId="16" applyNumberFormat="1" applyFont="1" applyBorder="1" applyAlignment="1">
      <alignment horizontal="center" vertical="top" wrapText="1"/>
    </xf>
    <xf numFmtId="41" fontId="4" fillId="0" borderId="1" xfId="2" applyFont="1" applyBorder="1" applyAlignment="1">
      <alignment horizontal="right" vertical="top"/>
    </xf>
    <xf numFmtId="165" fontId="5" fillId="4" borderId="1" xfId="1" applyNumberFormat="1" applyFont="1" applyFill="1" applyBorder="1" applyAlignment="1">
      <alignment horizontal="center" vertical="top" wrapText="1"/>
    </xf>
    <xf numFmtId="165" fontId="7" fillId="4" borderId="1" xfId="1" applyNumberFormat="1" applyFont="1" applyFill="1" applyBorder="1" applyAlignment="1">
      <alignment horizontal="center" vertical="top" wrapText="1"/>
    </xf>
    <xf numFmtId="165" fontId="7" fillId="4" borderId="1" xfId="1" applyNumberFormat="1" applyFont="1" applyFill="1" applyBorder="1" applyAlignment="1">
      <alignment horizontal="right" vertical="top" wrapText="1"/>
    </xf>
    <xf numFmtId="165" fontId="5" fillId="4" borderId="1" xfId="0" applyNumberFormat="1" applyFont="1" applyFill="1" applyBorder="1" applyAlignment="1">
      <alignment horizontal="right" vertical="top" wrapText="1"/>
    </xf>
    <xf numFmtId="0" fontId="7" fillId="4" borderId="1" xfId="0" applyFont="1" applyFill="1" applyBorder="1" applyAlignment="1">
      <alignment horizontal="right" vertical="top" wrapText="1"/>
    </xf>
    <xf numFmtId="0" fontId="74" fillId="4" borderId="1" xfId="0" applyFont="1" applyFill="1" applyBorder="1" applyAlignment="1">
      <alignment horizontal="center" vertical="top" wrapText="1"/>
    </xf>
    <xf numFmtId="0" fontId="74" fillId="4" borderId="1" xfId="0" quotePrefix="1" applyFont="1" applyFill="1" applyBorder="1" applyAlignment="1">
      <alignment horizontal="left" vertical="top" wrapText="1"/>
    </xf>
    <xf numFmtId="165" fontId="74" fillId="4" borderId="1" xfId="0" applyNumberFormat="1" applyFont="1" applyFill="1" applyBorder="1" applyAlignment="1">
      <alignment horizontal="center" vertical="top" wrapText="1"/>
    </xf>
    <xf numFmtId="0" fontId="74" fillId="4" borderId="0" xfId="0" applyFont="1" applyFill="1" applyAlignment="1">
      <alignment vertical="top"/>
    </xf>
    <xf numFmtId="3" fontId="4" fillId="4" borderId="4" xfId="16" quotePrefix="1" applyNumberFormat="1" applyFont="1" applyFill="1" applyBorder="1" applyAlignment="1">
      <alignment horizontal="left" vertical="top" wrapText="1"/>
    </xf>
    <xf numFmtId="3" fontId="4" fillId="4" borderId="4" xfId="0" applyNumberFormat="1" applyFont="1" applyFill="1" applyBorder="1" applyAlignment="1">
      <alignment horizontal="right" vertical="top" wrapText="1"/>
    </xf>
    <xf numFmtId="3" fontId="4" fillId="4" borderId="4" xfId="0" applyNumberFormat="1" applyFont="1" applyFill="1" applyBorder="1" applyAlignment="1">
      <alignment vertical="top"/>
    </xf>
    <xf numFmtId="0" fontId="74" fillId="4" borderId="1" xfId="0" applyFont="1" applyFill="1" applyBorder="1" applyAlignment="1">
      <alignment horizontal="left" vertical="top" wrapText="1"/>
    </xf>
    <xf numFmtId="165" fontId="74" fillId="4" borderId="1" xfId="1" applyNumberFormat="1" applyFont="1" applyFill="1" applyBorder="1" applyAlignment="1">
      <alignment horizontal="right" vertical="top" wrapText="1"/>
    </xf>
    <xf numFmtId="3" fontId="70" fillId="4" borderId="2" xfId="0" applyNumberFormat="1" applyFont="1" applyFill="1" applyBorder="1" applyAlignment="1">
      <alignment horizontal="right" vertical="top"/>
    </xf>
    <xf numFmtId="3" fontId="70" fillId="0" borderId="2" xfId="16" quotePrefix="1" applyNumberFormat="1" applyFont="1" applyFill="1" applyBorder="1" applyAlignment="1">
      <alignment horizontal="right" vertical="top" wrapText="1"/>
    </xf>
    <xf numFmtId="3" fontId="4" fillId="0" borderId="6" xfId="1" applyNumberFormat="1" applyFont="1" applyFill="1" applyBorder="1" applyAlignment="1">
      <alignment horizontal="right" vertical="top"/>
    </xf>
    <xf numFmtId="3" fontId="70" fillId="0" borderId="1" xfId="0" applyNumberFormat="1" applyFont="1" applyFill="1" applyBorder="1" applyAlignment="1">
      <alignment horizontal="right" vertical="top" wrapText="1"/>
    </xf>
    <xf numFmtId="165" fontId="4" fillId="4" borderId="2" xfId="1" applyNumberFormat="1" applyFont="1" applyFill="1" applyBorder="1" applyAlignment="1">
      <alignment horizontal="right" vertical="top" wrapText="1"/>
    </xf>
    <xf numFmtId="165" fontId="29" fillId="4" borderId="1" xfId="1" applyNumberFormat="1" applyFont="1" applyFill="1" applyBorder="1" applyAlignment="1">
      <alignment horizontal="right" vertical="top" shrinkToFit="1"/>
    </xf>
    <xf numFmtId="3" fontId="4" fillId="3" borderId="2" xfId="0" applyNumberFormat="1" applyFont="1" applyFill="1" applyBorder="1" applyAlignment="1">
      <alignment horizontal="right" vertical="top" wrapText="1"/>
    </xf>
    <xf numFmtId="165" fontId="4" fillId="0" borderId="1" xfId="1" applyNumberFormat="1" applyFont="1" applyFill="1" applyBorder="1" applyAlignment="1">
      <alignment horizontal="right" vertical="top"/>
    </xf>
    <xf numFmtId="3" fontId="4" fillId="4" borderId="2" xfId="0" quotePrefix="1" applyNumberFormat="1" applyFont="1" applyFill="1" applyBorder="1" applyAlignment="1">
      <alignment vertical="top" wrapText="1"/>
    </xf>
    <xf numFmtId="3" fontId="4" fillId="4" borderId="2" xfId="0" quotePrefix="1" applyNumberFormat="1" applyFont="1" applyFill="1" applyBorder="1" applyAlignment="1">
      <alignment horizontal="center" vertical="top" wrapText="1"/>
    </xf>
    <xf numFmtId="165" fontId="4" fillId="0" borderId="1" xfId="3" applyNumberFormat="1" applyFont="1" applyFill="1" applyBorder="1" applyAlignment="1">
      <alignment horizontal="center" vertical="top" wrapText="1"/>
    </xf>
    <xf numFmtId="3" fontId="4" fillId="3" borderId="2" xfId="0" quotePrefix="1" applyNumberFormat="1" applyFont="1" applyFill="1" applyBorder="1" applyAlignment="1">
      <alignment horizontal="center" vertical="top" wrapText="1"/>
    </xf>
    <xf numFmtId="0" fontId="4" fillId="3" borderId="2" xfId="0" applyFont="1" applyFill="1" applyBorder="1" applyAlignment="1">
      <alignment horizontal="center" vertical="top" wrapText="1"/>
    </xf>
    <xf numFmtId="0" fontId="5" fillId="4" borderId="1" xfId="0" applyFont="1" applyFill="1" applyBorder="1" applyAlignment="1">
      <alignment horizontal="right" vertical="top" wrapText="1"/>
    </xf>
    <xf numFmtId="165" fontId="5" fillId="4" borderId="1" xfId="0" applyNumberFormat="1" applyFont="1" applyFill="1" applyBorder="1" applyAlignment="1">
      <alignment horizontal="center" vertical="top" wrapText="1"/>
    </xf>
    <xf numFmtId="165" fontId="7" fillId="4" borderId="1" xfId="0" applyNumberFormat="1" applyFont="1" applyFill="1" applyBorder="1" applyAlignment="1">
      <alignment horizontal="center" vertical="top" wrapText="1"/>
    </xf>
    <xf numFmtId="0" fontId="4" fillId="4" borderId="2" xfId="0" quotePrefix="1" applyFont="1" applyFill="1" applyBorder="1" applyAlignment="1">
      <alignment horizontal="center" vertical="top" wrapText="1"/>
    </xf>
    <xf numFmtId="1" fontId="5" fillId="0" borderId="1" xfId="16" applyNumberFormat="1" applyFont="1" applyFill="1" applyBorder="1" applyAlignment="1">
      <alignment horizontal="center" vertical="top"/>
    </xf>
    <xf numFmtId="1" fontId="5" fillId="0" borderId="1" xfId="16" applyNumberFormat="1" applyFont="1" applyFill="1" applyBorder="1" applyAlignment="1">
      <alignment horizontal="left" vertical="top" wrapText="1"/>
    </xf>
    <xf numFmtId="49" fontId="5" fillId="0" borderId="1" xfId="16" applyNumberFormat="1" applyFont="1" applyFill="1" applyBorder="1" applyAlignment="1">
      <alignment horizontal="center" vertical="top"/>
    </xf>
    <xf numFmtId="1" fontId="5" fillId="0" borderId="1" xfId="16" applyNumberFormat="1" applyFont="1" applyFill="1" applyBorder="1" applyAlignment="1">
      <alignment vertical="top" wrapText="1"/>
    </xf>
    <xf numFmtId="49" fontId="7" fillId="0" borderId="1" xfId="16" applyNumberFormat="1" applyFont="1" applyFill="1" applyBorder="1" applyAlignment="1">
      <alignment horizontal="center" vertical="center"/>
    </xf>
    <xf numFmtId="1" fontId="7" fillId="0" borderId="1" xfId="16" applyNumberFormat="1" applyFont="1" applyFill="1" applyBorder="1" applyAlignment="1">
      <alignment vertical="center" wrapText="1"/>
    </xf>
    <xf numFmtId="49" fontId="7" fillId="0" borderId="1" xfId="16" applyNumberFormat="1" applyFont="1" applyFill="1" applyBorder="1" applyAlignment="1">
      <alignment horizontal="center" vertical="top"/>
    </xf>
    <xf numFmtId="1" fontId="7" fillId="0" borderId="1" xfId="16" applyNumberFormat="1" applyFont="1" applyFill="1" applyBorder="1" applyAlignment="1">
      <alignment vertical="top" wrapText="1"/>
    </xf>
    <xf numFmtId="0" fontId="70" fillId="4" borderId="4" xfId="0" applyFont="1" applyFill="1" applyBorder="1" applyAlignment="1">
      <alignment vertical="top"/>
    </xf>
    <xf numFmtId="0" fontId="70" fillId="4" borderId="4" xfId="0" quotePrefix="1" applyFont="1" applyFill="1" applyBorder="1" applyAlignment="1">
      <alignment horizontal="center" vertical="top" wrapText="1"/>
    </xf>
    <xf numFmtId="3" fontId="70" fillId="4" borderId="4" xfId="0" applyNumberFormat="1" applyFont="1" applyFill="1" applyBorder="1" applyAlignment="1">
      <alignment vertical="top"/>
    </xf>
    <xf numFmtId="49" fontId="5" fillId="0" borderId="1" xfId="16" quotePrefix="1" applyNumberFormat="1" applyFont="1" applyFill="1" applyBorder="1" applyAlignment="1">
      <alignment horizontal="center" vertical="top"/>
    </xf>
    <xf numFmtId="0" fontId="74" fillId="4" borderId="1" xfId="0" applyFont="1" applyFill="1" applyBorder="1" applyAlignment="1">
      <alignment horizontal="center" vertical="top"/>
    </xf>
    <xf numFmtId="3" fontId="5" fillId="4" borderId="1" xfId="0" quotePrefix="1" applyNumberFormat="1" applyFont="1" applyFill="1" applyBorder="1" applyAlignment="1">
      <alignment vertical="top" wrapText="1"/>
    </xf>
    <xf numFmtId="0" fontId="5" fillId="4" borderId="1" xfId="0" quotePrefix="1" applyFont="1" applyFill="1" applyBorder="1" applyAlignment="1">
      <alignment vertical="top" wrapText="1"/>
    </xf>
    <xf numFmtId="1" fontId="1" fillId="0" borderId="1" xfId="16" applyNumberFormat="1" applyFont="1" applyFill="1" applyBorder="1" applyAlignment="1">
      <alignment horizontal="center" vertical="top" wrapText="1"/>
    </xf>
    <xf numFmtId="1" fontId="37" fillId="0" borderId="1" xfId="16" applyNumberFormat="1" applyFont="1" applyFill="1" applyBorder="1" applyAlignment="1">
      <alignment horizontal="center" vertical="top" wrapText="1"/>
    </xf>
    <xf numFmtId="3" fontId="1" fillId="0" borderId="1" xfId="16" applyNumberFormat="1" applyFont="1" applyFill="1" applyBorder="1" applyAlignment="1">
      <alignment horizontal="right" vertical="top"/>
    </xf>
    <xf numFmtId="3" fontId="1" fillId="0" borderId="1" xfId="0" applyNumberFormat="1" applyFont="1" applyBorder="1" applyAlignment="1">
      <alignment vertical="center" wrapText="1"/>
    </xf>
    <xf numFmtId="0" fontId="70" fillId="3" borderId="1" xfId="0" applyFont="1" applyFill="1" applyBorder="1" applyAlignment="1">
      <alignment vertical="top" wrapText="1"/>
    </xf>
    <xf numFmtId="1" fontId="39" fillId="0" borderId="1" xfId="16" quotePrefix="1" applyNumberFormat="1" applyFont="1" applyFill="1" applyBorder="1" applyAlignment="1">
      <alignment horizontal="center" vertical="center" wrapText="1"/>
    </xf>
    <xf numFmtId="3" fontId="70" fillId="0" borderId="1" xfId="16" quotePrefix="1" applyNumberFormat="1" applyFont="1" applyFill="1" applyBorder="1" applyAlignment="1">
      <alignment horizontal="left" vertical="top" wrapText="1"/>
    </xf>
    <xf numFmtId="3" fontId="70" fillId="0" borderId="1" xfId="16" applyNumberFormat="1" applyFont="1" applyFill="1" applyBorder="1" applyAlignment="1">
      <alignment horizontal="right" vertical="top"/>
    </xf>
    <xf numFmtId="1" fontId="2" fillId="0" borderId="1" xfId="16" quotePrefix="1" applyNumberFormat="1" applyFont="1" applyFill="1" applyBorder="1" applyAlignment="1">
      <alignment horizontal="center" vertical="center" wrapText="1"/>
    </xf>
    <xf numFmtId="1" fontId="2" fillId="0" borderId="1" xfId="16" quotePrefix="1" applyNumberFormat="1" applyFont="1" applyFill="1" applyBorder="1" applyAlignment="1">
      <alignment horizontal="center" vertical="top" wrapText="1"/>
    </xf>
    <xf numFmtId="165" fontId="5" fillId="4" borderId="1" xfId="1" applyNumberFormat="1" applyFont="1" applyFill="1" applyBorder="1" applyAlignment="1">
      <alignment horizontal="right" vertical="top" shrinkToFit="1"/>
    </xf>
    <xf numFmtId="0" fontId="75" fillId="4" borderId="1" xfId="0" applyFont="1" applyFill="1" applyBorder="1" applyAlignment="1">
      <alignment horizontal="center" vertical="top"/>
    </xf>
    <xf numFmtId="165" fontId="74" fillId="4" borderId="1" xfId="1" applyNumberFormat="1" applyFont="1" applyFill="1" applyBorder="1" applyAlignment="1">
      <alignment horizontal="center" vertical="top"/>
    </xf>
    <xf numFmtId="165" fontId="75" fillId="4" borderId="1" xfId="1" applyNumberFormat="1" applyFont="1" applyFill="1" applyBorder="1" applyAlignment="1">
      <alignment horizontal="center" vertical="top"/>
    </xf>
    <xf numFmtId="49" fontId="61" fillId="0" borderId="2" xfId="0" applyNumberFormat="1" applyFont="1" applyFill="1" applyBorder="1" applyAlignment="1">
      <alignment horizontal="center" vertical="top" wrapText="1"/>
    </xf>
    <xf numFmtId="0" fontId="61" fillId="4" borderId="4" xfId="0" applyFont="1" applyFill="1" applyBorder="1" applyAlignment="1">
      <alignment horizontal="center" vertical="top"/>
    </xf>
    <xf numFmtId="0" fontId="61" fillId="4" borderId="4" xfId="0" quotePrefix="1" applyFont="1" applyFill="1" applyBorder="1" applyAlignment="1">
      <alignment horizontal="center" vertical="top" wrapText="1"/>
    </xf>
    <xf numFmtId="49" fontId="61" fillId="4" borderId="4" xfId="0" applyNumberFormat="1" applyFont="1" applyFill="1" applyBorder="1" applyAlignment="1">
      <alignment horizontal="center" vertical="top" wrapText="1"/>
    </xf>
    <xf numFmtId="165" fontId="61" fillId="4" borderId="4" xfId="1" applyNumberFormat="1" applyFont="1" applyFill="1" applyBorder="1" applyAlignment="1">
      <alignment horizontal="right" vertical="top"/>
    </xf>
    <xf numFmtId="0" fontId="61" fillId="4" borderId="0" xfId="0" applyFont="1" applyFill="1" applyBorder="1" applyAlignment="1">
      <alignment horizontal="center" vertical="top"/>
    </xf>
    <xf numFmtId="0" fontId="61" fillId="4" borderId="0" xfId="0" quotePrefix="1" applyFont="1" applyFill="1" applyBorder="1" applyAlignment="1">
      <alignment horizontal="center" vertical="top" wrapText="1"/>
    </xf>
    <xf numFmtId="49" fontId="61" fillId="4" borderId="0" xfId="0" applyNumberFormat="1" applyFont="1" applyFill="1" applyBorder="1" applyAlignment="1">
      <alignment horizontal="center" vertical="top" wrapText="1"/>
    </xf>
    <xf numFmtId="1" fontId="4" fillId="0" borderId="1" xfId="16" quotePrefix="1" applyNumberFormat="1" applyFont="1" applyFill="1" applyBorder="1" applyAlignment="1">
      <alignment horizontal="center" vertical="center" wrapText="1"/>
    </xf>
    <xf numFmtId="49" fontId="42" fillId="0" borderId="1" xfId="16" applyNumberFormat="1" applyFont="1" applyFill="1" applyBorder="1" applyAlignment="1">
      <alignment horizontal="center" vertical="center"/>
    </xf>
    <xf numFmtId="1" fontId="42" fillId="0" borderId="1" xfId="16" applyNumberFormat="1" applyFont="1" applyFill="1" applyBorder="1" applyAlignment="1">
      <alignment vertical="center" wrapText="1"/>
    </xf>
    <xf numFmtId="3" fontId="4" fillId="0" borderId="1" xfId="16" applyNumberFormat="1" applyFont="1" applyFill="1" applyBorder="1" applyAlignment="1">
      <alignment horizontal="right" vertical="top"/>
    </xf>
    <xf numFmtId="1" fontId="41" fillId="0" borderId="1" xfId="16" quotePrefix="1" applyNumberFormat="1" applyFont="1" applyFill="1" applyBorder="1" applyAlignment="1">
      <alignment horizontal="center" vertical="center" wrapText="1"/>
    </xf>
    <xf numFmtId="3" fontId="4" fillId="0" borderId="1" xfId="0" applyNumberFormat="1" applyFont="1" applyBorder="1" applyAlignment="1">
      <alignment vertical="center" wrapText="1"/>
    </xf>
    <xf numFmtId="3" fontId="7" fillId="4" borderId="1" xfId="0" applyNumberFormat="1" applyFont="1" applyFill="1" applyBorder="1" applyAlignment="1">
      <alignment vertical="top" wrapText="1"/>
    </xf>
    <xf numFmtId="3" fontId="2" fillId="0" borderId="2" xfId="16" quotePrefix="1" applyNumberFormat="1" applyFont="1" applyFill="1" applyBorder="1" applyAlignment="1">
      <alignment horizontal="left" vertical="top" wrapText="1"/>
    </xf>
    <xf numFmtId="3" fontId="34" fillId="0" borderId="2" xfId="16" quotePrefix="1" applyNumberFormat="1" applyFont="1" applyFill="1" applyBorder="1" applyAlignment="1">
      <alignment horizontal="left" vertical="top" wrapText="1"/>
    </xf>
    <xf numFmtId="0" fontId="61" fillId="4" borderId="1" xfId="0" applyFont="1" applyFill="1" applyBorder="1" applyAlignment="1">
      <alignment horizontal="left" vertical="top" wrapText="1"/>
    </xf>
    <xf numFmtId="165" fontId="61" fillId="4" borderId="1" xfId="1" applyNumberFormat="1" applyFont="1" applyFill="1" applyBorder="1" applyAlignment="1">
      <alignment horizontal="right" vertical="top" wrapText="1"/>
    </xf>
    <xf numFmtId="165" fontId="74" fillId="4" borderId="1" xfId="0" applyNumberFormat="1" applyFont="1" applyFill="1" applyBorder="1" applyAlignment="1">
      <alignment horizontal="right" vertical="top" wrapText="1"/>
    </xf>
    <xf numFmtId="0" fontId="61" fillId="4" borderId="1" xfId="0" applyFont="1" applyFill="1" applyBorder="1" applyAlignment="1">
      <alignment horizontal="center" vertical="center" wrapText="1"/>
    </xf>
    <xf numFmtId="3" fontId="61" fillId="4" borderId="1" xfId="0" applyNumberFormat="1" applyFont="1" applyFill="1" applyBorder="1" applyAlignment="1">
      <alignment horizontal="center" vertical="center" wrapText="1"/>
    </xf>
    <xf numFmtId="0" fontId="4" fillId="3" borderId="0" xfId="0" applyFont="1" applyFill="1"/>
    <xf numFmtId="0" fontId="4" fillId="3" borderId="1" xfId="0" applyFont="1" applyFill="1" applyBorder="1" applyAlignment="1">
      <alignment horizontal="center" vertical="center" wrapText="1"/>
    </xf>
    <xf numFmtId="3" fontId="61" fillId="3" borderId="1" xfId="0" applyNumberFormat="1" applyFont="1" applyFill="1" applyBorder="1" applyAlignment="1">
      <alignment horizontal="center" vertical="center" wrapText="1"/>
    </xf>
    <xf numFmtId="3" fontId="4" fillId="3" borderId="1" xfId="0" applyNumberFormat="1" applyFont="1" applyFill="1" applyBorder="1" applyAlignment="1">
      <alignment horizontal="center" vertical="center" wrapText="1"/>
    </xf>
    <xf numFmtId="3" fontId="29" fillId="3" borderId="1" xfId="0" applyNumberFormat="1" applyFont="1" applyFill="1" applyBorder="1" applyAlignment="1">
      <alignment horizontal="center" vertical="center" wrapText="1"/>
    </xf>
    <xf numFmtId="165" fontId="4" fillId="3" borderId="1" xfId="1" applyNumberFormat="1" applyFont="1" applyFill="1" applyBorder="1" applyAlignment="1">
      <alignment horizontal="right" vertical="top" wrapText="1"/>
    </xf>
    <xf numFmtId="165" fontId="5" fillId="3" borderId="1" xfId="1" applyNumberFormat="1" applyFont="1" applyFill="1" applyBorder="1" applyAlignment="1">
      <alignment horizontal="right" vertical="top" wrapText="1"/>
    </xf>
    <xf numFmtId="165" fontId="61" fillId="3" borderId="1" xfId="1" applyNumberFormat="1" applyFont="1" applyFill="1" applyBorder="1" applyAlignment="1">
      <alignment horizontal="right" vertical="top" wrapText="1"/>
    </xf>
    <xf numFmtId="3" fontId="5" fillId="3" borderId="1" xfId="0" applyNumberFormat="1" applyFont="1" applyFill="1" applyBorder="1" applyAlignment="1">
      <alignment vertical="top"/>
    </xf>
    <xf numFmtId="3" fontId="5" fillId="3" borderId="1" xfId="0" applyNumberFormat="1" applyFont="1" applyFill="1" applyBorder="1" applyAlignment="1">
      <alignment vertical="top" shrinkToFit="1"/>
    </xf>
    <xf numFmtId="165" fontId="5" fillId="3" borderId="1" xfId="0" applyNumberFormat="1" applyFont="1" applyFill="1" applyBorder="1" applyAlignment="1">
      <alignment horizontal="center" vertical="top" wrapText="1"/>
    </xf>
    <xf numFmtId="165" fontId="74" fillId="3" borderId="1" xfId="1" applyNumberFormat="1" applyFont="1" applyFill="1" applyBorder="1" applyAlignment="1">
      <alignment horizontal="right" vertical="top" wrapText="1"/>
    </xf>
    <xf numFmtId="165" fontId="7" fillId="3" borderId="1" xfId="1" applyNumberFormat="1" applyFont="1" applyFill="1" applyBorder="1" applyAlignment="1">
      <alignment horizontal="right" vertical="top" wrapText="1"/>
    </xf>
    <xf numFmtId="3" fontId="4" fillId="3" borderId="1" xfId="0" applyNumberFormat="1" applyFont="1" applyFill="1" applyBorder="1" applyAlignment="1">
      <alignment vertical="top" shrinkToFit="1"/>
    </xf>
    <xf numFmtId="165" fontId="7" fillId="3" borderId="1" xfId="1" applyNumberFormat="1" applyFont="1" applyFill="1" applyBorder="1" applyAlignment="1">
      <alignment horizontal="center" vertical="top" wrapText="1"/>
    </xf>
    <xf numFmtId="3" fontId="70" fillId="3" borderId="1" xfId="0" applyNumberFormat="1" applyFont="1" applyFill="1" applyBorder="1" applyAlignment="1">
      <alignment vertical="top"/>
    </xf>
    <xf numFmtId="165" fontId="74" fillId="3" borderId="1" xfId="0" applyNumberFormat="1" applyFont="1" applyFill="1" applyBorder="1" applyAlignment="1">
      <alignment horizontal="center" vertical="top" wrapText="1"/>
    </xf>
    <xf numFmtId="165" fontId="5" fillId="3" borderId="1" xfId="0" applyNumberFormat="1" applyFont="1" applyFill="1" applyBorder="1" applyAlignment="1">
      <alignment horizontal="right" vertical="top" wrapText="1"/>
    </xf>
    <xf numFmtId="0" fontId="7" fillId="3" borderId="1" xfId="0" applyFont="1" applyFill="1" applyBorder="1" applyAlignment="1">
      <alignment horizontal="right" vertical="top" wrapText="1"/>
    </xf>
    <xf numFmtId="165" fontId="74" fillId="3" borderId="1" xfId="0" applyNumberFormat="1" applyFont="1" applyFill="1" applyBorder="1" applyAlignment="1">
      <alignment horizontal="right" vertical="top" wrapText="1"/>
    </xf>
    <xf numFmtId="165" fontId="7" fillId="3" borderId="1" xfId="0" applyNumberFormat="1" applyFont="1" applyFill="1" applyBorder="1" applyAlignment="1">
      <alignment horizontal="center" vertical="top" wrapText="1"/>
    </xf>
    <xf numFmtId="166" fontId="6" fillId="3" borderId="1" xfId="1" applyNumberFormat="1" applyFont="1" applyFill="1" applyBorder="1" applyAlignment="1">
      <alignment horizontal="right" vertical="top" wrapText="1"/>
    </xf>
    <xf numFmtId="165" fontId="4" fillId="3" borderId="1" xfId="1" applyNumberFormat="1" applyFont="1" applyFill="1" applyBorder="1" applyAlignment="1">
      <alignment horizontal="right" vertical="top"/>
    </xf>
    <xf numFmtId="3" fontId="4" fillId="3" borderId="1" xfId="16" quotePrefix="1" applyNumberFormat="1" applyFont="1" applyFill="1" applyBorder="1" applyAlignment="1">
      <alignment horizontal="left" vertical="top" wrapText="1"/>
    </xf>
    <xf numFmtId="3" fontId="70" fillId="3" borderId="1" xfId="0" applyNumberFormat="1" applyFont="1" applyFill="1" applyBorder="1" applyAlignment="1">
      <alignment vertical="top" wrapText="1"/>
    </xf>
    <xf numFmtId="0" fontId="5" fillId="3" borderId="1" xfId="0" applyFont="1" applyFill="1" applyBorder="1" applyAlignment="1">
      <alignment horizontal="right" vertical="top" wrapText="1"/>
    </xf>
    <xf numFmtId="3" fontId="61" fillId="3" borderId="1" xfId="0" applyNumberFormat="1" applyFont="1" applyFill="1" applyBorder="1" applyAlignment="1">
      <alignment vertical="top"/>
    </xf>
    <xf numFmtId="165" fontId="74" fillId="3" borderId="1" xfId="1" applyNumberFormat="1" applyFont="1" applyFill="1" applyBorder="1" applyAlignment="1">
      <alignment horizontal="center" vertical="top"/>
    </xf>
    <xf numFmtId="165" fontId="75" fillId="3" borderId="1" xfId="1" applyNumberFormat="1" applyFont="1" applyFill="1" applyBorder="1" applyAlignment="1">
      <alignment horizontal="center" vertical="top"/>
    </xf>
    <xf numFmtId="3" fontId="70" fillId="3" borderId="1" xfId="0" applyNumberFormat="1" applyFont="1" applyFill="1" applyBorder="1" applyAlignment="1">
      <alignment vertical="top" shrinkToFit="1"/>
    </xf>
    <xf numFmtId="3" fontId="5" fillId="3" borderId="1" xfId="0" applyNumberFormat="1" applyFont="1" applyFill="1" applyBorder="1" applyAlignment="1">
      <alignment vertical="top" wrapText="1"/>
    </xf>
    <xf numFmtId="3" fontId="7" fillId="3" borderId="1" xfId="0" applyNumberFormat="1" applyFont="1" applyFill="1" applyBorder="1" applyAlignment="1">
      <alignment vertical="top" wrapText="1"/>
    </xf>
    <xf numFmtId="3" fontId="61" fillId="3" borderId="1" xfId="0" applyNumberFormat="1" applyFont="1" applyFill="1" applyBorder="1" applyAlignment="1">
      <alignment vertical="top" shrinkToFit="1"/>
    </xf>
    <xf numFmtId="0" fontId="5" fillId="3" borderId="1" xfId="0" applyFont="1" applyFill="1" applyBorder="1" applyAlignment="1">
      <alignment horizontal="center" vertical="top" wrapText="1"/>
    </xf>
    <xf numFmtId="3" fontId="4" fillId="3" borderId="0" xfId="0" applyNumberFormat="1" applyFont="1" applyFill="1" applyBorder="1" applyAlignment="1">
      <alignment vertical="top"/>
    </xf>
    <xf numFmtId="165" fontId="4" fillId="4" borderId="1" xfId="0" applyNumberFormat="1" applyFont="1" applyFill="1" applyBorder="1" applyAlignment="1">
      <alignment horizontal="center" vertical="center" wrapText="1"/>
    </xf>
    <xf numFmtId="165" fontId="4" fillId="3" borderId="1" xfId="0" applyNumberFormat="1" applyFont="1" applyFill="1" applyBorder="1" applyAlignment="1">
      <alignment horizontal="center" vertical="center" wrapText="1"/>
    </xf>
    <xf numFmtId="165" fontId="4" fillId="3" borderId="1" xfId="1" applyNumberFormat="1" applyFont="1" applyFill="1" applyBorder="1" applyAlignment="1">
      <alignment horizontal="center" vertical="center" wrapText="1"/>
    </xf>
    <xf numFmtId="0" fontId="4" fillId="6" borderId="1" xfId="0" applyFont="1" applyFill="1" applyBorder="1" applyAlignment="1">
      <alignment vertical="top"/>
    </xf>
    <xf numFmtId="0" fontId="4" fillId="6" borderId="1" xfId="0" quotePrefix="1" applyFont="1" applyFill="1" applyBorder="1" applyAlignment="1">
      <alignment vertical="top" wrapText="1"/>
    </xf>
    <xf numFmtId="0" fontId="4" fillId="6" borderId="1" xfId="0" applyFont="1" applyFill="1" applyBorder="1" applyAlignment="1">
      <alignment horizontal="center" vertical="top"/>
    </xf>
    <xf numFmtId="0" fontId="4" fillId="6" borderId="1" xfId="0" quotePrefix="1" applyFont="1" applyFill="1" applyBorder="1" applyAlignment="1">
      <alignment horizontal="center" vertical="top" wrapText="1"/>
    </xf>
    <xf numFmtId="3" fontId="4" fillId="6" borderId="1" xfId="0" applyNumberFormat="1" applyFont="1" applyFill="1" applyBorder="1" applyAlignment="1">
      <alignment horizontal="center" vertical="top" wrapText="1"/>
    </xf>
    <xf numFmtId="3" fontId="4" fillId="6" borderId="1" xfId="0" applyNumberFormat="1" applyFont="1" applyFill="1" applyBorder="1" applyAlignment="1">
      <alignment horizontal="right" vertical="top" wrapText="1"/>
    </xf>
    <xf numFmtId="3" fontId="4" fillId="6" borderId="1" xfId="0" applyNumberFormat="1" applyFont="1" applyFill="1" applyBorder="1" applyAlignment="1">
      <alignment vertical="top"/>
    </xf>
    <xf numFmtId="3" fontId="4" fillId="6" borderId="1" xfId="0" applyNumberFormat="1" applyFont="1" applyFill="1" applyBorder="1" applyAlignment="1">
      <alignment vertical="top" wrapText="1"/>
    </xf>
    <xf numFmtId="0" fontId="4" fillId="6" borderId="0" xfId="0" applyFont="1" applyFill="1" applyAlignment="1">
      <alignment vertical="top"/>
    </xf>
    <xf numFmtId="3" fontId="4" fillId="6" borderId="2" xfId="0" applyNumberFormat="1" applyFont="1" applyFill="1" applyBorder="1" applyAlignment="1">
      <alignment horizontal="center" vertical="top" wrapText="1"/>
    </xf>
    <xf numFmtId="0" fontId="70" fillId="6" borderId="1" xfId="0" applyFont="1" applyFill="1" applyBorder="1" applyAlignment="1">
      <alignment horizontal="right" vertical="top"/>
    </xf>
    <xf numFmtId="3" fontId="70" fillId="6" borderId="1" xfId="16" quotePrefix="1" applyNumberFormat="1" applyFont="1" applyFill="1" applyBorder="1" applyAlignment="1">
      <alignment vertical="top" wrapText="1"/>
    </xf>
    <xf numFmtId="0" fontId="70" fillId="6" borderId="1" xfId="0" applyFont="1" applyFill="1" applyBorder="1" applyAlignment="1">
      <alignment horizontal="center" vertical="top"/>
    </xf>
    <xf numFmtId="0" fontId="70" fillId="6" borderId="1" xfId="0" applyFont="1" applyFill="1" applyBorder="1" applyAlignment="1">
      <alignment horizontal="center" vertical="top" wrapText="1"/>
    </xf>
    <xf numFmtId="0" fontId="70" fillId="6" borderId="1" xfId="0" applyFont="1" applyFill="1" applyBorder="1"/>
    <xf numFmtId="0" fontId="70" fillId="6" borderId="1" xfId="0" quotePrefix="1" applyFont="1" applyFill="1" applyBorder="1" applyAlignment="1">
      <alignment horizontal="center" vertical="top" wrapText="1"/>
    </xf>
    <xf numFmtId="3" fontId="70" fillId="6" borderId="1" xfId="0" applyNumberFormat="1" applyFont="1" applyFill="1" applyBorder="1" applyAlignment="1">
      <alignment vertical="top"/>
    </xf>
    <xf numFmtId="3" fontId="70" fillId="6" borderId="1" xfId="0" applyNumberFormat="1" applyFont="1" applyFill="1" applyBorder="1" applyAlignment="1">
      <alignment vertical="top" wrapText="1"/>
    </xf>
    <xf numFmtId="3" fontId="70" fillId="6" borderId="1" xfId="0" applyNumberFormat="1" applyFont="1" applyFill="1" applyBorder="1" applyAlignment="1">
      <alignment horizontal="right" vertical="top"/>
    </xf>
    <xf numFmtId="3" fontId="70" fillId="6" borderId="2" xfId="0" applyNumberFormat="1" applyFont="1" applyFill="1" applyBorder="1" applyAlignment="1">
      <alignment horizontal="center" vertical="top" wrapText="1"/>
    </xf>
    <xf numFmtId="0" fontId="70" fillId="6" borderId="0" xfId="0" applyFont="1" applyFill="1"/>
    <xf numFmtId="3" fontId="4" fillId="6" borderId="1" xfId="0" applyNumberFormat="1" applyFont="1" applyFill="1" applyBorder="1" applyAlignment="1">
      <alignment horizontal="center" vertical="top"/>
    </xf>
    <xf numFmtId="0" fontId="4" fillId="6" borderId="1" xfId="0" applyFont="1" applyFill="1" applyBorder="1" applyAlignment="1">
      <alignment horizontal="center" vertical="top" wrapText="1"/>
    </xf>
    <xf numFmtId="3" fontId="2" fillId="6" borderId="0" xfId="0" applyNumberFormat="1" applyFont="1" applyFill="1" applyBorder="1" applyAlignment="1">
      <alignment horizontal="left" vertical="center"/>
    </xf>
    <xf numFmtId="3" fontId="4" fillId="6" borderId="2" xfId="16" quotePrefix="1" applyNumberFormat="1" applyFont="1" applyFill="1" applyBorder="1" applyAlignment="1">
      <alignment horizontal="right" vertical="top" wrapText="1"/>
    </xf>
    <xf numFmtId="3" fontId="4" fillId="6" borderId="1" xfId="0" quotePrefix="1" applyNumberFormat="1" applyFont="1" applyFill="1" applyBorder="1" applyAlignment="1">
      <alignment vertical="top" wrapText="1"/>
    </xf>
    <xf numFmtId="1" fontId="4" fillId="6" borderId="2" xfId="16" quotePrefix="1" applyNumberFormat="1" applyFont="1" applyFill="1" applyBorder="1" applyAlignment="1">
      <alignment horizontal="center" vertical="top" wrapText="1"/>
    </xf>
    <xf numFmtId="0" fontId="4" fillId="6" borderId="1" xfId="0" applyFont="1" applyFill="1" applyBorder="1" applyAlignment="1">
      <alignment horizontal="right" vertical="top"/>
    </xf>
    <xf numFmtId="3" fontId="4" fillId="6" borderId="1" xfId="16" quotePrefix="1" applyNumberFormat="1" applyFont="1" applyFill="1" applyBorder="1" applyAlignment="1">
      <alignment vertical="top" wrapText="1"/>
    </xf>
    <xf numFmtId="0" fontId="4" fillId="6" borderId="2" xfId="0" quotePrefix="1" applyFont="1" applyFill="1" applyBorder="1" applyAlignment="1">
      <alignment horizontal="center" vertical="top" wrapText="1"/>
    </xf>
    <xf numFmtId="0" fontId="4" fillId="6" borderId="2" xfId="0" applyFont="1" applyFill="1" applyBorder="1" applyAlignment="1">
      <alignment horizontal="center" vertical="top"/>
    </xf>
    <xf numFmtId="3" fontId="4" fillId="6" borderId="2" xfId="0" applyNumberFormat="1" applyFont="1" applyFill="1" applyBorder="1" applyAlignment="1">
      <alignment horizontal="right" vertical="top"/>
    </xf>
    <xf numFmtId="3" fontId="4" fillId="6" borderId="1" xfId="16" quotePrefix="1" applyNumberFormat="1" applyFont="1" applyFill="1" applyBorder="1" applyAlignment="1">
      <alignment horizontal="center" vertical="top" wrapText="1"/>
    </xf>
    <xf numFmtId="3" fontId="4" fillId="6" borderId="1" xfId="16" quotePrefix="1" applyNumberFormat="1" applyFont="1" applyFill="1" applyBorder="1" applyAlignment="1">
      <alignment horizontal="right" vertical="top" shrinkToFit="1"/>
    </xf>
    <xf numFmtId="3" fontId="4" fillId="6" borderId="1" xfId="0" quotePrefix="1" applyNumberFormat="1" applyFont="1" applyFill="1" applyBorder="1" applyAlignment="1">
      <alignment vertical="top"/>
    </xf>
    <xf numFmtId="3" fontId="4" fillId="6" borderId="2" xfId="0" applyNumberFormat="1" applyFont="1" applyFill="1" applyBorder="1" applyAlignment="1">
      <alignment vertical="top"/>
    </xf>
    <xf numFmtId="1" fontId="4" fillId="6" borderId="1" xfId="16" applyNumberFormat="1" applyFont="1" applyFill="1" applyBorder="1" applyAlignment="1">
      <alignment horizontal="center" vertical="top" wrapText="1"/>
    </xf>
    <xf numFmtId="3" fontId="4" fillId="6" borderId="1" xfId="16" quotePrefix="1" applyNumberFormat="1" applyFont="1" applyFill="1" applyBorder="1" applyAlignment="1">
      <alignment vertical="top" shrinkToFit="1"/>
    </xf>
    <xf numFmtId="3" fontId="4" fillId="6" borderId="1" xfId="16" quotePrefix="1" applyNumberFormat="1" applyFont="1" applyFill="1" applyBorder="1" applyAlignment="1">
      <alignment horizontal="right" vertical="top" wrapText="1"/>
    </xf>
    <xf numFmtId="1" fontId="4" fillId="6" borderId="2" xfId="0" applyNumberFormat="1" applyFont="1" applyFill="1" applyBorder="1" applyAlignment="1">
      <alignment horizontal="center" vertical="top" wrapText="1"/>
    </xf>
    <xf numFmtId="3" fontId="4" fillId="6" borderId="2" xfId="0" applyNumberFormat="1" applyFont="1" applyFill="1" applyBorder="1" applyAlignment="1">
      <alignment horizontal="right" vertical="top" wrapText="1"/>
    </xf>
    <xf numFmtId="0" fontId="4" fillId="6" borderId="1" xfId="0" applyFont="1" applyFill="1" applyBorder="1"/>
    <xf numFmtId="0" fontId="4" fillId="6" borderId="1" xfId="0" quotePrefix="1" applyFont="1" applyFill="1" applyBorder="1" applyAlignment="1">
      <alignment horizontal="left" vertical="top" wrapText="1"/>
    </xf>
    <xf numFmtId="0" fontId="4" fillId="6" borderId="0" xfId="0" applyFont="1" applyFill="1"/>
    <xf numFmtId="165" fontId="4" fillId="6" borderId="1" xfId="1" applyNumberFormat="1" applyFont="1" applyFill="1" applyBorder="1" applyAlignment="1">
      <alignment horizontal="center" vertical="center" wrapText="1"/>
    </xf>
    <xf numFmtId="1" fontId="4" fillId="6" borderId="1" xfId="16" applyNumberFormat="1" applyFont="1" applyFill="1" applyBorder="1" applyAlignment="1">
      <alignment horizontal="left" vertical="top" wrapText="1"/>
    </xf>
    <xf numFmtId="3" fontId="5" fillId="6" borderId="1" xfId="0" applyNumberFormat="1" applyFont="1" applyFill="1" applyBorder="1" applyAlignment="1">
      <alignment vertical="top"/>
    </xf>
    <xf numFmtId="49" fontId="5" fillId="6" borderId="1" xfId="16" applyNumberFormat="1" applyFont="1" applyFill="1" applyBorder="1" applyAlignment="1">
      <alignment horizontal="center" vertical="top"/>
    </xf>
    <xf numFmtId="0" fontId="5" fillId="6" borderId="1" xfId="0" applyFont="1" applyFill="1" applyBorder="1" applyAlignment="1">
      <alignment horizontal="left" vertical="top" wrapText="1"/>
    </xf>
    <xf numFmtId="0" fontId="5" fillId="6" borderId="1" xfId="0" applyFont="1" applyFill="1" applyBorder="1" applyAlignment="1">
      <alignment horizontal="center" vertical="top" wrapText="1"/>
    </xf>
    <xf numFmtId="165" fontId="5" fillId="6" borderId="1" xfId="1" applyNumberFormat="1" applyFont="1" applyFill="1" applyBorder="1" applyAlignment="1">
      <alignment horizontal="right" vertical="top" wrapText="1"/>
    </xf>
    <xf numFmtId="165" fontId="5" fillId="6" borderId="1" xfId="1" applyNumberFormat="1" applyFont="1" applyFill="1" applyBorder="1" applyAlignment="1">
      <alignment horizontal="right" vertical="top" shrinkToFit="1"/>
    </xf>
    <xf numFmtId="0" fontId="5" fillId="6" borderId="0" xfId="0" applyFont="1" applyFill="1" applyAlignment="1">
      <alignment vertical="top"/>
    </xf>
    <xf numFmtId="3" fontId="5" fillId="4" borderId="1" xfId="16" quotePrefix="1" applyNumberFormat="1" applyFont="1" applyFill="1" applyBorder="1" applyAlignment="1">
      <alignment vertical="top" wrapText="1"/>
    </xf>
    <xf numFmtId="3" fontId="4" fillId="6" borderId="6" xfId="1" applyNumberFormat="1" applyFont="1" applyFill="1" applyBorder="1" applyAlignment="1">
      <alignment horizontal="right" vertical="top"/>
    </xf>
    <xf numFmtId="3" fontId="70" fillId="5" borderId="1" xfId="0" applyNumberFormat="1" applyFont="1" applyFill="1" applyBorder="1" applyAlignment="1">
      <alignment vertical="top"/>
    </xf>
    <xf numFmtId="0" fontId="4" fillId="5" borderId="1" xfId="0" applyFont="1" applyFill="1" applyBorder="1" applyAlignment="1">
      <alignment vertical="top"/>
    </xf>
    <xf numFmtId="0" fontId="4" fillId="5" borderId="1" xfId="0" quotePrefix="1" applyFont="1" applyFill="1" applyBorder="1" applyAlignment="1">
      <alignment vertical="top" wrapText="1"/>
    </xf>
    <xf numFmtId="0" fontId="4" fillId="5" borderId="1" xfId="0" applyFont="1" applyFill="1" applyBorder="1" applyAlignment="1">
      <alignment horizontal="center" vertical="top"/>
    </xf>
    <xf numFmtId="0" fontId="4" fillId="5" borderId="1" xfId="0" quotePrefix="1" applyFont="1" applyFill="1" applyBorder="1" applyAlignment="1">
      <alignment horizontal="center" vertical="top" wrapText="1"/>
    </xf>
    <xf numFmtId="3" fontId="4" fillId="5" borderId="1" xfId="0" applyNumberFormat="1" applyFont="1" applyFill="1" applyBorder="1" applyAlignment="1">
      <alignment horizontal="center" vertical="top" wrapText="1"/>
    </xf>
    <xf numFmtId="0" fontId="4" fillId="5" borderId="2" xfId="0" applyFont="1" applyFill="1" applyBorder="1" applyAlignment="1">
      <alignment horizontal="center" vertical="top" wrapText="1"/>
    </xf>
    <xf numFmtId="3" fontId="4" fillId="5" borderId="2" xfId="0" applyNumberFormat="1" applyFont="1" applyFill="1" applyBorder="1" applyAlignment="1">
      <alignment vertical="top" wrapText="1"/>
    </xf>
    <xf numFmtId="3" fontId="4" fillId="5" borderId="1" xfId="0" applyNumberFormat="1" applyFont="1" applyFill="1" applyBorder="1" applyAlignment="1">
      <alignment vertical="top" wrapText="1"/>
    </xf>
    <xf numFmtId="3" fontId="4" fillId="5" borderId="1" xfId="0" applyNumberFormat="1" applyFont="1" applyFill="1" applyBorder="1" applyAlignment="1">
      <alignment vertical="top"/>
    </xf>
    <xf numFmtId="3" fontId="61" fillId="5" borderId="1" xfId="0" applyNumberFormat="1" applyFont="1" applyFill="1" applyBorder="1" applyAlignment="1">
      <alignment horizontal="center" vertical="top" wrapText="1"/>
    </xf>
    <xf numFmtId="0" fontId="4" fillId="5" borderId="1" xfId="0" applyFont="1" applyFill="1" applyBorder="1" applyAlignment="1">
      <alignment vertical="top" wrapText="1"/>
    </xf>
    <xf numFmtId="0" fontId="4" fillId="5" borderId="0" xfId="0" applyFont="1" applyFill="1" applyAlignment="1">
      <alignment vertical="top"/>
    </xf>
    <xf numFmtId="0" fontId="70" fillId="5" borderId="1" xfId="0" applyFont="1" applyFill="1" applyBorder="1" applyAlignment="1">
      <alignment vertical="top"/>
    </xf>
    <xf numFmtId="3" fontId="70" fillId="5" borderId="1" xfId="0" quotePrefix="1" applyNumberFormat="1" applyFont="1" applyFill="1" applyBorder="1" applyAlignment="1">
      <alignment vertical="top" wrapText="1"/>
    </xf>
    <xf numFmtId="0" fontId="70" fillId="5" borderId="1" xfId="0" applyFont="1" applyFill="1" applyBorder="1" applyAlignment="1">
      <alignment horizontal="center" vertical="top"/>
    </xf>
    <xf numFmtId="0" fontId="70" fillId="5" borderId="1" xfId="0" quotePrefix="1" applyFont="1" applyFill="1" applyBorder="1" applyAlignment="1">
      <alignment horizontal="center" vertical="top" wrapText="1"/>
    </xf>
    <xf numFmtId="3" fontId="70" fillId="5" borderId="1" xfId="0" applyNumberFormat="1" applyFont="1" applyFill="1" applyBorder="1" applyAlignment="1">
      <alignment horizontal="center" vertical="top" wrapText="1"/>
    </xf>
    <xf numFmtId="0" fontId="61" fillId="5" borderId="1" xfId="0" applyNumberFormat="1" applyFont="1" applyFill="1" applyBorder="1" applyAlignment="1">
      <alignment horizontal="center" vertical="top" wrapText="1"/>
    </xf>
    <xf numFmtId="0" fontId="61" fillId="5" borderId="1" xfId="0" applyFont="1" applyFill="1" applyBorder="1" applyAlignment="1">
      <alignment horizontal="center" vertical="top"/>
    </xf>
    <xf numFmtId="0" fontId="61" fillId="5" borderId="1" xfId="0" applyFont="1" applyFill="1" applyBorder="1" applyAlignment="1">
      <alignment horizontal="center" vertical="top" wrapText="1"/>
    </xf>
    <xf numFmtId="3" fontId="70" fillId="5" borderId="2" xfId="16" quotePrefix="1" applyNumberFormat="1" applyFont="1" applyFill="1" applyBorder="1" applyAlignment="1">
      <alignment horizontal="right" vertical="top" wrapText="1"/>
    </xf>
    <xf numFmtId="3" fontId="70" fillId="5" borderId="1" xfId="0" applyNumberFormat="1" applyFont="1" applyFill="1" applyBorder="1" applyAlignment="1">
      <alignment vertical="top" wrapText="1"/>
    </xf>
    <xf numFmtId="3" fontId="61" fillId="5" borderId="1" xfId="0" applyNumberFormat="1" applyFont="1" applyFill="1" applyBorder="1" applyAlignment="1">
      <alignment vertical="top"/>
    </xf>
    <xf numFmtId="3" fontId="70" fillId="5" borderId="2" xfId="0" applyNumberFormat="1" applyFont="1" applyFill="1" applyBorder="1" applyAlignment="1">
      <alignment horizontal="right" vertical="top"/>
    </xf>
    <xf numFmtId="0" fontId="70" fillId="5" borderId="0" xfId="0" applyFont="1" applyFill="1" applyAlignment="1">
      <alignment vertical="top"/>
    </xf>
    <xf numFmtId="3" fontId="4" fillId="5" borderId="1" xfId="16" quotePrefix="1" applyNumberFormat="1" applyFont="1" applyFill="1" applyBorder="1" applyAlignment="1">
      <alignment vertical="top" wrapText="1"/>
    </xf>
    <xf numFmtId="0" fontId="4" fillId="5" borderId="2" xfId="0" applyFont="1" applyFill="1" applyBorder="1" applyAlignment="1">
      <alignment horizontal="center" vertical="top"/>
    </xf>
    <xf numFmtId="1" fontId="4" fillId="5" borderId="2" xfId="16" quotePrefix="1" applyNumberFormat="1" applyFont="1" applyFill="1" applyBorder="1" applyAlignment="1">
      <alignment horizontal="center" vertical="top" wrapText="1"/>
    </xf>
    <xf numFmtId="3" fontId="4" fillId="5" borderId="2" xfId="16" applyNumberFormat="1" applyFont="1" applyFill="1" applyBorder="1" applyAlignment="1">
      <alignment horizontal="right" vertical="top"/>
    </xf>
    <xf numFmtId="0" fontId="4" fillId="5" borderId="1" xfId="0" applyFont="1" applyFill="1" applyBorder="1" applyAlignment="1">
      <alignment horizontal="center" vertical="top" wrapText="1"/>
    </xf>
    <xf numFmtId="3" fontId="4" fillId="5" borderId="1" xfId="16" quotePrefix="1" applyNumberFormat="1" applyFont="1" applyFill="1" applyBorder="1" applyAlignment="1">
      <alignment horizontal="center" vertical="center" wrapText="1"/>
    </xf>
    <xf numFmtId="3" fontId="61" fillId="5" borderId="1" xfId="0" applyNumberFormat="1" applyFont="1" applyFill="1" applyBorder="1" applyAlignment="1">
      <alignment horizontal="center" vertical="top"/>
    </xf>
    <xf numFmtId="0" fontId="61" fillId="5" borderId="1" xfId="0" quotePrefix="1" applyFont="1" applyFill="1" applyBorder="1" applyAlignment="1">
      <alignment horizontal="center" vertical="top" wrapText="1"/>
    </xf>
    <xf numFmtId="3" fontId="70" fillId="5" borderId="1" xfId="16" quotePrefix="1" applyNumberFormat="1" applyFont="1" applyFill="1" applyBorder="1" applyAlignment="1">
      <alignment horizontal="center" vertical="top" wrapText="1"/>
    </xf>
    <xf numFmtId="0" fontId="70" fillId="5" borderId="1" xfId="0" applyFont="1" applyFill="1" applyBorder="1" applyAlignment="1">
      <alignment horizontal="center" vertical="top" wrapText="1"/>
    </xf>
    <xf numFmtId="3" fontId="70" fillId="5" borderId="1" xfId="16" applyNumberFormat="1" applyFont="1" applyFill="1" applyBorder="1" applyAlignment="1">
      <alignment horizontal="center" vertical="top" wrapText="1"/>
    </xf>
    <xf numFmtId="3" fontId="61" fillId="5" borderId="1" xfId="16" applyNumberFormat="1" applyFont="1" applyFill="1" applyBorder="1" applyAlignment="1">
      <alignment horizontal="center" vertical="top" wrapText="1"/>
    </xf>
    <xf numFmtId="3" fontId="61" fillId="5" borderId="1" xfId="0" applyNumberFormat="1" applyFont="1" applyFill="1" applyBorder="1" applyAlignment="1">
      <alignment vertical="top" wrapText="1"/>
    </xf>
    <xf numFmtId="165" fontId="4" fillId="5" borderId="1" xfId="1" applyNumberFormat="1" applyFont="1" applyFill="1" applyBorder="1" applyAlignment="1">
      <alignment horizontal="right" vertical="top"/>
    </xf>
    <xf numFmtId="166" fontId="4" fillId="5" borderId="1" xfId="6" applyNumberFormat="1" applyFont="1" applyFill="1" applyBorder="1" applyAlignment="1">
      <alignment horizontal="right" vertical="top" wrapText="1"/>
    </xf>
    <xf numFmtId="0" fontId="70" fillId="5" borderId="1" xfId="0" quotePrefix="1" applyFont="1" applyFill="1" applyBorder="1" applyAlignment="1">
      <alignment vertical="top" wrapText="1"/>
    </xf>
    <xf numFmtId="165" fontId="4" fillId="5" borderId="1" xfId="1" quotePrefix="1" applyNumberFormat="1" applyFont="1" applyFill="1" applyBorder="1" applyAlignment="1">
      <alignment horizontal="right" vertical="top" wrapText="1"/>
    </xf>
    <xf numFmtId="165" fontId="4" fillId="5" borderId="1" xfId="1" applyNumberFormat="1" applyFont="1" applyFill="1" applyBorder="1" applyAlignment="1">
      <alignment horizontal="right" vertical="top" wrapText="1"/>
    </xf>
    <xf numFmtId="3" fontId="61" fillId="5" borderId="1" xfId="0" quotePrefix="1" applyNumberFormat="1" applyFont="1" applyFill="1" applyBorder="1" applyAlignment="1">
      <alignment horizontal="center" vertical="top" wrapText="1"/>
    </xf>
    <xf numFmtId="3" fontId="4" fillId="5" borderId="1" xfId="0" quotePrefix="1" applyNumberFormat="1" applyFont="1" applyFill="1" applyBorder="1" applyAlignment="1">
      <alignment vertical="top" wrapText="1"/>
    </xf>
    <xf numFmtId="3" fontId="61" fillId="5" borderId="1" xfId="0" quotePrefix="1" applyNumberFormat="1" applyFont="1" applyFill="1" applyBorder="1" applyAlignment="1">
      <alignment horizontal="left" vertical="top" wrapText="1"/>
    </xf>
    <xf numFmtId="3" fontId="4" fillId="5" borderId="2" xfId="16" quotePrefix="1" applyNumberFormat="1" applyFont="1" applyFill="1" applyBorder="1" applyAlignment="1">
      <alignment horizontal="right" vertical="top" wrapText="1"/>
    </xf>
    <xf numFmtId="3" fontId="4" fillId="5" borderId="2" xfId="0" applyNumberFormat="1" applyFont="1" applyFill="1" applyBorder="1" applyAlignment="1">
      <alignment horizontal="right" vertical="top"/>
    </xf>
    <xf numFmtId="49" fontId="5" fillId="5" borderId="1" xfId="16" applyNumberFormat="1" applyFont="1" applyFill="1" applyBorder="1" applyAlignment="1">
      <alignment horizontal="center" vertical="top"/>
    </xf>
    <xf numFmtId="3" fontId="5" fillId="5" borderId="1" xfId="16" quotePrefix="1" applyNumberFormat="1" applyFont="1" applyFill="1" applyBorder="1" applyAlignment="1">
      <alignment vertical="top" wrapText="1"/>
    </xf>
    <xf numFmtId="0" fontId="5" fillId="5" borderId="1" xfId="0" applyFont="1" applyFill="1" applyBorder="1" applyAlignment="1">
      <alignment horizontal="center" vertical="top"/>
    </xf>
    <xf numFmtId="0" fontId="5" fillId="5" borderId="1" xfId="0" quotePrefix="1" applyFont="1" applyFill="1" applyBorder="1" applyAlignment="1">
      <alignment horizontal="center" vertical="top" wrapText="1"/>
    </xf>
    <xf numFmtId="0" fontId="5" fillId="5" borderId="1" xfId="0" applyFont="1" applyFill="1" applyBorder="1" applyAlignment="1">
      <alignment vertical="top"/>
    </xf>
    <xf numFmtId="0" fontId="5" fillId="5" borderId="1" xfId="0" applyFont="1" applyFill="1" applyBorder="1" applyAlignment="1">
      <alignment horizontal="center" vertical="top" wrapText="1"/>
    </xf>
    <xf numFmtId="0" fontId="74" fillId="5" borderId="1" xfId="0" applyFont="1" applyFill="1" applyBorder="1" applyAlignment="1">
      <alignment horizontal="center" vertical="top"/>
    </xf>
    <xf numFmtId="0" fontId="74" fillId="5" borderId="1" xfId="0" quotePrefix="1" applyFont="1" applyFill="1" applyBorder="1" applyAlignment="1">
      <alignment horizontal="center" vertical="top" wrapText="1"/>
    </xf>
    <xf numFmtId="3" fontId="74" fillId="5" borderId="1" xfId="0" applyNumberFormat="1" applyFont="1" applyFill="1" applyBorder="1" applyAlignment="1">
      <alignment vertical="top"/>
    </xf>
    <xf numFmtId="3" fontId="73" fillId="5" borderId="1" xfId="0" applyNumberFormat="1" applyFont="1" applyFill="1" applyBorder="1" applyAlignment="1">
      <alignment vertical="top"/>
    </xf>
    <xf numFmtId="3" fontId="5" fillId="5" borderId="1" xfId="0" applyNumberFormat="1" applyFont="1" applyFill="1" applyBorder="1" applyAlignment="1">
      <alignment vertical="top" wrapText="1"/>
    </xf>
    <xf numFmtId="3" fontId="5" fillId="5" borderId="1" xfId="0" applyNumberFormat="1" applyFont="1" applyFill="1" applyBorder="1" applyAlignment="1">
      <alignment vertical="top"/>
    </xf>
    <xf numFmtId="3" fontId="74" fillId="5" borderId="1" xfId="0" applyNumberFormat="1" applyFont="1" applyFill="1" applyBorder="1" applyAlignment="1">
      <alignment vertical="top" wrapText="1"/>
    </xf>
    <xf numFmtId="3" fontId="73" fillId="5" borderId="1" xfId="0" quotePrefix="1" applyNumberFormat="1" applyFont="1" applyFill="1" applyBorder="1" applyAlignment="1">
      <alignment vertical="top" wrapText="1"/>
    </xf>
    <xf numFmtId="3" fontId="74" fillId="5" borderId="1" xfId="0" quotePrefix="1" applyNumberFormat="1" applyFont="1" applyFill="1" applyBorder="1" applyAlignment="1">
      <alignment vertical="top" wrapText="1"/>
    </xf>
    <xf numFmtId="0" fontId="73" fillId="5" borderId="1" xfId="0" applyFont="1" applyFill="1" applyBorder="1" applyAlignment="1">
      <alignment horizontal="center" vertical="top" wrapText="1"/>
    </xf>
    <xf numFmtId="0" fontId="73" fillId="5" borderId="0" xfId="0" applyFont="1" applyFill="1" applyAlignment="1">
      <alignment vertical="top"/>
    </xf>
    <xf numFmtId="3" fontId="4" fillId="5" borderId="2" xfId="0" quotePrefix="1" applyNumberFormat="1" applyFont="1" applyFill="1" applyBorder="1" applyAlignment="1">
      <alignment vertical="top" wrapText="1"/>
    </xf>
    <xf numFmtId="0" fontId="55" fillId="5" borderId="2" xfId="0" quotePrefix="1" applyFont="1" applyFill="1" applyBorder="1" applyAlignment="1">
      <alignment horizontal="center" vertical="top" wrapText="1"/>
    </xf>
    <xf numFmtId="3" fontId="4" fillId="5" borderId="2" xfId="0" applyNumberFormat="1" applyFont="1" applyFill="1" applyBorder="1" applyAlignment="1">
      <alignment vertical="top"/>
    </xf>
    <xf numFmtId="3" fontId="4" fillId="5" borderId="1" xfId="0" quotePrefix="1" applyNumberFormat="1" applyFont="1" applyFill="1" applyBorder="1" applyAlignment="1">
      <alignment horizontal="center" vertical="top" wrapText="1"/>
    </xf>
    <xf numFmtId="3" fontId="74" fillId="6" borderId="1" xfId="0" applyNumberFormat="1" applyFont="1" applyFill="1" applyBorder="1" applyAlignment="1">
      <alignment vertical="top"/>
    </xf>
    <xf numFmtId="0" fontId="56" fillId="0" borderId="1" xfId="0" applyFont="1" applyBorder="1" applyAlignment="1">
      <alignment horizontal="center" vertical="center" wrapText="1"/>
    </xf>
    <xf numFmtId="0" fontId="5" fillId="4"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3" fontId="29" fillId="3" borderId="1" xfId="0" applyNumberFormat="1" applyFont="1" applyFill="1" applyBorder="1" applyAlignment="1">
      <alignment horizontal="right" vertical="center" wrapText="1"/>
    </xf>
    <xf numFmtId="3" fontId="4" fillId="5" borderId="5" xfId="16" quotePrefix="1" applyNumberFormat="1" applyFont="1" applyFill="1" applyBorder="1" applyAlignment="1">
      <alignment horizontal="right" vertical="top" wrapText="1"/>
    </xf>
    <xf numFmtId="3" fontId="4" fillId="5" borderId="5" xfId="0" applyNumberFormat="1" applyFont="1" applyFill="1" applyBorder="1" applyAlignment="1">
      <alignment horizontal="right" vertical="top"/>
    </xf>
    <xf numFmtId="0" fontId="4" fillId="5" borderId="1" xfId="0" applyFont="1" applyFill="1" applyBorder="1"/>
    <xf numFmtId="0" fontId="4" fillId="5" borderId="0" xfId="0" applyFont="1" applyFill="1"/>
    <xf numFmtId="0" fontId="4" fillId="5" borderId="1" xfId="0" quotePrefix="1" applyFont="1" applyFill="1" applyBorder="1" applyAlignment="1">
      <alignment horizontal="center" wrapText="1"/>
    </xf>
    <xf numFmtId="3" fontId="55" fillId="5" borderId="2" xfId="16" quotePrefix="1" applyNumberFormat="1" applyFont="1" applyFill="1" applyBorder="1" applyAlignment="1">
      <alignment horizontal="center" vertical="top" wrapText="1"/>
    </xf>
    <xf numFmtId="3" fontId="61" fillId="0" borderId="1" xfId="0" applyNumberFormat="1" applyFont="1" applyFill="1" applyBorder="1" applyAlignment="1">
      <alignment vertical="top"/>
    </xf>
    <xf numFmtId="0" fontId="61" fillId="3" borderId="1" xfId="0" quotePrefix="1" applyFont="1" applyFill="1" applyBorder="1" applyAlignment="1">
      <alignment vertical="top" wrapText="1"/>
    </xf>
    <xf numFmtId="0" fontId="61" fillId="3" borderId="1" xfId="0" applyFont="1" applyFill="1" applyBorder="1" applyAlignment="1">
      <alignment horizontal="center" vertical="top" wrapText="1"/>
    </xf>
    <xf numFmtId="3" fontId="61" fillId="0" borderId="1" xfId="0" applyNumberFormat="1" applyFont="1" applyFill="1" applyBorder="1" applyAlignment="1">
      <alignment horizontal="center" vertical="top"/>
    </xf>
    <xf numFmtId="3" fontId="61" fillId="0" borderId="1" xfId="0" applyNumberFormat="1" applyFont="1" applyFill="1" applyBorder="1" applyAlignment="1">
      <alignment horizontal="center" vertical="top" wrapText="1"/>
    </xf>
    <xf numFmtId="165" fontId="4" fillId="4" borderId="1" xfId="1" applyNumberFormat="1" applyFont="1" applyFill="1" applyBorder="1" applyAlignment="1">
      <alignment horizontal="center" vertical="center" wrapText="1"/>
    </xf>
    <xf numFmtId="1" fontId="5" fillId="4" borderId="1" xfId="16" applyNumberFormat="1" applyFont="1" applyFill="1" applyBorder="1" applyAlignment="1">
      <alignment horizontal="left" vertical="top" wrapText="1"/>
    </xf>
    <xf numFmtId="0" fontId="1" fillId="0" borderId="0" xfId="0" applyFont="1" applyFill="1" applyAlignment="1">
      <alignment vertical="center" wrapText="1"/>
    </xf>
    <xf numFmtId="0" fontId="1" fillId="0" borderId="0" xfId="0" applyFont="1" applyFill="1" applyAlignment="1">
      <alignment horizontal="center" vertical="center"/>
    </xf>
    <xf numFmtId="0" fontId="1" fillId="0" borderId="0" xfId="0" applyFont="1" applyFill="1" applyAlignment="1">
      <alignment vertical="center"/>
    </xf>
    <xf numFmtId="0" fontId="14" fillId="0" borderId="0" xfId="0" applyFont="1" applyFill="1" applyAlignment="1">
      <alignment vertical="center" wrapText="1"/>
    </xf>
    <xf numFmtId="0" fontId="14" fillId="0" borderId="0" xfId="0" applyFont="1" applyFill="1" applyBorder="1" applyAlignment="1">
      <alignment horizontal="center" vertical="center" wrapText="1"/>
    </xf>
    <xf numFmtId="0" fontId="1" fillId="0" borderId="1" xfId="0" applyFont="1" applyFill="1" applyBorder="1" applyAlignment="1">
      <alignment horizontal="center" vertical="center" wrapText="1"/>
    </xf>
    <xf numFmtId="3" fontId="14" fillId="0" borderId="0" xfId="0" applyNumberFormat="1" applyFont="1" applyFill="1" applyBorder="1" applyAlignment="1">
      <alignment horizontal="right" vertical="center" wrapText="1"/>
    </xf>
    <xf numFmtId="3" fontId="14" fillId="0" borderId="0" xfId="0" applyNumberFormat="1" applyFont="1" applyFill="1" applyAlignment="1">
      <alignment vertical="center" wrapText="1"/>
    </xf>
    <xf numFmtId="0" fontId="15" fillId="0" borderId="1" xfId="0" applyFont="1" applyFill="1" applyBorder="1" applyAlignment="1">
      <alignment horizontal="center" vertical="center" wrapText="1"/>
    </xf>
    <xf numFmtId="0" fontId="15" fillId="0" borderId="0" xfId="0" applyFont="1" applyFill="1" applyAlignment="1">
      <alignment vertical="center" wrapText="1"/>
    </xf>
    <xf numFmtId="0" fontId="15" fillId="0" borderId="0" xfId="0" applyFont="1" applyFill="1" applyBorder="1" applyAlignment="1">
      <alignment vertical="center" wrapText="1"/>
    </xf>
    <xf numFmtId="3" fontId="44" fillId="0" borderId="0" xfId="0" applyNumberFormat="1" applyFont="1" applyFill="1" applyAlignment="1">
      <alignment vertical="center" wrapText="1"/>
    </xf>
    <xf numFmtId="3" fontId="14" fillId="0" borderId="0" xfId="0" applyNumberFormat="1" applyFont="1" applyFill="1" applyBorder="1" applyAlignment="1">
      <alignment horizontal="left" vertical="center" wrapText="1"/>
    </xf>
    <xf numFmtId="0" fontId="44" fillId="0" borderId="0" xfId="0" applyFont="1" applyFill="1" applyAlignment="1">
      <alignment vertical="center" wrapText="1"/>
    </xf>
    <xf numFmtId="3" fontId="45" fillId="0" borderId="0" xfId="0" applyNumberFormat="1" applyFont="1" applyFill="1" applyAlignment="1">
      <alignment vertical="center" wrapText="1"/>
    </xf>
    <xf numFmtId="0" fontId="44" fillId="0" borderId="0" xfId="0" applyFont="1" applyFill="1" applyBorder="1" applyAlignment="1">
      <alignment vertical="center" wrapText="1"/>
    </xf>
    <xf numFmtId="0" fontId="45" fillId="0" borderId="0" xfId="0" applyFont="1" applyFill="1" applyBorder="1" applyAlignment="1">
      <alignment vertical="center" wrapText="1"/>
    </xf>
    <xf numFmtId="0" fontId="45" fillId="0" borderId="0" xfId="0" applyFont="1" applyFill="1" applyAlignment="1">
      <alignment vertical="center" wrapText="1"/>
    </xf>
    <xf numFmtId="3" fontId="22" fillId="0" borderId="0" xfId="0" applyNumberFormat="1" applyFont="1" applyFill="1" applyAlignment="1">
      <alignment vertical="center" wrapText="1"/>
    </xf>
    <xf numFmtId="0" fontId="22" fillId="0" borderId="0" xfId="0" applyFont="1" applyFill="1" applyBorder="1" applyAlignment="1">
      <alignment vertical="center" wrapText="1"/>
    </xf>
    <xf numFmtId="0" fontId="22" fillId="0" borderId="0" xfId="0" applyFont="1" applyFill="1" applyAlignment="1">
      <alignment vertical="center" wrapText="1"/>
    </xf>
    <xf numFmtId="0" fontId="14" fillId="0" borderId="0" xfId="0" applyFont="1" applyFill="1" applyBorder="1" applyAlignment="1">
      <alignment vertical="center" wrapText="1"/>
    </xf>
    <xf numFmtId="0" fontId="1" fillId="0" borderId="0" xfId="0" applyFont="1" applyFill="1" applyBorder="1" applyAlignment="1">
      <alignment vertical="center" wrapText="1"/>
    </xf>
    <xf numFmtId="169" fontId="14" fillId="0" borderId="0" xfId="0" applyNumberFormat="1" applyFont="1" applyFill="1" applyAlignment="1">
      <alignment vertical="center" wrapText="1"/>
    </xf>
    <xf numFmtId="0" fontId="1" fillId="0" borderId="0" xfId="0" applyFont="1" applyFill="1" applyAlignment="1">
      <alignment horizontal="center" vertical="center" wrapText="1"/>
    </xf>
    <xf numFmtId="3" fontId="1" fillId="0" borderId="0" xfId="0" applyNumberFormat="1" applyFont="1" applyFill="1" applyAlignment="1">
      <alignment vertical="center" wrapText="1"/>
    </xf>
    <xf numFmtId="0" fontId="14" fillId="0" borderId="0" xfId="0" quotePrefix="1" applyFont="1" applyFill="1" applyAlignment="1">
      <alignment vertical="center" wrapText="1"/>
    </xf>
    <xf numFmtId="0" fontId="76" fillId="0" borderId="7" xfId="0" applyFont="1" applyFill="1" applyBorder="1" applyAlignment="1">
      <alignment horizontal="left" vertical="center" wrapText="1"/>
    </xf>
    <xf numFmtId="0" fontId="76" fillId="0" borderId="1" xfId="0" applyFont="1" applyFill="1" applyBorder="1" applyAlignment="1">
      <alignment horizontal="center" vertical="center" wrapText="1"/>
    </xf>
    <xf numFmtId="0" fontId="76" fillId="0" borderId="0" xfId="0" applyFont="1" applyFill="1" applyBorder="1" applyAlignment="1">
      <alignment horizontal="center" vertical="center" wrapText="1"/>
    </xf>
    <xf numFmtId="0" fontId="76" fillId="0" borderId="7" xfId="0" quotePrefix="1" applyFont="1" applyFill="1" applyBorder="1" applyAlignment="1">
      <alignment horizontal="left" vertical="center"/>
    </xf>
    <xf numFmtId="3" fontId="76" fillId="0" borderId="1" xfId="0" applyNumberFormat="1" applyFont="1" applyFill="1" applyBorder="1" applyAlignment="1">
      <alignment horizontal="right" vertical="center"/>
    </xf>
    <xf numFmtId="3" fontId="76" fillId="0" borderId="0" xfId="0" applyNumberFormat="1" applyFont="1" applyFill="1" applyBorder="1" applyAlignment="1">
      <alignment horizontal="right" vertical="center"/>
    </xf>
    <xf numFmtId="0" fontId="76" fillId="0" borderId="1" xfId="0" applyFont="1" applyFill="1" applyBorder="1" applyAlignment="1">
      <alignment horizontal="right" vertical="center"/>
    </xf>
    <xf numFmtId="0" fontId="76" fillId="0" borderId="0" xfId="0" applyFont="1" applyFill="1" applyBorder="1" applyAlignment="1">
      <alignment horizontal="right" vertical="center"/>
    </xf>
    <xf numFmtId="0" fontId="22" fillId="0" borderId="0" xfId="0" applyFont="1" applyFill="1" applyAlignment="1">
      <alignment horizontal="center" vertical="center" wrapText="1"/>
    </xf>
    <xf numFmtId="0" fontId="77" fillId="0" borderId="7" xfId="0" applyFont="1" applyFill="1" applyBorder="1" applyAlignment="1">
      <alignment horizontal="center" vertical="center"/>
    </xf>
    <xf numFmtId="3" fontId="77" fillId="0" borderId="1" xfId="0" applyNumberFormat="1" applyFont="1" applyFill="1" applyBorder="1" applyAlignment="1">
      <alignment horizontal="right" vertical="center"/>
    </xf>
    <xf numFmtId="3" fontId="77" fillId="0" borderId="0" xfId="0" applyNumberFormat="1" applyFont="1" applyFill="1" applyBorder="1" applyAlignment="1">
      <alignment horizontal="right" vertical="center"/>
    </xf>
    <xf numFmtId="0" fontId="62" fillId="0" borderId="8" xfId="0" applyFont="1" applyFill="1" applyBorder="1" applyAlignment="1">
      <alignment horizontal="left" vertical="center" wrapText="1"/>
    </xf>
    <xf numFmtId="0" fontId="62" fillId="0" borderId="7" xfId="0" applyFont="1" applyFill="1" applyBorder="1" applyAlignment="1">
      <alignment horizontal="left" vertical="center" wrapText="1"/>
    </xf>
    <xf numFmtId="0" fontId="68" fillId="0" borderId="0" xfId="0" applyFont="1" applyFill="1" applyAlignment="1">
      <alignment horizontal="center" vertical="center" wrapText="1"/>
    </xf>
    <xf numFmtId="0" fontId="68" fillId="0" borderId="8" xfId="0" quotePrefix="1" applyFont="1" applyFill="1" applyBorder="1" applyAlignment="1">
      <alignment horizontal="left" vertical="center" wrapText="1"/>
    </xf>
    <xf numFmtId="0" fontId="68" fillId="0" borderId="7" xfId="0" quotePrefix="1" applyFont="1" applyFill="1" applyBorder="1" applyAlignment="1">
      <alignment horizontal="left" vertical="center" wrapText="1"/>
    </xf>
    <xf numFmtId="170" fontId="68" fillId="0" borderId="1" xfId="0" quotePrefix="1" applyNumberFormat="1" applyFont="1" applyFill="1" applyBorder="1" applyAlignment="1">
      <alignment vertical="center" wrapText="1"/>
    </xf>
    <xf numFmtId="170" fontId="68" fillId="0" borderId="1" xfId="0" applyNumberFormat="1" applyFont="1" applyFill="1" applyBorder="1" applyAlignment="1">
      <alignment horizontal="right" vertical="center"/>
    </xf>
    <xf numFmtId="170" fontId="68" fillId="0" borderId="0" xfId="0" applyNumberFormat="1" applyFont="1" applyFill="1" applyBorder="1" applyAlignment="1">
      <alignment horizontal="right" vertical="center"/>
    </xf>
    <xf numFmtId="3" fontId="68" fillId="0" borderId="0" xfId="0" applyNumberFormat="1" applyFont="1" applyFill="1" applyAlignment="1">
      <alignment horizontal="center" vertical="center" wrapText="1"/>
    </xf>
    <xf numFmtId="0" fontId="68" fillId="0" borderId="0" xfId="0" applyFont="1" applyFill="1" applyAlignment="1">
      <alignment vertical="center" wrapText="1"/>
    </xf>
    <xf numFmtId="0" fontId="62" fillId="0" borderId="8" xfId="0" quotePrefix="1" applyFont="1" applyFill="1" applyBorder="1" applyAlignment="1">
      <alignment horizontal="left" vertical="center" wrapText="1"/>
    </xf>
    <xf numFmtId="0" fontId="62" fillId="0" borderId="7" xfId="0" quotePrefix="1" applyFont="1" applyFill="1" applyBorder="1" applyAlignment="1">
      <alignment horizontal="left" vertical="center" wrapText="1"/>
    </xf>
    <xf numFmtId="170" fontId="62" fillId="0" borderId="1" xfId="0" quotePrefix="1" applyNumberFormat="1" applyFont="1" applyFill="1" applyBorder="1" applyAlignment="1">
      <alignment vertical="center" wrapText="1"/>
    </xf>
    <xf numFmtId="170" fontId="76" fillId="0" borderId="1" xfId="0" applyNumberFormat="1" applyFont="1" applyFill="1" applyBorder="1" applyAlignment="1">
      <alignment horizontal="right" vertical="center"/>
    </xf>
    <xf numFmtId="170" fontId="62" fillId="0" borderId="1" xfId="0" applyNumberFormat="1" applyFont="1" applyFill="1" applyBorder="1" applyAlignment="1">
      <alignment horizontal="right" vertical="center" wrapText="1"/>
    </xf>
    <xf numFmtId="170" fontId="76" fillId="0" borderId="0" xfId="0" applyNumberFormat="1" applyFont="1" applyFill="1" applyBorder="1" applyAlignment="1">
      <alignment horizontal="right" vertical="center"/>
    </xf>
    <xf numFmtId="3" fontId="1" fillId="0" borderId="0" xfId="0" applyNumberFormat="1" applyFont="1" applyFill="1" applyAlignment="1">
      <alignment vertical="center"/>
    </xf>
    <xf numFmtId="0" fontId="14" fillId="0" borderId="0" xfId="0" applyFont="1" applyFill="1" applyAlignment="1">
      <alignment vertical="center"/>
    </xf>
    <xf numFmtId="165" fontId="1" fillId="0" borderId="2" xfId="1" quotePrefix="1" applyNumberFormat="1" applyFont="1" applyFill="1" applyBorder="1" applyAlignment="1">
      <alignment horizontal="right" vertical="top" wrapText="1"/>
    </xf>
    <xf numFmtId="165" fontId="14" fillId="0" borderId="1" xfId="1" quotePrefix="1" applyNumberFormat="1" applyFont="1" applyFill="1" applyBorder="1" applyAlignment="1">
      <alignment horizontal="right" vertical="center" wrapText="1"/>
    </xf>
    <xf numFmtId="165" fontId="68" fillId="4" borderId="1" xfId="1" applyNumberFormat="1" applyFont="1" applyFill="1" applyBorder="1" applyAlignment="1">
      <alignment horizontal="right" vertical="top" wrapText="1"/>
    </xf>
    <xf numFmtId="165" fontId="1" fillId="4" borderId="1" xfId="1" quotePrefix="1" applyNumberFormat="1" applyFont="1" applyFill="1" applyBorder="1" applyAlignment="1">
      <alignment horizontal="right" vertical="top" wrapText="1"/>
    </xf>
    <xf numFmtId="49" fontId="14" fillId="0" borderId="1" xfId="16" applyNumberFormat="1" applyFont="1" applyFill="1" applyBorder="1" applyAlignment="1">
      <alignment horizontal="center" vertical="top"/>
    </xf>
    <xf numFmtId="1" fontId="14" fillId="0" borderId="1" xfId="16" applyNumberFormat="1" applyFont="1" applyFill="1" applyBorder="1" applyAlignment="1">
      <alignment horizontal="left" vertical="top" wrapText="1"/>
    </xf>
    <xf numFmtId="1" fontId="1" fillId="0" borderId="1" xfId="16" applyNumberFormat="1" applyFont="1" applyFill="1" applyBorder="1" applyAlignment="1">
      <alignment vertical="top"/>
    </xf>
    <xf numFmtId="1" fontId="1" fillId="0" borderId="1" xfId="16" applyNumberFormat="1" applyFont="1" applyFill="1" applyBorder="1" applyAlignment="1">
      <alignment horizontal="right" vertical="top"/>
    </xf>
    <xf numFmtId="1" fontId="1" fillId="0" borderId="0" xfId="16" applyNumberFormat="1" applyFont="1" applyFill="1" applyAlignment="1">
      <alignment vertical="top"/>
    </xf>
    <xf numFmtId="49" fontId="22" fillId="0" borderId="1" xfId="16" applyNumberFormat="1" applyFont="1" applyFill="1" applyBorder="1" applyAlignment="1">
      <alignment horizontal="center" vertical="top"/>
    </xf>
    <xf numFmtId="1" fontId="22" fillId="0" borderId="1" xfId="16" applyNumberFormat="1" applyFont="1" applyFill="1" applyBorder="1" applyAlignment="1">
      <alignment vertical="top" wrapText="1"/>
    </xf>
    <xf numFmtId="165" fontId="1" fillId="0" borderId="1" xfId="1" applyNumberFormat="1" applyFont="1" applyFill="1" applyBorder="1" applyAlignment="1">
      <alignment horizontal="right" vertical="top" wrapText="1"/>
    </xf>
    <xf numFmtId="165" fontId="1" fillId="0" borderId="1" xfId="1" applyNumberFormat="1" applyFont="1" applyFill="1" applyBorder="1" applyAlignment="1">
      <alignment horizontal="right" vertical="center" wrapText="1"/>
    </xf>
    <xf numFmtId="165" fontId="14" fillId="0" borderId="1" xfId="1" applyNumberFormat="1" applyFont="1" applyFill="1" applyBorder="1" applyAlignment="1">
      <alignment horizontal="right" vertical="center" wrapText="1"/>
    </xf>
    <xf numFmtId="165" fontId="22" fillId="0" borderId="1" xfId="1" applyNumberFormat="1" applyFont="1" applyFill="1" applyBorder="1" applyAlignment="1">
      <alignment horizontal="right" vertical="center" wrapText="1"/>
    </xf>
    <xf numFmtId="165" fontId="15" fillId="0" borderId="1" xfId="1" applyNumberFormat="1" applyFont="1" applyFill="1" applyBorder="1" applyAlignment="1">
      <alignment horizontal="right" vertical="center" wrapText="1"/>
    </xf>
    <xf numFmtId="165" fontId="14" fillId="0" borderId="1" xfId="1" applyNumberFormat="1" applyFont="1" applyFill="1" applyBorder="1" applyAlignment="1">
      <alignment horizontal="right" vertical="top" wrapText="1"/>
    </xf>
    <xf numFmtId="165" fontId="22" fillId="0" borderId="1" xfId="1" applyNumberFormat="1" applyFont="1" applyFill="1" applyBorder="1" applyAlignment="1">
      <alignment horizontal="right" vertical="top" wrapText="1"/>
    </xf>
    <xf numFmtId="1" fontId="14" fillId="0" borderId="1" xfId="16" applyNumberFormat="1" applyFont="1" applyFill="1" applyBorder="1" applyAlignment="1">
      <alignment vertical="top" wrapText="1"/>
    </xf>
    <xf numFmtId="165" fontId="14" fillId="0" borderId="1" xfId="1" quotePrefix="1" applyNumberFormat="1" applyFont="1" applyFill="1" applyBorder="1" applyAlignment="1">
      <alignment horizontal="right" vertical="top" wrapText="1"/>
    </xf>
    <xf numFmtId="49" fontId="1" fillId="0" borderId="1" xfId="16" applyNumberFormat="1" applyFont="1" applyFill="1" applyBorder="1" applyAlignment="1">
      <alignment horizontal="center" vertical="top" wrapText="1"/>
    </xf>
    <xf numFmtId="3" fontId="1" fillId="0" borderId="1" xfId="16" applyNumberFormat="1" applyFont="1" applyFill="1" applyBorder="1" applyAlignment="1">
      <alignment horizontal="center" vertical="center" wrapText="1"/>
    </xf>
    <xf numFmtId="0" fontId="78" fillId="4" borderId="1" xfId="0" quotePrefix="1" applyFont="1" applyFill="1" applyBorder="1" applyAlignment="1">
      <alignment horizontal="left" vertical="top" wrapText="1"/>
    </xf>
    <xf numFmtId="1" fontId="14" fillId="4" borderId="1" xfId="16" applyNumberFormat="1" applyFont="1" applyFill="1" applyBorder="1" applyAlignment="1">
      <alignment vertical="top" wrapText="1"/>
    </xf>
    <xf numFmtId="1" fontId="22" fillId="4" borderId="1" xfId="16" applyNumberFormat="1" applyFont="1" applyFill="1" applyBorder="1" applyAlignment="1">
      <alignment vertical="top" wrapText="1"/>
    </xf>
    <xf numFmtId="0" fontId="1" fillId="4" borderId="1" xfId="0" applyFont="1" applyFill="1" applyBorder="1" applyAlignment="1">
      <alignment horizontal="center" vertical="top"/>
    </xf>
    <xf numFmtId="0" fontId="1" fillId="4" borderId="1" xfId="0" quotePrefix="1" applyFont="1" applyFill="1" applyBorder="1" applyAlignment="1">
      <alignment horizontal="center" vertical="top" wrapText="1"/>
    </xf>
    <xf numFmtId="49" fontId="14" fillId="4" borderId="1" xfId="16" applyNumberFormat="1" applyFont="1" applyFill="1" applyBorder="1" applyAlignment="1">
      <alignment horizontal="center" vertical="top"/>
    </xf>
    <xf numFmtId="165" fontId="14" fillId="4" borderId="1" xfId="1" applyNumberFormat="1" applyFont="1" applyFill="1" applyBorder="1" applyAlignment="1">
      <alignment horizontal="right" vertical="top" wrapText="1"/>
    </xf>
    <xf numFmtId="49" fontId="22" fillId="4" borderId="1" xfId="16" applyNumberFormat="1" applyFont="1" applyFill="1" applyBorder="1" applyAlignment="1">
      <alignment horizontal="center" vertical="top"/>
    </xf>
    <xf numFmtId="165" fontId="22" fillId="4" borderId="1" xfId="1" applyNumberFormat="1" applyFont="1" applyFill="1" applyBorder="1" applyAlignment="1">
      <alignment horizontal="right" vertical="top" wrapText="1"/>
    </xf>
    <xf numFmtId="0" fontId="1" fillId="4" borderId="1" xfId="0" applyFont="1" applyFill="1" applyBorder="1" applyAlignment="1">
      <alignment vertical="top"/>
    </xf>
    <xf numFmtId="3" fontId="1" fillId="4" borderId="1" xfId="16" quotePrefix="1" applyNumberFormat="1" applyFont="1" applyFill="1" applyBorder="1" applyAlignment="1">
      <alignment vertical="top" wrapText="1"/>
    </xf>
    <xf numFmtId="0" fontId="1" fillId="4" borderId="1" xfId="0" applyFont="1" applyFill="1" applyBorder="1" applyAlignment="1">
      <alignment horizontal="center" vertical="top" wrapText="1"/>
    </xf>
    <xf numFmtId="3" fontId="1" fillId="4" borderId="1" xfId="16" quotePrefix="1" applyNumberFormat="1" applyFont="1" applyFill="1" applyBorder="1" applyAlignment="1">
      <alignment horizontal="center" vertical="top" wrapText="1"/>
    </xf>
    <xf numFmtId="1" fontId="1" fillId="4" borderId="1" xfId="0" applyNumberFormat="1" applyFont="1" applyFill="1" applyBorder="1" applyAlignment="1">
      <alignment horizontal="center" vertical="top" wrapText="1"/>
    </xf>
    <xf numFmtId="3" fontId="1" fillId="4" borderId="1" xfId="0" applyNumberFormat="1" applyFont="1" applyFill="1" applyBorder="1" applyAlignment="1">
      <alignment horizontal="center" vertical="top" wrapText="1"/>
    </xf>
    <xf numFmtId="0" fontId="78" fillId="4" borderId="1" xfId="0" applyFont="1" applyFill="1" applyBorder="1" applyAlignment="1">
      <alignment horizontal="center" vertical="top" wrapText="1"/>
    </xf>
    <xf numFmtId="3" fontId="1" fillId="4" borderId="1" xfId="0" quotePrefix="1" applyNumberFormat="1" applyFont="1" applyFill="1" applyBorder="1" applyAlignment="1">
      <alignment vertical="top" wrapText="1"/>
    </xf>
    <xf numFmtId="49" fontId="1" fillId="0" borderId="1" xfId="16" quotePrefix="1" applyNumberFormat="1" applyFont="1" applyFill="1" applyBorder="1" applyAlignment="1">
      <alignment horizontal="center" vertical="top" wrapText="1"/>
    </xf>
    <xf numFmtId="3" fontId="14" fillId="0" borderId="1" xfId="16" applyNumberFormat="1" applyFont="1" applyFill="1" applyBorder="1" applyAlignment="1">
      <alignment horizontal="center" vertical="top" wrapText="1"/>
    </xf>
    <xf numFmtId="3" fontId="1" fillId="0" borderId="1" xfId="16" quotePrefix="1" applyNumberFormat="1" applyFont="1" applyFill="1" applyBorder="1" applyAlignment="1">
      <alignment horizontal="center" vertical="top" wrapText="1"/>
    </xf>
    <xf numFmtId="3" fontId="1" fillId="0" borderId="0" xfId="16" applyNumberFormat="1" applyFont="1" applyFill="1" applyBorder="1" applyAlignment="1">
      <alignment vertical="top" wrapText="1"/>
    </xf>
    <xf numFmtId="49" fontId="14" fillId="0" borderId="1" xfId="16" applyNumberFormat="1" applyFont="1" applyFill="1" applyBorder="1" applyAlignment="1">
      <alignment horizontal="center" vertical="top" wrapText="1"/>
    </xf>
    <xf numFmtId="49" fontId="14" fillId="0" borderId="1" xfId="16" quotePrefix="1" applyNumberFormat="1" applyFont="1" applyFill="1" applyBorder="1" applyAlignment="1">
      <alignment horizontal="center" vertical="top"/>
    </xf>
    <xf numFmtId="49" fontId="1" fillId="0" borderId="1" xfId="16" applyNumberFormat="1" applyFont="1" applyFill="1" applyBorder="1" applyAlignment="1">
      <alignment horizontal="center" vertical="top"/>
    </xf>
    <xf numFmtId="3" fontId="1" fillId="0" borderId="1" xfId="16" applyNumberFormat="1" applyFont="1" applyFill="1" applyBorder="1" applyAlignment="1">
      <alignment horizontal="center" vertical="top" wrapText="1"/>
    </xf>
    <xf numFmtId="1" fontId="14" fillId="0" borderId="1" xfId="16" applyNumberFormat="1" applyFont="1" applyFill="1" applyBorder="1" applyAlignment="1">
      <alignment horizontal="center" vertical="top"/>
    </xf>
    <xf numFmtId="1" fontId="1" fillId="0" borderId="1" xfId="16" quotePrefix="1" applyNumberFormat="1" applyFont="1" applyFill="1" applyBorder="1" applyAlignment="1">
      <alignment horizontal="center" vertical="top"/>
    </xf>
    <xf numFmtId="1" fontId="1" fillId="0" borderId="1" xfId="16" applyNumberFormat="1" applyFont="1" applyFill="1" applyBorder="1" applyAlignment="1">
      <alignment vertical="top" wrapText="1"/>
    </xf>
    <xf numFmtId="1" fontId="1" fillId="0" borderId="1" xfId="16" applyNumberFormat="1" applyFont="1" applyFill="1" applyBorder="1" applyAlignment="1">
      <alignment horizontal="center" vertical="top"/>
    </xf>
    <xf numFmtId="1" fontId="1" fillId="0" borderId="1" xfId="16" quotePrefix="1" applyNumberFormat="1" applyFont="1" applyFill="1" applyBorder="1" applyAlignment="1">
      <alignment vertical="top" wrapText="1"/>
    </xf>
    <xf numFmtId="1" fontId="14" fillId="0" borderId="1" xfId="16" applyNumberFormat="1" applyFont="1" applyFill="1" applyBorder="1" applyAlignment="1">
      <alignment horizontal="center" vertical="top" wrapText="1"/>
    </xf>
    <xf numFmtId="1" fontId="14" fillId="0" borderId="0" xfId="16" applyNumberFormat="1" applyFont="1" applyFill="1" applyAlignment="1">
      <alignment vertical="top"/>
    </xf>
    <xf numFmtId="1" fontId="22" fillId="0" borderId="1" xfId="16" applyNumberFormat="1" applyFont="1" applyFill="1" applyBorder="1" applyAlignment="1">
      <alignment horizontal="center" vertical="top" wrapText="1"/>
    </xf>
    <xf numFmtId="1" fontId="22" fillId="0" borderId="0" xfId="16" applyNumberFormat="1" applyFont="1" applyFill="1" applyAlignment="1">
      <alignment vertical="top"/>
    </xf>
    <xf numFmtId="49" fontId="1" fillId="0" borderId="3" xfId="16" applyNumberFormat="1" applyFont="1" applyFill="1" applyBorder="1" applyAlignment="1">
      <alignment horizontal="center" vertical="top"/>
    </xf>
    <xf numFmtId="1" fontId="1" fillId="0" borderId="3" xfId="16" applyNumberFormat="1" applyFont="1" applyFill="1" applyBorder="1" applyAlignment="1">
      <alignment vertical="top" wrapText="1"/>
    </xf>
    <xf numFmtId="1" fontId="1" fillId="0" borderId="3" xfId="16" applyNumberFormat="1" applyFont="1" applyFill="1" applyBorder="1" applyAlignment="1">
      <alignment horizontal="center" vertical="top" wrapText="1"/>
    </xf>
    <xf numFmtId="165" fontId="1" fillId="0" borderId="1" xfId="1" quotePrefix="1" applyNumberFormat="1" applyFont="1" applyFill="1" applyBorder="1" applyAlignment="1">
      <alignment horizontal="right" vertical="top" wrapText="1"/>
    </xf>
    <xf numFmtId="165" fontId="1" fillId="0" borderId="3" xfId="1" applyNumberFormat="1" applyFont="1" applyFill="1" applyBorder="1" applyAlignment="1">
      <alignment horizontal="right" vertical="top" wrapText="1"/>
    </xf>
    <xf numFmtId="49" fontId="78" fillId="0" borderId="1" xfId="16" applyNumberFormat="1" applyFont="1" applyFill="1" applyBorder="1" applyAlignment="1">
      <alignment horizontal="center" vertical="top" wrapText="1"/>
    </xf>
    <xf numFmtId="1" fontId="78" fillId="0" borderId="1" xfId="16" applyNumberFormat="1" applyFont="1" applyFill="1" applyBorder="1" applyAlignment="1">
      <alignment horizontal="left" vertical="top" wrapText="1"/>
    </xf>
    <xf numFmtId="3" fontId="68" fillId="0" borderId="1" xfId="16" quotePrefix="1" applyNumberFormat="1" applyFont="1" applyFill="1" applyBorder="1" applyAlignment="1">
      <alignment horizontal="center" vertical="top" wrapText="1"/>
    </xf>
    <xf numFmtId="165" fontId="68" fillId="0" borderId="1" xfId="1" quotePrefix="1" applyNumberFormat="1" applyFont="1" applyFill="1" applyBorder="1" applyAlignment="1">
      <alignment horizontal="right" vertical="top" wrapText="1"/>
    </xf>
    <xf numFmtId="3" fontId="68" fillId="0" borderId="0" xfId="16" applyNumberFormat="1" applyFont="1" applyFill="1" applyBorder="1" applyAlignment="1">
      <alignment vertical="top" wrapText="1"/>
    </xf>
    <xf numFmtId="3" fontId="78" fillId="4" borderId="1" xfId="16" applyNumberFormat="1" applyFont="1" applyFill="1" applyBorder="1" applyAlignment="1">
      <alignment horizontal="left" vertical="top" wrapText="1"/>
    </xf>
    <xf numFmtId="165" fontId="22" fillId="0" borderId="1" xfId="1" quotePrefix="1" applyNumberFormat="1" applyFont="1" applyFill="1" applyBorder="1" applyAlignment="1">
      <alignment horizontal="right" vertical="top" wrapText="1"/>
    </xf>
    <xf numFmtId="3" fontId="14" fillId="0" borderId="1" xfId="16" applyNumberFormat="1" applyFont="1" applyFill="1" applyBorder="1" applyAlignment="1">
      <alignment horizontal="left" vertical="top" wrapText="1"/>
    </xf>
    <xf numFmtId="165" fontId="78" fillId="0" borderId="1" xfId="1" quotePrefix="1" applyNumberFormat="1" applyFont="1" applyFill="1" applyBorder="1" applyAlignment="1">
      <alignment horizontal="right" vertical="top" wrapText="1"/>
    </xf>
    <xf numFmtId="165" fontId="19" fillId="0" borderId="1" xfId="1" applyNumberFormat="1" applyFont="1" applyBorder="1" applyAlignment="1">
      <alignment horizontal="center" vertical="center" wrapText="1"/>
    </xf>
    <xf numFmtId="165" fontId="19" fillId="0" borderId="1" xfId="1" applyNumberFormat="1" applyFont="1" applyBorder="1" applyAlignment="1">
      <alignment horizontal="left" vertical="center" wrapText="1"/>
    </xf>
    <xf numFmtId="165" fontId="21" fillId="0" borderId="1" xfId="1" applyNumberFormat="1" applyFont="1" applyBorder="1" applyAlignment="1">
      <alignment vertical="center" wrapText="1"/>
    </xf>
    <xf numFmtId="165" fontId="19" fillId="0" borderId="1" xfId="1" applyNumberFormat="1" applyFont="1" applyBorder="1" applyAlignment="1">
      <alignment vertical="center" wrapText="1"/>
    </xf>
    <xf numFmtId="165" fontId="19" fillId="0" borderId="1" xfId="1" applyNumberFormat="1" applyFont="1" applyBorder="1" applyAlignment="1">
      <alignment horizontal="center" vertical="top" wrapText="1"/>
    </xf>
    <xf numFmtId="165" fontId="19" fillId="0" borderId="1" xfId="1" applyNumberFormat="1" applyFont="1" applyBorder="1" applyAlignment="1">
      <alignment horizontal="left" vertical="top" wrapText="1"/>
    </xf>
    <xf numFmtId="165" fontId="20" fillId="0" borderId="1" xfId="1" applyNumberFormat="1" applyFont="1" applyBorder="1" applyAlignment="1">
      <alignment horizontal="left" vertical="top" wrapText="1"/>
    </xf>
    <xf numFmtId="165" fontId="21" fillId="0" borderId="1" xfId="1" applyNumberFormat="1" applyFont="1" applyBorder="1" applyAlignment="1">
      <alignment vertical="top" wrapText="1"/>
    </xf>
    <xf numFmtId="165" fontId="19" fillId="0" borderId="1" xfId="1" applyNumberFormat="1" applyFont="1" applyBorder="1" applyAlignment="1">
      <alignment vertical="top" wrapText="1"/>
    </xf>
    <xf numFmtId="165" fontId="21" fillId="0" borderId="1" xfId="1" quotePrefix="1" applyNumberFormat="1" applyFont="1" applyBorder="1" applyAlignment="1">
      <alignment vertical="top" wrapText="1"/>
    </xf>
    <xf numFmtId="165" fontId="20" fillId="0" borderId="1" xfId="1" quotePrefix="1" applyNumberFormat="1" applyFont="1" applyBorder="1" applyAlignment="1">
      <alignment vertical="top" wrapText="1"/>
    </xf>
    <xf numFmtId="165" fontId="20" fillId="0" borderId="1" xfId="1" applyNumberFormat="1" applyFont="1" applyBorder="1" applyAlignment="1">
      <alignment vertical="top" wrapText="1"/>
    </xf>
    <xf numFmtId="165" fontId="62" fillId="0" borderId="1" xfId="1" applyNumberFormat="1" applyFont="1" applyBorder="1" applyAlignment="1">
      <alignment horizontal="right" vertical="top" wrapText="1"/>
    </xf>
    <xf numFmtId="165" fontId="21" fillId="0" borderId="1" xfId="1" applyNumberFormat="1" applyFont="1" applyBorder="1" applyAlignment="1">
      <alignment horizontal="center" vertical="top" wrapText="1"/>
    </xf>
    <xf numFmtId="165" fontId="17" fillId="0" borderId="1" xfId="1" applyNumberFormat="1" applyFont="1" applyBorder="1" applyAlignment="1">
      <alignment vertical="center" wrapText="1"/>
    </xf>
    <xf numFmtId="0" fontId="79" fillId="0" borderId="0" xfId="0" applyFont="1" applyAlignment="1">
      <alignment vertical="center" wrapText="1"/>
    </xf>
    <xf numFmtId="0" fontId="54" fillId="0" borderId="0" xfId="0" applyFont="1"/>
    <xf numFmtId="3" fontId="1" fillId="0" borderId="1" xfId="16" applyNumberFormat="1" applyFont="1" applyFill="1" applyBorder="1" applyAlignment="1">
      <alignment horizontal="right" vertical="top" wrapText="1"/>
    </xf>
    <xf numFmtId="3" fontId="1" fillId="0" borderId="1" xfId="16" applyNumberFormat="1" applyFont="1" applyFill="1" applyBorder="1" applyAlignment="1">
      <alignment horizontal="left" vertical="top" wrapText="1"/>
    </xf>
    <xf numFmtId="3" fontId="1" fillId="0" borderId="1" xfId="16" quotePrefix="1" applyNumberFormat="1" applyFont="1" applyFill="1" applyBorder="1" applyAlignment="1">
      <alignment horizontal="right" vertical="top" wrapText="1"/>
    </xf>
    <xf numFmtId="1" fontId="1" fillId="0" borderId="1" xfId="16" quotePrefix="1" applyNumberFormat="1" applyFont="1" applyFill="1" applyBorder="1" applyAlignment="1">
      <alignment horizontal="right" vertical="top"/>
    </xf>
    <xf numFmtId="1" fontId="1" fillId="0" borderId="1" xfId="16" quotePrefix="1" applyNumberFormat="1" applyFont="1" applyFill="1" applyBorder="1" applyAlignment="1">
      <alignment horizontal="center" vertical="top" wrapText="1"/>
    </xf>
    <xf numFmtId="1" fontId="14" fillId="0" borderId="1" xfId="16" applyNumberFormat="1" applyFont="1" applyFill="1" applyBorder="1" applyAlignment="1">
      <alignment horizontal="right" vertical="top" wrapText="1"/>
    </xf>
    <xf numFmtId="3" fontId="1" fillId="0" borderId="1" xfId="16" quotePrefix="1" applyNumberFormat="1" applyFont="1" applyFill="1" applyBorder="1" applyAlignment="1">
      <alignment vertical="top" wrapText="1"/>
    </xf>
    <xf numFmtId="1" fontId="22" fillId="0" borderId="1" xfId="16" applyNumberFormat="1" applyFont="1" applyFill="1" applyBorder="1" applyAlignment="1">
      <alignment horizontal="right" vertical="top" wrapText="1"/>
    </xf>
    <xf numFmtId="3" fontId="1" fillId="0" borderId="0" xfId="0" applyNumberFormat="1" applyFont="1" applyFill="1" applyBorder="1" applyAlignment="1">
      <alignment horizontal="right" vertical="center" wrapText="1"/>
    </xf>
    <xf numFmtId="3" fontId="15" fillId="0" borderId="0" xfId="0" applyNumberFormat="1" applyFont="1" applyFill="1" applyAlignment="1">
      <alignment vertical="center" wrapText="1"/>
    </xf>
    <xf numFmtId="3" fontId="15" fillId="0" borderId="0" xfId="0" applyNumberFormat="1" applyFont="1" applyFill="1" applyBorder="1" applyAlignment="1">
      <alignment horizontal="right" vertical="center" wrapText="1"/>
    </xf>
    <xf numFmtId="49" fontId="68" fillId="0" borderId="1" xfId="16" quotePrefix="1" applyNumberFormat="1" applyFont="1" applyFill="1" applyBorder="1" applyAlignment="1">
      <alignment horizontal="center" vertical="top" wrapText="1"/>
    </xf>
    <xf numFmtId="3" fontId="61" fillId="4" borderId="6" xfId="0" applyNumberFormat="1" applyFont="1" applyFill="1" applyBorder="1" applyAlignment="1">
      <alignment vertical="top"/>
    </xf>
    <xf numFmtId="0" fontId="1" fillId="4" borderId="1" xfId="0" applyFont="1" applyFill="1" applyBorder="1" applyAlignment="1">
      <alignment horizontal="left" vertical="top" wrapText="1"/>
    </xf>
    <xf numFmtId="0" fontId="1" fillId="0" borderId="1" xfId="0" applyFont="1" applyFill="1" applyBorder="1" applyAlignment="1">
      <alignment horizontal="left" vertical="top" shrinkToFit="1"/>
    </xf>
    <xf numFmtId="0" fontId="1" fillId="4" borderId="1" xfId="0" applyFont="1" applyFill="1" applyBorder="1" applyAlignment="1">
      <alignment horizontal="left" vertical="top" shrinkToFit="1"/>
    </xf>
    <xf numFmtId="0" fontId="68" fillId="4" borderId="1" xfId="0" applyFont="1" applyFill="1" applyBorder="1" applyAlignment="1">
      <alignment horizontal="left" vertical="top" shrinkToFit="1"/>
    </xf>
    <xf numFmtId="3" fontId="2" fillId="0" borderId="2" xfId="0" applyNumberFormat="1" applyFont="1" applyFill="1" applyBorder="1" applyAlignment="1">
      <alignment vertical="top"/>
    </xf>
    <xf numFmtId="3" fontId="2" fillId="0" borderId="2" xfId="0" applyNumberFormat="1" applyFont="1" applyFill="1" applyBorder="1" applyAlignment="1">
      <alignment horizontal="right" vertical="top" wrapText="1"/>
    </xf>
    <xf numFmtId="3" fontId="2" fillId="0" borderId="2" xfId="16" applyNumberFormat="1" applyFont="1" applyFill="1" applyBorder="1" applyAlignment="1">
      <alignment horizontal="right" vertical="top" wrapText="1" shrinkToFit="1"/>
    </xf>
    <xf numFmtId="0" fontId="58" fillId="0" borderId="2" xfId="0" quotePrefix="1" applyFont="1" applyFill="1" applyBorder="1" applyAlignment="1">
      <alignment horizontal="center" vertical="top" wrapText="1"/>
    </xf>
    <xf numFmtId="49" fontId="2" fillId="0" borderId="2" xfId="0" applyNumberFormat="1" applyFont="1" applyFill="1" applyBorder="1" applyAlignment="1">
      <alignment horizontal="center" vertical="top" wrapText="1"/>
    </xf>
    <xf numFmtId="0" fontId="2" fillId="0" borderId="2" xfId="0" quotePrefix="1" applyFont="1" applyFill="1" applyBorder="1" applyAlignment="1">
      <alignment horizontal="center" vertical="top" wrapText="1"/>
    </xf>
    <xf numFmtId="167" fontId="2" fillId="0" borderId="2" xfId="0" applyNumberFormat="1" applyFont="1" applyFill="1" applyBorder="1" applyAlignment="1">
      <alignment horizontal="right" vertical="top"/>
    </xf>
    <xf numFmtId="1" fontId="2" fillId="0" borderId="2" xfId="0" applyNumberFormat="1" applyFont="1" applyFill="1" applyBorder="1" applyAlignment="1">
      <alignment horizontal="center" vertical="top" wrapText="1"/>
    </xf>
    <xf numFmtId="3" fontId="2" fillId="0" borderId="2" xfId="0" applyNumberFormat="1" applyFont="1" applyFill="1" applyBorder="1" applyAlignment="1">
      <alignment horizontal="right" vertical="top"/>
    </xf>
    <xf numFmtId="0" fontId="2" fillId="4" borderId="4" xfId="0" applyFont="1" applyFill="1" applyBorder="1" applyAlignment="1">
      <alignment horizontal="center" vertical="top" wrapText="1"/>
    </xf>
    <xf numFmtId="49" fontId="2" fillId="4" borderId="4" xfId="0" applyNumberFormat="1" applyFont="1" applyFill="1" applyBorder="1" applyAlignment="1">
      <alignment horizontal="center" vertical="top" wrapText="1"/>
    </xf>
    <xf numFmtId="165" fontId="2" fillId="4" borderId="4" xfId="1" applyNumberFormat="1" applyFont="1" applyFill="1" applyBorder="1" applyAlignment="1">
      <alignment horizontal="right" vertical="top"/>
    </xf>
    <xf numFmtId="165" fontId="2" fillId="4" borderId="4" xfId="1" applyNumberFormat="1" applyFont="1" applyFill="1" applyBorder="1" applyAlignment="1">
      <alignment horizontal="right" vertical="top" wrapText="1"/>
    </xf>
    <xf numFmtId="0" fontId="2" fillId="4" borderId="4" xfId="0" quotePrefix="1" applyFont="1" applyFill="1" applyBorder="1" applyAlignment="1">
      <alignment horizontal="center" vertical="top" wrapText="1"/>
    </xf>
    <xf numFmtId="0" fontId="2" fillId="3" borderId="4" xfId="0" applyFont="1" applyFill="1" applyBorder="1" applyAlignment="1">
      <alignment horizontal="center" vertical="top" wrapText="1"/>
    </xf>
    <xf numFmtId="165" fontId="2" fillId="3" borderId="4" xfId="1" applyNumberFormat="1" applyFont="1" applyFill="1" applyBorder="1" applyAlignment="1">
      <alignment horizontal="right" vertical="top" wrapText="1"/>
    </xf>
    <xf numFmtId="0" fontId="69" fillId="3" borderId="4" xfId="0" applyFont="1" applyFill="1" applyBorder="1" applyAlignment="1">
      <alignment horizontal="center" vertical="top" wrapText="1"/>
    </xf>
    <xf numFmtId="165" fontId="69" fillId="3" borderId="4" xfId="1" applyNumberFormat="1" applyFont="1" applyFill="1" applyBorder="1" applyAlignment="1">
      <alignment horizontal="right" vertical="top" wrapText="1"/>
    </xf>
    <xf numFmtId="0" fontId="7" fillId="4" borderId="0" xfId="0" applyFont="1" applyFill="1" applyAlignment="1">
      <alignment vertical="top"/>
    </xf>
    <xf numFmtId="0" fontId="80" fillId="0" borderId="0" xfId="0" applyFont="1"/>
    <xf numFmtId="0" fontId="50" fillId="0" borderId="1" xfId="0" applyFont="1" applyBorder="1" applyAlignment="1">
      <alignment horizontal="center" vertical="center" wrapText="1"/>
    </xf>
    <xf numFmtId="0" fontId="48" fillId="0" borderId="1" xfId="0" applyFont="1" applyBorder="1" applyAlignment="1">
      <alignment vertical="top" wrapText="1"/>
    </xf>
    <xf numFmtId="0" fontId="50" fillId="0" borderId="1" xfId="0" applyFont="1" applyBorder="1" applyAlignment="1">
      <alignment horizontal="center" vertical="top" wrapText="1"/>
    </xf>
    <xf numFmtId="0" fontId="50" fillId="0" borderId="1" xfId="0" applyFont="1" applyBorder="1" applyAlignment="1">
      <alignment horizontal="left" vertical="top" wrapText="1"/>
    </xf>
    <xf numFmtId="10" fontId="50" fillId="0" borderId="1" xfId="0" applyNumberFormat="1" applyFont="1" applyBorder="1" applyAlignment="1">
      <alignment horizontal="right" vertical="top" wrapText="1"/>
    </xf>
    <xf numFmtId="165" fontId="50" fillId="0" borderId="1" xfId="1" applyNumberFormat="1" applyFont="1" applyBorder="1" applyAlignment="1">
      <alignment horizontal="right" vertical="center" wrapText="1"/>
    </xf>
    <xf numFmtId="165" fontId="48" fillId="0" borderId="1" xfId="1" applyNumberFormat="1" applyFont="1" applyBorder="1" applyAlignment="1">
      <alignment horizontal="right" vertical="center" wrapText="1"/>
    </xf>
    <xf numFmtId="165" fontId="50" fillId="0" borderId="1" xfId="1" applyNumberFormat="1" applyFont="1" applyBorder="1" applyAlignment="1">
      <alignment horizontal="right" vertical="top" wrapText="1"/>
    </xf>
    <xf numFmtId="0" fontId="48" fillId="0" borderId="1" xfId="0" quotePrefix="1" applyFont="1" applyBorder="1" applyAlignment="1">
      <alignment horizontal="center" vertical="center" wrapText="1"/>
    </xf>
    <xf numFmtId="0" fontId="4" fillId="4" borderId="1" xfId="0" applyFont="1" applyFill="1" applyBorder="1" applyAlignment="1">
      <alignment horizontal="center" vertical="center" wrapText="1"/>
    </xf>
    <xf numFmtId="0" fontId="48" fillId="0" borderId="1" xfId="0" applyFont="1" applyBorder="1" applyAlignment="1">
      <alignment horizontal="center" vertical="center" wrapText="1"/>
    </xf>
    <xf numFmtId="0" fontId="48" fillId="0" borderId="1" xfId="0" applyFont="1" applyBorder="1" applyAlignment="1">
      <alignment horizontal="left" vertical="top" wrapText="1"/>
    </xf>
    <xf numFmtId="165" fontId="48" fillId="0" borderId="1" xfId="1" quotePrefix="1" applyNumberFormat="1" applyFont="1" applyBorder="1" applyAlignment="1">
      <alignment horizontal="center" vertical="center" wrapText="1"/>
    </xf>
    <xf numFmtId="165" fontId="48" fillId="0" borderId="1" xfId="1" applyNumberFormat="1" applyFont="1" applyBorder="1" applyAlignment="1">
      <alignment horizontal="center" vertical="center" wrapText="1"/>
    </xf>
    <xf numFmtId="165" fontId="50" fillId="0" borderId="1" xfId="1" applyNumberFormat="1" applyFont="1" applyBorder="1" applyAlignment="1">
      <alignment horizontal="center" vertical="center" wrapText="1"/>
    </xf>
    <xf numFmtId="165" fontId="50" fillId="0" borderId="1" xfId="1" applyNumberFormat="1" applyFont="1" applyBorder="1" applyAlignment="1">
      <alignment vertical="top" wrapText="1"/>
    </xf>
    <xf numFmtId="165" fontId="50" fillId="0" borderId="1" xfId="1" applyNumberFormat="1" applyFont="1" applyBorder="1" applyAlignment="1">
      <alignment horizontal="center" vertical="top" wrapText="1"/>
    </xf>
    <xf numFmtId="165" fontId="80" fillId="0" borderId="0" xfId="1" applyNumberFormat="1" applyFont="1"/>
    <xf numFmtId="0" fontId="48" fillId="0" borderId="1" xfId="0" applyFont="1" applyBorder="1" applyAlignment="1">
      <alignment horizontal="center" vertical="top" wrapText="1"/>
    </xf>
    <xf numFmtId="165" fontId="48" fillId="0" borderId="1" xfId="1" applyNumberFormat="1" applyFont="1" applyBorder="1" applyAlignment="1">
      <alignment horizontal="right" vertical="top" wrapText="1"/>
    </xf>
    <xf numFmtId="165" fontId="48" fillId="0" borderId="1" xfId="1" applyNumberFormat="1" applyFont="1" applyBorder="1" applyAlignment="1">
      <alignment horizontal="center" vertical="top" wrapText="1"/>
    </xf>
    <xf numFmtId="0" fontId="81" fillId="0" borderId="0" xfId="0" applyFont="1" applyAlignment="1">
      <alignment vertical="top"/>
    </xf>
    <xf numFmtId="0" fontId="80" fillId="0" borderId="0" xfId="0" applyFont="1" applyAlignment="1">
      <alignment vertical="top"/>
    </xf>
    <xf numFmtId="0" fontId="50" fillId="0" borderId="1" xfId="0" quotePrefix="1" applyFont="1" applyBorder="1" applyAlignment="1">
      <alignment horizontal="left" vertical="top" wrapText="1"/>
    </xf>
    <xf numFmtId="0" fontId="82" fillId="7" borderId="1" xfId="0" applyFont="1" applyFill="1" applyBorder="1" applyAlignment="1">
      <alignment vertical="top" wrapText="1"/>
    </xf>
    <xf numFmtId="0" fontId="82" fillId="7" borderId="1" xfId="0" applyFont="1" applyFill="1" applyBorder="1" applyAlignment="1">
      <alignment horizontal="right" vertical="top" wrapText="1"/>
    </xf>
    <xf numFmtId="3" fontId="82" fillId="7" borderId="1" xfId="0" applyNumberFormat="1" applyFont="1" applyFill="1" applyBorder="1" applyAlignment="1">
      <alignment horizontal="right" vertical="top" wrapText="1"/>
    </xf>
    <xf numFmtId="165" fontId="51" fillId="0" borderId="6" xfId="1" applyNumberFormat="1" applyFont="1" applyBorder="1" applyAlignment="1">
      <alignment horizontal="right" vertical="top" wrapText="1"/>
    </xf>
    <xf numFmtId="165" fontId="48" fillId="0" borderId="1" xfId="0" applyNumberFormat="1" applyFont="1" applyBorder="1" applyAlignment="1">
      <alignment horizontal="center" vertical="top" wrapText="1"/>
    </xf>
    <xf numFmtId="0" fontId="51" fillId="0" borderId="1" xfId="0" applyFont="1" applyBorder="1" applyAlignment="1">
      <alignment horizontal="center" vertical="top" wrapText="1"/>
    </xf>
    <xf numFmtId="0" fontId="51" fillId="0" borderId="3" xfId="0" applyFont="1" applyBorder="1" applyAlignment="1">
      <alignment horizontal="left" vertical="top" wrapText="1"/>
    </xf>
    <xf numFmtId="165" fontId="51" fillId="0" borderId="3" xfId="1" applyNumberFormat="1" applyFont="1" applyBorder="1" applyAlignment="1">
      <alignment horizontal="right" vertical="top" wrapText="1"/>
    </xf>
    <xf numFmtId="3" fontId="83" fillId="7" borderId="1" xfId="0" applyNumberFormat="1" applyFont="1" applyFill="1" applyBorder="1" applyAlignment="1">
      <alignment horizontal="right" vertical="top" wrapText="1"/>
    </xf>
    <xf numFmtId="0" fontId="49" fillId="0" borderId="1" xfId="0" applyFont="1" applyBorder="1" applyAlignment="1">
      <alignment horizontal="center" vertical="top" wrapText="1"/>
    </xf>
    <xf numFmtId="0" fontId="84" fillId="0" borderId="0" xfId="0" applyFont="1" applyAlignment="1">
      <alignment vertical="top"/>
    </xf>
    <xf numFmtId="165" fontId="50" fillId="0" borderId="1" xfId="0" applyNumberFormat="1" applyFont="1" applyBorder="1" applyAlignment="1">
      <alignment horizontal="center" vertical="top" wrapText="1"/>
    </xf>
    <xf numFmtId="0" fontId="51" fillId="0" borderId="6" xfId="0" applyFont="1" applyBorder="1" applyAlignment="1">
      <alignment horizontal="left" vertical="top" wrapText="1"/>
    </xf>
    <xf numFmtId="0" fontId="85" fillId="0" borderId="0" xfId="0" applyFont="1" applyAlignment="1">
      <alignment vertical="top"/>
    </xf>
    <xf numFmtId="0" fontId="51" fillId="0" borderId="1" xfId="0" applyFont="1" applyBorder="1" applyAlignment="1">
      <alignment horizontal="left" vertical="top" wrapText="1"/>
    </xf>
    <xf numFmtId="165" fontId="51" fillId="0" borderId="1" xfId="1" applyNumberFormat="1" applyFont="1" applyBorder="1" applyAlignment="1">
      <alignment horizontal="right" vertical="top" wrapText="1"/>
    </xf>
    <xf numFmtId="165" fontId="51" fillId="0" borderId="1" xfId="1" applyNumberFormat="1" applyFont="1" applyBorder="1" applyAlignment="1">
      <alignment vertical="top" wrapText="1"/>
    </xf>
    <xf numFmtId="165" fontId="51" fillId="0" borderId="1" xfId="0" applyNumberFormat="1" applyFont="1" applyBorder="1" applyAlignment="1">
      <alignment horizontal="center" vertical="top" wrapText="1"/>
    </xf>
    <xf numFmtId="0" fontId="0" fillId="0" borderId="0" xfId="0" applyAlignment="1">
      <alignment vertical="top"/>
    </xf>
    <xf numFmtId="165" fontId="4" fillId="4" borderId="0" xfId="1" applyNumberFormat="1" applyFont="1" applyFill="1" applyAlignment="1">
      <alignment vertical="top"/>
    </xf>
    <xf numFmtId="165" fontId="5" fillId="4" borderId="0" xfId="1" applyNumberFormat="1" applyFont="1" applyFill="1" applyAlignment="1">
      <alignment vertical="top"/>
    </xf>
    <xf numFmtId="0" fontId="85" fillId="0" borderId="0" xfId="0" applyFont="1"/>
    <xf numFmtId="0" fontId="48" fillId="0" borderId="1" xfId="0" applyFont="1" applyBorder="1" applyAlignment="1">
      <alignment horizontal="left" vertical="center" wrapText="1"/>
    </xf>
    <xf numFmtId="0" fontId="50" fillId="0" borderId="1" xfId="0" applyFont="1" applyFill="1" applyBorder="1" applyAlignment="1">
      <alignment horizontal="center" vertical="center" wrapText="1"/>
    </xf>
    <xf numFmtId="0" fontId="50" fillId="4" borderId="1" xfId="0" applyFont="1" applyFill="1" applyBorder="1" applyAlignment="1">
      <alignment horizontal="left" vertical="top" wrapText="1"/>
    </xf>
    <xf numFmtId="3" fontId="50" fillId="0" borderId="1" xfId="0" applyNumberFormat="1" applyFont="1" applyFill="1" applyBorder="1" applyAlignment="1">
      <alignment horizontal="right" vertical="center" wrapText="1"/>
    </xf>
    <xf numFmtId="0" fontId="50" fillId="4" borderId="1" xfId="0" quotePrefix="1" applyFont="1" applyFill="1" applyBorder="1" applyAlignment="1">
      <alignment horizontal="left" vertical="top" wrapText="1"/>
    </xf>
    <xf numFmtId="3" fontId="50" fillId="4" borderId="1" xfId="16" applyNumberFormat="1" applyFont="1" applyFill="1" applyBorder="1" applyAlignment="1">
      <alignment horizontal="left" vertical="top" wrapText="1"/>
    </xf>
    <xf numFmtId="0" fontId="86" fillId="4" borderId="1" xfId="0" applyFont="1" applyFill="1" applyBorder="1" applyAlignment="1">
      <alignment horizontal="left" vertical="top" wrapText="1"/>
    </xf>
    <xf numFmtId="3" fontId="50" fillId="4" borderId="1" xfId="16" quotePrefix="1" applyNumberFormat="1" applyFont="1" applyFill="1" applyBorder="1" applyAlignment="1">
      <alignment horizontal="left" vertical="top" wrapText="1"/>
    </xf>
    <xf numFmtId="169" fontId="50" fillId="0" borderId="1" xfId="0" applyNumberFormat="1" applyFont="1" applyFill="1" applyBorder="1" applyAlignment="1">
      <alignment horizontal="right" vertical="center" wrapText="1"/>
    </xf>
    <xf numFmtId="0" fontId="51" fillId="0" borderId="6" xfId="0" quotePrefix="1" applyFont="1" applyBorder="1" applyAlignment="1">
      <alignment horizontal="left" vertical="top" wrapText="1"/>
    </xf>
    <xf numFmtId="0" fontId="51" fillId="4" borderId="1" xfId="0" applyFont="1" applyFill="1" applyBorder="1" applyAlignment="1">
      <alignment horizontal="center" vertical="top" wrapText="1"/>
    </xf>
    <xf numFmtId="165" fontId="50" fillId="4" borderId="1" xfId="1" applyNumberFormat="1" applyFont="1" applyFill="1" applyBorder="1" applyAlignment="1">
      <alignment horizontal="right" vertical="top" wrapText="1"/>
    </xf>
    <xf numFmtId="0" fontId="50" fillId="4" borderId="1" xfId="0" applyFont="1" applyFill="1" applyBorder="1" applyAlignment="1">
      <alignment horizontal="center" vertical="top" wrapText="1"/>
    </xf>
    <xf numFmtId="0" fontId="51" fillId="4" borderId="3" xfId="0" quotePrefix="1" applyFont="1" applyFill="1" applyBorder="1" applyAlignment="1">
      <alignment horizontal="left" vertical="top" wrapText="1"/>
    </xf>
    <xf numFmtId="3" fontId="50" fillId="4" borderId="2" xfId="0" quotePrefix="1" applyNumberFormat="1" applyFont="1" applyFill="1" applyBorder="1" applyAlignment="1">
      <alignment vertical="top" wrapText="1"/>
    </xf>
    <xf numFmtId="3" fontId="50" fillId="4" borderId="2" xfId="0" applyNumberFormat="1" applyFont="1" applyFill="1" applyBorder="1" applyAlignment="1">
      <alignment horizontal="right" vertical="top"/>
    </xf>
    <xf numFmtId="0" fontId="85" fillId="4" borderId="0" xfId="0" applyFont="1" applyFill="1" applyAlignment="1">
      <alignment vertical="top"/>
    </xf>
    <xf numFmtId="3" fontId="50" fillId="4" borderId="2" xfId="16" quotePrefix="1" applyNumberFormat="1" applyFont="1" applyFill="1" applyBorder="1" applyAlignment="1">
      <alignment horizontal="right" vertical="top" wrapText="1"/>
    </xf>
    <xf numFmtId="0" fontId="50" fillId="4" borderId="2" xfId="0" quotePrefix="1" applyFont="1" applyFill="1" applyBorder="1" applyAlignment="1">
      <alignment horizontal="left" vertical="top" wrapText="1"/>
    </xf>
    <xf numFmtId="3" fontId="50" fillId="4" borderId="2" xfId="3" applyNumberFormat="1" applyFont="1" applyFill="1" applyBorder="1" applyAlignment="1">
      <alignment horizontal="right" vertical="top" wrapText="1"/>
    </xf>
    <xf numFmtId="0" fontId="50" fillId="0" borderId="8" xfId="0" applyFont="1" applyBorder="1" applyAlignment="1">
      <alignment vertical="top" wrapText="1"/>
    </xf>
    <xf numFmtId="0" fontId="51" fillId="0" borderId="5" xfId="0" applyFont="1" applyBorder="1" applyAlignment="1">
      <alignment horizontal="left" vertical="top" wrapText="1"/>
    </xf>
    <xf numFmtId="165" fontId="50" fillId="0" borderId="6" xfId="1" applyNumberFormat="1" applyFont="1" applyBorder="1" applyAlignment="1">
      <alignment horizontal="right" vertical="top" wrapText="1"/>
    </xf>
    <xf numFmtId="0" fontId="48" fillId="0" borderId="3" xfId="0" applyFont="1" applyBorder="1" applyAlignment="1">
      <alignment vertical="top" wrapText="1"/>
    </xf>
    <xf numFmtId="165" fontId="50" fillId="0" borderId="3" xfId="1" applyNumberFormat="1" applyFont="1" applyBorder="1" applyAlignment="1">
      <alignment horizontal="center" vertical="top" wrapText="1"/>
    </xf>
    <xf numFmtId="0" fontId="82" fillId="0" borderId="1" xfId="0" applyFont="1" applyBorder="1" applyAlignment="1">
      <alignment horizontal="right" vertical="top" wrapText="1"/>
    </xf>
    <xf numFmtId="3" fontId="82" fillId="0" borderId="1" xfId="0" applyNumberFormat="1" applyFont="1" applyBorder="1" applyAlignment="1">
      <alignment horizontal="right" vertical="top" wrapText="1"/>
    </xf>
    <xf numFmtId="0" fontId="50" fillId="0" borderId="8" xfId="0" applyFont="1" applyBorder="1" applyAlignment="1">
      <alignment horizontal="center" vertical="top" wrapText="1"/>
    </xf>
    <xf numFmtId="0" fontId="82" fillId="0" borderId="1" xfId="0" applyFont="1" applyBorder="1" applyAlignment="1">
      <alignment vertical="top" wrapText="1"/>
    </xf>
    <xf numFmtId="0" fontId="48" fillId="0" borderId="3" xfId="0" applyFont="1" applyBorder="1" applyAlignment="1">
      <alignment horizontal="center" vertical="center" wrapText="1"/>
    </xf>
    <xf numFmtId="165" fontId="48" fillId="0" borderId="1" xfId="1" applyNumberFormat="1" applyFont="1" applyBorder="1" applyAlignment="1">
      <alignment horizontal="left" vertical="center" wrapText="1"/>
    </xf>
    <xf numFmtId="165" fontId="50" fillId="4" borderId="1" xfId="1" applyNumberFormat="1" applyFont="1" applyFill="1" applyBorder="1" applyAlignment="1">
      <alignment horizontal="left" vertical="top" wrapText="1"/>
    </xf>
    <xf numFmtId="165" fontId="50" fillId="4" borderId="1" xfId="1" quotePrefix="1" applyNumberFormat="1" applyFont="1" applyFill="1" applyBorder="1" applyAlignment="1">
      <alignment horizontal="left" vertical="top" wrapText="1"/>
    </xf>
    <xf numFmtId="165" fontId="86" fillId="4" borderId="1" xfId="1" applyNumberFormat="1" applyFont="1" applyFill="1" applyBorder="1" applyAlignment="1">
      <alignment horizontal="left" vertical="top" wrapText="1"/>
    </xf>
    <xf numFmtId="3" fontId="50" fillId="4" borderId="1" xfId="16" quotePrefix="1" applyNumberFormat="1" applyFont="1" applyFill="1" applyBorder="1" applyAlignment="1">
      <alignment horizontal="right" vertical="top" wrapText="1"/>
    </xf>
    <xf numFmtId="165" fontId="50" fillId="0" borderId="1" xfId="1" applyNumberFormat="1" applyFont="1" applyBorder="1" applyAlignment="1">
      <alignment horizontal="left" vertical="top" wrapText="1"/>
    </xf>
    <xf numFmtId="165" fontId="48" fillId="0" borderId="1" xfId="1" applyNumberFormat="1" applyFont="1" applyBorder="1" applyAlignment="1">
      <alignment horizontal="left" vertical="top" wrapText="1"/>
    </xf>
    <xf numFmtId="3" fontId="50" fillId="0" borderId="2" xfId="0" applyNumberFormat="1" applyFont="1" applyFill="1" applyBorder="1" applyAlignment="1">
      <alignment vertical="top" shrinkToFit="1"/>
    </xf>
    <xf numFmtId="3" fontId="50" fillId="0" borderId="2" xfId="0" applyNumberFormat="1" applyFont="1" applyFill="1" applyBorder="1" applyAlignment="1">
      <alignment horizontal="right" vertical="top"/>
    </xf>
    <xf numFmtId="166" fontId="50" fillId="0" borderId="2" xfId="6" applyNumberFormat="1" applyFont="1" applyFill="1" applyBorder="1" applyAlignment="1">
      <alignment horizontal="right" vertical="top" wrapText="1"/>
    </xf>
    <xf numFmtId="0" fontId="50" fillId="0" borderId="0" xfId="0" applyFont="1"/>
    <xf numFmtId="0" fontId="48" fillId="0" borderId="0" xfId="0" applyFont="1"/>
    <xf numFmtId="10" fontId="48" fillId="0" borderId="1" xfId="0" applyNumberFormat="1" applyFont="1" applyBorder="1" applyAlignment="1">
      <alignment horizontal="right" vertical="top" wrapText="1"/>
    </xf>
    <xf numFmtId="10" fontId="48" fillId="0" borderId="1" xfId="0" applyNumberFormat="1" applyFont="1" applyFill="1" applyBorder="1" applyAlignment="1">
      <alignment horizontal="right" vertical="top" wrapText="1"/>
    </xf>
    <xf numFmtId="3" fontId="50" fillId="0" borderId="1" xfId="0" applyNumberFormat="1" applyFont="1" applyFill="1" applyBorder="1" applyAlignment="1">
      <alignment horizontal="right" vertical="top" wrapText="1"/>
    </xf>
    <xf numFmtId="10" fontId="50" fillId="0" borderId="1" xfId="0" applyNumberFormat="1" applyFont="1" applyFill="1" applyBorder="1" applyAlignment="1">
      <alignment horizontal="right" vertical="top" wrapText="1"/>
    </xf>
    <xf numFmtId="3" fontId="50" fillId="4" borderId="2" xfId="16" quotePrefix="1" applyNumberFormat="1" applyFont="1" applyFill="1" applyBorder="1" applyAlignment="1">
      <alignment vertical="top" wrapText="1"/>
    </xf>
    <xf numFmtId="3" fontId="50" fillId="4" borderId="1" xfId="0" quotePrefix="1" applyNumberFormat="1" applyFont="1" applyFill="1" applyBorder="1" applyAlignment="1">
      <alignment vertical="top" wrapText="1"/>
    </xf>
    <xf numFmtId="165" fontId="48" fillId="0" borderId="1" xfId="0" applyNumberFormat="1" applyFont="1" applyBorder="1" applyAlignment="1">
      <alignment horizontal="right" vertical="top" wrapText="1"/>
    </xf>
    <xf numFmtId="165" fontId="50" fillId="0" borderId="1" xfId="0" applyNumberFormat="1" applyFont="1" applyBorder="1" applyAlignment="1">
      <alignment horizontal="right" vertical="top" wrapText="1"/>
    </xf>
    <xf numFmtId="165" fontId="81" fillId="0" borderId="0" xfId="0" applyNumberFormat="1" applyFont="1" applyAlignment="1">
      <alignment vertical="top"/>
    </xf>
    <xf numFmtId="0" fontId="49" fillId="0" borderId="1" xfId="0" applyFont="1" applyBorder="1" applyAlignment="1">
      <alignment horizontal="center" vertical="center" wrapText="1"/>
    </xf>
    <xf numFmtId="165" fontId="48" fillId="0" borderId="1" xfId="1" applyNumberFormat="1" applyFont="1" applyBorder="1" applyAlignment="1">
      <alignment vertical="top" wrapText="1"/>
    </xf>
    <xf numFmtId="165" fontId="50" fillId="4" borderId="1" xfId="1" quotePrefix="1" applyNumberFormat="1" applyFont="1" applyFill="1" applyBorder="1" applyAlignment="1">
      <alignment horizontal="right" vertical="top" wrapText="1"/>
    </xf>
    <xf numFmtId="165" fontId="86" fillId="4" borderId="1" xfId="1" quotePrefix="1" applyNumberFormat="1" applyFont="1" applyFill="1" applyBorder="1" applyAlignment="1">
      <alignment horizontal="right" vertical="top" wrapText="1"/>
    </xf>
    <xf numFmtId="165" fontId="86" fillId="4" borderId="1" xfId="1" applyNumberFormat="1" applyFont="1" applyFill="1" applyBorder="1" applyAlignment="1">
      <alignment horizontal="right" vertical="top" wrapText="1"/>
    </xf>
    <xf numFmtId="10" fontId="50" fillId="4" borderId="1" xfId="1" quotePrefix="1" applyNumberFormat="1" applyFont="1" applyFill="1" applyBorder="1" applyAlignment="1">
      <alignment horizontal="right" vertical="top" wrapText="1"/>
    </xf>
    <xf numFmtId="9" fontId="48" fillId="0" borderId="1" xfId="19" applyFont="1" applyBorder="1" applyAlignment="1">
      <alignment horizontal="right" vertical="top" wrapText="1"/>
    </xf>
    <xf numFmtId="165" fontId="50" fillId="4" borderId="6" xfId="1" applyNumberFormat="1" applyFont="1" applyFill="1" applyBorder="1" applyAlignment="1">
      <alignment vertical="top" wrapText="1"/>
    </xf>
    <xf numFmtId="165" fontId="50" fillId="4" borderId="3" xfId="1" applyNumberFormat="1" applyFont="1" applyFill="1" applyBorder="1" applyAlignment="1">
      <alignment vertical="top" wrapText="1"/>
    </xf>
    <xf numFmtId="0" fontId="86" fillId="0" borderId="1" xfId="0" applyFont="1" applyFill="1" applyBorder="1" applyAlignment="1">
      <alignment horizontal="center" vertical="center" wrapText="1"/>
    </xf>
    <xf numFmtId="165" fontId="86" fillId="0" borderId="1" xfId="1" applyNumberFormat="1" applyFont="1" applyBorder="1" applyAlignment="1">
      <alignment horizontal="right" vertical="top" wrapText="1"/>
    </xf>
    <xf numFmtId="10" fontId="86" fillId="4" borderId="1" xfId="1" quotePrefix="1" applyNumberFormat="1" applyFont="1" applyFill="1" applyBorder="1" applyAlignment="1">
      <alignment horizontal="right" vertical="top" wrapText="1"/>
    </xf>
    <xf numFmtId="165" fontId="86" fillId="0" borderId="1" xfId="1" applyNumberFormat="1" applyFont="1" applyBorder="1" applyAlignment="1">
      <alignment horizontal="right" vertical="center" wrapText="1"/>
    </xf>
    <xf numFmtId="10" fontId="86" fillId="0" borderId="1" xfId="0" applyNumberFormat="1" applyFont="1" applyFill="1" applyBorder="1" applyAlignment="1">
      <alignment horizontal="right" vertical="top" wrapText="1"/>
    </xf>
    <xf numFmtId="165" fontId="86" fillId="0" borderId="1" xfId="1" applyNumberFormat="1" applyFont="1" applyBorder="1" applyAlignment="1">
      <alignment horizontal="left" vertical="top" wrapText="1"/>
    </xf>
    <xf numFmtId="3" fontId="86" fillId="0" borderId="1" xfId="0" applyNumberFormat="1" applyFont="1" applyFill="1" applyBorder="1" applyAlignment="1">
      <alignment horizontal="right" vertical="top" wrapText="1"/>
    </xf>
    <xf numFmtId="10" fontId="86" fillId="0" borderId="1" xfId="0" applyNumberFormat="1" applyFont="1" applyBorder="1" applyAlignment="1">
      <alignment horizontal="right" vertical="top" wrapText="1"/>
    </xf>
    <xf numFmtId="165" fontId="86" fillId="0" borderId="1" xfId="0" applyNumberFormat="1" applyFont="1" applyBorder="1" applyAlignment="1">
      <alignment horizontal="right" vertical="top" wrapText="1"/>
    </xf>
    <xf numFmtId="0" fontId="86" fillId="0" borderId="0" xfId="0" applyFont="1"/>
    <xf numFmtId="10" fontId="50" fillId="4" borderId="6" xfId="1" applyNumberFormat="1" applyFont="1" applyFill="1" applyBorder="1" applyAlignment="1">
      <alignment vertical="top" wrapText="1"/>
    </xf>
    <xf numFmtId="10" fontId="86" fillId="4" borderId="6" xfId="1" applyNumberFormat="1" applyFont="1" applyFill="1" applyBorder="1" applyAlignment="1">
      <alignment vertical="top" wrapText="1"/>
    </xf>
    <xf numFmtId="0" fontId="87" fillId="0" borderId="1" xfId="0" applyFont="1" applyBorder="1" applyAlignment="1">
      <alignment horizontal="center" vertical="center" wrapText="1"/>
    </xf>
    <xf numFmtId="0" fontId="88" fillId="0" borderId="9" xfId="0" applyFont="1" applyBorder="1" applyAlignment="1">
      <alignment horizontal="center" vertical="center" wrapText="1"/>
    </xf>
    <xf numFmtId="0" fontId="48" fillId="0" borderId="7" xfId="0" applyFont="1" applyBorder="1" applyAlignment="1">
      <alignment vertical="center" wrapText="1"/>
    </xf>
    <xf numFmtId="0" fontId="87" fillId="0" borderId="8" xfId="0" applyFont="1" applyBorder="1" applyAlignment="1">
      <alignment horizontal="center" vertical="center" wrapText="1"/>
    </xf>
    <xf numFmtId="0" fontId="87" fillId="0" borderId="9" xfId="0" applyFont="1" applyBorder="1" applyAlignment="1">
      <alignment horizontal="center" vertical="center" wrapText="1"/>
    </xf>
    <xf numFmtId="0" fontId="87" fillId="0" borderId="7" xfId="0" applyFont="1" applyBorder="1" applyAlignment="1">
      <alignment horizontal="center" vertical="center" wrapText="1"/>
    </xf>
    <xf numFmtId="0" fontId="68" fillId="4" borderId="1" xfId="0" applyFont="1" applyFill="1" applyBorder="1" applyAlignment="1">
      <alignment vertical="top"/>
    </xf>
    <xf numFmtId="3" fontId="68" fillId="4" borderId="1" xfId="16" quotePrefix="1" applyNumberFormat="1" applyFont="1" applyFill="1" applyBorder="1" applyAlignment="1">
      <alignment vertical="top" wrapText="1"/>
    </xf>
    <xf numFmtId="0" fontId="68" fillId="4" borderId="1" xfId="0" applyFont="1" applyFill="1" applyBorder="1" applyAlignment="1">
      <alignment horizontal="center" vertical="top" wrapText="1"/>
    </xf>
    <xf numFmtId="0" fontId="68" fillId="4" borderId="1" xfId="0" quotePrefix="1" applyFont="1" applyFill="1" applyBorder="1" applyAlignment="1">
      <alignment horizontal="center" vertical="top" wrapText="1"/>
    </xf>
    <xf numFmtId="3" fontId="68" fillId="4" borderId="1" xfId="16" quotePrefix="1" applyNumberFormat="1" applyFont="1" applyFill="1" applyBorder="1" applyAlignment="1">
      <alignment horizontal="center" vertical="top" wrapText="1"/>
    </xf>
    <xf numFmtId="165" fontId="68" fillId="4" borderId="1" xfId="1" quotePrefix="1" applyNumberFormat="1" applyFont="1" applyFill="1" applyBorder="1" applyAlignment="1">
      <alignment horizontal="right" vertical="top" wrapText="1"/>
    </xf>
    <xf numFmtId="1" fontId="68" fillId="4" borderId="1" xfId="0" applyNumberFormat="1" applyFont="1" applyFill="1" applyBorder="1" applyAlignment="1">
      <alignment horizontal="center" vertical="top" wrapText="1"/>
    </xf>
    <xf numFmtId="3" fontId="68" fillId="0" borderId="2" xfId="16" quotePrefix="1" applyNumberFormat="1" applyFont="1" applyFill="1" applyBorder="1" applyAlignment="1">
      <alignment horizontal="right" vertical="top" wrapText="1"/>
    </xf>
    <xf numFmtId="1" fontId="68" fillId="0" borderId="10" xfId="16" quotePrefix="1" applyNumberFormat="1" applyFont="1" applyFill="1" applyBorder="1" applyAlignment="1">
      <alignment horizontal="center" vertical="top" wrapText="1"/>
    </xf>
    <xf numFmtId="3" fontId="68" fillId="0" borderId="10" xfId="16" quotePrefix="1" applyNumberFormat="1" applyFont="1" applyFill="1" applyBorder="1" applyAlignment="1">
      <alignment horizontal="right" vertical="top" wrapText="1"/>
    </xf>
    <xf numFmtId="0" fontId="68" fillId="0" borderId="1" xfId="0" quotePrefix="1" applyFont="1" applyFill="1" applyBorder="1" applyAlignment="1">
      <alignment horizontal="left" vertical="top" wrapText="1"/>
    </xf>
    <xf numFmtId="165" fontId="21" fillId="0" borderId="1" xfId="1" quotePrefix="1" applyNumberFormat="1" applyFont="1" applyBorder="1" applyAlignment="1">
      <alignment horizontal="right" vertical="top" wrapText="1"/>
    </xf>
    <xf numFmtId="165" fontId="19" fillId="0" borderId="1" xfId="1" applyNumberFormat="1" applyFont="1" applyBorder="1" applyAlignment="1">
      <alignment horizontal="right" vertical="top" wrapText="1"/>
    </xf>
    <xf numFmtId="165" fontId="20" fillId="0" borderId="1" xfId="1" applyNumberFormat="1" applyFont="1" applyBorder="1" applyAlignment="1">
      <alignment horizontal="right" vertical="top" wrapText="1"/>
    </xf>
    <xf numFmtId="165" fontId="21" fillId="0" borderId="1" xfId="1" applyNumberFormat="1" applyFont="1" applyBorder="1" applyAlignment="1">
      <alignment horizontal="right" vertical="top" wrapText="1"/>
    </xf>
    <xf numFmtId="0" fontId="5" fillId="4"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56" fillId="0" borderId="1" xfId="0" applyFont="1" applyBorder="1" applyAlignment="1">
      <alignment horizontal="center" vertical="center" wrapText="1"/>
    </xf>
    <xf numFmtId="0" fontId="56" fillId="0" borderId="1" xfId="0" applyFont="1" applyFill="1" applyBorder="1" applyAlignment="1">
      <alignment horizontal="center" vertical="center" wrapText="1"/>
    </xf>
    <xf numFmtId="165" fontId="56" fillId="0" borderId="1" xfId="1" applyNumberFormat="1" applyFont="1" applyBorder="1" applyAlignment="1">
      <alignment horizontal="center" vertical="center" wrapText="1"/>
    </xf>
    <xf numFmtId="165" fontId="56" fillId="0" borderId="1" xfId="1" applyNumberFormat="1" applyFont="1" applyFill="1" applyBorder="1" applyAlignment="1">
      <alignment horizontal="center" vertical="center" wrapText="1"/>
    </xf>
    <xf numFmtId="165" fontId="0" fillId="0" borderId="0" xfId="0" applyNumberFormat="1"/>
    <xf numFmtId="165" fontId="55" fillId="0" borderId="1" xfId="1" applyNumberFormat="1" applyFont="1" applyBorder="1" applyAlignment="1">
      <alignment vertical="top" wrapText="1"/>
    </xf>
    <xf numFmtId="165" fontId="55" fillId="0" borderId="1" xfId="1" applyNumberFormat="1" applyFont="1" applyFill="1" applyBorder="1" applyAlignment="1">
      <alignment horizontal="center" vertical="center" wrapText="1"/>
    </xf>
    <xf numFmtId="165" fontId="55" fillId="0" borderId="1" xfId="1" applyNumberFormat="1" applyFont="1" applyFill="1" applyBorder="1" applyAlignment="1">
      <alignment horizontal="center" vertical="top" wrapText="1"/>
    </xf>
    <xf numFmtId="3" fontId="4" fillId="3" borderId="1" xfId="16" quotePrefix="1" applyNumberFormat="1" applyFont="1" applyFill="1" applyBorder="1" applyAlignment="1">
      <alignment vertical="top" wrapText="1"/>
    </xf>
    <xf numFmtId="165" fontId="4" fillId="3" borderId="0" xfId="1" applyNumberFormat="1" applyFont="1" applyFill="1" applyAlignment="1">
      <alignment vertical="top"/>
    </xf>
    <xf numFmtId="0" fontId="87" fillId="0" borderId="1" xfId="0" applyFont="1" applyBorder="1" applyAlignment="1">
      <alignment horizontal="center" vertical="center" wrapText="1"/>
    </xf>
    <xf numFmtId="0" fontId="88" fillId="0" borderId="7" xfId="0" applyFont="1" applyBorder="1" applyAlignment="1">
      <alignment horizontal="center" vertical="center" wrapText="1"/>
    </xf>
    <xf numFmtId="0" fontId="88" fillId="0" borderId="3" xfId="0" applyFont="1" applyBorder="1" applyAlignment="1">
      <alignment horizontal="center" vertical="center" wrapText="1"/>
    </xf>
    <xf numFmtId="0" fontId="50" fillId="0" borderId="3" xfId="0" applyFont="1" applyBorder="1" applyAlignment="1">
      <alignment horizontal="left" vertical="top" wrapText="1"/>
    </xf>
    <xf numFmtId="165" fontId="50" fillId="0" borderId="3" xfId="1" applyNumberFormat="1" applyFont="1" applyBorder="1" applyAlignment="1">
      <alignment horizontal="right" vertical="top" wrapText="1"/>
    </xf>
    <xf numFmtId="0" fontId="48" fillId="0" borderId="6" xfId="0" applyFont="1" applyBorder="1" applyAlignment="1">
      <alignment horizontal="center" vertical="top" wrapText="1"/>
    </xf>
    <xf numFmtId="0" fontId="48" fillId="0" borderId="5" xfId="0" applyFont="1" applyBorder="1" applyAlignment="1">
      <alignment horizontal="left" vertical="top" wrapText="1"/>
    </xf>
    <xf numFmtId="165" fontId="48" fillId="0" borderId="5" xfId="1" applyNumberFormat="1" applyFont="1" applyBorder="1" applyAlignment="1">
      <alignment horizontal="right" vertical="top" wrapText="1"/>
    </xf>
    <xf numFmtId="3" fontId="89" fillId="7" borderId="6" xfId="0" applyNumberFormat="1" applyFont="1" applyFill="1" applyBorder="1" applyAlignment="1">
      <alignment horizontal="right" vertical="top" wrapText="1"/>
    </xf>
    <xf numFmtId="0" fontId="83" fillId="0" borderId="1" xfId="0" applyFont="1" applyBorder="1" applyAlignment="1">
      <alignment horizontal="center" vertical="top" wrapText="1"/>
    </xf>
    <xf numFmtId="0" fontId="83" fillId="0" borderId="1" xfId="0" applyFont="1" applyBorder="1" applyAlignment="1">
      <alignment vertical="top" wrapText="1"/>
    </xf>
    <xf numFmtId="0" fontId="83" fillId="0" borderId="1" xfId="0" applyFont="1" applyBorder="1" applyAlignment="1">
      <alignment horizontal="right" vertical="top" wrapText="1"/>
    </xf>
    <xf numFmtId="3" fontId="83" fillId="0" borderId="1" xfId="0" applyNumberFormat="1" applyFont="1" applyBorder="1" applyAlignment="1">
      <alignment horizontal="right" vertical="top" wrapText="1"/>
    </xf>
    <xf numFmtId="0" fontId="82" fillId="0" borderId="1" xfId="0" applyFont="1" applyBorder="1" applyAlignment="1">
      <alignment horizontal="center" vertical="top" wrapText="1"/>
    </xf>
    <xf numFmtId="0" fontId="50" fillId="0" borderId="11" xfId="0" applyFont="1" applyBorder="1" applyAlignment="1">
      <alignment horizontal="center" vertical="top" wrapText="1"/>
    </xf>
    <xf numFmtId="0" fontId="83" fillId="0" borderId="6" xfId="0" applyFont="1" applyBorder="1" applyAlignment="1">
      <alignment vertical="top" wrapText="1"/>
    </xf>
    <xf numFmtId="0" fontId="82" fillId="0" borderId="6" xfId="0" applyFont="1" applyBorder="1" applyAlignment="1">
      <alignment horizontal="right" vertical="top" wrapText="1"/>
    </xf>
    <xf numFmtId="0" fontId="86" fillId="0" borderId="1" xfId="0" quotePrefix="1" applyFont="1" applyFill="1" applyBorder="1" applyAlignment="1">
      <alignment horizontal="left" vertical="top" wrapText="1"/>
    </xf>
    <xf numFmtId="3" fontId="50" fillId="0" borderId="2" xfId="16" quotePrefix="1" applyNumberFormat="1" applyFont="1" applyFill="1" applyBorder="1" applyAlignment="1">
      <alignment horizontal="left" vertical="top" wrapText="1"/>
    </xf>
    <xf numFmtId="3" fontId="48" fillId="0" borderId="1" xfId="0" applyNumberFormat="1" applyFont="1" applyBorder="1" applyAlignment="1">
      <alignment horizontal="center" vertical="top" wrapText="1"/>
    </xf>
    <xf numFmtId="0" fontId="90" fillId="0" borderId="1" xfId="0" applyFont="1" applyBorder="1" applyAlignment="1">
      <alignment horizontal="center" vertical="top" wrapText="1"/>
    </xf>
    <xf numFmtId="0" fontId="90" fillId="0" borderId="1" xfId="0" applyFont="1" applyBorder="1" applyAlignment="1">
      <alignment horizontal="left" vertical="top" wrapText="1"/>
    </xf>
    <xf numFmtId="165" fontId="90" fillId="0" borderId="1" xfId="1" applyNumberFormat="1" applyFont="1" applyBorder="1" applyAlignment="1">
      <alignment horizontal="right" vertical="top" wrapText="1"/>
    </xf>
    <xf numFmtId="165" fontId="90" fillId="0" borderId="1" xfId="1" applyNumberFormat="1" applyFont="1" applyBorder="1" applyAlignment="1">
      <alignment horizontal="center" vertical="top" wrapText="1"/>
    </xf>
    <xf numFmtId="0" fontId="91" fillId="0" borderId="0" xfId="0" applyFont="1" applyAlignment="1">
      <alignment vertical="top"/>
    </xf>
    <xf numFmtId="0" fontId="44" fillId="0" borderId="12" xfId="0" applyFont="1" applyFill="1" applyBorder="1" applyAlignment="1">
      <alignment horizontal="center" vertical="center" wrapText="1"/>
    </xf>
    <xf numFmtId="3" fontId="44" fillId="0" borderId="12" xfId="16" applyNumberFormat="1" applyFont="1" applyFill="1" applyBorder="1" applyAlignment="1">
      <alignment horizontal="center" vertical="center" wrapText="1"/>
    </xf>
    <xf numFmtId="3" fontId="44" fillId="0" borderId="12" xfId="0" applyNumberFormat="1" applyFont="1" applyFill="1" applyBorder="1" applyAlignment="1">
      <alignment horizontal="right" vertical="center" wrapText="1"/>
    </xf>
    <xf numFmtId="169" fontId="22" fillId="0" borderId="12" xfId="0" applyNumberFormat="1" applyFont="1" applyFill="1" applyBorder="1" applyAlignment="1">
      <alignment horizontal="right" vertical="center" wrapText="1"/>
    </xf>
    <xf numFmtId="0" fontId="14" fillId="0" borderId="12" xfId="0" quotePrefix="1" applyFont="1" applyFill="1" applyBorder="1" applyAlignment="1">
      <alignment horizontal="center" vertical="center" wrapText="1"/>
    </xf>
    <xf numFmtId="0" fontId="45" fillId="0" borderId="2" xfId="9" applyFont="1" applyFill="1" applyBorder="1" applyAlignment="1">
      <alignment horizontal="center" vertical="center"/>
    </xf>
    <xf numFmtId="0" fontId="45" fillId="0" borderId="2" xfId="0" applyFont="1" applyFill="1" applyBorder="1" applyAlignment="1">
      <alignment vertical="center" wrapText="1"/>
    </xf>
    <xf numFmtId="3" fontId="45" fillId="0" borderId="2" xfId="0" applyNumberFormat="1" applyFont="1" applyFill="1" applyBorder="1" applyAlignment="1">
      <alignment horizontal="right" vertical="center" wrapText="1"/>
    </xf>
    <xf numFmtId="9" fontId="45" fillId="0" borderId="2" xfId="0" applyNumberFormat="1" applyFont="1" applyFill="1" applyBorder="1" applyAlignment="1">
      <alignment horizontal="right" vertical="center" wrapText="1"/>
    </xf>
    <xf numFmtId="9" fontId="45" fillId="0" borderId="2" xfId="19" applyFont="1" applyFill="1" applyBorder="1" applyAlignment="1">
      <alignment horizontal="right" vertical="center" wrapText="1"/>
    </xf>
    <xf numFmtId="0" fontId="45" fillId="0" borderId="2"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2" xfId="0" quotePrefix="1" applyFont="1" applyFill="1" applyBorder="1" applyAlignment="1">
      <alignment horizontal="left" vertical="center" wrapText="1"/>
    </xf>
    <xf numFmtId="3" fontId="22" fillId="0" borderId="2" xfId="0" applyNumberFormat="1" applyFont="1" applyFill="1" applyBorder="1" applyAlignment="1">
      <alignment horizontal="right" vertical="center" wrapText="1"/>
    </xf>
    <xf numFmtId="10" fontId="14" fillId="0" borderId="2" xfId="0" applyNumberFormat="1" applyFont="1" applyFill="1" applyBorder="1" applyAlignment="1">
      <alignment horizontal="right" vertical="center" wrapText="1"/>
    </xf>
    <xf numFmtId="3" fontId="14" fillId="0" borderId="2" xfId="0" applyNumberFormat="1" applyFont="1" applyFill="1" applyBorder="1" applyAlignment="1">
      <alignment horizontal="right" vertical="center" wrapText="1"/>
    </xf>
    <xf numFmtId="169" fontId="14" fillId="0" borderId="2" xfId="0" applyNumberFormat="1" applyFont="1" applyFill="1" applyBorder="1" applyAlignment="1">
      <alignment horizontal="right" vertical="center" wrapText="1"/>
    </xf>
    <xf numFmtId="0" fontId="22" fillId="0" borderId="2" xfId="0" applyFont="1" applyFill="1" applyBorder="1" applyAlignment="1">
      <alignment horizontal="center" vertical="center" wrapText="1"/>
    </xf>
    <xf numFmtId="9" fontId="14" fillId="0" borderId="2" xfId="19" applyFont="1" applyFill="1" applyBorder="1" applyAlignment="1">
      <alignment horizontal="right" vertical="center" wrapText="1"/>
    </xf>
    <xf numFmtId="0" fontId="15" fillId="0" borderId="2" xfId="0" applyFont="1" applyFill="1" applyBorder="1" applyAlignment="1">
      <alignment horizontal="center" vertical="center" wrapText="1"/>
    </xf>
    <xf numFmtId="0" fontId="15" fillId="0" borderId="2" xfId="0" applyFont="1" applyFill="1" applyBorder="1" applyAlignment="1">
      <alignment horizontal="left" vertical="center" wrapText="1"/>
    </xf>
    <xf numFmtId="3" fontId="15" fillId="0" borderId="2" xfId="0" applyNumberFormat="1" applyFont="1" applyFill="1" applyBorder="1" applyAlignment="1">
      <alignment horizontal="right" vertical="center" wrapText="1"/>
    </xf>
    <xf numFmtId="10" fontId="15" fillId="0" borderId="2" xfId="0" applyNumberFormat="1" applyFont="1" applyFill="1" applyBorder="1" applyAlignment="1">
      <alignment horizontal="right" vertical="center" wrapText="1"/>
    </xf>
    <xf numFmtId="10" fontId="15" fillId="0" borderId="2" xfId="19" applyNumberFormat="1" applyFont="1" applyFill="1" applyBorder="1" applyAlignment="1">
      <alignment horizontal="right" vertical="center" wrapText="1"/>
    </xf>
    <xf numFmtId="9" fontId="15" fillId="0" borderId="2" xfId="19" applyFont="1" applyFill="1" applyBorder="1" applyAlignment="1">
      <alignment horizontal="right" vertical="center" wrapText="1"/>
    </xf>
    <xf numFmtId="169" fontId="15" fillId="0" borderId="2" xfId="0" applyNumberFormat="1" applyFont="1" applyFill="1" applyBorder="1" applyAlignment="1">
      <alignment horizontal="right" vertical="center" wrapText="1"/>
    </xf>
    <xf numFmtId="0" fontId="1" fillId="0" borderId="2" xfId="0" applyFont="1" applyFill="1" applyBorder="1" applyAlignment="1">
      <alignment horizontal="center" vertical="center" wrapText="1"/>
    </xf>
    <xf numFmtId="0" fontId="1" fillId="0" borderId="2" xfId="0" applyFont="1" applyFill="1" applyBorder="1" applyAlignment="1">
      <alignment horizontal="left" vertical="center" wrapText="1"/>
    </xf>
    <xf numFmtId="10" fontId="1" fillId="0" borderId="2" xfId="0" applyNumberFormat="1" applyFont="1" applyFill="1" applyBorder="1" applyAlignment="1">
      <alignment horizontal="right" vertical="center" wrapText="1"/>
    </xf>
    <xf numFmtId="3" fontId="1" fillId="0" borderId="2" xfId="0" applyNumberFormat="1" applyFont="1" applyFill="1" applyBorder="1" applyAlignment="1">
      <alignment horizontal="right" vertical="center" wrapText="1"/>
    </xf>
    <xf numFmtId="10" fontId="1" fillId="0" borderId="2" xfId="19" applyNumberFormat="1" applyFont="1" applyFill="1" applyBorder="1" applyAlignment="1">
      <alignment horizontal="right" vertical="center" wrapText="1"/>
    </xf>
    <xf numFmtId="9" fontId="1" fillId="0" borderId="2" xfId="19" applyFont="1" applyFill="1" applyBorder="1" applyAlignment="1">
      <alignment horizontal="right" vertical="center" wrapText="1"/>
    </xf>
    <xf numFmtId="169" fontId="1" fillId="0" borderId="2" xfId="0" applyNumberFormat="1" applyFont="1" applyFill="1" applyBorder="1" applyAlignment="1">
      <alignment horizontal="right" vertical="center" wrapText="1"/>
    </xf>
    <xf numFmtId="0" fontId="4" fillId="4" borderId="2" xfId="0" applyFont="1" applyFill="1" applyBorder="1" applyAlignment="1">
      <alignment horizontal="left" vertical="top" wrapText="1"/>
    </xf>
    <xf numFmtId="0" fontId="4" fillId="4" borderId="2" xfId="0" quotePrefix="1" applyFont="1" applyFill="1" applyBorder="1" applyAlignment="1">
      <alignment horizontal="left" vertical="top" wrapText="1"/>
    </xf>
    <xf numFmtId="0" fontId="14" fillId="0" borderId="2" xfId="0" quotePrefix="1" applyFont="1" applyFill="1" applyBorder="1" applyAlignment="1">
      <alignment horizontal="center" vertical="center" wrapText="1"/>
    </xf>
    <xf numFmtId="10" fontId="45" fillId="0" borderId="2" xfId="0" applyNumberFormat="1" applyFont="1" applyFill="1" applyBorder="1" applyAlignment="1">
      <alignment horizontal="right" vertical="center" wrapText="1"/>
    </xf>
    <xf numFmtId="169" fontId="46" fillId="0" borderId="2" xfId="0" applyNumberFormat="1" applyFont="1" applyFill="1" applyBorder="1" applyAlignment="1">
      <alignment horizontal="right" vertical="center" wrapText="1"/>
    </xf>
    <xf numFmtId="0" fontId="1" fillId="0" borderId="13" xfId="0" applyFont="1" applyFill="1" applyBorder="1" applyAlignment="1">
      <alignment horizontal="center" vertical="center" wrapText="1"/>
    </xf>
    <xf numFmtId="0" fontId="1" fillId="0" borderId="13" xfId="0" applyFont="1" applyFill="1" applyBorder="1" applyAlignment="1">
      <alignment vertical="center" wrapText="1"/>
    </xf>
    <xf numFmtId="3" fontId="1" fillId="0" borderId="13" xfId="0" applyNumberFormat="1" applyFont="1" applyFill="1" applyBorder="1" applyAlignment="1">
      <alignment vertical="center" wrapText="1"/>
    </xf>
    <xf numFmtId="10" fontId="1" fillId="0" borderId="13" xfId="0" applyNumberFormat="1" applyFont="1" applyFill="1" applyBorder="1" applyAlignment="1">
      <alignment vertical="center" wrapText="1"/>
    </xf>
    <xf numFmtId="0" fontId="5" fillId="4" borderId="12" xfId="0" applyFont="1" applyFill="1" applyBorder="1" applyAlignment="1">
      <alignment horizontal="center" vertical="center" wrapText="1"/>
    </xf>
    <xf numFmtId="3" fontId="29" fillId="4" borderId="12" xfId="0" applyNumberFormat="1" applyFont="1" applyFill="1" applyBorder="1" applyAlignment="1">
      <alignment horizontal="right" vertical="center" wrapText="1"/>
    </xf>
    <xf numFmtId="0" fontId="5" fillId="4" borderId="12" xfId="0" applyFont="1" applyFill="1" applyBorder="1" applyAlignment="1">
      <alignment horizontal="center" vertical="top" wrapText="1"/>
    </xf>
    <xf numFmtId="165" fontId="5" fillId="4" borderId="12" xfId="0" applyNumberFormat="1" applyFont="1" applyFill="1" applyBorder="1" applyAlignment="1">
      <alignment horizontal="center" vertical="center" wrapText="1"/>
    </xf>
    <xf numFmtId="0" fontId="5" fillId="4" borderId="2" xfId="0" applyFont="1" applyFill="1" applyBorder="1" applyAlignment="1">
      <alignment horizontal="left" vertical="top" wrapText="1"/>
    </xf>
    <xf numFmtId="1" fontId="5" fillId="4" borderId="2" xfId="16" applyNumberFormat="1" applyFont="1" applyFill="1" applyBorder="1" applyAlignment="1">
      <alignment horizontal="center" vertical="top"/>
    </xf>
    <xf numFmtId="1" fontId="5" fillId="4" borderId="2" xfId="16" applyNumberFormat="1" applyFont="1" applyFill="1" applyBorder="1" applyAlignment="1">
      <alignment horizontal="left" vertical="top" wrapText="1"/>
    </xf>
    <xf numFmtId="0" fontId="5" fillId="4" borderId="2" xfId="0" applyFont="1" applyFill="1" applyBorder="1" applyAlignment="1">
      <alignment horizontal="center" vertical="top" wrapText="1"/>
    </xf>
    <xf numFmtId="165" fontId="5" fillId="4" borderId="2" xfId="1" applyNumberFormat="1" applyFont="1" applyFill="1" applyBorder="1" applyAlignment="1">
      <alignment horizontal="right" vertical="top" wrapText="1"/>
    </xf>
    <xf numFmtId="0" fontId="6" fillId="4" borderId="2" xfId="0" applyFont="1" applyFill="1" applyBorder="1" applyAlignment="1">
      <alignment horizontal="left" vertical="center" wrapText="1"/>
    </xf>
    <xf numFmtId="165" fontId="6" fillId="4" borderId="2" xfId="1" applyNumberFormat="1" applyFont="1" applyFill="1" applyBorder="1" applyAlignment="1">
      <alignment horizontal="right" vertical="top" wrapText="1"/>
    </xf>
    <xf numFmtId="0" fontId="4" fillId="4" borderId="2" xfId="0" applyFont="1" applyFill="1" applyBorder="1" applyAlignment="1">
      <alignment horizontal="left" vertical="center" wrapText="1"/>
    </xf>
    <xf numFmtId="165" fontId="4" fillId="4" borderId="2" xfId="1" applyNumberFormat="1" applyFont="1" applyFill="1" applyBorder="1" applyAlignment="1">
      <alignment horizontal="center" vertical="top" wrapText="1"/>
    </xf>
    <xf numFmtId="3" fontId="4" fillId="4" borderId="2" xfId="16" applyNumberFormat="1" applyFont="1" applyFill="1" applyBorder="1" applyAlignment="1">
      <alignment horizontal="left" vertical="top" wrapText="1"/>
    </xf>
    <xf numFmtId="3" fontId="4" fillId="4" borderId="2" xfId="16" quotePrefix="1" applyNumberFormat="1" applyFont="1" applyFill="1" applyBorder="1" applyAlignment="1">
      <alignment horizontal="left" vertical="top" wrapText="1"/>
    </xf>
    <xf numFmtId="0" fontId="5" fillId="4" borderId="2" xfId="0" quotePrefix="1" applyFont="1" applyFill="1" applyBorder="1" applyAlignment="1">
      <alignment horizontal="left" vertical="top" wrapText="1"/>
    </xf>
    <xf numFmtId="165" fontId="29" fillId="4" borderId="2" xfId="1" applyNumberFormat="1" applyFont="1" applyFill="1" applyBorder="1" applyAlignment="1">
      <alignment horizontal="right" vertical="top" shrinkToFit="1"/>
    </xf>
    <xf numFmtId="3" fontId="29" fillId="4" borderId="2" xfId="0" applyNumberFormat="1" applyFont="1" applyFill="1" applyBorder="1" applyAlignment="1">
      <alignment vertical="top" shrinkToFit="1"/>
    </xf>
    <xf numFmtId="3" fontId="5" fillId="4" borderId="2" xfId="0" applyNumberFormat="1" applyFont="1" applyFill="1" applyBorder="1" applyAlignment="1">
      <alignment horizontal="center" vertical="top"/>
    </xf>
    <xf numFmtId="3" fontId="5" fillId="4" borderId="2" xfId="0" applyNumberFormat="1" applyFont="1" applyFill="1" applyBorder="1" applyAlignment="1">
      <alignment vertical="top"/>
    </xf>
    <xf numFmtId="0" fontId="4" fillId="4" borderId="2" xfId="0" quotePrefix="1" applyFont="1" applyFill="1" applyBorder="1" applyAlignment="1">
      <alignment vertical="top" wrapText="1"/>
    </xf>
    <xf numFmtId="0" fontId="4" fillId="4" borderId="2" xfId="0" applyFont="1" applyFill="1" applyBorder="1" applyAlignment="1">
      <alignment vertical="top" wrapText="1"/>
    </xf>
    <xf numFmtId="3" fontId="4" fillId="4" borderId="2" xfId="0" applyNumberFormat="1" applyFont="1" applyFill="1" applyBorder="1" applyAlignment="1">
      <alignment vertical="top" shrinkToFit="1"/>
    </xf>
    <xf numFmtId="0" fontId="4" fillId="4" borderId="2" xfId="0" applyFont="1" applyFill="1" applyBorder="1" applyAlignment="1">
      <alignment horizontal="right" vertical="top" wrapText="1"/>
    </xf>
    <xf numFmtId="3" fontId="5" fillId="4" borderId="2" xfId="0" applyNumberFormat="1" applyFont="1" applyFill="1" applyBorder="1" applyAlignment="1">
      <alignment vertical="top" wrapText="1"/>
    </xf>
    <xf numFmtId="3" fontId="5" fillId="4" borderId="2" xfId="0" applyNumberFormat="1" applyFont="1" applyFill="1" applyBorder="1" applyAlignment="1">
      <alignment vertical="top" shrinkToFit="1"/>
    </xf>
    <xf numFmtId="165" fontId="5" fillId="4" borderId="2" xfId="0" applyNumberFormat="1" applyFont="1" applyFill="1" applyBorder="1" applyAlignment="1">
      <alignment horizontal="center" vertical="top" wrapText="1"/>
    </xf>
    <xf numFmtId="165" fontId="5" fillId="4" borderId="2" xfId="1" applyNumberFormat="1" applyFont="1" applyFill="1" applyBorder="1" applyAlignment="1">
      <alignment horizontal="center" vertical="top" wrapText="1"/>
    </xf>
    <xf numFmtId="49" fontId="5" fillId="4" borderId="2" xfId="16" applyNumberFormat="1" applyFont="1" applyFill="1" applyBorder="1" applyAlignment="1">
      <alignment horizontal="center" vertical="top"/>
    </xf>
    <xf numFmtId="3" fontId="5" fillId="4" borderId="2" xfId="0" applyNumberFormat="1" applyFont="1" applyFill="1" applyBorder="1" applyAlignment="1">
      <alignment horizontal="center" vertical="top" wrapText="1"/>
    </xf>
    <xf numFmtId="3" fontId="5" fillId="4" borderId="2" xfId="16" quotePrefix="1" applyNumberFormat="1" applyFont="1" applyFill="1" applyBorder="1" applyAlignment="1">
      <alignment vertical="top" wrapText="1"/>
    </xf>
    <xf numFmtId="0" fontId="5" fillId="4" borderId="2" xfId="0" applyFont="1" applyFill="1" applyBorder="1" applyAlignment="1">
      <alignment horizontal="center" vertical="top"/>
    </xf>
    <xf numFmtId="0" fontId="5" fillId="4" borderId="2" xfId="0" quotePrefix="1" applyFont="1" applyFill="1" applyBorder="1" applyAlignment="1">
      <alignment horizontal="center" vertical="top" wrapText="1"/>
    </xf>
    <xf numFmtId="0" fontId="5" fillId="4" borderId="2" xfId="0" applyFont="1" applyFill="1" applyBorder="1" applyAlignment="1">
      <alignment vertical="top"/>
    </xf>
    <xf numFmtId="3" fontId="5" fillId="4" borderId="2" xfId="0" quotePrefix="1" applyNumberFormat="1" applyFont="1" applyFill="1" applyBorder="1" applyAlignment="1">
      <alignment vertical="top" wrapText="1"/>
    </xf>
    <xf numFmtId="0" fontId="5" fillId="4" borderId="2" xfId="0" quotePrefix="1" applyFont="1" applyFill="1" applyBorder="1" applyAlignment="1">
      <alignment vertical="top" wrapText="1"/>
    </xf>
    <xf numFmtId="3" fontId="5" fillId="4" borderId="2" xfId="16" quotePrefix="1" applyNumberFormat="1" applyFont="1" applyFill="1" applyBorder="1" applyAlignment="1">
      <alignment horizontal="left" vertical="top" wrapText="1"/>
    </xf>
    <xf numFmtId="3" fontId="5" fillId="4" borderId="2" xfId="16" applyNumberFormat="1" applyFont="1" applyFill="1" applyBorder="1" applyAlignment="1">
      <alignment horizontal="right" vertical="top"/>
    </xf>
    <xf numFmtId="3" fontId="5" fillId="4" borderId="2" xfId="16" applyNumberFormat="1" applyFont="1" applyFill="1" applyBorder="1" applyAlignment="1">
      <alignment horizontal="center" vertical="top" wrapText="1"/>
    </xf>
    <xf numFmtId="1" fontId="5" fillId="4" borderId="2" xfId="16" applyNumberFormat="1" applyFont="1" applyFill="1" applyBorder="1" applyAlignment="1">
      <alignment vertical="top" wrapText="1"/>
    </xf>
    <xf numFmtId="49" fontId="7" fillId="4" borderId="2" xfId="16" applyNumberFormat="1" applyFont="1" applyFill="1" applyBorder="1" applyAlignment="1">
      <alignment horizontal="center" vertical="center"/>
    </xf>
    <xf numFmtId="1" fontId="7" fillId="4" borderId="2" xfId="16" applyNumberFormat="1" applyFont="1" applyFill="1" applyBorder="1" applyAlignment="1">
      <alignment vertical="center" wrapText="1"/>
    </xf>
    <xf numFmtId="165" fontId="7" fillId="4" borderId="2" xfId="1" applyNumberFormat="1" applyFont="1" applyFill="1" applyBorder="1" applyAlignment="1">
      <alignment horizontal="right" vertical="top" wrapText="1"/>
    </xf>
    <xf numFmtId="0" fontId="4" fillId="4" borderId="2" xfId="0" applyFont="1" applyFill="1" applyBorder="1" applyAlignment="1">
      <alignment horizontal="right" vertical="top"/>
    </xf>
    <xf numFmtId="0" fontId="4" fillId="4" borderId="2" xfId="0" applyFont="1" applyFill="1" applyBorder="1" applyAlignment="1">
      <alignment horizontal="center" vertical="top"/>
    </xf>
    <xf numFmtId="0" fontId="4" fillId="4" borderId="2" xfId="0" applyFont="1" applyFill="1" applyBorder="1"/>
    <xf numFmtId="3" fontId="4" fillId="4" borderId="2" xfId="0" applyNumberFormat="1" applyFont="1" applyFill="1" applyBorder="1" applyAlignment="1">
      <alignment horizontal="center" vertical="top" wrapText="1"/>
    </xf>
    <xf numFmtId="3" fontId="4" fillId="4" borderId="2" xfId="0" applyNumberFormat="1" applyFont="1" applyFill="1" applyBorder="1" applyAlignment="1">
      <alignment vertical="top" wrapText="1"/>
    </xf>
    <xf numFmtId="0" fontId="4" fillId="4" borderId="2" xfId="0" applyFont="1" applyFill="1" applyBorder="1" applyAlignment="1">
      <alignment horizontal="center"/>
    </xf>
    <xf numFmtId="0" fontId="4" fillId="4" borderId="2" xfId="0" applyFont="1" applyFill="1" applyBorder="1" applyAlignment="1">
      <alignment vertical="top"/>
    </xf>
    <xf numFmtId="3" fontId="4" fillId="4" borderId="2" xfId="0" applyNumberFormat="1" applyFont="1" applyFill="1" applyBorder="1" applyAlignment="1">
      <alignment horizontal="right" vertical="top" wrapText="1"/>
    </xf>
    <xf numFmtId="3" fontId="4" fillId="4" borderId="2" xfId="0" applyNumberFormat="1" applyFont="1" applyFill="1" applyBorder="1" applyAlignment="1">
      <alignment vertical="top"/>
    </xf>
    <xf numFmtId="3" fontId="5" fillId="4" borderId="2" xfId="0" applyNumberFormat="1" applyFont="1" applyFill="1" applyBorder="1" applyAlignment="1">
      <alignment horizontal="right" vertical="top" wrapText="1"/>
    </xf>
    <xf numFmtId="3" fontId="4" fillId="4" borderId="2" xfId="0" applyNumberFormat="1" applyFont="1" applyFill="1" applyBorder="1" applyAlignment="1">
      <alignment horizontal="center" vertical="top"/>
    </xf>
    <xf numFmtId="49" fontId="7" fillId="4" borderId="2" xfId="16" applyNumberFormat="1" applyFont="1" applyFill="1" applyBorder="1" applyAlignment="1">
      <alignment horizontal="center" vertical="top"/>
    </xf>
    <xf numFmtId="1" fontId="7" fillId="4" borderId="2" xfId="16" applyNumberFormat="1" applyFont="1" applyFill="1" applyBorder="1" applyAlignment="1">
      <alignment vertical="top" wrapText="1"/>
    </xf>
    <xf numFmtId="165" fontId="7" fillId="4" borderId="2" xfId="1" applyNumberFormat="1" applyFont="1" applyFill="1" applyBorder="1" applyAlignment="1">
      <alignment horizontal="center" vertical="top" wrapText="1"/>
    </xf>
    <xf numFmtId="0" fontId="4" fillId="4" borderId="2" xfId="0" applyNumberFormat="1" applyFont="1" applyFill="1" applyBorder="1" applyAlignment="1">
      <alignment horizontal="center" vertical="top" wrapText="1"/>
    </xf>
    <xf numFmtId="3" fontId="4" fillId="4" borderId="2" xfId="16" quotePrefix="1" applyNumberFormat="1" applyFont="1" applyFill="1" applyBorder="1" applyAlignment="1">
      <alignment horizontal="right" vertical="top" wrapText="1"/>
    </xf>
    <xf numFmtId="3" fontId="4" fillId="4" borderId="2" xfId="0" applyNumberFormat="1" applyFont="1" applyFill="1" applyBorder="1" applyAlignment="1">
      <alignment horizontal="right" vertical="top"/>
    </xf>
    <xf numFmtId="165" fontId="5" fillId="4" borderId="2" xfId="0" applyNumberFormat="1" applyFont="1" applyFill="1" applyBorder="1" applyAlignment="1">
      <alignment horizontal="right" vertical="top" wrapText="1"/>
    </xf>
    <xf numFmtId="0" fontId="7" fillId="4" borderId="2" xfId="0" applyFont="1" applyFill="1" applyBorder="1" applyAlignment="1">
      <alignment horizontal="right" vertical="top" wrapText="1"/>
    </xf>
    <xf numFmtId="0" fontId="6" fillId="4" borderId="2" xfId="0" applyFont="1" applyFill="1" applyBorder="1" applyAlignment="1">
      <alignment horizontal="center" vertical="top" wrapText="1"/>
    </xf>
    <xf numFmtId="0" fontId="7" fillId="4" borderId="2" xfId="0" applyFont="1" applyFill="1" applyBorder="1" applyAlignment="1">
      <alignment horizontal="center" vertical="top" wrapText="1"/>
    </xf>
    <xf numFmtId="1" fontId="4" fillId="4" borderId="2" xfId="16" applyNumberFormat="1" applyFont="1" applyFill="1" applyBorder="1" applyAlignment="1">
      <alignment horizontal="center" vertical="top" wrapText="1"/>
    </xf>
    <xf numFmtId="41" fontId="4" fillId="4" borderId="2" xfId="2" applyFont="1" applyFill="1" applyBorder="1" applyAlignment="1">
      <alignment horizontal="right" vertical="top"/>
    </xf>
    <xf numFmtId="3" fontId="4" fillId="4" borderId="2" xfId="16" quotePrefix="1" applyNumberFormat="1" applyFont="1" applyFill="1" applyBorder="1" applyAlignment="1">
      <alignment vertical="top" wrapText="1"/>
    </xf>
    <xf numFmtId="3" fontId="4" fillId="4" borderId="2" xfId="0" applyNumberFormat="1" applyFont="1" applyFill="1" applyBorder="1" applyAlignment="1">
      <alignment horizontal="left" vertical="center"/>
    </xf>
    <xf numFmtId="0" fontId="7" fillId="4" borderId="2" xfId="0" applyFont="1" applyFill="1" applyBorder="1" applyAlignment="1">
      <alignment horizontal="center" vertical="top"/>
    </xf>
    <xf numFmtId="165" fontId="7" fillId="4" borderId="2" xfId="0" applyNumberFormat="1" applyFont="1" applyFill="1" applyBorder="1" applyAlignment="1">
      <alignment horizontal="center" vertical="top" wrapText="1"/>
    </xf>
    <xf numFmtId="3" fontId="4" fillId="4" borderId="2" xfId="6" applyNumberFormat="1" applyFont="1" applyFill="1" applyBorder="1" applyAlignment="1">
      <alignment horizontal="right" vertical="top" wrapText="1"/>
    </xf>
    <xf numFmtId="165" fontId="4" fillId="4" borderId="2" xfId="5" quotePrefix="1" applyNumberFormat="1" applyFont="1" applyFill="1" applyBorder="1" applyAlignment="1">
      <alignment horizontal="left" vertical="top" wrapText="1"/>
    </xf>
    <xf numFmtId="165" fontId="4" fillId="4" borderId="2" xfId="5" applyNumberFormat="1" applyFont="1" applyFill="1" applyBorder="1" applyAlignment="1">
      <alignment horizontal="center" vertical="top" wrapText="1"/>
    </xf>
    <xf numFmtId="3" fontId="4" fillId="4" borderId="2" xfId="6" applyNumberFormat="1" applyFont="1" applyFill="1" applyBorder="1" applyAlignment="1">
      <alignment horizontal="right" vertical="top" wrapText="1" shrinkToFit="1"/>
    </xf>
    <xf numFmtId="3" fontId="7" fillId="4" borderId="2" xfId="6" applyNumberFormat="1" applyFont="1" applyFill="1" applyBorder="1" applyAlignment="1">
      <alignment horizontal="right" vertical="top" wrapText="1"/>
    </xf>
    <xf numFmtId="0" fontId="6" fillId="4" borderId="2" xfId="0" applyFont="1" applyFill="1" applyBorder="1" applyAlignment="1">
      <alignment horizontal="right" vertical="top" wrapText="1"/>
    </xf>
    <xf numFmtId="0" fontId="6" fillId="4" borderId="2" xfId="0" quotePrefix="1" applyFont="1" applyFill="1" applyBorder="1" applyAlignment="1">
      <alignment vertical="top" wrapText="1"/>
    </xf>
    <xf numFmtId="166" fontId="6" fillId="4" borderId="2" xfId="1" applyNumberFormat="1" applyFont="1" applyFill="1" applyBorder="1" applyAlignment="1">
      <alignment horizontal="right" vertical="top" wrapText="1"/>
    </xf>
    <xf numFmtId="166" fontId="6" fillId="4" borderId="2" xfId="1" applyNumberFormat="1" applyFont="1" applyFill="1" applyBorder="1" applyAlignment="1">
      <alignment horizontal="center" vertical="top" wrapText="1"/>
    </xf>
    <xf numFmtId="0" fontId="6" fillId="4" borderId="2" xfId="0" applyFont="1" applyFill="1" applyBorder="1" applyAlignment="1">
      <alignment vertical="top"/>
    </xf>
    <xf numFmtId="0" fontId="6" fillId="4" borderId="2" xfId="0" quotePrefix="1" applyFont="1" applyFill="1" applyBorder="1" applyAlignment="1">
      <alignment horizontal="center" vertical="top" wrapText="1"/>
    </xf>
    <xf numFmtId="3" fontId="6" fillId="4" borderId="2" xfId="0" applyNumberFormat="1" applyFont="1" applyFill="1" applyBorder="1" applyAlignment="1">
      <alignment vertical="top"/>
    </xf>
    <xf numFmtId="3" fontId="6" fillId="4" borderId="2" xfId="0" applyNumberFormat="1" applyFont="1" applyFill="1" applyBorder="1" applyAlignment="1">
      <alignment vertical="top" wrapText="1"/>
    </xf>
    <xf numFmtId="165" fontId="4" fillId="4" borderId="2" xfId="1" quotePrefix="1" applyNumberFormat="1" applyFont="1" applyFill="1" applyBorder="1" applyAlignment="1">
      <alignment horizontal="left" vertical="top" wrapText="1"/>
    </xf>
    <xf numFmtId="166" fontId="4" fillId="4" borderId="2" xfId="1" applyNumberFormat="1" applyFont="1" applyFill="1" applyBorder="1" applyAlignment="1">
      <alignment horizontal="right" vertical="top" wrapText="1"/>
    </xf>
    <xf numFmtId="166" fontId="4" fillId="4" borderId="2" xfId="1" applyNumberFormat="1" applyFont="1" applyFill="1" applyBorder="1" applyAlignment="1">
      <alignment horizontal="right" vertical="top" wrapText="1" shrinkToFit="1"/>
    </xf>
    <xf numFmtId="3" fontId="4" fillId="4" borderId="2" xfId="13" applyNumberFormat="1" applyFont="1" applyFill="1" applyBorder="1" applyAlignment="1">
      <alignment horizontal="right" vertical="top"/>
    </xf>
    <xf numFmtId="3" fontId="4" fillId="4" borderId="2" xfId="16" applyNumberFormat="1" applyFont="1" applyFill="1" applyBorder="1" applyAlignment="1">
      <alignment horizontal="right" vertical="top" wrapText="1"/>
    </xf>
    <xf numFmtId="165" fontId="4" fillId="4" borderId="2" xfId="1" applyNumberFormat="1" applyFont="1" applyFill="1" applyBorder="1" applyAlignment="1">
      <alignment horizontal="right" vertical="top"/>
    </xf>
    <xf numFmtId="165" fontId="4" fillId="4" borderId="2" xfId="3" applyNumberFormat="1" applyFont="1" applyFill="1" applyBorder="1" applyAlignment="1">
      <alignment horizontal="center" vertical="top" wrapText="1"/>
    </xf>
    <xf numFmtId="165" fontId="4" fillId="4" borderId="2" xfId="3" applyNumberFormat="1" applyFont="1" applyFill="1" applyBorder="1" applyAlignment="1">
      <alignment horizontal="right" vertical="top"/>
    </xf>
    <xf numFmtId="49" fontId="5" fillId="4" borderId="2" xfId="16" quotePrefix="1" applyNumberFormat="1" applyFont="1" applyFill="1" applyBorder="1" applyAlignment="1">
      <alignment horizontal="center" vertical="top"/>
    </xf>
    <xf numFmtId="3" fontId="5" fillId="4" borderId="2" xfId="16" applyNumberFormat="1" applyFont="1" applyFill="1" applyBorder="1" applyAlignment="1">
      <alignment horizontal="left" vertical="top" wrapText="1"/>
    </xf>
    <xf numFmtId="49" fontId="7" fillId="4" borderId="2" xfId="16" applyNumberFormat="1" applyFont="1" applyFill="1" applyBorder="1" applyAlignment="1">
      <alignment horizontal="center" vertical="top" wrapText="1"/>
    </xf>
    <xf numFmtId="3" fontId="7" fillId="4" borderId="2" xfId="16" applyNumberFormat="1" applyFont="1" applyFill="1" applyBorder="1" applyAlignment="1">
      <alignment horizontal="left" vertical="top" wrapText="1"/>
    </xf>
    <xf numFmtId="3" fontId="7" fillId="4" borderId="2" xfId="0" applyNumberFormat="1" applyFont="1" applyFill="1" applyBorder="1" applyAlignment="1">
      <alignment horizontal="center" vertical="top" wrapText="1"/>
    </xf>
    <xf numFmtId="49" fontId="4" fillId="4" borderId="2" xfId="16" applyNumberFormat="1" applyFont="1" applyFill="1" applyBorder="1" applyAlignment="1">
      <alignment horizontal="center" vertical="top" wrapText="1"/>
    </xf>
    <xf numFmtId="1" fontId="4" fillId="4" borderId="2" xfId="16" quotePrefix="1" applyNumberFormat="1" applyFont="1" applyFill="1" applyBorder="1" applyAlignment="1">
      <alignment vertical="top" wrapText="1"/>
    </xf>
    <xf numFmtId="3" fontId="4" fillId="4" borderId="2" xfId="0" applyNumberFormat="1" applyFont="1" applyFill="1" applyBorder="1" applyAlignment="1">
      <alignment horizontal="right" vertical="top" shrinkToFit="1"/>
    </xf>
    <xf numFmtId="165" fontId="7" fillId="4" borderId="2" xfId="1" applyNumberFormat="1" applyFont="1" applyFill="1" applyBorder="1" applyAlignment="1">
      <alignment horizontal="right" vertical="top"/>
    </xf>
    <xf numFmtId="49" fontId="4" fillId="4" borderId="2" xfId="16" applyNumberFormat="1" applyFont="1" applyFill="1" applyBorder="1" applyAlignment="1">
      <alignment horizontal="center" vertical="top"/>
    </xf>
    <xf numFmtId="3" fontId="7" fillId="4" borderId="2" xfId="0" applyNumberFormat="1" applyFont="1" applyFill="1" applyBorder="1" applyAlignment="1">
      <alignment horizontal="right" vertical="top" shrinkToFit="1"/>
    </xf>
    <xf numFmtId="165" fontId="5" fillId="4" borderId="2" xfId="1" applyNumberFormat="1" applyFont="1" applyFill="1" applyBorder="1" applyAlignment="1">
      <alignment horizontal="right" vertical="top" shrinkToFit="1"/>
    </xf>
    <xf numFmtId="165" fontId="4" fillId="4" borderId="2" xfId="1" applyNumberFormat="1" applyFont="1" applyFill="1" applyBorder="1" applyAlignment="1">
      <alignment vertical="top"/>
    </xf>
    <xf numFmtId="165" fontId="80" fillId="4" borderId="2" xfId="1" applyNumberFormat="1" applyFont="1" applyFill="1" applyBorder="1" applyAlignment="1">
      <alignment vertical="top" wrapText="1"/>
    </xf>
    <xf numFmtId="0" fontId="7" fillId="4" borderId="2" xfId="0" applyFont="1" applyFill="1" applyBorder="1" applyAlignment="1">
      <alignment horizontal="right" vertical="top"/>
    </xf>
    <xf numFmtId="3" fontId="7" fillId="4" borderId="2" xfId="0" quotePrefix="1" applyNumberFormat="1" applyFont="1" applyFill="1" applyBorder="1" applyAlignment="1">
      <alignment horizontal="right" vertical="top" wrapText="1"/>
    </xf>
    <xf numFmtId="3" fontId="7" fillId="4" borderId="2" xfId="0" quotePrefix="1" applyNumberFormat="1" applyFont="1" applyFill="1" applyBorder="1" applyAlignment="1">
      <alignment horizontal="center" vertical="top" wrapText="1"/>
    </xf>
    <xf numFmtId="1" fontId="4" fillId="4" borderId="2" xfId="0" applyNumberFormat="1" applyFont="1" applyFill="1" applyBorder="1" applyAlignment="1">
      <alignment horizontal="center" vertical="top" wrapText="1"/>
    </xf>
    <xf numFmtId="0" fontId="4" fillId="4" borderId="2" xfId="0" quotePrefix="1" applyFont="1" applyFill="1" applyBorder="1" applyAlignment="1">
      <alignment horizontal="justify" vertical="top" wrapText="1"/>
    </xf>
    <xf numFmtId="0" fontId="4" fillId="4" borderId="2" xfId="0" applyFont="1" applyFill="1" applyBorder="1" applyAlignment="1">
      <alignment horizontal="justify" vertical="top" wrapText="1"/>
    </xf>
    <xf numFmtId="3" fontId="7" fillId="4" borderId="2" xfId="0" applyNumberFormat="1" applyFont="1" applyFill="1" applyBorder="1" applyAlignment="1">
      <alignment horizontal="right" vertical="top" wrapText="1"/>
    </xf>
    <xf numFmtId="0" fontId="4" fillId="4" borderId="2" xfId="14" quotePrefix="1" applyFont="1" applyFill="1" applyBorder="1" applyAlignment="1">
      <alignment vertical="top" wrapText="1"/>
    </xf>
    <xf numFmtId="171" fontId="4" fillId="4" borderId="2" xfId="0" applyNumberFormat="1" applyFont="1" applyFill="1" applyBorder="1" applyAlignment="1">
      <alignment horizontal="right" vertical="top" wrapText="1"/>
    </xf>
    <xf numFmtId="0" fontId="4" fillId="4" borderId="2" xfId="0" applyFont="1" applyFill="1" applyBorder="1" applyAlignment="1">
      <alignment horizontal="left" vertical="top" wrapText="1" shrinkToFit="1"/>
    </xf>
    <xf numFmtId="0" fontId="4" fillId="4" borderId="2" xfId="0" quotePrefix="1" applyFont="1" applyFill="1" applyBorder="1" applyAlignment="1">
      <alignment horizontal="left" vertical="top" wrapText="1" shrinkToFit="1"/>
    </xf>
    <xf numFmtId="0" fontId="4" fillId="4" borderId="2" xfId="0" applyFont="1" applyFill="1" applyBorder="1" applyAlignment="1">
      <alignment horizontal="center" vertical="center"/>
    </xf>
    <xf numFmtId="167" fontId="4" fillId="4" borderId="2" xfId="0" applyNumberFormat="1" applyFont="1" applyFill="1" applyBorder="1" applyAlignment="1">
      <alignment horizontal="right" vertical="center"/>
    </xf>
    <xf numFmtId="3" fontId="7" fillId="4" borderId="2" xfId="6" applyNumberFormat="1" applyFont="1" applyFill="1" applyBorder="1" applyAlignment="1">
      <alignment horizontal="center" vertical="top" wrapText="1"/>
    </xf>
    <xf numFmtId="0" fontId="7" fillId="4" borderId="2" xfId="0" applyFont="1" applyFill="1" applyBorder="1" applyAlignment="1">
      <alignment vertical="top"/>
    </xf>
    <xf numFmtId="0" fontId="7" fillId="4" borderId="2" xfId="0" quotePrefix="1" applyFont="1" applyFill="1" applyBorder="1" applyAlignment="1">
      <alignment horizontal="center" vertical="top" wrapText="1"/>
    </xf>
    <xf numFmtId="0" fontId="4" fillId="4" borderId="2" xfId="2" quotePrefix="1" applyNumberFormat="1" applyFont="1" applyFill="1" applyBorder="1" applyAlignment="1">
      <alignment horizontal="center" vertical="top" wrapText="1"/>
    </xf>
    <xf numFmtId="0" fontId="4" fillId="4" borderId="2" xfId="2" applyNumberFormat="1" applyFont="1" applyFill="1" applyBorder="1" applyAlignment="1">
      <alignment horizontal="center" vertical="top" wrapText="1"/>
    </xf>
    <xf numFmtId="3" fontId="55" fillId="4" borderId="2" xfId="0" applyNumberFormat="1" applyFont="1" applyFill="1" applyBorder="1" applyAlignment="1">
      <alignment horizontal="right" vertical="top"/>
    </xf>
    <xf numFmtId="0" fontId="4" fillId="4" borderId="2" xfId="12" quotePrefix="1" applyFont="1" applyFill="1" applyBorder="1" applyAlignment="1">
      <alignment horizontal="left" vertical="top" wrapText="1"/>
    </xf>
    <xf numFmtId="0" fontId="4" fillId="4" borderId="2" xfId="12" applyFont="1" applyFill="1" applyBorder="1" applyAlignment="1">
      <alignment horizontal="left" vertical="top" wrapText="1"/>
    </xf>
    <xf numFmtId="3" fontId="7" fillId="4" borderId="2" xfId="0" applyNumberFormat="1" applyFont="1" applyFill="1" applyBorder="1" applyAlignment="1">
      <alignment horizontal="center" vertical="top"/>
    </xf>
    <xf numFmtId="3" fontId="7" fillId="4" borderId="2" xfId="0" applyNumberFormat="1" applyFont="1" applyFill="1" applyBorder="1" applyAlignment="1">
      <alignment horizontal="right" vertical="top"/>
    </xf>
    <xf numFmtId="0" fontId="4" fillId="4" borderId="2" xfId="0" applyFont="1" applyFill="1" applyBorder="1" applyAlignment="1" applyProtection="1">
      <alignment horizontal="left" vertical="top" wrapText="1"/>
    </xf>
    <xf numFmtId="0" fontId="4" fillId="4" borderId="2" xfId="0" quotePrefix="1" applyFont="1" applyFill="1" applyBorder="1" applyAlignment="1" applyProtection="1">
      <alignment horizontal="left" vertical="top" wrapText="1"/>
    </xf>
    <xf numFmtId="0" fontId="6" fillId="4" borderId="2" xfId="0" quotePrefix="1" applyFont="1" applyFill="1" applyBorder="1" applyAlignment="1" applyProtection="1">
      <alignment horizontal="left" vertical="top" wrapText="1"/>
    </xf>
    <xf numFmtId="49" fontId="4" fillId="4" borderId="2" xfId="0" applyNumberFormat="1" applyFont="1" applyFill="1" applyBorder="1" applyAlignment="1">
      <alignment horizontal="center" vertical="top"/>
    </xf>
    <xf numFmtId="3" fontId="61" fillId="4" borderId="2" xfId="0" applyNumberFormat="1" applyFont="1" applyFill="1" applyBorder="1" applyAlignment="1">
      <alignment horizontal="right" vertical="top"/>
    </xf>
    <xf numFmtId="0" fontId="4" fillId="4" borderId="2" xfId="17" quotePrefix="1" applyFont="1" applyFill="1" applyBorder="1" applyAlignment="1">
      <alignment horizontal="left" vertical="top" wrapText="1"/>
    </xf>
    <xf numFmtId="0" fontId="4" fillId="4" borderId="2" xfId="18" applyFont="1" applyFill="1" applyBorder="1" applyAlignment="1">
      <alignment horizontal="center" vertical="top" wrapText="1"/>
    </xf>
    <xf numFmtId="3" fontId="7" fillId="4" borderId="2" xfId="0" applyNumberFormat="1" applyFont="1" applyFill="1" applyBorder="1" applyAlignment="1">
      <alignment vertical="top"/>
    </xf>
    <xf numFmtId="0" fontId="6" fillId="4" borderId="2" xfId="0" applyFont="1" applyFill="1" applyBorder="1" applyAlignment="1">
      <alignment horizontal="center" vertical="top"/>
    </xf>
    <xf numFmtId="165" fontId="4" fillId="4" borderId="2" xfId="6" quotePrefix="1" applyNumberFormat="1" applyFont="1" applyFill="1" applyBorder="1" applyAlignment="1">
      <alignment vertical="top" wrapText="1"/>
    </xf>
    <xf numFmtId="165" fontId="4" fillId="4" borderId="2" xfId="3" applyNumberFormat="1" applyFont="1" applyFill="1" applyBorder="1" applyAlignment="1">
      <alignment horizontal="right" vertical="center"/>
    </xf>
    <xf numFmtId="1" fontId="4" fillId="4" borderId="2" xfId="16" applyNumberFormat="1" applyFont="1" applyFill="1" applyBorder="1" applyAlignment="1">
      <alignment horizontal="center" vertical="top"/>
    </xf>
    <xf numFmtId="49" fontId="33" fillId="4" borderId="2" xfId="0" quotePrefix="1" applyNumberFormat="1" applyFont="1" applyFill="1" applyBorder="1" applyAlignment="1">
      <alignment vertical="top" wrapText="1"/>
    </xf>
    <xf numFmtId="3" fontId="4" fillId="4" borderId="2" xfId="16" quotePrefix="1" applyNumberFormat="1" applyFont="1" applyFill="1" applyBorder="1" applyAlignment="1">
      <alignment horizontal="center" vertical="top" wrapText="1"/>
    </xf>
    <xf numFmtId="165" fontId="4" fillId="4" borderId="2" xfId="3" applyNumberFormat="1" applyFont="1" applyFill="1" applyBorder="1" applyAlignment="1">
      <alignment horizontal="right" vertical="top" wrapText="1"/>
    </xf>
    <xf numFmtId="3" fontId="4" fillId="4" borderId="2" xfId="15" applyNumberFormat="1" applyFont="1" applyFill="1" applyBorder="1" applyAlignment="1">
      <alignment horizontal="left" vertical="top" wrapText="1"/>
    </xf>
    <xf numFmtId="0" fontId="4" fillId="4" borderId="2" xfId="9" applyFont="1" applyFill="1" applyBorder="1" applyAlignment="1">
      <alignment horizontal="center" vertical="top" wrapText="1"/>
    </xf>
    <xf numFmtId="1" fontId="4" fillId="4" borderId="2" xfId="16" quotePrefix="1" applyNumberFormat="1" applyFont="1" applyFill="1" applyBorder="1" applyAlignment="1">
      <alignment horizontal="center" vertical="top"/>
    </xf>
    <xf numFmtId="0" fontId="4" fillId="4" borderId="2" xfId="9" applyFont="1" applyFill="1" applyBorder="1" applyAlignment="1">
      <alignment vertical="top" wrapText="1"/>
    </xf>
    <xf numFmtId="165" fontId="4" fillId="4" borderId="2" xfId="3" quotePrefix="1" applyNumberFormat="1" applyFont="1" applyFill="1" applyBorder="1" applyAlignment="1">
      <alignment horizontal="left" vertical="top" wrapText="1"/>
    </xf>
    <xf numFmtId="168" fontId="4" fillId="4" borderId="2" xfId="0" applyNumberFormat="1" applyFont="1" applyFill="1" applyBorder="1" applyAlignment="1">
      <alignment horizontal="center" vertical="top" wrapText="1"/>
    </xf>
    <xf numFmtId="49" fontId="4" fillId="4" borderId="2" xfId="16" applyNumberFormat="1" applyFont="1" applyFill="1" applyBorder="1" applyAlignment="1">
      <alignment horizontal="center" vertical="center"/>
    </xf>
    <xf numFmtId="1" fontId="4" fillId="4" borderId="2" xfId="16" applyNumberFormat="1" applyFont="1" applyFill="1" applyBorder="1" applyAlignment="1">
      <alignment horizontal="left" vertical="center" wrapText="1"/>
    </xf>
    <xf numFmtId="1" fontId="4" fillId="4" borderId="2" xfId="16" applyNumberFormat="1" applyFont="1" applyFill="1" applyBorder="1" applyAlignment="1">
      <alignment horizontal="center" vertical="center" wrapText="1"/>
    </xf>
    <xf numFmtId="1" fontId="4" fillId="4" borderId="2" xfId="16" applyNumberFormat="1" applyFont="1" applyFill="1" applyBorder="1" applyAlignment="1">
      <alignment vertical="center" wrapText="1"/>
    </xf>
    <xf numFmtId="1" fontId="4" fillId="4" borderId="2" xfId="16" applyNumberFormat="1" applyFont="1" applyFill="1" applyBorder="1" applyAlignment="1">
      <alignment horizontal="center" vertical="center"/>
    </xf>
    <xf numFmtId="3" fontId="4" fillId="4" borderId="2" xfId="16" quotePrefix="1" applyNumberFormat="1" applyFont="1" applyFill="1" applyBorder="1" applyAlignment="1">
      <alignment horizontal="center" vertical="center" wrapText="1"/>
    </xf>
    <xf numFmtId="165" fontId="4" fillId="4" borderId="2" xfId="7" quotePrefix="1" applyNumberFormat="1" applyFont="1" applyFill="1" applyBorder="1" applyAlignment="1">
      <alignment horizontal="center" vertical="center" wrapText="1"/>
    </xf>
    <xf numFmtId="165" fontId="4" fillId="4" borderId="2" xfId="7" quotePrefix="1" applyNumberFormat="1" applyFont="1" applyFill="1" applyBorder="1" applyAlignment="1">
      <alignment horizontal="center" vertical="center" shrinkToFit="1"/>
    </xf>
    <xf numFmtId="165" fontId="4" fillId="4" borderId="2" xfId="7" applyNumberFormat="1" applyFont="1" applyFill="1" applyBorder="1" applyAlignment="1">
      <alignment horizontal="center" vertical="center" wrapText="1"/>
    </xf>
    <xf numFmtId="3" fontId="4" fillId="4" borderId="2" xfId="16" applyNumberFormat="1" applyFont="1" applyFill="1" applyBorder="1" applyAlignment="1">
      <alignment horizontal="right" vertical="top"/>
    </xf>
    <xf numFmtId="1" fontId="4" fillId="4" borderId="2" xfId="16" applyNumberFormat="1" applyFont="1" applyFill="1" applyBorder="1" applyAlignment="1">
      <alignment vertical="top" wrapText="1"/>
    </xf>
    <xf numFmtId="170" fontId="4" fillId="4" borderId="2" xfId="0" applyNumberFormat="1" applyFont="1" applyFill="1" applyBorder="1" applyAlignment="1">
      <alignment horizontal="center" vertical="top" wrapText="1"/>
    </xf>
    <xf numFmtId="0" fontId="5" fillId="4" borderId="2" xfId="0" applyFont="1" applyFill="1" applyBorder="1" applyAlignment="1">
      <alignment horizontal="right" vertical="top" wrapText="1"/>
    </xf>
    <xf numFmtId="165" fontId="5" fillId="4" borderId="2" xfId="1" applyNumberFormat="1" applyFont="1" applyFill="1" applyBorder="1" applyAlignment="1">
      <alignment horizontal="center" vertical="top"/>
    </xf>
    <xf numFmtId="165" fontId="5" fillId="4" borderId="2" xfId="1" applyNumberFormat="1" applyFont="1" applyFill="1" applyBorder="1" applyAlignment="1">
      <alignment horizontal="right" vertical="top"/>
    </xf>
    <xf numFmtId="41" fontId="4" fillId="4" borderId="2" xfId="0" applyNumberFormat="1" applyFont="1" applyFill="1" applyBorder="1" applyAlignment="1">
      <alignment vertical="top"/>
    </xf>
    <xf numFmtId="3" fontId="4" fillId="4" borderId="2" xfId="16" applyNumberFormat="1" applyFont="1" applyFill="1" applyBorder="1" applyAlignment="1">
      <alignment horizontal="center" vertical="top" wrapText="1"/>
    </xf>
    <xf numFmtId="165" fontId="4" fillId="4" borderId="2" xfId="0" applyNumberFormat="1" applyFont="1" applyFill="1" applyBorder="1" applyAlignment="1">
      <alignment horizontal="center" vertical="top" wrapText="1"/>
    </xf>
    <xf numFmtId="3" fontId="4" fillId="4" borderId="2" xfId="16" quotePrefix="1" applyNumberFormat="1" applyFont="1" applyFill="1" applyBorder="1" applyAlignment="1">
      <alignment horizontal="right" vertical="top" shrinkToFit="1"/>
    </xf>
    <xf numFmtId="3" fontId="4" fillId="4" borderId="2" xfId="0" quotePrefix="1" applyNumberFormat="1" applyFont="1" applyFill="1" applyBorder="1" applyAlignment="1">
      <alignment vertical="top"/>
    </xf>
    <xf numFmtId="3" fontId="4" fillId="4" borderId="2" xfId="16" quotePrefix="1" applyNumberFormat="1" applyFont="1" applyFill="1" applyBorder="1" applyAlignment="1">
      <alignment vertical="top" shrinkToFit="1"/>
    </xf>
    <xf numFmtId="0" fontId="4" fillId="3" borderId="2" xfId="0" applyFont="1" applyFill="1" applyBorder="1" applyAlignment="1">
      <alignment vertical="top"/>
    </xf>
    <xf numFmtId="3" fontId="4" fillId="3" borderId="2" xfId="16" quotePrefix="1" applyNumberFormat="1" applyFont="1" applyFill="1" applyBorder="1" applyAlignment="1">
      <alignment vertical="top" wrapText="1"/>
    </xf>
    <xf numFmtId="0" fontId="4" fillId="3" borderId="2" xfId="0" applyFont="1" applyFill="1" applyBorder="1" applyAlignment="1">
      <alignment horizontal="center" vertical="top"/>
    </xf>
    <xf numFmtId="0" fontId="4" fillId="3" borderId="2" xfId="0" quotePrefix="1" applyFont="1" applyFill="1" applyBorder="1" applyAlignment="1">
      <alignment horizontal="center" vertical="top" wrapText="1"/>
    </xf>
    <xf numFmtId="3" fontId="4" fillId="3" borderId="2" xfId="16" quotePrefix="1" applyNumberFormat="1" applyFont="1" applyFill="1" applyBorder="1" applyAlignment="1">
      <alignment horizontal="center" vertical="top" wrapText="1"/>
    </xf>
    <xf numFmtId="3" fontId="4" fillId="3" borderId="2" xfId="16" quotePrefix="1" applyNumberFormat="1" applyFont="1" applyFill="1" applyBorder="1" applyAlignment="1">
      <alignment horizontal="right" vertical="top" wrapText="1"/>
    </xf>
    <xf numFmtId="3" fontId="4" fillId="3" borderId="2" xfId="0" applyNumberFormat="1" applyFont="1" applyFill="1" applyBorder="1" applyAlignment="1">
      <alignment vertical="top" shrinkToFit="1"/>
    </xf>
    <xf numFmtId="165" fontId="4" fillId="4" borderId="2" xfId="1" applyNumberFormat="1" applyFont="1" applyFill="1" applyBorder="1" applyAlignment="1">
      <alignment horizontal="center" vertical="center" wrapText="1"/>
    </xf>
    <xf numFmtId="0" fontId="61" fillId="0" borderId="2" xfId="0" quotePrefix="1" applyFont="1" applyFill="1" applyBorder="1" applyAlignment="1">
      <alignment horizontal="left" vertical="top" wrapText="1"/>
    </xf>
    <xf numFmtId="1" fontId="68" fillId="4" borderId="2" xfId="0" applyNumberFormat="1" applyFont="1" applyFill="1" applyBorder="1" applyAlignment="1">
      <alignment horizontal="center" vertical="top" wrapText="1"/>
    </xf>
    <xf numFmtId="0" fontId="7" fillId="4" borderId="2" xfId="0" applyFont="1" applyFill="1" applyBorder="1" applyAlignment="1">
      <alignment horizontal="left" vertical="top" wrapText="1"/>
    </xf>
    <xf numFmtId="165" fontId="4" fillId="4" borderId="2" xfId="1" applyNumberFormat="1" applyFont="1" applyFill="1" applyBorder="1" applyAlignment="1">
      <alignment horizontal="right" vertical="top" shrinkToFit="1"/>
    </xf>
    <xf numFmtId="1" fontId="4" fillId="4" borderId="2" xfId="16" quotePrefix="1" applyNumberFormat="1" applyFont="1" applyFill="1" applyBorder="1" applyAlignment="1">
      <alignment horizontal="center" vertical="top" wrapText="1"/>
    </xf>
    <xf numFmtId="3" fontId="5" fillId="4" borderId="2" xfId="0" applyNumberFormat="1" applyFont="1" applyFill="1" applyBorder="1" applyAlignment="1">
      <alignment horizontal="right" vertical="top"/>
    </xf>
    <xf numFmtId="0" fontId="6" fillId="4" borderId="2" xfId="0" quotePrefix="1" applyFont="1" applyFill="1" applyBorder="1" applyAlignment="1">
      <alignment horizontal="left" vertical="top" wrapText="1"/>
    </xf>
    <xf numFmtId="0" fontId="6" fillId="4" borderId="2" xfId="0" quotePrefix="1" applyFont="1" applyFill="1" applyBorder="1" applyAlignment="1">
      <alignment vertical="top"/>
    </xf>
    <xf numFmtId="3" fontId="4" fillId="4" borderId="2" xfId="3" applyNumberFormat="1" applyFont="1" applyFill="1" applyBorder="1" applyAlignment="1">
      <alignment horizontal="right" vertical="top" wrapText="1"/>
    </xf>
    <xf numFmtId="3" fontId="7" fillId="4" borderId="2" xfId="3" applyNumberFormat="1" applyFont="1" applyFill="1" applyBorder="1" applyAlignment="1">
      <alignment horizontal="right" vertical="top" wrapText="1"/>
    </xf>
    <xf numFmtId="165" fontId="4" fillId="4" borderId="2" xfId="1" quotePrefix="1" applyNumberFormat="1" applyFont="1" applyFill="1" applyBorder="1" applyAlignment="1">
      <alignment horizontal="right" vertical="top" wrapText="1"/>
    </xf>
    <xf numFmtId="3" fontId="4" fillId="4" borderId="2" xfId="8" quotePrefix="1" applyNumberFormat="1" applyFont="1" applyFill="1" applyBorder="1" applyAlignment="1">
      <alignment horizontal="right" vertical="top" wrapText="1"/>
    </xf>
    <xf numFmtId="3" fontId="4" fillId="4" borderId="2" xfId="16" applyNumberFormat="1" applyFont="1" applyFill="1" applyBorder="1" applyAlignment="1">
      <alignment vertical="top"/>
    </xf>
    <xf numFmtId="3" fontId="4" fillId="4" borderId="2" xfId="0" quotePrefix="1" applyNumberFormat="1" applyFont="1" applyFill="1" applyBorder="1" applyAlignment="1">
      <alignment horizontal="left" vertical="top" wrapText="1"/>
    </xf>
    <xf numFmtId="0" fontId="4" fillId="4" borderId="2" xfId="0" quotePrefix="1" applyFont="1" applyFill="1" applyBorder="1" applyAlignment="1">
      <alignment horizontal="center" wrapText="1"/>
    </xf>
    <xf numFmtId="3" fontId="6" fillId="4" borderId="2" xfId="16" quotePrefix="1" applyNumberFormat="1" applyFont="1" applyFill="1" applyBorder="1" applyAlignment="1">
      <alignment vertical="top" wrapText="1"/>
    </xf>
    <xf numFmtId="3" fontId="6" fillId="4" borderId="2" xfId="16" applyNumberFormat="1" applyFont="1" applyFill="1" applyBorder="1" applyAlignment="1">
      <alignment vertical="top" wrapText="1"/>
    </xf>
    <xf numFmtId="49" fontId="7" fillId="4" borderId="2" xfId="16" applyNumberFormat="1" applyFont="1" applyFill="1" applyBorder="1" applyAlignment="1">
      <alignment horizontal="right" vertical="top"/>
    </xf>
    <xf numFmtId="3" fontId="7" fillId="4" borderId="2" xfId="16" quotePrefix="1" applyNumberFormat="1" applyFont="1" applyFill="1" applyBorder="1" applyAlignment="1">
      <alignment vertical="top" wrapText="1"/>
    </xf>
    <xf numFmtId="3" fontId="7" fillId="4" borderId="2" xfId="0" quotePrefix="1" applyNumberFormat="1" applyFont="1" applyFill="1" applyBorder="1" applyAlignment="1">
      <alignment vertical="top" wrapText="1"/>
    </xf>
    <xf numFmtId="41" fontId="4" fillId="4" borderId="2" xfId="0" quotePrefix="1" applyNumberFormat="1" applyFont="1" applyFill="1" applyBorder="1" applyAlignment="1" applyProtection="1">
      <alignment vertical="top" wrapText="1"/>
      <protection locked="0"/>
    </xf>
    <xf numFmtId="0" fontId="4" fillId="4" borderId="2" xfId="0" quotePrefix="1" applyFont="1" applyFill="1" applyBorder="1" applyAlignment="1">
      <alignment horizontal="left" vertical="center" wrapText="1"/>
    </xf>
    <xf numFmtId="41" fontId="2" fillId="4" borderId="2" xfId="0" applyNumberFormat="1" applyFont="1" applyFill="1" applyBorder="1" applyAlignment="1" applyProtection="1">
      <alignment horizontal="right" vertical="center" wrapText="1"/>
      <protection locked="0"/>
    </xf>
    <xf numFmtId="3" fontId="4" fillId="4" borderId="2" xfId="0" applyNumberFormat="1" applyFont="1" applyFill="1" applyBorder="1" applyAlignment="1">
      <alignment horizontal="right" vertical="center" wrapText="1" shrinkToFit="1"/>
    </xf>
    <xf numFmtId="3" fontId="4" fillId="4" borderId="2" xfId="1" applyNumberFormat="1" applyFont="1" applyFill="1" applyBorder="1" applyAlignment="1">
      <alignment horizontal="right" vertical="top"/>
    </xf>
    <xf numFmtId="49" fontId="4" fillId="4" borderId="2" xfId="0" applyNumberFormat="1" applyFont="1" applyFill="1" applyBorder="1" applyAlignment="1">
      <alignment horizontal="center" vertical="top" wrapText="1"/>
    </xf>
    <xf numFmtId="165" fontId="7" fillId="4" borderId="2" xfId="1" applyNumberFormat="1" applyFont="1" applyFill="1" applyBorder="1" applyAlignment="1">
      <alignment horizontal="center" vertical="top"/>
    </xf>
    <xf numFmtId="3" fontId="4" fillId="4" borderId="2" xfId="0" applyNumberFormat="1" applyFont="1" applyFill="1" applyBorder="1" applyAlignment="1">
      <alignment horizontal="center" vertical="top" wrapText="1" shrinkToFit="1"/>
    </xf>
    <xf numFmtId="1" fontId="4" fillId="4" borderId="2" xfId="16" quotePrefix="1" applyNumberFormat="1" applyFont="1" applyFill="1" applyBorder="1" applyAlignment="1">
      <alignment horizontal="center" vertical="center" wrapText="1"/>
    </xf>
    <xf numFmtId="0" fontId="4" fillId="4" borderId="2" xfId="0" applyFont="1" applyFill="1" applyBorder="1" applyAlignment="1">
      <alignment horizontal="left" vertical="top" shrinkToFit="1"/>
    </xf>
    <xf numFmtId="49" fontId="5" fillId="4" borderId="2" xfId="16" applyNumberFormat="1" applyFont="1" applyFill="1" applyBorder="1" applyAlignment="1">
      <alignment horizontal="center" vertical="center"/>
    </xf>
    <xf numFmtId="1" fontId="5" fillId="4" borderId="2" xfId="16" applyNumberFormat="1" applyFont="1" applyFill="1" applyBorder="1" applyAlignment="1">
      <alignment vertical="center" wrapText="1"/>
    </xf>
    <xf numFmtId="3" fontId="7" fillId="4" borderId="2" xfId="0" applyNumberFormat="1" applyFont="1" applyFill="1" applyBorder="1" applyAlignment="1">
      <alignment vertical="top" wrapText="1"/>
    </xf>
    <xf numFmtId="2" fontId="4" fillId="4" borderId="2" xfId="0" quotePrefix="1" applyNumberFormat="1" applyFont="1" applyFill="1" applyBorder="1" applyAlignment="1">
      <alignment vertical="top" wrapText="1"/>
    </xf>
    <xf numFmtId="1" fontId="5" fillId="4" borderId="2" xfId="16" applyNumberFormat="1" applyFont="1" applyFill="1" applyBorder="1" applyAlignment="1">
      <alignment horizontal="center" vertical="top" wrapText="1"/>
    </xf>
    <xf numFmtId="1" fontId="5" fillId="4" borderId="2" xfId="16" quotePrefix="1" applyNumberFormat="1" applyFont="1" applyFill="1" applyBorder="1" applyAlignment="1">
      <alignment horizontal="center" vertical="center" wrapText="1"/>
    </xf>
    <xf numFmtId="2" fontId="5" fillId="4" borderId="2" xfId="0" quotePrefix="1" applyNumberFormat="1" applyFont="1" applyFill="1" applyBorder="1" applyAlignment="1">
      <alignment vertical="top" wrapText="1"/>
    </xf>
    <xf numFmtId="3" fontId="4" fillId="4" borderId="2" xfId="0" applyNumberFormat="1" applyFont="1" applyFill="1" applyBorder="1" applyAlignment="1">
      <alignment vertical="center" wrapText="1"/>
    </xf>
    <xf numFmtId="49" fontId="6" fillId="4" borderId="2" xfId="16" applyNumberFormat="1" applyFont="1" applyFill="1" applyBorder="1" applyAlignment="1">
      <alignment horizontal="center" vertical="top"/>
    </xf>
    <xf numFmtId="1" fontId="6" fillId="4" borderId="2" xfId="16" applyNumberFormat="1" applyFont="1" applyFill="1" applyBorder="1" applyAlignment="1">
      <alignment vertical="top" wrapText="1"/>
    </xf>
    <xf numFmtId="1" fontId="6" fillId="4" borderId="2" xfId="16" applyNumberFormat="1" applyFont="1" applyFill="1" applyBorder="1" applyAlignment="1">
      <alignment horizontal="center" vertical="top" wrapText="1"/>
    </xf>
    <xf numFmtId="3" fontId="6" fillId="4" borderId="2" xfId="16" applyNumberFormat="1" applyFont="1" applyFill="1" applyBorder="1" applyAlignment="1">
      <alignment horizontal="right" vertical="top"/>
    </xf>
    <xf numFmtId="3" fontId="6" fillId="4" borderId="2" xfId="0" applyNumberFormat="1" applyFont="1" applyFill="1" applyBorder="1" applyAlignment="1">
      <alignment vertical="top" shrinkToFit="1"/>
    </xf>
    <xf numFmtId="3" fontId="6" fillId="4" borderId="2" xfId="16" applyNumberFormat="1" applyFont="1" applyFill="1" applyBorder="1" applyAlignment="1">
      <alignment horizontal="center" vertical="top" wrapText="1"/>
    </xf>
    <xf numFmtId="3" fontId="6" fillId="4" borderId="2" xfId="0" applyNumberFormat="1" applyFont="1" applyFill="1" applyBorder="1" applyAlignment="1">
      <alignment horizontal="center" vertical="top"/>
    </xf>
    <xf numFmtId="0" fontId="5" fillId="4" borderId="2" xfId="0" applyFont="1" applyFill="1" applyBorder="1" applyAlignment="1">
      <alignment vertical="top" wrapText="1"/>
    </xf>
    <xf numFmtId="0" fontId="4" fillId="4" borderId="2" xfId="0" applyFont="1" applyFill="1" applyBorder="1" applyAlignment="1">
      <alignment horizontal="center" vertical="top" shrinkToFit="1"/>
    </xf>
    <xf numFmtId="166" fontId="4" fillId="4" borderId="2" xfId="6" applyNumberFormat="1" applyFont="1" applyFill="1" applyBorder="1" applyAlignment="1">
      <alignment horizontal="right" vertical="top" wrapText="1"/>
    </xf>
    <xf numFmtId="0" fontId="4" fillId="4" borderId="13" xfId="0" applyFont="1" applyFill="1" applyBorder="1"/>
    <xf numFmtId="0" fontId="4" fillId="4" borderId="13" xfId="0" applyFont="1" applyFill="1" applyBorder="1" applyAlignment="1">
      <alignment horizontal="center" vertical="top"/>
    </xf>
    <xf numFmtId="0" fontId="4" fillId="4" borderId="13" xfId="0" applyFont="1" applyFill="1" applyBorder="1" applyAlignment="1">
      <alignment horizontal="center" vertical="top" wrapText="1"/>
    </xf>
    <xf numFmtId="0" fontId="4" fillId="4" borderId="13" xfId="0" quotePrefix="1" applyFont="1" applyFill="1" applyBorder="1" applyAlignment="1">
      <alignment horizontal="left" vertical="top" wrapText="1"/>
    </xf>
    <xf numFmtId="3" fontId="4" fillId="4" borderId="13" xfId="0" applyNumberFormat="1" applyFont="1" applyFill="1" applyBorder="1" applyAlignment="1">
      <alignment vertical="top"/>
    </xf>
    <xf numFmtId="165" fontId="55" fillId="4" borderId="1" xfId="1" applyNumberFormat="1" applyFont="1" applyFill="1" applyBorder="1" applyAlignment="1">
      <alignment horizontal="right" vertical="top" wrapText="1"/>
    </xf>
    <xf numFmtId="165" fontId="4" fillId="0" borderId="1" xfId="1" applyNumberFormat="1" applyFont="1" applyFill="1" applyBorder="1" applyAlignment="1">
      <alignment horizontal="right" vertical="top" wrapText="1"/>
    </xf>
    <xf numFmtId="165" fontId="66" fillId="4" borderId="2" xfId="0" applyNumberFormat="1" applyFont="1" applyFill="1" applyBorder="1" applyAlignment="1">
      <alignment vertical="top"/>
    </xf>
    <xf numFmtId="165" fontId="66" fillId="4" borderId="2" xfId="1" applyNumberFormat="1" applyFont="1" applyFill="1" applyBorder="1" applyAlignment="1">
      <alignment horizontal="right" vertical="top" wrapText="1"/>
    </xf>
    <xf numFmtId="3" fontId="66" fillId="4" borderId="2" xfId="0" applyNumberFormat="1" applyFont="1" applyFill="1" applyBorder="1" applyAlignment="1">
      <alignment vertical="top"/>
    </xf>
    <xf numFmtId="0" fontId="66" fillId="4" borderId="2" xfId="0" applyFont="1" applyFill="1" applyBorder="1" applyAlignment="1">
      <alignment vertical="top"/>
    </xf>
    <xf numFmtId="0" fontId="48" fillId="3" borderId="1" xfId="0" applyFont="1" applyFill="1" applyBorder="1" applyAlignment="1">
      <alignment horizontal="center" vertical="center" wrapText="1"/>
    </xf>
    <xf numFmtId="0" fontId="48" fillId="3" borderId="1" xfId="0" quotePrefix="1" applyFont="1" applyFill="1" applyBorder="1" applyAlignment="1">
      <alignment horizontal="center" vertical="center" wrapText="1"/>
    </xf>
    <xf numFmtId="0" fontId="48" fillId="3" borderId="1" xfId="0" applyFont="1" applyFill="1" applyBorder="1" applyAlignment="1">
      <alignment horizontal="center" vertical="top" wrapText="1"/>
    </xf>
    <xf numFmtId="165" fontId="48" fillId="3" borderId="1" xfId="1" applyNumberFormat="1" applyFont="1" applyFill="1" applyBorder="1" applyAlignment="1">
      <alignment horizontal="right" vertical="top" wrapText="1"/>
    </xf>
    <xf numFmtId="165" fontId="48" fillId="3" borderId="1" xfId="0" applyNumberFormat="1" applyFont="1" applyFill="1" applyBorder="1" applyAlignment="1">
      <alignment horizontal="center" vertical="top" wrapText="1"/>
    </xf>
    <xf numFmtId="169" fontId="48" fillId="3" borderId="1" xfId="0" applyNumberFormat="1" applyFont="1" applyFill="1" applyBorder="1" applyAlignment="1">
      <alignment horizontal="right" vertical="top" wrapText="1"/>
    </xf>
    <xf numFmtId="3" fontId="89" fillId="3" borderId="1" xfId="0" applyNumberFormat="1" applyFont="1" applyFill="1" applyBorder="1" applyAlignment="1">
      <alignment horizontal="right" vertical="top" wrapText="1"/>
    </xf>
    <xf numFmtId="3" fontId="58" fillId="3" borderId="1" xfId="0" applyNumberFormat="1" applyFont="1" applyFill="1" applyBorder="1" applyAlignment="1">
      <alignment horizontal="right" vertical="top" wrapText="1"/>
    </xf>
    <xf numFmtId="165" fontId="50" fillId="3" borderId="1" xfId="0" applyNumberFormat="1" applyFont="1" applyFill="1" applyBorder="1" applyAlignment="1">
      <alignment horizontal="center" vertical="top" wrapText="1"/>
    </xf>
    <xf numFmtId="165" fontId="51" fillId="3" borderId="6" xfId="1" applyNumberFormat="1" applyFont="1" applyFill="1" applyBorder="1" applyAlignment="1">
      <alignment horizontal="right" vertical="top" wrapText="1"/>
    </xf>
    <xf numFmtId="0" fontId="82" fillId="3" borderId="1" xfId="0" applyFont="1" applyFill="1" applyBorder="1" applyAlignment="1">
      <alignment horizontal="right" vertical="top" wrapText="1"/>
    </xf>
    <xf numFmtId="3" fontId="82" fillId="3" borderId="1" xfId="0" applyNumberFormat="1" applyFont="1" applyFill="1" applyBorder="1" applyAlignment="1">
      <alignment horizontal="right" vertical="top" wrapText="1"/>
    </xf>
    <xf numFmtId="165" fontId="51" fillId="3" borderId="3" xfId="1" applyNumberFormat="1" applyFont="1" applyFill="1" applyBorder="1" applyAlignment="1">
      <alignment horizontal="right" vertical="top" wrapText="1"/>
    </xf>
    <xf numFmtId="3" fontId="83" fillId="3" borderId="1" xfId="0" applyNumberFormat="1" applyFont="1" applyFill="1" applyBorder="1" applyAlignment="1">
      <alignment horizontal="right" vertical="top" wrapText="1"/>
    </xf>
    <xf numFmtId="165" fontId="48" fillId="3" borderId="5" xfId="1" applyNumberFormat="1" applyFont="1" applyFill="1" applyBorder="1" applyAlignment="1">
      <alignment horizontal="right" vertical="top" wrapText="1"/>
    </xf>
    <xf numFmtId="3" fontId="89" fillId="3" borderId="6" xfId="0" applyNumberFormat="1" applyFont="1" applyFill="1" applyBorder="1" applyAlignment="1">
      <alignment horizontal="right" vertical="top" wrapText="1"/>
    </xf>
    <xf numFmtId="0" fontId="83" fillId="3" borderId="1" xfId="0" applyFont="1" applyFill="1" applyBorder="1" applyAlignment="1">
      <alignment horizontal="right" vertical="top" wrapText="1"/>
    </xf>
    <xf numFmtId="165" fontId="50" fillId="3" borderId="3" xfId="1" applyNumberFormat="1" applyFont="1" applyFill="1" applyBorder="1" applyAlignment="1">
      <alignment horizontal="right" vertical="top" wrapText="1"/>
    </xf>
    <xf numFmtId="165" fontId="48" fillId="3" borderId="1" xfId="1" applyNumberFormat="1" applyFont="1" applyFill="1" applyBorder="1" applyAlignment="1">
      <alignment horizontal="center" vertical="top" wrapText="1"/>
    </xf>
    <xf numFmtId="165" fontId="50" fillId="3" borderId="1" xfId="1" applyNumberFormat="1" applyFont="1" applyFill="1" applyBorder="1" applyAlignment="1">
      <alignment horizontal="center" vertical="top" wrapText="1"/>
    </xf>
    <xf numFmtId="165" fontId="90" fillId="3" borderId="1" xfId="1" applyNumberFormat="1" applyFont="1" applyFill="1" applyBorder="1" applyAlignment="1">
      <alignment horizontal="right" vertical="top" wrapText="1"/>
    </xf>
    <xf numFmtId="165" fontId="90" fillId="3" borderId="1" xfId="1" applyNumberFormat="1" applyFont="1" applyFill="1" applyBorder="1" applyAlignment="1">
      <alignment horizontal="center" vertical="top" wrapText="1"/>
    </xf>
    <xf numFmtId="165" fontId="51" fillId="3" borderId="1" xfId="0" applyNumberFormat="1" applyFont="1" applyFill="1" applyBorder="1" applyAlignment="1">
      <alignment horizontal="center" vertical="top" wrapText="1"/>
    </xf>
    <xf numFmtId="165" fontId="50" fillId="3" borderId="1" xfId="1" applyNumberFormat="1" applyFont="1" applyFill="1" applyBorder="1" applyAlignment="1">
      <alignment horizontal="right" vertical="top" wrapText="1"/>
    </xf>
    <xf numFmtId="0" fontId="50" fillId="3" borderId="1" xfId="0" applyFont="1" applyFill="1" applyBorder="1" applyAlignment="1">
      <alignment horizontal="right" vertical="top" wrapText="1"/>
    </xf>
    <xf numFmtId="0" fontId="50" fillId="3" borderId="1" xfId="0" applyFont="1" applyFill="1" applyBorder="1" applyAlignment="1">
      <alignment horizontal="center" vertical="top" wrapText="1"/>
    </xf>
    <xf numFmtId="165" fontId="51" fillId="3" borderId="1" xfId="1" applyNumberFormat="1" applyFont="1" applyFill="1" applyBorder="1" applyAlignment="1">
      <alignment horizontal="right" vertical="top" wrapText="1"/>
    </xf>
    <xf numFmtId="3" fontId="50" fillId="3" borderId="2" xfId="0" applyNumberFormat="1" applyFont="1" applyFill="1" applyBorder="1" applyAlignment="1">
      <alignment horizontal="right" vertical="top"/>
    </xf>
    <xf numFmtId="3" fontId="50" fillId="3" borderId="2" xfId="16" quotePrefix="1" applyNumberFormat="1" applyFont="1" applyFill="1" applyBorder="1" applyAlignment="1">
      <alignment horizontal="right" vertical="top" wrapText="1"/>
    </xf>
    <xf numFmtId="3" fontId="50" fillId="3" borderId="2" xfId="3" applyNumberFormat="1" applyFont="1" applyFill="1" applyBorder="1" applyAlignment="1">
      <alignment horizontal="right" vertical="top" wrapText="1"/>
    </xf>
    <xf numFmtId="165" fontId="50" fillId="3" borderId="1" xfId="1" applyNumberFormat="1" applyFont="1" applyFill="1" applyBorder="1" applyAlignment="1">
      <alignment vertical="top" wrapText="1"/>
    </xf>
    <xf numFmtId="165" fontId="51" fillId="3" borderId="1" xfId="1" applyNumberFormat="1" applyFont="1" applyFill="1" applyBorder="1" applyAlignment="1">
      <alignment vertical="top" wrapText="1"/>
    </xf>
    <xf numFmtId="165" fontId="48" fillId="3" borderId="1" xfId="0" applyNumberFormat="1" applyFont="1" applyFill="1" applyBorder="1" applyAlignment="1">
      <alignment vertical="top" wrapText="1"/>
    </xf>
    <xf numFmtId="165" fontId="50" fillId="3" borderId="6" xfId="1" applyNumberFormat="1" applyFont="1" applyFill="1" applyBorder="1" applyAlignment="1">
      <alignment horizontal="right" vertical="top" wrapText="1"/>
    </xf>
    <xf numFmtId="165" fontId="50" fillId="3" borderId="7" xfId="0" applyNumberFormat="1" applyFont="1" applyFill="1" applyBorder="1" applyAlignment="1">
      <alignment horizontal="center" vertical="top" wrapText="1"/>
    </xf>
    <xf numFmtId="165" fontId="50" fillId="3" borderId="3" xfId="1" applyNumberFormat="1" applyFont="1" applyFill="1" applyBorder="1" applyAlignment="1">
      <alignment horizontal="center" vertical="top" wrapText="1"/>
    </xf>
    <xf numFmtId="0" fontId="80" fillId="3" borderId="0" xfId="0" applyFont="1" applyFill="1"/>
    <xf numFmtId="0" fontId="92" fillId="4" borderId="2" xfId="0" applyFont="1" applyFill="1" applyBorder="1" applyAlignment="1">
      <alignment horizontal="center" vertical="top" wrapText="1"/>
    </xf>
    <xf numFmtId="3" fontId="92" fillId="4" borderId="2" xfId="0" applyNumberFormat="1" applyFont="1" applyFill="1" applyBorder="1" applyAlignment="1">
      <alignment vertical="top"/>
    </xf>
    <xf numFmtId="165" fontId="92" fillId="4" borderId="2" xfId="1" applyNumberFormat="1" applyFont="1" applyFill="1" applyBorder="1" applyAlignment="1">
      <alignment horizontal="right" vertical="top" wrapText="1"/>
    </xf>
    <xf numFmtId="0" fontId="43" fillId="0" borderId="0" xfId="0" applyFont="1" applyFill="1" applyBorder="1" applyAlignment="1">
      <alignment horizontal="center" vertical="center" wrapText="1"/>
    </xf>
    <xf numFmtId="0" fontId="1" fillId="4" borderId="2" xfId="0" applyFont="1" applyFill="1" applyBorder="1" applyAlignment="1">
      <alignment horizontal="left" vertical="top" wrapText="1"/>
    </xf>
    <xf numFmtId="0" fontId="1" fillId="4" borderId="2" xfId="0" quotePrefix="1" applyFont="1" applyFill="1" applyBorder="1" applyAlignment="1">
      <alignment horizontal="left" vertical="top" wrapText="1"/>
    </xf>
    <xf numFmtId="3" fontId="1" fillId="4" borderId="2" xfId="16" applyNumberFormat="1" applyFont="1" applyFill="1" applyBorder="1" applyAlignment="1">
      <alignment horizontal="left" vertical="top" wrapText="1"/>
    </xf>
    <xf numFmtId="3" fontId="1" fillId="4" borderId="2" xfId="16" quotePrefix="1" applyNumberFormat="1" applyFont="1" applyFill="1" applyBorder="1" applyAlignment="1">
      <alignment horizontal="left" vertical="top" wrapText="1"/>
    </xf>
    <xf numFmtId="9" fontId="14" fillId="0" borderId="2" xfId="0" applyNumberFormat="1" applyFont="1" applyFill="1" applyBorder="1" applyAlignment="1">
      <alignment horizontal="right" vertical="center" wrapText="1"/>
    </xf>
    <xf numFmtId="9" fontId="14" fillId="0" borderId="2" xfId="19" applyNumberFormat="1" applyFont="1" applyFill="1" applyBorder="1" applyAlignment="1">
      <alignment horizontal="right" vertical="center" wrapText="1"/>
    </xf>
    <xf numFmtId="0" fontId="1" fillId="0" borderId="2" xfId="0" applyFont="1" applyFill="1" applyBorder="1" applyAlignment="1">
      <alignment horizontal="right" vertical="center" wrapText="1"/>
    </xf>
    <xf numFmtId="49" fontId="5" fillId="0" borderId="2" xfId="16" applyNumberFormat="1" applyFont="1" applyFill="1" applyBorder="1" applyAlignment="1">
      <alignment horizontal="center" vertical="top"/>
    </xf>
    <xf numFmtId="1" fontId="5" fillId="0" borderId="2" xfId="16" applyNumberFormat="1" applyFont="1" applyFill="1" applyBorder="1" applyAlignment="1">
      <alignment vertical="top" wrapText="1"/>
    </xf>
    <xf numFmtId="3" fontId="5" fillId="0" borderId="2" xfId="1" applyNumberFormat="1" applyFont="1" applyFill="1" applyBorder="1" applyAlignment="1">
      <alignment horizontal="center" vertical="top" wrapText="1"/>
    </xf>
    <xf numFmtId="165" fontId="5" fillId="0" borderId="2" xfId="1" applyNumberFormat="1" applyFont="1" applyFill="1" applyBorder="1" applyAlignment="1">
      <alignment horizontal="right" vertical="top" wrapText="1"/>
    </xf>
    <xf numFmtId="3" fontId="5" fillId="0" borderId="2" xfId="1" applyNumberFormat="1" applyFont="1" applyFill="1" applyBorder="1" applyAlignment="1">
      <alignment horizontal="right" vertical="top" wrapText="1"/>
    </xf>
    <xf numFmtId="0" fontId="4" fillId="0" borderId="0" xfId="0" applyFont="1" applyFill="1" applyAlignment="1">
      <alignment vertical="top"/>
    </xf>
    <xf numFmtId="49" fontId="7" fillId="0" borderId="2" xfId="16" applyNumberFormat="1" applyFont="1" applyFill="1" applyBorder="1" applyAlignment="1">
      <alignment horizontal="center" vertical="center"/>
    </xf>
    <xf numFmtId="1" fontId="7" fillId="0" borderId="2" xfId="16" applyNumberFormat="1" applyFont="1" applyFill="1" applyBorder="1" applyAlignment="1">
      <alignment vertical="center" wrapText="1"/>
    </xf>
    <xf numFmtId="3" fontId="7" fillId="0" borderId="2" xfId="1" applyNumberFormat="1" applyFont="1" applyFill="1" applyBorder="1" applyAlignment="1">
      <alignment horizontal="center" vertical="top" wrapText="1"/>
    </xf>
    <xf numFmtId="165" fontId="7" fillId="0" borderId="2" xfId="1" applyNumberFormat="1" applyFont="1" applyFill="1" applyBorder="1" applyAlignment="1">
      <alignment horizontal="right" vertical="top" wrapText="1"/>
    </xf>
    <xf numFmtId="3" fontId="7" fillId="0" borderId="2" xfId="1" applyNumberFormat="1" applyFont="1" applyFill="1" applyBorder="1" applyAlignment="1">
      <alignment horizontal="right" vertical="top" wrapText="1"/>
    </xf>
    <xf numFmtId="0" fontId="4" fillId="0" borderId="2" xfId="0" applyFont="1" applyFill="1" applyBorder="1" applyAlignment="1">
      <alignment vertical="top"/>
    </xf>
    <xf numFmtId="0" fontId="4" fillId="0" borderId="2" xfId="0" quotePrefix="1" applyFont="1" applyFill="1" applyBorder="1" applyAlignment="1">
      <alignment vertical="top" wrapText="1"/>
    </xf>
    <xf numFmtId="3" fontId="4" fillId="0" borderId="2" xfId="0" applyNumberFormat="1" applyFont="1" applyFill="1" applyBorder="1" applyAlignment="1">
      <alignment horizontal="center" vertical="top"/>
    </xf>
    <xf numFmtId="3" fontId="4" fillId="0" borderId="2" xfId="0" applyNumberFormat="1" applyFont="1" applyFill="1" applyBorder="1" applyAlignment="1">
      <alignment horizontal="center" vertical="top" wrapText="1"/>
    </xf>
    <xf numFmtId="3" fontId="4" fillId="0" borderId="2" xfId="0" applyNumberFormat="1" applyFont="1" applyFill="1" applyBorder="1" applyAlignment="1">
      <alignment horizontal="right" vertical="top" wrapText="1"/>
    </xf>
    <xf numFmtId="165" fontId="4" fillId="0" borderId="0" xfId="1" applyNumberFormat="1" applyFont="1" applyFill="1" applyAlignment="1">
      <alignment vertical="top"/>
    </xf>
    <xf numFmtId="3" fontId="4" fillId="0" borderId="2" xfId="0" applyNumberFormat="1" applyFont="1" applyFill="1" applyBorder="1" applyAlignment="1">
      <alignment horizontal="right" vertical="top" shrinkToFit="1"/>
    </xf>
    <xf numFmtId="0" fontId="4" fillId="0" borderId="2" xfId="0" applyFont="1" applyFill="1" applyBorder="1" applyAlignment="1">
      <alignment horizontal="right" vertical="top"/>
    </xf>
    <xf numFmtId="3" fontId="4" fillId="0" borderId="2" xfId="16" quotePrefix="1" applyNumberFormat="1" applyFont="1" applyFill="1" applyBorder="1" applyAlignment="1">
      <alignment horizontal="left" vertical="top" wrapText="1"/>
    </xf>
    <xf numFmtId="0" fontId="4" fillId="0" borderId="2" xfId="0" applyFont="1" applyFill="1" applyBorder="1"/>
    <xf numFmtId="3" fontId="4" fillId="0" borderId="2" xfId="0" applyNumberFormat="1" applyFont="1" applyFill="1" applyBorder="1" applyAlignment="1">
      <alignment horizontal="center" vertical="top" shrinkToFit="1"/>
    </xf>
    <xf numFmtId="0" fontId="4" fillId="0" borderId="0" xfId="0" applyFont="1" applyFill="1"/>
    <xf numFmtId="3" fontId="5" fillId="0" borderId="2" xfId="0" applyNumberFormat="1" applyFont="1" applyFill="1" applyBorder="1" applyAlignment="1">
      <alignment horizontal="right" vertical="top" wrapText="1"/>
    </xf>
    <xf numFmtId="3" fontId="4" fillId="0" borderId="2" xfId="1" applyNumberFormat="1" applyFont="1" applyFill="1" applyBorder="1" applyAlignment="1">
      <alignment horizontal="right" vertical="top" wrapText="1"/>
    </xf>
    <xf numFmtId="49" fontId="7" fillId="0" borderId="2" xfId="16" applyNumberFormat="1" applyFont="1" applyFill="1" applyBorder="1" applyAlignment="1">
      <alignment horizontal="center" vertical="top"/>
    </xf>
    <xf numFmtId="1" fontId="7" fillId="0" borderId="2" xfId="16" applyNumberFormat="1" applyFont="1" applyFill="1" applyBorder="1" applyAlignment="1">
      <alignment vertical="top" wrapText="1"/>
    </xf>
    <xf numFmtId="165" fontId="7" fillId="0" borderId="2" xfId="1" applyNumberFormat="1" applyFont="1" applyFill="1" applyBorder="1" applyAlignment="1">
      <alignment horizontal="center" vertical="top" wrapText="1"/>
    </xf>
    <xf numFmtId="0" fontId="4" fillId="0" borderId="2" xfId="0" applyFont="1" applyFill="1" applyBorder="1" applyAlignment="1">
      <alignment horizontal="left" vertical="top" wrapText="1"/>
    </xf>
    <xf numFmtId="3" fontId="4" fillId="0" borderId="2" xfId="0" quotePrefix="1" applyNumberFormat="1" applyFont="1" applyFill="1" applyBorder="1" applyAlignment="1">
      <alignment vertical="top" wrapText="1"/>
    </xf>
    <xf numFmtId="3" fontId="4" fillId="0" borderId="2" xfId="16" quotePrefix="1" applyNumberFormat="1" applyFont="1" applyFill="1" applyBorder="1" applyAlignment="1">
      <alignment horizontal="right" vertical="top" wrapText="1"/>
    </xf>
    <xf numFmtId="3" fontId="7" fillId="0" borderId="2" xfId="0" applyNumberFormat="1" applyFont="1" applyFill="1" applyBorder="1" applyAlignment="1">
      <alignment horizontal="center" vertical="top" wrapText="1"/>
    </xf>
    <xf numFmtId="3" fontId="7" fillId="0" borderId="2" xfId="0" applyNumberFormat="1" applyFont="1" applyFill="1" applyBorder="1" applyAlignment="1">
      <alignment horizontal="right" vertical="top" wrapText="1"/>
    </xf>
    <xf numFmtId="0" fontId="5" fillId="0" borderId="0" xfId="0" applyFont="1" applyFill="1" applyAlignment="1">
      <alignment vertical="top"/>
    </xf>
    <xf numFmtId="0" fontId="7" fillId="0" borderId="2" xfId="0" applyFont="1" applyFill="1" applyBorder="1" applyAlignment="1">
      <alignment horizontal="center" vertical="top" wrapText="1"/>
    </xf>
    <xf numFmtId="3" fontId="5" fillId="0" borderId="2" xfId="0" applyNumberFormat="1" applyFont="1" applyFill="1" applyBorder="1" applyAlignment="1">
      <alignment horizontal="center" vertical="top"/>
    </xf>
    <xf numFmtId="3" fontId="4" fillId="0" borderId="2" xfId="0" applyNumberFormat="1" applyFont="1" applyFill="1" applyBorder="1" applyAlignment="1">
      <alignment horizontal="left" vertical="center"/>
    </xf>
    <xf numFmtId="3" fontId="4" fillId="0" borderId="2" xfId="0" quotePrefix="1" applyNumberFormat="1" applyFont="1" applyFill="1" applyBorder="1" applyAlignment="1">
      <alignment horizontal="left" vertical="top" wrapText="1"/>
    </xf>
    <xf numFmtId="3" fontId="4" fillId="0" borderId="2" xfId="0" quotePrefix="1" applyNumberFormat="1" applyFont="1" applyFill="1" applyBorder="1" applyAlignment="1">
      <alignment horizontal="center" vertical="top" wrapText="1"/>
    </xf>
    <xf numFmtId="1" fontId="4" fillId="0" borderId="2" xfId="16" applyNumberFormat="1" applyFont="1" applyFill="1" applyBorder="1" applyAlignment="1">
      <alignment horizontal="center" vertical="top" wrapText="1"/>
    </xf>
    <xf numFmtId="0" fontId="5" fillId="0" borderId="2" xfId="0" quotePrefix="1" applyFont="1" applyFill="1" applyBorder="1" applyAlignment="1">
      <alignment horizontal="left" vertical="top" wrapText="1"/>
    </xf>
    <xf numFmtId="3" fontId="5" fillId="0" borderId="2" xfId="0" applyNumberFormat="1" applyFont="1" applyFill="1" applyBorder="1" applyAlignment="1">
      <alignment horizontal="center" vertical="top" wrapText="1"/>
    </xf>
    <xf numFmtId="165" fontId="5" fillId="0" borderId="2" xfId="0" applyNumberFormat="1" applyFont="1" applyFill="1" applyBorder="1" applyAlignment="1">
      <alignment horizontal="center" vertical="top" wrapText="1"/>
    </xf>
    <xf numFmtId="0" fontId="4" fillId="0" borderId="2" xfId="0" quotePrefix="1" applyFont="1" applyFill="1" applyBorder="1" applyAlignment="1">
      <alignment horizontal="left" vertical="top" wrapText="1"/>
    </xf>
    <xf numFmtId="0" fontId="7" fillId="0" borderId="2" xfId="0" applyFont="1" applyFill="1" applyBorder="1" applyAlignment="1">
      <alignment horizontal="right" vertical="top"/>
    </xf>
    <xf numFmtId="3" fontId="7" fillId="0" borderId="2" xfId="0" applyNumberFormat="1" applyFont="1" applyFill="1" applyBorder="1" applyAlignment="1">
      <alignment horizontal="center" vertical="top"/>
    </xf>
    <xf numFmtId="3" fontId="4" fillId="0" borderId="2" xfId="3" applyNumberFormat="1" applyFont="1" applyFill="1" applyBorder="1" applyAlignment="1">
      <alignment horizontal="center" vertical="top" wrapText="1"/>
    </xf>
    <xf numFmtId="3" fontId="4" fillId="0" borderId="2" xfId="3" applyNumberFormat="1" applyFont="1" applyFill="1" applyBorder="1" applyAlignment="1">
      <alignment horizontal="right" vertical="top" wrapText="1"/>
    </xf>
    <xf numFmtId="1" fontId="5" fillId="0" borderId="2" xfId="16" applyNumberFormat="1" applyFont="1" applyFill="1" applyBorder="1" applyAlignment="1">
      <alignment horizontal="center" vertical="top" wrapText="1"/>
    </xf>
    <xf numFmtId="1" fontId="5" fillId="0" borderId="2" xfId="16" quotePrefix="1" applyNumberFormat="1" applyFont="1" applyFill="1" applyBorder="1" applyAlignment="1">
      <alignment horizontal="center" vertical="center" wrapText="1"/>
    </xf>
    <xf numFmtId="2" fontId="5" fillId="0" borderId="2" xfId="0" quotePrefix="1" applyNumberFormat="1" applyFont="1" applyFill="1" applyBorder="1" applyAlignment="1">
      <alignment horizontal="center" vertical="top" wrapText="1"/>
    </xf>
    <xf numFmtId="165" fontId="5" fillId="0" borderId="0" xfId="1" applyNumberFormat="1" applyFont="1" applyFill="1" applyAlignment="1">
      <alignment vertical="top"/>
    </xf>
    <xf numFmtId="0" fontId="5" fillId="0" borderId="0" xfId="0" applyFont="1" applyFill="1" applyAlignment="1">
      <alignment vertical="top" wrapText="1"/>
    </xf>
    <xf numFmtId="1" fontId="7" fillId="0" borderId="2" xfId="16" applyNumberFormat="1" applyFont="1" applyFill="1" applyBorder="1" applyAlignment="1">
      <alignment horizontal="center" vertical="top" wrapText="1"/>
    </xf>
    <xf numFmtId="1" fontId="7" fillId="0" borderId="2" xfId="16" quotePrefix="1" applyNumberFormat="1" applyFont="1" applyFill="1" applyBorder="1" applyAlignment="1">
      <alignment horizontal="center" vertical="center" wrapText="1"/>
    </xf>
    <xf numFmtId="2" fontId="7" fillId="0" borderId="2" xfId="0" quotePrefix="1" applyNumberFormat="1" applyFont="1" applyFill="1" applyBorder="1" applyAlignment="1">
      <alignment horizontal="center" vertical="top" wrapText="1"/>
    </xf>
    <xf numFmtId="165" fontId="7" fillId="0" borderId="0" xfId="1" applyNumberFormat="1" applyFont="1" applyFill="1" applyAlignment="1">
      <alignment vertical="top"/>
    </xf>
    <xf numFmtId="0" fontId="7" fillId="0" borderId="0" xfId="0" applyFont="1" applyFill="1" applyAlignment="1">
      <alignment vertical="top" wrapText="1"/>
    </xf>
    <xf numFmtId="0" fontId="63" fillId="0" borderId="1" xfId="0" applyFont="1" applyBorder="1" applyAlignment="1">
      <alignment horizontal="center" vertical="center" wrapText="1"/>
    </xf>
    <xf numFmtId="0" fontId="62" fillId="0" borderId="0" xfId="0" applyFont="1" applyAlignment="1">
      <alignment horizontal="right" vertical="center"/>
    </xf>
    <xf numFmtId="0" fontId="62" fillId="0" borderId="12" xfId="0" applyFont="1" applyBorder="1" applyAlignment="1">
      <alignment horizontal="right" vertical="center" wrapText="1"/>
    </xf>
    <xf numFmtId="0" fontId="98" fillId="0" borderId="12" xfId="0" applyFont="1" applyBorder="1" applyAlignment="1">
      <alignment horizontal="center" vertical="center" wrapText="1"/>
    </xf>
    <xf numFmtId="3" fontId="98" fillId="0" borderId="12" xfId="0" applyNumberFormat="1" applyFont="1" applyBorder="1" applyAlignment="1">
      <alignment horizontal="right" vertical="center" wrapText="1"/>
    </xf>
    <xf numFmtId="3" fontId="63" fillId="0" borderId="12" xfId="0" applyNumberFormat="1" applyFont="1" applyBorder="1" applyAlignment="1">
      <alignment horizontal="right" vertical="center" wrapText="1"/>
    </xf>
    <xf numFmtId="0" fontId="78" fillId="0" borderId="2" xfId="0" applyFont="1" applyBorder="1" applyAlignment="1">
      <alignment horizontal="center" vertical="top" wrapText="1"/>
    </xf>
    <xf numFmtId="0" fontId="78" fillId="0" borderId="2" xfId="0" applyFont="1" applyBorder="1" applyAlignment="1">
      <alignment vertical="top" wrapText="1"/>
    </xf>
    <xf numFmtId="3" fontId="63" fillId="0" borderId="2" xfId="0" applyNumberFormat="1" applyFont="1" applyBorder="1" applyAlignment="1">
      <alignment horizontal="right" vertical="top" wrapText="1"/>
    </xf>
    <xf numFmtId="0" fontId="63" fillId="0" borderId="2" xfId="0" applyFont="1" applyBorder="1" applyAlignment="1">
      <alignment horizontal="center" vertical="top" wrapText="1"/>
    </xf>
    <xf numFmtId="0" fontId="63" fillId="0" borderId="2" xfId="0" applyFont="1" applyBorder="1" applyAlignment="1">
      <alignment vertical="top" wrapText="1"/>
    </xf>
    <xf numFmtId="0" fontId="62" fillId="0" borderId="2" xfId="0" applyFont="1" applyBorder="1" applyAlignment="1">
      <alignment vertical="top" wrapText="1"/>
    </xf>
    <xf numFmtId="3" fontId="62" fillId="0" borderId="2" xfId="0" applyNumberFormat="1" applyFont="1" applyBorder="1" applyAlignment="1">
      <alignment horizontal="right" vertical="top" wrapText="1"/>
    </xf>
    <xf numFmtId="0" fontId="97" fillId="0" borderId="2" xfId="0" quotePrefix="1" applyFont="1" applyBorder="1" applyAlignment="1">
      <alignment vertical="top" wrapText="1"/>
    </xf>
    <xf numFmtId="3" fontId="97" fillId="0" borderId="2" xfId="0" applyNumberFormat="1" applyFont="1" applyBorder="1" applyAlignment="1">
      <alignment horizontal="right" vertical="top" wrapText="1"/>
    </xf>
    <xf numFmtId="3" fontId="1" fillId="0" borderId="2" xfId="6" applyNumberFormat="1" applyFont="1" applyFill="1" applyBorder="1" applyAlignment="1">
      <alignment horizontal="right" vertical="center" wrapText="1"/>
    </xf>
    <xf numFmtId="0" fontId="97" fillId="0" borderId="2" xfId="0" applyFont="1" applyBorder="1" applyAlignment="1">
      <alignment vertical="top" wrapText="1"/>
    </xf>
    <xf numFmtId="0" fontId="63" fillId="0" borderId="13" xfId="0" applyFont="1" applyBorder="1" applyAlignment="1">
      <alignment horizontal="center" vertical="top" wrapText="1"/>
    </xf>
    <xf numFmtId="0" fontId="63" fillId="0" borderId="13" xfId="0" applyFont="1" applyBorder="1" applyAlignment="1">
      <alignment vertical="top" wrapText="1"/>
    </xf>
    <xf numFmtId="3" fontId="63" fillId="0" borderId="13" xfId="0" applyNumberFormat="1" applyFont="1" applyBorder="1" applyAlignment="1">
      <alignment horizontal="right" vertical="top" wrapText="1"/>
    </xf>
    <xf numFmtId="3" fontId="15" fillId="0" borderId="2" xfId="6" applyNumberFormat="1" applyFont="1" applyFill="1" applyBorder="1" applyAlignment="1">
      <alignment horizontal="right" vertical="center" wrapText="1"/>
    </xf>
    <xf numFmtId="0" fontId="97" fillId="0" borderId="0" xfId="0" applyFont="1"/>
    <xf numFmtId="0" fontId="62" fillId="0" borderId="2" xfId="0" applyFont="1" applyBorder="1" applyAlignment="1">
      <alignment horizontal="right" vertical="top" wrapText="1"/>
    </xf>
    <xf numFmtId="0" fontId="97" fillId="0" borderId="2" xfId="0" applyFont="1" applyBorder="1" applyAlignment="1">
      <alignment horizontal="right" vertical="top" wrapText="1"/>
    </xf>
    <xf numFmtId="3" fontId="4" fillId="0" borderId="2" xfId="16" applyNumberFormat="1" applyFont="1" applyFill="1" applyBorder="1" applyAlignment="1">
      <alignment horizontal="right" vertical="top" wrapText="1"/>
    </xf>
    <xf numFmtId="3" fontId="29" fillId="0" borderId="12" xfId="0" applyNumberFormat="1" applyFont="1" applyFill="1" applyBorder="1" applyAlignment="1">
      <alignment horizontal="right" vertical="center" wrapText="1"/>
    </xf>
    <xf numFmtId="3" fontId="4" fillId="0" borderId="0" xfId="0" applyNumberFormat="1" applyFont="1" applyFill="1" applyAlignment="1">
      <alignment horizontal="center" vertical="top"/>
    </xf>
    <xf numFmtId="0" fontId="4" fillId="0" borderId="0" xfId="0" applyFont="1" applyFill="1" applyAlignment="1">
      <alignment horizontal="center" vertical="top"/>
    </xf>
    <xf numFmtId="0" fontId="4" fillId="0" borderId="0" xfId="0" applyFont="1" applyFill="1" applyAlignment="1">
      <alignment horizontal="center"/>
    </xf>
    <xf numFmtId="0" fontId="5" fillId="0" borderId="1" xfId="0" applyFont="1" applyFill="1" applyBorder="1" applyAlignment="1">
      <alignment vertical="center" wrapText="1"/>
    </xf>
    <xf numFmtId="0" fontId="4" fillId="0" borderId="1" xfId="0" applyFont="1" applyFill="1" applyBorder="1"/>
    <xf numFmtId="0" fontId="5"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0" fontId="4" fillId="0" borderId="0" xfId="0" applyFont="1" applyFill="1" applyAlignment="1">
      <alignment vertical="center"/>
    </xf>
    <xf numFmtId="0" fontId="5" fillId="0" borderId="12" xfId="0" applyFont="1" applyFill="1" applyBorder="1" applyAlignment="1">
      <alignment horizontal="center" vertical="center" wrapText="1"/>
    </xf>
    <xf numFmtId="0" fontId="29" fillId="0" borderId="12" xfId="0" applyFont="1" applyFill="1" applyBorder="1" applyAlignment="1">
      <alignment horizontal="center" vertical="center" wrapText="1"/>
    </xf>
    <xf numFmtId="3" fontId="29" fillId="0" borderId="12" xfId="0" applyNumberFormat="1" applyFont="1" applyFill="1" applyBorder="1" applyAlignment="1">
      <alignment horizontal="center" vertical="center" wrapText="1"/>
    </xf>
    <xf numFmtId="0" fontId="5" fillId="0" borderId="12" xfId="0" applyFont="1" applyFill="1" applyBorder="1" applyAlignment="1">
      <alignment horizontal="center" vertical="top" wrapText="1"/>
    </xf>
    <xf numFmtId="165" fontId="5" fillId="0" borderId="12" xfId="0" applyNumberFormat="1" applyFont="1" applyFill="1" applyBorder="1" applyAlignment="1">
      <alignment horizontal="center" vertical="center" wrapText="1"/>
    </xf>
    <xf numFmtId="0" fontId="5" fillId="0" borderId="0" xfId="0" applyFont="1" applyFill="1"/>
    <xf numFmtId="0" fontId="5" fillId="0" borderId="2" xfId="0" applyFont="1" applyFill="1" applyBorder="1" applyAlignment="1">
      <alignment horizontal="left" vertical="top" wrapText="1"/>
    </xf>
    <xf numFmtId="1" fontId="5" fillId="0" borderId="2" xfId="16" applyNumberFormat="1" applyFont="1" applyFill="1" applyBorder="1" applyAlignment="1">
      <alignment horizontal="center" vertical="top"/>
    </xf>
    <xf numFmtId="1" fontId="5" fillId="0" borderId="2" xfId="16" applyNumberFormat="1" applyFont="1" applyFill="1" applyBorder="1" applyAlignment="1">
      <alignment horizontal="left" vertical="top" wrapText="1"/>
    </xf>
    <xf numFmtId="0" fontId="6" fillId="0" borderId="2" xfId="0" applyFont="1" applyFill="1" applyBorder="1" applyAlignment="1">
      <alignment horizontal="left" vertical="center" wrapText="1"/>
    </xf>
    <xf numFmtId="3" fontId="4" fillId="0" borderId="2" xfId="1" applyNumberFormat="1" applyFont="1" applyFill="1" applyBorder="1" applyAlignment="1">
      <alignment horizontal="center" vertical="top" wrapText="1"/>
    </xf>
    <xf numFmtId="165" fontId="4" fillId="0" borderId="2" xfId="1" applyNumberFormat="1" applyFont="1" applyFill="1" applyBorder="1" applyAlignment="1">
      <alignment horizontal="center" vertical="top" wrapText="1"/>
    </xf>
    <xf numFmtId="3" fontId="29" fillId="0" borderId="2" xfId="0" applyNumberFormat="1" applyFont="1" applyFill="1" applyBorder="1" applyAlignment="1">
      <alignment horizontal="right" vertical="top" shrinkToFit="1"/>
    </xf>
    <xf numFmtId="3" fontId="5" fillId="0" borderId="2" xfId="0" applyNumberFormat="1" applyFont="1" applyFill="1" applyBorder="1" applyAlignment="1">
      <alignment horizontal="right" vertical="top"/>
    </xf>
    <xf numFmtId="3" fontId="5" fillId="0" borderId="2" xfId="0" applyNumberFormat="1" applyFont="1" applyFill="1" applyBorder="1" applyAlignment="1">
      <alignment horizontal="right" vertical="top" shrinkToFit="1"/>
    </xf>
    <xf numFmtId="1" fontId="4" fillId="0" borderId="2" xfId="16" applyNumberFormat="1" applyFont="1" applyFill="1" applyBorder="1" applyAlignment="1">
      <alignment horizontal="left" vertical="top" wrapText="1"/>
    </xf>
    <xf numFmtId="1" fontId="7" fillId="0" borderId="2" xfId="16" applyNumberFormat="1" applyFont="1" applyFill="1" applyBorder="1" applyAlignment="1">
      <alignment horizontal="center" vertical="top"/>
    </xf>
    <xf numFmtId="1" fontId="6" fillId="0" borderId="2" xfId="16" quotePrefix="1" applyNumberFormat="1" applyFont="1" applyFill="1" applyBorder="1" applyAlignment="1">
      <alignment horizontal="left" vertical="top" wrapText="1"/>
    </xf>
    <xf numFmtId="3" fontId="6" fillId="0" borderId="2" xfId="0" applyNumberFormat="1" applyFont="1" applyFill="1" applyBorder="1" applyAlignment="1">
      <alignment horizontal="center" vertical="top" wrapText="1"/>
    </xf>
    <xf numFmtId="0" fontId="6" fillId="0" borderId="2" xfId="0" applyFont="1" applyFill="1" applyBorder="1" applyAlignment="1">
      <alignment horizontal="center" vertical="top" wrapText="1"/>
    </xf>
    <xf numFmtId="3" fontId="6" fillId="0" borderId="2" xfId="0" applyNumberFormat="1" applyFont="1" applyFill="1" applyBorder="1" applyAlignment="1">
      <alignment horizontal="right" vertical="top" wrapText="1"/>
    </xf>
    <xf numFmtId="3" fontId="7" fillId="0" borderId="2" xfId="0" applyNumberFormat="1" applyFont="1" applyFill="1" applyBorder="1" applyAlignment="1">
      <alignment horizontal="right" vertical="top" shrinkToFit="1"/>
    </xf>
    <xf numFmtId="3" fontId="6" fillId="0" borderId="2" xfId="0" applyNumberFormat="1" applyFont="1" applyFill="1" applyBorder="1" applyAlignment="1">
      <alignment horizontal="right" vertical="top" shrinkToFit="1"/>
    </xf>
    <xf numFmtId="0" fontId="6" fillId="0" borderId="0" xfId="0" applyFont="1" applyFill="1" applyAlignment="1">
      <alignment vertical="top"/>
    </xf>
    <xf numFmtId="1" fontId="6" fillId="0" borderId="2" xfId="16" applyNumberFormat="1" applyFont="1" applyFill="1" applyBorder="1" applyAlignment="1">
      <alignment horizontal="center" vertical="top"/>
    </xf>
    <xf numFmtId="3" fontId="6" fillId="0" borderId="2" xfId="0" applyNumberFormat="1" applyFont="1" applyFill="1" applyBorder="1" applyAlignment="1">
      <alignment horizontal="right" vertical="top"/>
    </xf>
    <xf numFmtId="0" fontId="6" fillId="0" borderId="2" xfId="0" applyFont="1" applyFill="1" applyBorder="1" applyAlignment="1">
      <alignment vertical="top"/>
    </xf>
    <xf numFmtId="3" fontId="6" fillId="0" borderId="2" xfId="0" applyNumberFormat="1" applyFont="1" applyFill="1" applyBorder="1" applyAlignment="1">
      <alignment horizontal="center" vertical="top"/>
    </xf>
    <xf numFmtId="0" fontId="6" fillId="0" borderId="2" xfId="0" applyFont="1" applyFill="1" applyBorder="1" applyAlignment="1">
      <alignment horizontal="center" vertical="top"/>
    </xf>
    <xf numFmtId="0" fontId="6" fillId="0" borderId="2" xfId="0" applyFont="1" applyFill="1" applyBorder="1"/>
    <xf numFmtId="0" fontId="6" fillId="0" borderId="2" xfId="0" quotePrefix="1" applyFont="1" applyFill="1" applyBorder="1" applyAlignment="1">
      <alignment horizontal="center" vertical="top" wrapText="1"/>
    </xf>
    <xf numFmtId="3" fontId="6" fillId="0" borderId="2" xfId="0" quotePrefix="1" applyNumberFormat="1" applyFont="1" applyFill="1" applyBorder="1" applyAlignment="1">
      <alignment horizontal="center" vertical="top" wrapText="1"/>
    </xf>
    <xf numFmtId="0" fontId="6" fillId="0" borderId="2" xfId="0" applyFont="1" applyFill="1" applyBorder="1" applyAlignment="1">
      <alignment horizontal="center"/>
    </xf>
    <xf numFmtId="165" fontId="6" fillId="0" borderId="0" xfId="1" applyNumberFormat="1" applyFont="1" applyFill="1" applyAlignment="1">
      <alignment vertical="top"/>
    </xf>
    <xf numFmtId="0" fontId="6" fillId="0" borderId="0" xfId="0" applyFont="1" applyFill="1"/>
    <xf numFmtId="1" fontId="6" fillId="0" borderId="2" xfId="16" applyNumberFormat="1" applyFont="1" applyFill="1" applyBorder="1" applyAlignment="1">
      <alignment horizontal="left" vertical="top" wrapText="1"/>
    </xf>
    <xf numFmtId="0" fontId="4" fillId="0" borderId="2" xfId="0" applyFont="1" applyFill="1" applyBorder="1" applyAlignment="1">
      <alignment horizontal="right" vertical="top" wrapText="1"/>
    </xf>
    <xf numFmtId="49" fontId="4" fillId="0" borderId="2" xfId="16" applyNumberFormat="1" applyFont="1" applyFill="1" applyBorder="1" applyAlignment="1">
      <alignment horizontal="right" vertical="top"/>
    </xf>
    <xf numFmtId="49" fontId="6" fillId="0" borderId="2" xfId="16" applyNumberFormat="1" applyFont="1" applyFill="1" applyBorder="1" applyAlignment="1">
      <alignment horizontal="center" vertical="top"/>
    </xf>
    <xf numFmtId="0" fontId="6" fillId="0" borderId="2" xfId="0" applyFont="1" applyFill="1" applyBorder="1" applyAlignment="1">
      <alignment horizontal="left" vertical="top" wrapText="1"/>
    </xf>
    <xf numFmtId="3" fontId="6" fillId="0" borderId="2" xfId="1" applyNumberFormat="1" applyFont="1" applyFill="1" applyBorder="1" applyAlignment="1">
      <alignment horizontal="center" vertical="top" wrapText="1"/>
    </xf>
    <xf numFmtId="3" fontId="6" fillId="0" borderId="2" xfId="1" applyNumberFormat="1" applyFont="1" applyFill="1" applyBorder="1" applyAlignment="1">
      <alignment horizontal="right" vertical="top" wrapText="1"/>
    </xf>
    <xf numFmtId="3" fontId="4" fillId="0" borderId="2" xfId="16" quotePrefix="1" applyNumberFormat="1" applyFont="1" applyFill="1" applyBorder="1" applyAlignment="1">
      <alignment vertical="top" wrapText="1"/>
    </xf>
    <xf numFmtId="2" fontId="4" fillId="0" borderId="2" xfId="0" applyNumberFormat="1" applyFont="1" applyFill="1" applyBorder="1" applyAlignment="1">
      <alignment horizontal="center" vertical="top" wrapText="1"/>
    </xf>
    <xf numFmtId="3" fontId="4" fillId="0" borderId="2" xfId="16" applyNumberFormat="1" applyFont="1" applyFill="1" applyBorder="1" applyAlignment="1">
      <alignment horizontal="center" vertical="top" wrapText="1"/>
    </xf>
    <xf numFmtId="0" fontId="4" fillId="0" borderId="0" xfId="0" applyFont="1" applyFill="1" applyAlignment="1">
      <alignment vertical="top" wrapText="1"/>
    </xf>
    <xf numFmtId="165" fontId="5" fillId="0" borderId="2" xfId="0" applyNumberFormat="1" applyFont="1" applyFill="1" applyBorder="1" applyAlignment="1">
      <alignment horizontal="right" vertical="top" wrapText="1"/>
    </xf>
    <xf numFmtId="165" fontId="7" fillId="0" borderId="2" xfId="0" applyNumberFormat="1" applyFont="1" applyFill="1" applyBorder="1" applyAlignment="1">
      <alignment horizontal="center" vertical="top" wrapText="1"/>
    </xf>
    <xf numFmtId="3" fontId="4" fillId="0" borderId="2" xfId="6" applyNumberFormat="1" applyFont="1" applyFill="1" applyBorder="1" applyAlignment="1">
      <alignment horizontal="right" vertical="top" wrapText="1"/>
    </xf>
    <xf numFmtId="165" fontId="4" fillId="0" borderId="2" xfId="5" quotePrefix="1" applyNumberFormat="1" applyFont="1" applyFill="1" applyBorder="1" applyAlignment="1">
      <alignment horizontal="left" vertical="top" wrapText="1"/>
    </xf>
    <xf numFmtId="165" fontId="4" fillId="0" borderId="2" xfId="5" applyNumberFormat="1" applyFont="1" applyFill="1" applyBorder="1" applyAlignment="1">
      <alignment horizontal="center" vertical="top" wrapText="1"/>
    </xf>
    <xf numFmtId="3" fontId="4" fillId="0" borderId="2" xfId="6" applyNumberFormat="1" applyFont="1" applyFill="1" applyBorder="1" applyAlignment="1">
      <alignment horizontal="right" vertical="top" wrapText="1" shrinkToFit="1"/>
    </xf>
    <xf numFmtId="0" fontId="6" fillId="0" borderId="2" xfId="0" applyFont="1" applyFill="1" applyBorder="1" applyAlignment="1">
      <alignment horizontal="right" vertical="top" wrapText="1"/>
    </xf>
    <xf numFmtId="0" fontId="6" fillId="0" borderId="2" xfId="0" quotePrefix="1" applyFont="1" applyFill="1" applyBorder="1" applyAlignment="1">
      <alignment vertical="top" wrapText="1"/>
    </xf>
    <xf numFmtId="166" fontId="6" fillId="0" borderId="2" xfId="1" applyNumberFormat="1" applyFont="1" applyFill="1" applyBorder="1" applyAlignment="1">
      <alignment horizontal="center" vertical="top" wrapText="1"/>
    </xf>
    <xf numFmtId="166" fontId="6" fillId="0" borderId="2" xfId="1" applyNumberFormat="1" applyFont="1" applyFill="1" applyBorder="1" applyAlignment="1">
      <alignment horizontal="right" vertical="top" wrapText="1"/>
    </xf>
    <xf numFmtId="165" fontId="4" fillId="0" borderId="2" xfId="1" quotePrefix="1" applyNumberFormat="1" applyFont="1" applyFill="1" applyBorder="1" applyAlignment="1">
      <alignment horizontal="left" vertical="top" wrapText="1"/>
    </xf>
    <xf numFmtId="3" fontId="4" fillId="0" borderId="2" xfId="13" applyNumberFormat="1" applyFont="1" applyFill="1" applyBorder="1" applyAlignment="1">
      <alignment horizontal="right" vertical="top"/>
    </xf>
    <xf numFmtId="3" fontId="4" fillId="0" borderId="2" xfId="1" applyNumberFormat="1" applyFont="1" applyFill="1" applyBorder="1" applyAlignment="1">
      <alignment horizontal="right" vertical="top" wrapText="1" shrinkToFit="1"/>
    </xf>
    <xf numFmtId="165" fontId="4" fillId="0" borderId="2" xfId="3" applyNumberFormat="1" applyFont="1" applyFill="1" applyBorder="1" applyAlignment="1">
      <alignment horizontal="center" vertical="top" wrapText="1"/>
    </xf>
    <xf numFmtId="3" fontId="4" fillId="0" borderId="2" xfId="3" applyNumberFormat="1" applyFont="1" applyFill="1" applyBorder="1" applyAlignment="1">
      <alignment horizontal="right" vertical="top"/>
    </xf>
    <xf numFmtId="3" fontId="4" fillId="0" borderId="2" xfId="1" applyNumberFormat="1" applyFont="1" applyFill="1" applyBorder="1" applyAlignment="1">
      <alignment horizontal="right" vertical="top"/>
    </xf>
    <xf numFmtId="0" fontId="4" fillId="0" borderId="1" xfId="0" applyFont="1" applyFill="1" applyBorder="1" applyAlignment="1">
      <alignment vertical="top" wrapText="1"/>
    </xf>
    <xf numFmtId="0" fontId="4" fillId="0" borderId="0" xfId="0" applyFont="1" applyFill="1" applyBorder="1" applyAlignment="1">
      <alignment vertical="top" wrapText="1"/>
    </xf>
    <xf numFmtId="49" fontId="7" fillId="0" borderId="2" xfId="16" applyNumberFormat="1" applyFont="1" applyFill="1" applyBorder="1" applyAlignment="1">
      <alignment horizontal="center" vertical="top" wrapText="1"/>
    </xf>
    <xf numFmtId="3" fontId="7" fillId="0" borderId="2" xfId="16" applyNumberFormat="1" applyFont="1" applyFill="1" applyBorder="1" applyAlignment="1">
      <alignment horizontal="left" vertical="top" wrapText="1"/>
    </xf>
    <xf numFmtId="3" fontId="100" fillId="0" borderId="2" xfId="1" applyNumberFormat="1" applyFont="1" applyFill="1" applyBorder="1" applyAlignment="1">
      <alignment horizontal="center" vertical="top" wrapText="1"/>
    </xf>
    <xf numFmtId="0" fontId="100" fillId="0" borderId="2" xfId="0" applyFont="1" applyFill="1" applyBorder="1" applyAlignment="1">
      <alignment horizontal="center" vertical="top" wrapText="1"/>
    </xf>
    <xf numFmtId="3" fontId="100" fillId="0" borderId="2" xfId="1" applyNumberFormat="1" applyFont="1" applyFill="1" applyBorder="1" applyAlignment="1">
      <alignment horizontal="right" vertical="top" wrapText="1"/>
    </xf>
    <xf numFmtId="0" fontId="7" fillId="0" borderId="0" xfId="0" applyFont="1" applyFill="1" applyAlignment="1">
      <alignment vertical="top"/>
    </xf>
    <xf numFmtId="49" fontId="4" fillId="0" borderId="2" xfId="16" applyNumberFormat="1" applyFont="1" applyFill="1" applyBorder="1" applyAlignment="1">
      <alignment horizontal="center" vertical="top" wrapText="1"/>
    </xf>
    <xf numFmtId="1" fontId="4" fillId="0" borderId="2" xfId="16" quotePrefix="1" applyNumberFormat="1" applyFont="1" applyFill="1" applyBorder="1" applyAlignment="1">
      <alignment vertical="top" wrapText="1"/>
    </xf>
    <xf numFmtId="3" fontId="65" fillId="0" borderId="2" xfId="0" applyNumberFormat="1" applyFont="1" applyFill="1" applyBorder="1" applyAlignment="1">
      <alignment horizontal="center" vertical="top" wrapText="1"/>
    </xf>
    <xf numFmtId="0" fontId="65" fillId="0" borderId="2" xfId="0" applyFont="1" applyFill="1" applyBorder="1" applyAlignment="1">
      <alignment horizontal="center" vertical="top" wrapText="1"/>
    </xf>
    <xf numFmtId="0" fontId="66" fillId="0" borderId="2" xfId="0" applyFont="1" applyFill="1" applyBorder="1" applyAlignment="1">
      <alignment horizontal="center" vertical="top" wrapText="1"/>
    </xf>
    <xf numFmtId="3" fontId="66" fillId="0" borderId="2" xfId="0" applyNumberFormat="1" applyFont="1" applyFill="1" applyBorder="1" applyAlignment="1">
      <alignment horizontal="right" vertical="top" shrinkToFit="1"/>
    </xf>
    <xf numFmtId="3" fontId="65" fillId="0" borderId="2" xfId="1" applyNumberFormat="1" applyFont="1" applyFill="1" applyBorder="1" applyAlignment="1">
      <alignment horizontal="right" vertical="top" wrapText="1"/>
    </xf>
    <xf numFmtId="3" fontId="101" fillId="0" borderId="2" xfId="1" applyNumberFormat="1" applyFont="1" applyFill="1" applyBorder="1" applyAlignment="1">
      <alignment horizontal="right" vertical="top" shrinkToFit="1"/>
    </xf>
    <xf numFmtId="3" fontId="65" fillId="0" borderId="2" xfId="0" applyNumberFormat="1" applyFont="1" applyFill="1" applyBorder="1" applyAlignment="1">
      <alignment horizontal="right" vertical="top"/>
    </xf>
    <xf numFmtId="3" fontId="66" fillId="0" borderId="2" xfId="0" applyNumberFormat="1" applyFont="1" applyFill="1" applyBorder="1" applyAlignment="1">
      <alignment horizontal="right" vertical="top"/>
    </xf>
    <xf numFmtId="3" fontId="100" fillId="0" borderId="2" xfId="1" applyNumberFormat="1" applyFont="1" applyFill="1" applyBorder="1" applyAlignment="1">
      <alignment horizontal="center" vertical="top"/>
    </xf>
    <xf numFmtId="3" fontId="100" fillId="0" borderId="2" xfId="1" applyNumberFormat="1" applyFont="1" applyFill="1" applyBorder="1" applyAlignment="1">
      <alignment horizontal="right" vertical="top"/>
    </xf>
    <xf numFmtId="3" fontId="7" fillId="0" borderId="2" xfId="1" applyNumberFormat="1" applyFont="1" applyFill="1" applyBorder="1" applyAlignment="1">
      <alignment horizontal="right" vertical="top"/>
    </xf>
    <xf numFmtId="49" fontId="4" fillId="0" borderId="2" xfId="16" applyNumberFormat="1" applyFont="1" applyFill="1" applyBorder="1" applyAlignment="1">
      <alignment horizontal="center" vertical="top"/>
    </xf>
    <xf numFmtId="3" fontId="100" fillId="0" borderId="2" xfId="0" applyNumberFormat="1" applyFont="1" applyFill="1" applyBorder="1" applyAlignment="1">
      <alignment horizontal="center" vertical="top" shrinkToFit="1"/>
    </xf>
    <xf numFmtId="3" fontId="100" fillId="0" borderId="2" xfId="0" applyNumberFormat="1" applyFont="1" applyFill="1" applyBorder="1" applyAlignment="1">
      <alignment horizontal="right" vertical="top" shrinkToFit="1"/>
    </xf>
    <xf numFmtId="3" fontId="66" fillId="0" borderId="2" xfId="0" applyNumberFormat="1" applyFont="1" applyFill="1" applyBorder="1" applyAlignment="1">
      <alignment horizontal="right" vertical="top" wrapText="1"/>
    </xf>
    <xf numFmtId="3" fontId="29" fillId="0" borderId="2" xfId="1" applyNumberFormat="1" applyFont="1" applyFill="1" applyBorder="1" applyAlignment="1">
      <alignment horizontal="right" vertical="top" shrinkToFit="1"/>
    </xf>
    <xf numFmtId="3" fontId="5" fillId="0" borderId="2" xfId="1" applyNumberFormat="1" applyFont="1" applyFill="1" applyBorder="1" applyAlignment="1">
      <alignment horizontal="right" vertical="top" shrinkToFit="1"/>
    </xf>
    <xf numFmtId="3" fontId="80" fillId="0" borderId="2" xfId="1" applyNumberFormat="1" applyFont="1" applyFill="1" applyBorder="1" applyAlignment="1">
      <alignment horizontal="right" vertical="top" wrapText="1"/>
    </xf>
    <xf numFmtId="0" fontId="6" fillId="0" borderId="2" xfId="0" applyFont="1" applyFill="1" applyBorder="1" applyAlignment="1">
      <alignment horizontal="right" vertical="top"/>
    </xf>
    <xf numFmtId="3" fontId="6" fillId="0" borderId="2" xfId="16" applyNumberFormat="1" applyFont="1" applyFill="1" applyBorder="1" applyAlignment="1">
      <alignment horizontal="left" vertical="top" wrapText="1"/>
    </xf>
    <xf numFmtId="165" fontId="6" fillId="0" borderId="2" xfId="1" applyNumberFormat="1" applyFont="1" applyFill="1" applyBorder="1" applyAlignment="1">
      <alignment horizontal="right" vertical="top" wrapText="1"/>
    </xf>
    <xf numFmtId="165" fontId="6" fillId="0" borderId="2" xfId="0" applyNumberFormat="1" applyFont="1" applyFill="1" applyBorder="1" applyAlignment="1">
      <alignment horizontal="center" vertical="top"/>
    </xf>
    <xf numFmtId="3" fontId="6" fillId="0" borderId="2" xfId="16" quotePrefix="1" applyNumberFormat="1" applyFont="1" applyFill="1" applyBorder="1" applyAlignment="1">
      <alignment horizontal="left" vertical="top" wrapText="1"/>
    </xf>
    <xf numFmtId="49" fontId="5" fillId="0" borderId="2" xfId="16" quotePrefix="1" applyNumberFormat="1" applyFont="1" applyFill="1" applyBorder="1" applyAlignment="1">
      <alignment horizontal="center" vertical="top"/>
    </xf>
    <xf numFmtId="3" fontId="5" fillId="0" borderId="2" xfId="0" quotePrefix="1" applyNumberFormat="1" applyFont="1" applyFill="1" applyBorder="1" applyAlignment="1">
      <alignment horizontal="right" vertical="top" wrapText="1"/>
    </xf>
    <xf numFmtId="3" fontId="7" fillId="0" borderId="2" xfId="0" quotePrefix="1" applyNumberFormat="1" applyFont="1" applyFill="1" applyBorder="1" applyAlignment="1">
      <alignment horizontal="center" vertical="top" wrapText="1"/>
    </xf>
    <xf numFmtId="3" fontId="7" fillId="0" borderId="2" xfId="0" quotePrefix="1" applyNumberFormat="1" applyFont="1" applyFill="1" applyBorder="1" applyAlignment="1">
      <alignment horizontal="right" vertical="top" wrapText="1"/>
    </xf>
    <xf numFmtId="1" fontId="4" fillId="0" borderId="2" xfId="0" applyNumberFormat="1" applyFont="1" applyFill="1" applyBorder="1" applyAlignment="1">
      <alignment horizontal="center" vertical="top" wrapText="1"/>
    </xf>
    <xf numFmtId="165" fontId="15" fillId="0" borderId="1" xfId="1" applyNumberFormat="1" applyFont="1" applyFill="1" applyBorder="1" applyAlignment="1">
      <alignment horizontal="right" vertical="top" wrapText="1"/>
    </xf>
    <xf numFmtId="49" fontId="4" fillId="0" borderId="2" xfId="0" applyNumberFormat="1" applyFont="1" applyFill="1" applyBorder="1" applyAlignment="1">
      <alignment horizontal="center" vertical="top"/>
    </xf>
    <xf numFmtId="0" fontId="4" fillId="0" borderId="2" xfId="17" quotePrefix="1" applyFont="1" applyFill="1" applyBorder="1" applyAlignment="1">
      <alignment horizontal="left" vertical="top" wrapText="1"/>
    </xf>
    <xf numFmtId="0" fontId="4" fillId="0" borderId="2" xfId="18" applyFont="1" applyFill="1" applyBorder="1" applyAlignment="1">
      <alignment horizontal="center" vertical="top" wrapText="1"/>
    </xf>
    <xf numFmtId="0" fontId="5" fillId="0" borderId="2" xfId="0" applyFont="1" applyFill="1" applyBorder="1" applyAlignment="1">
      <alignment horizontal="center" vertical="top"/>
    </xf>
    <xf numFmtId="0" fontId="5" fillId="0" borderId="2" xfId="0" applyFont="1" applyFill="1" applyBorder="1" applyAlignment="1">
      <alignment vertical="top"/>
    </xf>
    <xf numFmtId="0" fontId="5" fillId="0" borderId="2" xfId="0" quotePrefix="1" applyFont="1" applyFill="1" applyBorder="1" applyAlignment="1">
      <alignment horizontal="center" vertical="top" wrapText="1"/>
    </xf>
    <xf numFmtId="0" fontId="4" fillId="0" borderId="2" xfId="0" quotePrefix="1" applyFont="1" applyFill="1" applyBorder="1" applyAlignment="1">
      <alignment horizontal="justify" vertical="top" wrapText="1"/>
    </xf>
    <xf numFmtId="0" fontId="7" fillId="0" borderId="2" xfId="0" applyFont="1" applyFill="1" applyBorder="1" applyAlignment="1">
      <alignment horizontal="right" vertical="top" wrapText="1"/>
    </xf>
    <xf numFmtId="0" fontId="4" fillId="0" borderId="2" xfId="14" quotePrefix="1" applyFont="1" applyFill="1" applyBorder="1" applyAlignment="1">
      <alignment vertical="top" wrapText="1"/>
    </xf>
    <xf numFmtId="0" fontId="4" fillId="0" borderId="2" xfId="0" quotePrefix="1" applyFont="1" applyFill="1" applyBorder="1" applyAlignment="1">
      <alignment horizontal="left" vertical="top" wrapText="1" shrinkToFit="1"/>
    </xf>
    <xf numFmtId="3" fontId="4" fillId="0" borderId="2" xfId="0" applyNumberFormat="1" applyFont="1" applyFill="1" applyBorder="1" applyAlignment="1">
      <alignment horizontal="center" vertical="center"/>
    </xf>
    <xf numFmtId="0" fontId="4" fillId="0" borderId="2" xfId="0" applyFont="1" applyFill="1" applyBorder="1" applyAlignment="1">
      <alignment horizontal="center" vertical="center"/>
    </xf>
    <xf numFmtId="3" fontId="4" fillId="0" borderId="2" xfId="0" applyNumberFormat="1" applyFont="1" applyFill="1" applyBorder="1" applyAlignment="1">
      <alignment horizontal="right" vertical="center"/>
    </xf>
    <xf numFmtId="3" fontId="7" fillId="0" borderId="12" xfId="0" applyNumberFormat="1" applyFont="1" applyFill="1" applyBorder="1" applyAlignment="1">
      <alignment horizontal="center" vertical="center" wrapText="1"/>
    </xf>
    <xf numFmtId="3" fontId="7" fillId="0" borderId="2" xfId="6" applyNumberFormat="1" applyFont="1" applyFill="1" applyBorder="1" applyAlignment="1">
      <alignment horizontal="center" vertical="top" wrapText="1"/>
    </xf>
    <xf numFmtId="3" fontId="7" fillId="0" borderId="12" xfId="0" applyNumberFormat="1" applyFont="1" applyFill="1" applyBorder="1" applyAlignment="1">
      <alignment horizontal="right" vertical="center" wrapText="1"/>
    </xf>
    <xf numFmtId="1" fontId="4" fillId="0" borderId="2" xfId="16" applyNumberFormat="1" applyFont="1" applyFill="1" applyBorder="1" applyAlignment="1">
      <alignment horizontal="right" vertical="top"/>
    </xf>
    <xf numFmtId="49" fontId="4" fillId="0" borderId="2" xfId="0" quotePrefix="1" applyNumberFormat="1" applyFont="1" applyFill="1" applyBorder="1" applyAlignment="1">
      <alignment vertical="top" wrapText="1"/>
    </xf>
    <xf numFmtId="3" fontId="4" fillId="0" borderId="2" xfId="16" quotePrefix="1" applyNumberFormat="1" applyFont="1" applyFill="1" applyBorder="1" applyAlignment="1">
      <alignment horizontal="center" vertical="top" wrapText="1"/>
    </xf>
    <xf numFmtId="3" fontId="1" fillId="0" borderId="1" xfId="0" applyNumberFormat="1" applyFont="1" applyFill="1" applyBorder="1" applyAlignment="1">
      <alignment horizontal="right" vertical="center" wrapText="1"/>
    </xf>
    <xf numFmtId="0" fontId="7" fillId="0" borderId="2" xfId="0" applyFont="1" applyFill="1" applyBorder="1" applyAlignment="1">
      <alignment horizontal="center" vertical="top"/>
    </xf>
    <xf numFmtId="0" fontId="7" fillId="0" borderId="2" xfId="0" applyFont="1" applyFill="1" applyBorder="1" applyAlignment="1">
      <alignment vertical="top"/>
    </xf>
    <xf numFmtId="0" fontId="7" fillId="0" borderId="2" xfId="0" quotePrefix="1" applyFont="1" applyFill="1" applyBorder="1" applyAlignment="1">
      <alignment horizontal="center" vertical="top" wrapText="1"/>
    </xf>
    <xf numFmtId="0" fontId="4" fillId="0" borderId="2" xfId="2" quotePrefix="1" applyNumberFormat="1" applyFont="1" applyFill="1" applyBorder="1" applyAlignment="1">
      <alignment horizontal="center" vertical="top" wrapText="1"/>
    </xf>
    <xf numFmtId="0" fontId="4" fillId="0" borderId="2" xfId="2" applyNumberFormat="1" applyFont="1" applyFill="1" applyBorder="1" applyAlignment="1">
      <alignment horizontal="center" vertical="top" wrapText="1"/>
    </xf>
    <xf numFmtId="165" fontId="4" fillId="0" borderId="2" xfId="6" quotePrefix="1" applyNumberFormat="1" applyFont="1" applyFill="1" applyBorder="1" applyAlignment="1">
      <alignment vertical="top" wrapText="1"/>
    </xf>
    <xf numFmtId="1" fontId="4" fillId="0" borderId="2" xfId="16" applyNumberFormat="1" applyFont="1" applyFill="1" applyBorder="1" applyAlignment="1">
      <alignment horizontal="center" vertical="top"/>
    </xf>
    <xf numFmtId="3" fontId="4" fillId="0" borderId="2" xfId="15" applyNumberFormat="1" applyFont="1" applyFill="1" applyBorder="1" applyAlignment="1">
      <alignment horizontal="left" vertical="top" wrapText="1"/>
    </xf>
    <xf numFmtId="0" fontId="4" fillId="0" borderId="2" xfId="9" applyFont="1" applyFill="1" applyBorder="1" applyAlignment="1">
      <alignment horizontal="center" vertical="top" wrapText="1"/>
    </xf>
    <xf numFmtId="1" fontId="4" fillId="0" borderId="2" xfId="16" quotePrefix="1" applyNumberFormat="1" applyFont="1" applyFill="1" applyBorder="1" applyAlignment="1">
      <alignment horizontal="center" vertical="top"/>
    </xf>
    <xf numFmtId="0" fontId="4" fillId="0" borderId="2" xfId="9" applyFont="1" applyFill="1" applyBorder="1" applyAlignment="1">
      <alignment vertical="top" wrapText="1"/>
    </xf>
    <xf numFmtId="165" fontId="4" fillId="0" borderId="2" xfId="3" quotePrefix="1" applyNumberFormat="1" applyFont="1" applyFill="1" applyBorder="1" applyAlignment="1">
      <alignment horizontal="left" vertical="top" wrapText="1"/>
    </xf>
    <xf numFmtId="49" fontId="4" fillId="0" borderId="2" xfId="16" applyNumberFormat="1" applyFont="1" applyFill="1" applyBorder="1" applyAlignment="1">
      <alignment horizontal="right" vertical="top" wrapText="1"/>
    </xf>
    <xf numFmtId="0" fontId="4" fillId="0" borderId="2" xfId="0" applyFont="1" applyFill="1" applyBorder="1" applyAlignment="1">
      <alignment horizontal="left" vertical="top" wrapText="1" shrinkToFit="1"/>
    </xf>
    <xf numFmtId="168" fontId="4" fillId="0" borderId="2" xfId="0" applyNumberFormat="1" applyFont="1" applyFill="1" applyBorder="1" applyAlignment="1">
      <alignment horizontal="center" vertical="top" wrapText="1"/>
    </xf>
    <xf numFmtId="1" fontId="4" fillId="0" borderId="2" xfId="16" applyNumberFormat="1" applyFont="1" applyFill="1" applyBorder="1" applyAlignment="1">
      <alignment vertical="top" wrapText="1"/>
    </xf>
    <xf numFmtId="165" fontId="4" fillId="0" borderId="2" xfId="7" quotePrefix="1" applyNumberFormat="1" applyFont="1" applyFill="1" applyBorder="1" applyAlignment="1">
      <alignment horizontal="center" vertical="top" wrapText="1"/>
    </xf>
    <xf numFmtId="3" fontId="4" fillId="0" borderId="2" xfId="7" quotePrefix="1" applyNumberFormat="1" applyFont="1" applyFill="1" applyBorder="1" applyAlignment="1">
      <alignment horizontal="right" vertical="top" shrinkToFit="1"/>
    </xf>
    <xf numFmtId="165" fontId="4" fillId="0" borderId="2" xfId="7" applyNumberFormat="1" applyFont="1" applyFill="1" applyBorder="1" applyAlignment="1">
      <alignment horizontal="center" vertical="top" wrapText="1"/>
    </xf>
    <xf numFmtId="0" fontId="4" fillId="0" borderId="2" xfId="0" applyFont="1" applyFill="1" applyBorder="1" applyAlignment="1">
      <alignment horizontal="justify" vertical="top" wrapText="1"/>
    </xf>
    <xf numFmtId="1" fontId="4" fillId="0" borderId="2" xfId="16" quotePrefix="1" applyNumberFormat="1" applyFont="1" applyFill="1" applyBorder="1" applyAlignment="1">
      <alignment horizontal="right" vertical="top"/>
    </xf>
    <xf numFmtId="170" fontId="4" fillId="0" borderId="2" xfId="0" applyNumberFormat="1" applyFont="1" applyFill="1" applyBorder="1" applyAlignment="1">
      <alignment horizontal="center" vertical="top" wrapText="1"/>
    </xf>
    <xf numFmtId="0" fontId="5" fillId="0" borderId="2" xfId="0" applyFont="1" applyFill="1" applyBorder="1" applyAlignment="1">
      <alignment horizontal="right" vertical="top" wrapText="1"/>
    </xf>
    <xf numFmtId="3" fontId="5" fillId="0" borderId="2" xfId="16" applyNumberFormat="1" applyFont="1" applyFill="1" applyBorder="1" applyAlignment="1">
      <alignment horizontal="left" vertical="top" wrapText="1"/>
    </xf>
    <xf numFmtId="3" fontId="5" fillId="0" borderId="2" xfId="1" applyNumberFormat="1" applyFont="1" applyFill="1" applyBorder="1" applyAlignment="1">
      <alignment horizontal="center" vertical="top"/>
    </xf>
    <xf numFmtId="3" fontId="5" fillId="0" borderId="2" xfId="1" applyNumberFormat="1" applyFont="1" applyFill="1" applyBorder="1" applyAlignment="1">
      <alignment horizontal="right" vertical="top"/>
    </xf>
    <xf numFmtId="3" fontId="4" fillId="0" borderId="2" xfId="16" quotePrefix="1" applyNumberFormat="1" applyFont="1" applyFill="1" applyBorder="1" applyAlignment="1">
      <alignment horizontal="right" vertical="top" shrinkToFit="1"/>
    </xf>
    <xf numFmtId="3" fontId="4" fillId="0" borderId="2" xfId="0" quotePrefix="1" applyNumberFormat="1" applyFont="1" applyFill="1" applyBorder="1" applyAlignment="1">
      <alignment horizontal="right" vertical="top"/>
    </xf>
    <xf numFmtId="0" fontId="7" fillId="0" borderId="2" xfId="0" applyFont="1" applyFill="1" applyBorder="1" applyAlignment="1">
      <alignment horizontal="left" vertical="top" wrapText="1"/>
    </xf>
    <xf numFmtId="49" fontId="7" fillId="0" borderId="2" xfId="16" applyNumberFormat="1" applyFont="1" applyFill="1" applyBorder="1" applyAlignment="1">
      <alignment horizontal="right" vertical="top"/>
    </xf>
    <xf numFmtId="3" fontId="4" fillId="0" borderId="2" xfId="1" applyNumberFormat="1" applyFont="1" applyFill="1" applyBorder="1" applyAlignment="1">
      <alignment horizontal="right" vertical="top" shrinkToFit="1"/>
    </xf>
    <xf numFmtId="3" fontId="5" fillId="0" borderId="2" xfId="16" quotePrefix="1" applyNumberFormat="1" applyFont="1" applyFill="1" applyBorder="1" applyAlignment="1">
      <alignment vertical="top" wrapText="1"/>
    </xf>
    <xf numFmtId="2" fontId="5" fillId="0" borderId="2" xfId="0" applyNumberFormat="1" applyFont="1" applyFill="1" applyBorder="1" applyAlignment="1">
      <alignment horizontal="center" vertical="top" wrapText="1"/>
    </xf>
    <xf numFmtId="0" fontId="6" fillId="0" borderId="2" xfId="0" quotePrefix="1" applyFont="1" applyFill="1" applyBorder="1" applyAlignment="1">
      <alignment horizontal="left" vertical="top" wrapText="1"/>
    </xf>
    <xf numFmtId="3" fontId="6" fillId="0" borderId="2" xfId="0" applyNumberFormat="1" applyFont="1" applyFill="1" applyBorder="1" applyAlignment="1">
      <alignment vertical="top"/>
    </xf>
    <xf numFmtId="3" fontId="6" fillId="0" borderId="2" xfId="0" quotePrefix="1" applyNumberFormat="1" applyFont="1" applyFill="1" applyBorder="1" applyAlignment="1">
      <alignment vertical="top" wrapText="1"/>
    </xf>
    <xf numFmtId="3" fontId="7" fillId="0" borderId="2" xfId="3" applyNumberFormat="1" applyFont="1" applyFill="1" applyBorder="1" applyAlignment="1">
      <alignment horizontal="center" vertical="top" wrapText="1"/>
    </xf>
    <xf numFmtId="3" fontId="7" fillId="0" borderId="2" xfId="3" applyNumberFormat="1" applyFont="1" applyFill="1" applyBorder="1" applyAlignment="1">
      <alignment horizontal="right" vertical="top" wrapText="1"/>
    </xf>
    <xf numFmtId="3" fontId="4" fillId="0" borderId="2" xfId="8" quotePrefix="1" applyNumberFormat="1" applyFont="1" applyFill="1" applyBorder="1" applyAlignment="1">
      <alignment horizontal="right" vertical="top" wrapText="1"/>
    </xf>
    <xf numFmtId="0" fontId="4" fillId="0" borderId="2" xfId="0" applyFont="1" applyFill="1" applyBorder="1" applyAlignment="1">
      <alignment horizontal="center"/>
    </xf>
    <xf numFmtId="3" fontId="5" fillId="0" borderId="2" xfId="0" quotePrefix="1" applyNumberFormat="1" applyFont="1" applyFill="1" applyBorder="1" applyAlignment="1">
      <alignment horizontal="center" vertical="top" wrapText="1"/>
    </xf>
    <xf numFmtId="3" fontId="6" fillId="0" borderId="2" xfId="16" quotePrefix="1" applyNumberFormat="1" applyFont="1" applyFill="1" applyBorder="1" applyAlignment="1">
      <alignment vertical="top" wrapText="1"/>
    </xf>
    <xf numFmtId="3" fontId="6" fillId="0" borderId="2" xfId="16" applyNumberFormat="1" applyFont="1" applyFill="1" applyBorder="1" applyAlignment="1">
      <alignment vertical="top" wrapText="1"/>
    </xf>
    <xf numFmtId="3" fontId="7" fillId="0" borderId="2" xfId="16" quotePrefix="1" applyNumberFormat="1" applyFont="1" applyFill="1" applyBorder="1" applyAlignment="1">
      <alignment vertical="top" wrapText="1"/>
    </xf>
    <xf numFmtId="41" fontId="4" fillId="0" borderId="2" xfId="0" quotePrefix="1" applyNumberFormat="1" applyFont="1" applyFill="1" applyBorder="1" applyAlignment="1" applyProtection="1">
      <alignment vertical="top" wrapText="1"/>
      <protection locked="0"/>
    </xf>
    <xf numFmtId="3" fontId="4" fillId="0" borderId="2" xfId="0" applyNumberFormat="1" applyFont="1" applyFill="1" applyBorder="1" applyAlignment="1" applyProtection="1">
      <alignment horizontal="right" vertical="top" wrapText="1"/>
      <protection locked="0"/>
    </xf>
    <xf numFmtId="3" fontId="4" fillId="0" borderId="2" xfId="0" applyNumberFormat="1" applyFont="1" applyFill="1" applyBorder="1" applyAlignment="1">
      <alignment horizontal="right" vertical="top" wrapText="1" shrinkToFit="1"/>
    </xf>
    <xf numFmtId="49" fontId="4" fillId="0" borderId="2" xfId="0" applyNumberFormat="1" applyFont="1" applyFill="1" applyBorder="1" applyAlignment="1">
      <alignment horizontal="center" vertical="top" wrapText="1"/>
    </xf>
    <xf numFmtId="3" fontId="5" fillId="0" borderId="2" xfId="0" quotePrefix="1" applyNumberFormat="1" applyFont="1" applyFill="1" applyBorder="1" applyAlignment="1">
      <alignment vertical="top" wrapText="1"/>
    </xf>
    <xf numFmtId="3" fontId="6" fillId="0" borderId="2" xfId="0" applyNumberFormat="1" applyFont="1" applyFill="1" applyBorder="1" applyAlignment="1">
      <alignment vertical="top" wrapText="1"/>
    </xf>
    <xf numFmtId="1" fontId="6" fillId="0" borderId="2" xfId="16" applyNumberFormat="1" applyFont="1" applyFill="1" applyBorder="1" applyAlignment="1">
      <alignment vertical="top" wrapText="1"/>
    </xf>
    <xf numFmtId="0" fontId="5" fillId="0" borderId="2" xfId="0" applyFont="1" applyFill="1" applyBorder="1" applyAlignment="1">
      <alignment horizontal="right" vertical="top"/>
    </xf>
    <xf numFmtId="3" fontId="5" fillId="0" borderId="2" xfId="0" applyNumberFormat="1" applyFont="1" applyFill="1" applyBorder="1" applyAlignment="1">
      <alignment vertical="top" wrapText="1"/>
    </xf>
    <xf numFmtId="0" fontId="4" fillId="0" borderId="2" xfId="0" quotePrefix="1" applyFont="1" applyFill="1" applyBorder="1" applyAlignment="1">
      <alignment horizontal="left" vertical="top" shrinkToFit="1"/>
    </xf>
    <xf numFmtId="49" fontId="5" fillId="0" borderId="2" xfId="16" applyNumberFormat="1" applyFont="1" applyFill="1" applyBorder="1" applyAlignment="1">
      <alignment horizontal="right" vertical="top"/>
    </xf>
    <xf numFmtId="3" fontId="4" fillId="0" borderId="2" xfId="0" quotePrefix="1" applyNumberFormat="1" applyFont="1" applyFill="1" applyBorder="1" applyAlignment="1">
      <alignment horizontal="right" vertical="top" wrapText="1"/>
    </xf>
    <xf numFmtId="49" fontId="5" fillId="0" borderId="2" xfId="16" applyNumberFormat="1" applyFont="1" applyFill="1" applyBorder="1" applyAlignment="1">
      <alignment horizontal="center" vertical="center"/>
    </xf>
    <xf numFmtId="1" fontId="5" fillId="0" borderId="2" xfId="16" applyNumberFormat="1" applyFont="1" applyFill="1" applyBorder="1" applyAlignment="1">
      <alignment vertical="center" wrapText="1"/>
    </xf>
    <xf numFmtId="1" fontId="4" fillId="0" borderId="2" xfId="16" quotePrefix="1" applyNumberFormat="1" applyFont="1" applyFill="1" applyBorder="1" applyAlignment="1">
      <alignment horizontal="center" vertical="center" wrapText="1"/>
    </xf>
    <xf numFmtId="2" fontId="4" fillId="0" borderId="2" xfId="0" quotePrefix="1" applyNumberFormat="1" applyFont="1" applyFill="1" applyBorder="1" applyAlignment="1">
      <alignment horizontal="center" vertical="top" wrapText="1"/>
    </xf>
    <xf numFmtId="3" fontId="4" fillId="0" borderId="2" xfId="0" applyNumberFormat="1" applyFont="1" applyFill="1" applyBorder="1" applyAlignment="1">
      <alignment horizontal="center" vertical="top" wrapText="1" shrinkToFit="1"/>
    </xf>
    <xf numFmtId="3" fontId="4" fillId="0" borderId="2" xfId="0" applyNumberFormat="1" applyFont="1" applyFill="1" applyBorder="1" applyAlignment="1">
      <alignment horizontal="right" vertical="center" wrapText="1"/>
    </xf>
    <xf numFmtId="49" fontId="7" fillId="0" borderId="2" xfId="16" applyNumberFormat="1" applyFont="1" applyFill="1" applyBorder="1" applyAlignment="1">
      <alignment horizontal="right" vertical="center"/>
    </xf>
    <xf numFmtId="0" fontId="5" fillId="0" borderId="2" xfId="0" quotePrefix="1" applyFont="1" applyFill="1" applyBorder="1" applyAlignment="1">
      <alignment vertical="top" wrapText="1"/>
    </xf>
    <xf numFmtId="3" fontId="5" fillId="0" borderId="2" xfId="16" applyNumberFormat="1" applyFont="1" applyFill="1" applyBorder="1" applyAlignment="1">
      <alignment horizontal="center" vertical="top"/>
    </xf>
    <xf numFmtId="3" fontId="5" fillId="0" borderId="2" xfId="16" applyNumberFormat="1" applyFont="1" applyFill="1" applyBorder="1" applyAlignment="1">
      <alignment horizontal="right" vertical="top"/>
    </xf>
    <xf numFmtId="49" fontId="6" fillId="0" borderId="2" xfId="16" applyNumberFormat="1" applyFont="1" applyFill="1" applyBorder="1" applyAlignment="1">
      <alignment horizontal="right" vertical="top"/>
    </xf>
    <xf numFmtId="1" fontId="6" fillId="0" borderId="2" xfId="16" applyNumberFormat="1" applyFont="1" applyFill="1" applyBorder="1" applyAlignment="1">
      <alignment horizontal="center" vertical="top" wrapText="1"/>
    </xf>
    <xf numFmtId="3" fontId="6" fillId="0" borderId="2" xfId="16" applyNumberFormat="1" applyFont="1" applyFill="1" applyBorder="1" applyAlignment="1">
      <alignment horizontal="right" vertical="top"/>
    </xf>
    <xf numFmtId="3" fontId="6" fillId="0" borderId="2" xfId="16" applyNumberFormat="1" applyFont="1" applyFill="1" applyBorder="1" applyAlignment="1">
      <alignment horizontal="center" vertical="top" wrapText="1"/>
    </xf>
    <xf numFmtId="0" fontId="6" fillId="0" borderId="0" xfId="0" applyFont="1" applyFill="1" applyAlignment="1">
      <alignment vertical="top" wrapText="1"/>
    </xf>
    <xf numFmtId="0" fontId="4" fillId="0" borderId="1" xfId="0" applyFont="1" applyFill="1" applyBorder="1" applyAlignment="1">
      <alignment horizontal="center" vertical="top" wrapText="1"/>
    </xf>
    <xf numFmtId="0" fontId="4" fillId="0" borderId="2" xfId="0" applyFont="1" applyFill="1" applyBorder="1" applyAlignment="1">
      <alignment horizontal="right" vertical="top" shrinkToFit="1"/>
    </xf>
    <xf numFmtId="3" fontId="5" fillId="0" borderId="2" xfId="16" applyNumberFormat="1" applyFont="1" applyFill="1" applyBorder="1" applyAlignment="1">
      <alignment horizontal="center" vertical="top" wrapText="1"/>
    </xf>
    <xf numFmtId="3" fontId="7" fillId="0" borderId="21" xfId="0" applyNumberFormat="1" applyFont="1" applyFill="1" applyBorder="1" applyAlignment="1">
      <alignment horizontal="center" vertical="top" wrapText="1"/>
    </xf>
    <xf numFmtId="0" fontId="5" fillId="0" borderId="21" xfId="0" applyFont="1" applyFill="1" applyBorder="1" applyAlignment="1">
      <alignment horizontal="center" vertical="top" wrapText="1"/>
    </xf>
    <xf numFmtId="3" fontId="7" fillId="0" borderId="21" xfId="1" applyNumberFormat="1" applyFont="1" applyFill="1" applyBorder="1" applyAlignment="1">
      <alignment horizontal="right" vertical="top" wrapText="1"/>
    </xf>
    <xf numFmtId="49" fontId="4" fillId="0" borderId="21" xfId="16" applyNumberFormat="1" applyFont="1" applyFill="1" applyBorder="1" applyAlignment="1">
      <alignment horizontal="right" vertical="top"/>
    </xf>
    <xf numFmtId="1" fontId="4" fillId="0" borderId="21" xfId="16" quotePrefix="1" applyNumberFormat="1" applyFont="1" applyFill="1" applyBorder="1" applyAlignment="1">
      <alignment vertical="top" wrapText="1"/>
    </xf>
    <xf numFmtId="3" fontId="4" fillId="0" borderId="21" xfId="0" applyNumberFormat="1" applyFont="1" applyFill="1" applyBorder="1" applyAlignment="1">
      <alignment horizontal="center" vertical="top" wrapText="1"/>
    </xf>
    <xf numFmtId="0" fontId="4" fillId="0" borderId="21" xfId="0" applyFont="1" applyFill="1" applyBorder="1" applyAlignment="1">
      <alignment horizontal="center" vertical="top" wrapText="1"/>
    </xf>
    <xf numFmtId="3" fontId="4" fillId="0" borderId="21" xfId="1" applyNumberFormat="1" applyFont="1" applyFill="1" applyBorder="1" applyAlignment="1">
      <alignment horizontal="right" vertical="top" wrapText="1"/>
    </xf>
    <xf numFmtId="3" fontId="4" fillId="0" borderId="21" xfId="0" applyNumberFormat="1" applyFont="1" applyFill="1" applyBorder="1" applyAlignment="1">
      <alignment horizontal="right" vertical="top" wrapText="1"/>
    </xf>
    <xf numFmtId="3" fontId="30" fillId="0" borderId="21" xfId="0" applyNumberFormat="1" applyFont="1" applyFill="1" applyBorder="1" applyAlignment="1">
      <alignment horizontal="right" vertical="top" shrinkToFit="1"/>
    </xf>
    <xf numFmtId="3" fontId="4" fillId="0" borderId="21" xfId="0" applyNumberFormat="1" applyFont="1" applyFill="1" applyBorder="1" applyAlignment="1">
      <alignment horizontal="right" vertical="top" shrinkToFit="1"/>
    </xf>
    <xf numFmtId="3" fontId="4" fillId="0" borderId="21" xfId="0" applyNumberFormat="1" applyFont="1" applyFill="1" applyBorder="1" applyAlignment="1">
      <alignment horizontal="right" vertical="top"/>
    </xf>
    <xf numFmtId="0" fontId="4" fillId="0" borderId="13" xfId="0" applyFont="1" applyFill="1" applyBorder="1"/>
    <xf numFmtId="3" fontId="4" fillId="0" borderId="13" xfId="0" applyNumberFormat="1" applyFont="1" applyFill="1" applyBorder="1" applyAlignment="1">
      <alignment horizontal="center" vertical="top"/>
    </xf>
    <xf numFmtId="0" fontId="4" fillId="0" borderId="13" xfId="0" applyFont="1" applyFill="1" applyBorder="1" applyAlignment="1">
      <alignment horizontal="center" vertical="top"/>
    </xf>
    <xf numFmtId="0" fontId="4" fillId="0" borderId="13" xfId="0" applyFont="1" applyFill="1" applyBorder="1" applyAlignment="1">
      <alignment horizontal="center" vertical="top" wrapText="1"/>
    </xf>
    <xf numFmtId="0" fontId="4" fillId="0" borderId="13" xfId="0" quotePrefix="1" applyFont="1" applyFill="1" applyBorder="1" applyAlignment="1">
      <alignment horizontal="left" vertical="top" wrapText="1"/>
    </xf>
    <xf numFmtId="3" fontId="4" fillId="0" borderId="13" xfId="0" applyNumberFormat="1" applyFont="1" applyFill="1" applyBorder="1" applyAlignment="1">
      <alignment horizontal="right" vertical="top"/>
    </xf>
    <xf numFmtId="0" fontId="4" fillId="0" borderId="13" xfId="0" applyFont="1" applyFill="1" applyBorder="1" applyAlignment="1">
      <alignment horizontal="center"/>
    </xf>
    <xf numFmtId="0" fontId="4" fillId="0" borderId="0" xfId="0" applyFont="1" applyFill="1" applyBorder="1"/>
    <xf numFmtId="3" fontId="4" fillId="0" borderId="0" xfId="0" applyNumberFormat="1" applyFont="1" applyFill="1" applyBorder="1" applyAlignment="1">
      <alignment horizontal="center" vertical="top"/>
    </xf>
    <xf numFmtId="0" fontId="4" fillId="0" borderId="0" xfId="0" applyFont="1" applyFill="1" applyBorder="1" applyAlignment="1">
      <alignment horizontal="center" vertical="top"/>
    </xf>
    <xf numFmtId="0" fontId="4" fillId="0" borderId="0" xfId="0" applyFont="1" applyFill="1" applyBorder="1" applyAlignment="1">
      <alignment horizontal="center" vertical="top" wrapText="1"/>
    </xf>
    <xf numFmtId="0" fontId="4" fillId="0" borderId="0" xfId="0" quotePrefix="1" applyFont="1" applyFill="1" applyBorder="1" applyAlignment="1">
      <alignment horizontal="left" vertical="top" wrapText="1"/>
    </xf>
    <xf numFmtId="3" fontId="4" fillId="0" borderId="0" xfId="0" applyNumberFormat="1" applyFont="1" applyFill="1" applyBorder="1" applyAlignment="1">
      <alignment vertical="top"/>
    </xf>
    <xf numFmtId="0" fontId="4" fillId="0" borderId="0" xfId="0" applyFont="1" applyFill="1" applyBorder="1" applyAlignment="1">
      <alignment horizontal="center"/>
    </xf>
    <xf numFmtId="0" fontId="61" fillId="0" borderId="2" xfId="0" applyFont="1" applyFill="1" applyBorder="1" applyAlignment="1">
      <alignment horizontal="right" vertical="top" wrapText="1"/>
    </xf>
    <xf numFmtId="0" fontId="61" fillId="0" borderId="2" xfId="0" applyFont="1" applyFill="1" applyBorder="1" applyAlignment="1">
      <alignment vertical="top" wrapText="1"/>
    </xf>
    <xf numFmtId="3" fontId="61" fillId="0" borderId="2" xfId="0" applyNumberFormat="1" applyFont="1" applyFill="1" applyBorder="1" applyAlignment="1">
      <alignment horizontal="center" vertical="top" wrapText="1"/>
    </xf>
    <xf numFmtId="1" fontId="61" fillId="0" borderId="2" xfId="16" applyNumberFormat="1" applyFont="1" applyFill="1" applyBorder="1" applyAlignment="1">
      <alignment horizontal="center" vertical="top" wrapText="1"/>
    </xf>
    <xf numFmtId="3" fontId="61" fillId="0" borderId="2" xfId="16" applyNumberFormat="1" applyFont="1" applyFill="1" applyBorder="1" applyAlignment="1">
      <alignment horizontal="right" vertical="top"/>
    </xf>
    <xf numFmtId="3" fontId="61" fillId="0" borderId="2" xfId="0" applyNumberFormat="1" applyFont="1" applyFill="1" applyBorder="1" applyAlignment="1">
      <alignment horizontal="right" vertical="top" shrinkToFit="1"/>
    </xf>
    <xf numFmtId="3" fontId="61" fillId="0" borderId="2" xfId="0" applyNumberFormat="1" applyFont="1" applyFill="1" applyBorder="1" applyAlignment="1">
      <alignment horizontal="right" vertical="top" wrapText="1"/>
    </xf>
    <xf numFmtId="3" fontId="61" fillId="0" borderId="2" xfId="0" applyNumberFormat="1" applyFont="1" applyFill="1" applyBorder="1" applyAlignment="1">
      <alignment horizontal="right" vertical="top"/>
    </xf>
    <xf numFmtId="3" fontId="61" fillId="0" borderId="2" xfId="1" applyNumberFormat="1" applyFont="1" applyFill="1" applyBorder="1" applyAlignment="1">
      <alignment horizontal="right" vertical="top" wrapText="1"/>
    </xf>
    <xf numFmtId="3" fontId="61" fillId="0" borderId="2" xfId="16" applyNumberFormat="1" applyFont="1" applyFill="1" applyBorder="1" applyAlignment="1">
      <alignment horizontal="center" vertical="top" wrapText="1"/>
    </xf>
    <xf numFmtId="3" fontId="61" fillId="0" borderId="2" xfId="0" applyNumberFormat="1" applyFont="1" applyFill="1" applyBorder="1" applyAlignment="1">
      <alignment horizontal="center" vertical="top"/>
    </xf>
    <xf numFmtId="165" fontId="61" fillId="0" borderId="0" xfId="1" applyNumberFormat="1" applyFont="1" applyFill="1" applyAlignment="1">
      <alignment vertical="top"/>
    </xf>
    <xf numFmtId="0" fontId="61" fillId="0" borderId="0" xfId="0" applyFont="1" applyFill="1" applyAlignment="1">
      <alignment vertical="top" wrapText="1"/>
    </xf>
    <xf numFmtId="3" fontId="4" fillId="0" borderId="0" xfId="0" applyNumberFormat="1" applyFont="1" applyFill="1" applyAlignment="1">
      <alignment vertical="center"/>
    </xf>
    <xf numFmtId="49" fontId="102" fillId="0" borderId="2" xfId="16" applyNumberFormat="1" applyFont="1" applyFill="1" applyBorder="1" applyAlignment="1">
      <alignment horizontal="right" vertical="top"/>
    </xf>
    <xf numFmtId="1" fontId="102" fillId="0" borderId="2" xfId="16" applyNumberFormat="1" applyFont="1" applyFill="1" applyBorder="1" applyAlignment="1">
      <alignment vertical="top" wrapText="1"/>
    </xf>
    <xf numFmtId="3" fontId="102" fillId="0" borderId="2" xfId="0" applyNumberFormat="1" applyFont="1" applyFill="1" applyBorder="1" applyAlignment="1">
      <alignment horizontal="center" vertical="top" wrapText="1"/>
    </xf>
    <xf numFmtId="0" fontId="102" fillId="0" borderId="2" xfId="0" applyFont="1" applyFill="1" applyBorder="1" applyAlignment="1">
      <alignment horizontal="center" vertical="top" wrapText="1"/>
    </xf>
    <xf numFmtId="0" fontId="102" fillId="0" borderId="2" xfId="0" quotePrefix="1" applyFont="1" applyFill="1" applyBorder="1" applyAlignment="1">
      <alignment horizontal="center" vertical="top" wrapText="1"/>
    </xf>
    <xf numFmtId="1" fontId="102" fillId="0" borderId="2" xfId="16" applyNumberFormat="1" applyFont="1" applyFill="1" applyBorder="1" applyAlignment="1">
      <alignment horizontal="center" vertical="top" wrapText="1"/>
    </xf>
    <xf numFmtId="3" fontId="102" fillId="0" borderId="2" xfId="16" applyNumberFormat="1" applyFont="1" applyFill="1" applyBorder="1" applyAlignment="1">
      <alignment horizontal="right" vertical="top"/>
    </xf>
    <xf numFmtId="3" fontId="102" fillId="0" borderId="2" xfId="0" applyNumberFormat="1" applyFont="1" applyFill="1" applyBorder="1" applyAlignment="1">
      <alignment horizontal="right" vertical="top" shrinkToFit="1"/>
    </xf>
    <xf numFmtId="3" fontId="102" fillId="0" borderId="2" xfId="0" applyNumberFormat="1" applyFont="1" applyFill="1" applyBorder="1" applyAlignment="1">
      <alignment horizontal="right" vertical="top" wrapText="1"/>
    </xf>
    <xf numFmtId="3" fontId="102" fillId="0" borderId="2" xfId="0" applyNumberFormat="1" applyFont="1" applyFill="1" applyBorder="1" applyAlignment="1">
      <alignment horizontal="right" vertical="top"/>
    </xf>
    <xf numFmtId="3" fontId="102" fillId="0" borderId="2" xfId="16" applyNumberFormat="1" applyFont="1" applyFill="1" applyBorder="1" applyAlignment="1">
      <alignment horizontal="center" vertical="top" wrapText="1"/>
    </xf>
    <xf numFmtId="3" fontId="102" fillId="0" borderId="2" xfId="0" applyNumberFormat="1" applyFont="1" applyFill="1" applyBorder="1" applyAlignment="1">
      <alignment horizontal="center" vertical="top"/>
    </xf>
    <xf numFmtId="0" fontId="102" fillId="0" borderId="0" xfId="0" applyFont="1" applyFill="1" applyAlignment="1">
      <alignment vertical="top" wrapText="1"/>
    </xf>
    <xf numFmtId="0" fontId="102" fillId="0" borderId="2" xfId="0" applyFont="1" applyFill="1" applyBorder="1" applyAlignment="1">
      <alignment horizontal="right" vertical="top" wrapText="1"/>
    </xf>
    <xf numFmtId="0" fontId="102" fillId="0" borderId="2" xfId="0" quotePrefix="1" applyFont="1" applyFill="1" applyBorder="1" applyAlignment="1">
      <alignment vertical="top" wrapText="1"/>
    </xf>
    <xf numFmtId="0" fontId="4" fillId="0" borderId="2" xfId="0" applyFont="1" applyBorder="1" applyAlignment="1">
      <alignment vertical="top"/>
    </xf>
    <xf numFmtId="3" fontId="4" fillId="0" borderId="2" xfId="0" quotePrefix="1" applyNumberFormat="1" applyFont="1" applyBorder="1" applyAlignment="1">
      <alignment vertical="top" wrapText="1"/>
    </xf>
    <xf numFmtId="3" fontId="4" fillId="0" borderId="2" xfId="0" applyNumberFormat="1" applyFont="1" applyBorder="1" applyAlignment="1">
      <alignment horizontal="center" vertical="top"/>
    </xf>
    <xf numFmtId="0" fontId="4" fillId="0" borderId="2" xfId="0" applyFont="1" applyBorder="1" applyAlignment="1">
      <alignment horizontal="center" vertical="top"/>
    </xf>
    <xf numFmtId="0" fontId="4" fillId="0" borderId="2" xfId="0" quotePrefix="1" applyFont="1" applyBorder="1" applyAlignment="1">
      <alignment horizontal="center" vertical="top" wrapText="1"/>
    </xf>
    <xf numFmtId="3" fontId="4" fillId="0" borderId="2" xfId="0" applyNumberFormat="1" applyFont="1" applyBorder="1" applyAlignment="1">
      <alignment horizontal="center" vertical="top" wrapText="1"/>
    </xf>
    <xf numFmtId="0" fontId="4" fillId="0" borderId="2" xfId="0" applyFont="1" applyBorder="1" applyAlignment="1">
      <alignment horizontal="center" vertical="top" wrapText="1"/>
    </xf>
    <xf numFmtId="3" fontId="4" fillId="0" borderId="2" xfId="16" quotePrefix="1" applyNumberFormat="1" applyFont="1" applyBorder="1" applyAlignment="1">
      <alignment horizontal="right" vertical="top" wrapText="1"/>
    </xf>
    <xf numFmtId="3" fontId="4" fillId="0" borderId="2" xfId="0" applyNumberFormat="1" applyFont="1" applyBorder="1" applyAlignment="1">
      <alignment horizontal="right" vertical="top"/>
    </xf>
    <xf numFmtId="3" fontId="4" fillId="0" borderId="2" xfId="0" applyNumberFormat="1" applyFont="1" applyBorder="1" applyAlignment="1">
      <alignment horizontal="right" vertical="top" wrapText="1"/>
    </xf>
    <xf numFmtId="3" fontId="4" fillId="0" borderId="2" xfId="0" applyNumberFormat="1" applyFont="1" applyBorder="1" applyAlignment="1">
      <alignment horizontal="right" vertical="top" shrinkToFit="1"/>
    </xf>
    <xf numFmtId="0" fontId="4" fillId="0" borderId="0" xfId="0" applyFont="1" applyAlignment="1">
      <alignment vertical="top"/>
    </xf>
    <xf numFmtId="49" fontId="7" fillId="0" borderId="2" xfId="16" applyNumberFormat="1" applyFont="1" applyBorder="1" applyAlignment="1">
      <alignment horizontal="center" vertical="top"/>
    </xf>
    <xf numFmtId="1" fontId="7" fillId="0" borderId="2" xfId="16" applyNumberFormat="1" applyFont="1" applyBorder="1" applyAlignment="1">
      <alignment vertical="top" wrapText="1"/>
    </xf>
    <xf numFmtId="0" fontId="4" fillId="0" borderId="2" xfId="0" quotePrefix="1" applyFont="1" applyBorder="1" applyAlignment="1">
      <alignment vertical="top" wrapText="1"/>
    </xf>
    <xf numFmtId="3" fontId="4" fillId="0" borderId="2" xfId="0" quotePrefix="1" applyNumberFormat="1" applyFont="1" applyBorder="1" applyAlignment="1">
      <alignment horizontal="center" vertical="top" wrapText="1"/>
    </xf>
    <xf numFmtId="1" fontId="4" fillId="0" borderId="2" xfId="16" applyNumberFormat="1" applyFont="1" applyBorder="1" applyAlignment="1">
      <alignment horizontal="center" vertical="top" wrapText="1"/>
    </xf>
    <xf numFmtId="0" fontId="4" fillId="0" borderId="2" xfId="0" quotePrefix="1" applyFont="1" applyBorder="1" applyAlignment="1">
      <alignment horizontal="left" vertical="top" wrapText="1"/>
    </xf>
    <xf numFmtId="3" fontId="4" fillId="4" borderId="2" xfId="1" quotePrefix="1" applyNumberFormat="1" applyFont="1" applyFill="1" applyBorder="1" applyAlignment="1">
      <alignment horizontal="right" vertical="top" wrapText="1"/>
    </xf>
    <xf numFmtId="3" fontId="4" fillId="4" borderId="2" xfId="1" applyNumberFormat="1" applyFont="1" applyFill="1" applyBorder="1" applyAlignment="1">
      <alignment horizontal="right" vertical="top" wrapText="1"/>
    </xf>
    <xf numFmtId="0" fontId="97" fillId="0" borderId="14" xfId="0" applyFont="1" applyBorder="1" applyAlignment="1">
      <alignment horizontal="right"/>
    </xf>
    <xf numFmtId="0" fontId="16" fillId="0" borderId="0" xfId="9" applyFont="1" applyFill="1" applyAlignment="1">
      <alignment horizontal="center" vertical="center" wrapText="1"/>
    </xf>
    <xf numFmtId="0" fontId="15" fillId="0" borderId="0" xfId="9" applyFont="1" applyFill="1" applyAlignment="1">
      <alignment horizontal="center" vertical="center" wrapText="1"/>
    </xf>
    <xf numFmtId="0" fontId="93" fillId="0" borderId="0" xfId="9" applyFont="1" applyFill="1" applyAlignment="1">
      <alignment horizontal="center" vertical="center" wrapText="1"/>
    </xf>
    <xf numFmtId="0" fontId="14" fillId="0" borderId="1" xfId="0" applyFont="1" applyFill="1" applyBorder="1" applyAlignment="1">
      <alignment horizontal="center" vertical="center" wrapText="1"/>
    </xf>
    <xf numFmtId="0" fontId="76" fillId="0" borderId="8" xfId="0" applyFont="1" applyFill="1" applyBorder="1" applyAlignment="1">
      <alignment horizontal="left" vertical="center" wrapText="1"/>
    </xf>
    <xf numFmtId="0" fontId="76" fillId="0" borderId="9" xfId="0" applyFont="1" applyFill="1" applyBorder="1" applyAlignment="1">
      <alignment horizontal="left" vertical="center" wrapText="1"/>
    </xf>
    <xf numFmtId="0" fontId="76" fillId="0" borderId="8" xfId="0" quotePrefix="1" applyFont="1" applyFill="1" applyBorder="1" applyAlignment="1">
      <alignment horizontal="left" vertical="center"/>
    </xf>
    <xf numFmtId="0" fontId="76" fillId="0" borderId="9" xfId="0" quotePrefix="1" applyFont="1" applyFill="1" applyBorder="1" applyAlignment="1">
      <alignment horizontal="left" vertical="center"/>
    </xf>
    <xf numFmtId="0" fontId="77" fillId="0" borderId="8" xfId="0" applyFont="1" applyFill="1" applyBorder="1" applyAlignment="1">
      <alignment horizontal="center" vertical="center"/>
    </xf>
    <xf numFmtId="0" fontId="77" fillId="0" borderId="9" xfId="0" applyFont="1" applyFill="1" applyBorder="1" applyAlignment="1">
      <alignment horizontal="center" vertical="center"/>
    </xf>
    <xf numFmtId="0" fontId="1" fillId="0" borderId="0" xfId="0" quotePrefix="1" applyFont="1" applyFill="1" applyAlignment="1">
      <alignment horizontal="left" vertical="center" wrapText="1"/>
    </xf>
    <xf numFmtId="0" fontId="14" fillId="0" borderId="15"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0" borderId="9" xfId="0" applyFont="1" applyFill="1" applyBorder="1" applyAlignment="1">
      <alignment horizontal="center" vertical="center" wrapText="1"/>
    </xf>
    <xf numFmtId="0" fontId="22" fillId="0" borderId="7" xfId="0" applyFont="1" applyFill="1" applyBorder="1" applyAlignment="1">
      <alignment horizontal="center" vertical="center" wrapText="1"/>
    </xf>
    <xf numFmtId="0" fontId="99" fillId="0" borderId="0" xfId="0" applyFont="1" applyFill="1" applyBorder="1" applyAlignment="1">
      <alignment horizontal="center" vertical="center" wrapText="1"/>
    </xf>
    <xf numFmtId="0" fontId="43" fillId="0" borderId="0" xfId="0" applyFont="1" applyFill="1" applyBorder="1" applyAlignment="1">
      <alignment horizontal="center" vertical="center" wrapText="1"/>
    </xf>
    <xf numFmtId="0" fontId="15" fillId="0" borderId="14" xfId="0" applyFont="1" applyFill="1" applyBorder="1" applyAlignment="1">
      <alignment horizontal="right" vertical="center"/>
    </xf>
    <xf numFmtId="0" fontId="26" fillId="0" borderId="0" xfId="0" applyFont="1" applyFill="1" applyBorder="1" applyAlignment="1">
      <alignment horizontal="center" vertical="center" wrapText="1"/>
    </xf>
    <xf numFmtId="0" fontId="5" fillId="0" borderId="1" xfId="0" applyFont="1" applyFill="1" applyBorder="1" applyAlignment="1">
      <alignment horizontal="center" vertical="center" wrapText="1"/>
    </xf>
    <xf numFmtId="3" fontId="5" fillId="0" borderId="1" xfId="0" applyNumberFormat="1" applyFont="1" applyFill="1" applyBorder="1" applyAlignment="1">
      <alignment horizontal="center" vertical="center" wrapText="1"/>
    </xf>
    <xf numFmtId="0" fontId="16" fillId="0" borderId="0" xfId="0" applyFont="1" applyFill="1" applyAlignment="1">
      <alignment horizontal="center"/>
    </xf>
    <xf numFmtId="0" fontId="16" fillId="0" borderId="0" xfId="0" applyFont="1" applyFill="1" applyAlignment="1">
      <alignment horizontal="center" vertical="center" wrapText="1"/>
    </xf>
    <xf numFmtId="0" fontId="16" fillId="0" borderId="0" xfId="0" applyFont="1" applyFill="1" applyAlignment="1">
      <alignment horizontal="center" vertical="center"/>
    </xf>
    <xf numFmtId="0" fontId="15" fillId="0" borderId="0" xfId="0" applyFont="1" applyFill="1" applyAlignment="1">
      <alignment horizontal="center" vertical="center"/>
    </xf>
    <xf numFmtId="0" fontId="6" fillId="0" borderId="14" xfId="0" applyFont="1" applyFill="1" applyBorder="1" applyAlignment="1">
      <alignment horizontal="right"/>
    </xf>
    <xf numFmtId="0" fontId="6" fillId="0"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3" fontId="5" fillId="4" borderId="1" xfId="0" applyNumberFormat="1" applyFont="1" applyFill="1" applyBorder="1" applyAlignment="1">
      <alignment horizontal="center" vertical="center" wrapText="1"/>
    </xf>
    <xf numFmtId="0" fontId="63" fillId="0" borderId="1" xfId="0" applyFont="1" applyBorder="1" applyAlignment="1">
      <alignment horizontal="center" vertical="center"/>
    </xf>
    <xf numFmtId="0" fontId="17" fillId="0" borderId="6" xfId="0" applyFont="1" applyBorder="1" applyAlignment="1">
      <alignment horizontal="center" vertical="center" wrapText="1"/>
    </xf>
    <xf numFmtId="0" fontId="17" fillId="0" borderId="3" xfId="0" applyFont="1" applyBorder="1" applyAlignment="1">
      <alignment horizontal="center" vertical="center" wrapText="1"/>
    </xf>
    <xf numFmtId="0" fontId="17" fillId="0" borderId="1" xfId="0" applyFont="1" applyBorder="1" applyAlignment="1">
      <alignment horizontal="center" vertical="center" wrapText="1"/>
    </xf>
    <xf numFmtId="0" fontId="17" fillId="0" borderId="0" xfId="0" applyFont="1" applyBorder="1" applyAlignment="1">
      <alignment horizontal="center" vertical="center" wrapText="1"/>
    </xf>
    <xf numFmtId="1" fontId="16" fillId="0" borderId="0" xfId="16" applyNumberFormat="1" applyFont="1" applyFill="1" applyAlignment="1">
      <alignment horizontal="center" vertical="center" wrapText="1"/>
    </xf>
    <xf numFmtId="0" fontId="94" fillId="0" borderId="0" xfId="0" applyFont="1" applyAlignment="1">
      <alignment horizontal="right" vertical="center" wrapText="1"/>
    </xf>
    <xf numFmtId="0" fontId="19" fillId="0" borderId="0" xfId="0" applyFont="1" applyAlignment="1">
      <alignment horizontal="center" vertical="center" wrapText="1"/>
    </xf>
    <xf numFmtId="0" fontId="20" fillId="0" borderId="0" xfId="0" applyFont="1" applyAlignment="1">
      <alignment horizontal="center" vertical="center" wrapText="1"/>
    </xf>
    <xf numFmtId="0" fontId="20" fillId="0" borderId="14" xfId="0" applyFont="1" applyBorder="1" applyAlignment="1">
      <alignment horizontal="right" vertical="center" wrapText="1"/>
    </xf>
    <xf numFmtId="0" fontId="21" fillId="0" borderId="6" xfId="0" applyFont="1" applyBorder="1" applyAlignment="1">
      <alignment horizontal="center" vertical="center" wrapText="1"/>
    </xf>
    <xf numFmtId="0" fontId="21" fillId="0" borderId="3" xfId="0" applyFont="1" applyBorder="1" applyAlignment="1">
      <alignment horizontal="center" vertical="center" wrapText="1"/>
    </xf>
    <xf numFmtId="0" fontId="21" fillId="0" borderId="1" xfId="0" applyFont="1" applyBorder="1" applyAlignment="1">
      <alignment horizontal="center" vertical="center" wrapText="1"/>
    </xf>
    <xf numFmtId="0" fontId="21" fillId="0" borderId="0" xfId="0" applyFont="1" applyBorder="1" applyAlignment="1">
      <alignment horizontal="center" vertical="center" wrapText="1"/>
    </xf>
    <xf numFmtId="1" fontId="14" fillId="0" borderId="0" xfId="16" applyNumberFormat="1" applyFont="1" applyFill="1" applyAlignment="1">
      <alignment horizontal="center" vertical="center" wrapText="1"/>
    </xf>
    <xf numFmtId="3" fontId="1" fillId="0" borderId="8" xfId="16" applyNumberFormat="1" applyFont="1" applyFill="1" applyBorder="1" applyAlignment="1">
      <alignment horizontal="center" vertical="center" wrapText="1"/>
    </xf>
    <xf numFmtId="3" fontId="1" fillId="0" borderId="7" xfId="16" applyNumberFormat="1" applyFont="1" applyFill="1" applyBorder="1" applyAlignment="1">
      <alignment horizontal="center" vertical="center" wrapText="1"/>
    </xf>
    <xf numFmtId="3" fontId="1" fillId="0" borderId="1" xfId="16" applyNumberFormat="1" applyFont="1" applyFill="1" applyBorder="1" applyAlignment="1">
      <alignment horizontal="center" vertical="center" wrapText="1"/>
    </xf>
    <xf numFmtId="0" fontId="47" fillId="0" borderId="1" xfId="11" applyFont="1" applyBorder="1" applyAlignment="1">
      <alignment horizontal="center" vertical="center" wrapText="1"/>
    </xf>
    <xf numFmtId="3" fontId="1" fillId="0" borderId="6" xfId="16" applyNumberFormat="1" applyFont="1" applyFill="1" applyBorder="1" applyAlignment="1">
      <alignment horizontal="center" vertical="center" wrapText="1"/>
    </xf>
    <xf numFmtId="3" fontId="1" fillId="0" borderId="5" xfId="16" applyNumberFormat="1" applyFont="1" applyFill="1" applyBorder="1" applyAlignment="1">
      <alignment horizontal="center" vertical="center" wrapText="1"/>
    </xf>
    <xf numFmtId="3" fontId="1" fillId="0" borderId="3" xfId="16" applyNumberFormat="1" applyFont="1" applyFill="1" applyBorder="1" applyAlignment="1">
      <alignment horizontal="center" vertical="center" wrapText="1"/>
    </xf>
    <xf numFmtId="3" fontId="1" fillId="0" borderId="9" xfId="16" applyNumberFormat="1" applyFont="1" applyFill="1" applyBorder="1" applyAlignment="1">
      <alignment horizontal="center" vertical="center" wrapText="1"/>
    </xf>
    <xf numFmtId="3" fontId="15" fillId="0" borderId="1" xfId="16" applyNumberFormat="1" applyFont="1" applyBorder="1" applyAlignment="1">
      <alignment horizontal="center" vertical="center" wrapText="1"/>
    </xf>
    <xf numFmtId="3" fontId="1" fillId="0" borderId="1" xfId="16" applyNumberFormat="1" applyFont="1" applyBorder="1" applyAlignment="1">
      <alignment horizontal="center" vertical="center" wrapText="1"/>
    </xf>
    <xf numFmtId="3" fontId="1" fillId="0" borderId="16" xfId="16" applyNumberFormat="1" applyFont="1" applyBorder="1" applyAlignment="1">
      <alignment horizontal="center" vertical="center" wrapText="1"/>
    </xf>
    <xf numFmtId="3" fontId="1" fillId="0" borderId="18" xfId="16" applyNumberFormat="1" applyFont="1" applyBorder="1" applyAlignment="1">
      <alignment horizontal="center" vertical="center" wrapText="1"/>
    </xf>
    <xf numFmtId="3" fontId="1" fillId="0" borderId="15" xfId="16" applyNumberFormat="1" applyFont="1" applyBorder="1" applyAlignment="1">
      <alignment horizontal="center" vertical="center" wrapText="1"/>
    </xf>
    <xf numFmtId="3" fontId="1" fillId="0" borderId="19" xfId="16" applyNumberFormat="1" applyFont="1" applyBorder="1" applyAlignment="1">
      <alignment horizontal="center" vertical="center" wrapText="1"/>
    </xf>
    <xf numFmtId="0" fontId="95" fillId="0" borderId="17" xfId="0" applyFont="1" applyBorder="1"/>
    <xf numFmtId="0" fontId="95" fillId="0" borderId="18" xfId="0" applyFont="1" applyBorder="1"/>
    <xf numFmtId="0" fontId="95" fillId="0" borderId="11" xfId="0" applyFont="1" applyBorder="1"/>
    <xf numFmtId="0" fontId="95" fillId="0" borderId="14" xfId="0" applyFont="1" applyBorder="1"/>
    <xf numFmtId="0" fontId="95" fillId="0" borderId="20" xfId="0" applyFont="1" applyBorder="1"/>
    <xf numFmtId="1" fontId="22" fillId="0" borderId="0" xfId="16" applyNumberFormat="1" applyFont="1" applyFill="1" applyAlignment="1">
      <alignment horizontal="right" vertical="center"/>
    </xf>
    <xf numFmtId="1" fontId="14" fillId="0" borderId="0" xfId="16" applyNumberFormat="1" applyFont="1" applyFill="1" applyAlignment="1">
      <alignment horizontal="center" vertical="center"/>
    </xf>
    <xf numFmtId="1" fontId="15" fillId="0" borderId="0" xfId="16" applyNumberFormat="1" applyFont="1" applyFill="1" applyAlignment="1">
      <alignment horizontal="center" vertical="center" wrapText="1"/>
    </xf>
    <xf numFmtId="1" fontId="15" fillId="0" borderId="14" xfId="16" applyNumberFormat="1" applyFont="1" applyFill="1" applyBorder="1" applyAlignment="1">
      <alignment horizontal="right" vertical="center"/>
    </xf>
    <xf numFmtId="49" fontId="1" fillId="0" borderId="1" xfId="16" applyNumberFormat="1" applyFont="1" applyBorder="1" applyAlignment="1">
      <alignment horizontal="center" vertical="center" wrapText="1"/>
    </xf>
    <xf numFmtId="1" fontId="1" fillId="0" borderId="0" xfId="16" applyNumberFormat="1" applyFont="1" applyFill="1" applyAlignment="1">
      <alignment horizontal="left" vertical="center" wrapText="1"/>
    </xf>
    <xf numFmtId="3" fontId="15" fillId="0" borderId="1" xfId="16" applyNumberFormat="1" applyFont="1" applyFill="1" applyBorder="1" applyAlignment="1">
      <alignment horizontal="left" vertical="center" wrapText="1"/>
    </xf>
    <xf numFmtId="1" fontId="25" fillId="0" borderId="0" xfId="16" applyNumberFormat="1" applyFont="1" applyFill="1" applyAlignment="1">
      <alignment horizontal="right" vertical="center"/>
    </xf>
    <xf numFmtId="1" fontId="26" fillId="0" borderId="0" xfId="16" applyNumberFormat="1" applyFont="1" applyFill="1" applyAlignment="1">
      <alignment horizontal="center" vertical="center" wrapText="1"/>
    </xf>
    <xf numFmtId="1" fontId="26" fillId="0" borderId="14" xfId="16" applyNumberFormat="1" applyFont="1" applyFill="1" applyBorder="1" applyAlignment="1">
      <alignment horizontal="right" vertical="center"/>
    </xf>
    <xf numFmtId="0" fontId="24" fillId="0" borderId="1" xfId="11" applyFont="1" applyBorder="1" applyAlignment="1">
      <alignment horizontal="center" vertical="center" wrapText="1"/>
    </xf>
    <xf numFmtId="0" fontId="0" fillId="0" borderId="17" xfId="0" applyBorder="1"/>
    <xf numFmtId="0" fontId="0" fillId="0" borderId="18" xfId="0" applyBorder="1"/>
    <xf numFmtId="0" fontId="0" fillId="0" borderId="11" xfId="0" applyBorder="1"/>
    <xf numFmtId="0" fontId="0" fillId="0" borderId="14" xfId="0" applyBorder="1"/>
    <xf numFmtId="0" fontId="0" fillId="0" borderId="20" xfId="0" applyBorder="1"/>
    <xf numFmtId="0" fontId="5" fillId="4" borderId="6" xfId="0" applyFont="1" applyFill="1" applyBorder="1" applyAlignment="1">
      <alignment horizontal="center" vertical="center" wrapText="1"/>
    </xf>
    <xf numFmtId="0" fontId="5" fillId="4" borderId="5"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8" xfId="0" applyFont="1" applyFill="1" applyBorder="1" applyAlignment="1">
      <alignment horizontal="center" vertical="center" wrapText="1"/>
    </xf>
    <xf numFmtId="0" fontId="5" fillId="4" borderId="9" xfId="0" applyFont="1" applyFill="1" applyBorder="1" applyAlignment="1">
      <alignment horizontal="center" vertical="center" wrapText="1"/>
    </xf>
    <xf numFmtId="0" fontId="5" fillId="4" borderId="7" xfId="0" applyFont="1" applyFill="1" applyBorder="1" applyAlignment="1">
      <alignment horizontal="center" vertical="center" wrapText="1"/>
    </xf>
    <xf numFmtId="0" fontId="56" fillId="0" borderId="1" xfId="0" applyFont="1" applyBorder="1" applyAlignment="1">
      <alignment horizontal="center" vertical="center" wrapText="1"/>
    </xf>
    <xf numFmtId="0" fontId="6" fillId="4"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16" fillId="4" borderId="0" xfId="0" applyFont="1" applyFill="1" applyAlignment="1">
      <alignment horizontal="center"/>
    </xf>
    <xf numFmtId="0" fontId="15" fillId="4" borderId="0" xfId="0" applyFont="1" applyFill="1" applyAlignment="1">
      <alignment horizontal="center" vertical="center"/>
    </xf>
    <xf numFmtId="0" fontId="6" fillId="4" borderId="14" xfId="0" applyFont="1" applyFill="1" applyBorder="1" applyAlignment="1">
      <alignment horizontal="right"/>
    </xf>
    <xf numFmtId="0" fontId="34" fillId="0" borderId="6" xfId="0" applyFont="1" applyBorder="1" applyAlignment="1">
      <alignment horizontal="center" vertical="center" wrapText="1"/>
    </xf>
    <xf numFmtId="0" fontId="34" fillId="0" borderId="5" xfId="0" applyFont="1" applyBorder="1" applyAlignment="1">
      <alignment horizontal="center" vertical="center" wrapText="1"/>
    </xf>
    <xf numFmtId="0" fontId="34" fillId="0" borderId="3" xfId="0" applyFont="1" applyBorder="1" applyAlignment="1">
      <alignment horizontal="center" vertical="center" wrapText="1"/>
    </xf>
    <xf numFmtId="0" fontId="34" fillId="0" borderId="16" xfId="0" applyFont="1" applyBorder="1" applyAlignment="1">
      <alignment horizontal="center" vertical="center" wrapText="1"/>
    </xf>
    <xf numFmtId="0" fontId="34" fillId="0" borderId="17" xfId="0" applyFont="1" applyBorder="1" applyAlignment="1">
      <alignment horizontal="center" vertical="center" wrapText="1"/>
    </xf>
    <xf numFmtId="0" fontId="34" fillId="0" borderId="18" xfId="0" applyFont="1" applyBorder="1" applyAlignment="1">
      <alignment horizontal="center" vertical="center" wrapText="1"/>
    </xf>
    <xf numFmtId="0" fontId="34" fillId="0" borderId="8" xfId="0" applyFont="1" applyBorder="1" applyAlignment="1">
      <alignment horizontal="center" vertical="center" wrapText="1"/>
    </xf>
    <xf numFmtId="0" fontId="34" fillId="0" borderId="9" xfId="0" applyFont="1" applyBorder="1" applyAlignment="1">
      <alignment horizontal="center" vertical="center" wrapText="1"/>
    </xf>
    <xf numFmtId="0" fontId="34" fillId="0" borderId="7" xfId="0" applyFont="1" applyBorder="1" applyAlignment="1">
      <alignment horizontal="center" vertical="center" wrapText="1"/>
    </xf>
    <xf numFmtId="0" fontId="5" fillId="3" borderId="8" xfId="0" applyFont="1" applyFill="1" applyBorder="1" applyAlignment="1">
      <alignment horizontal="center" vertical="center" wrapText="1"/>
    </xf>
    <xf numFmtId="0" fontId="5" fillId="3" borderId="9"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87" fillId="0" borderId="1" xfId="0" applyFont="1" applyBorder="1" applyAlignment="1">
      <alignment horizontal="center" vertical="center" wrapText="1"/>
    </xf>
    <xf numFmtId="0" fontId="48" fillId="0" borderId="1" xfId="0" applyFont="1" applyBorder="1" applyAlignment="1">
      <alignment horizontal="center" vertical="center" wrapText="1"/>
    </xf>
    <xf numFmtId="0" fontId="48" fillId="0" borderId="8" xfId="0" applyFont="1" applyBorder="1" applyAlignment="1">
      <alignment horizontal="center" vertical="center" wrapText="1"/>
    </xf>
    <xf numFmtId="0" fontId="48" fillId="0" borderId="7" xfId="0" applyFont="1" applyBorder="1" applyAlignment="1">
      <alignment horizontal="center" vertical="center" wrapText="1"/>
    </xf>
    <xf numFmtId="0" fontId="88" fillId="0" borderId="8" xfId="0" applyFont="1" applyBorder="1" applyAlignment="1">
      <alignment horizontal="center" vertical="center" wrapText="1"/>
    </xf>
    <xf numFmtId="0" fontId="88" fillId="0" borderId="9" xfId="0" applyFont="1" applyBorder="1" applyAlignment="1">
      <alignment horizontal="center" vertical="center" wrapText="1"/>
    </xf>
    <xf numFmtId="0" fontId="88" fillId="0" borderId="7" xfId="0" applyFont="1" applyBorder="1" applyAlignment="1">
      <alignment horizontal="center" vertical="center" wrapText="1"/>
    </xf>
    <xf numFmtId="0" fontId="48" fillId="0" borderId="9" xfId="0" applyFont="1" applyBorder="1" applyAlignment="1">
      <alignment horizontal="center" vertical="center" wrapText="1"/>
    </xf>
    <xf numFmtId="0" fontId="48" fillId="0" borderId="6" xfId="0" applyFont="1" applyBorder="1" applyAlignment="1">
      <alignment horizontal="center" vertical="center" wrapText="1"/>
    </xf>
    <xf numFmtId="0" fontId="48" fillId="0" borderId="3" xfId="0" applyFont="1" applyBorder="1" applyAlignment="1">
      <alignment horizontal="center" vertical="center" wrapText="1"/>
    </xf>
    <xf numFmtId="0" fontId="88" fillId="0" borderId="6" xfId="0" applyFont="1" applyBorder="1" applyAlignment="1">
      <alignment horizontal="center" vertical="center" wrapText="1"/>
    </xf>
    <xf numFmtId="0" fontId="88" fillId="0" borderId="3" xfId="0" applyFont="1" applyBorder="1" applyAlignment="1">
      <alignment horizontal="center" vertical="center" wrapText="1"/>
    </xf>
    <xf numFmtId="0" fontId="88" fillId="0" borderId="16" xfId="0" applyFont="1" applyBorder="1" applyAlignment="1">
      <alignment horizontal="center" vertical="center" wrapText="1"/>
    </xf>
    <xf numFmtId="0" fontId="88" fillId="0" borderId="17" xfId="0" applyFont="1" applyBorder="1" applyAlignment="1">
      <alignment horizontal="center" vertical="center" wrapText="1"/>
    </xf>
    <xf numFmtId="165" fontId="86" fillId="0" borderId="6" xfId="1" applyNumberFormat="1" applyFont="1" applyBorder="1" applyAlignment="1">
      <alignment horizontal="center" vertical="top" wrapText="1"/>
    </xf>
    <xf numFmtId="165" fontId="86" fillId="0" borderId="3" xfId="1" applyNumberFormat="1" applyFont="1" applyBorder="1" applyAlignment="1">
      <alignment horizontal="center" vertical="top" wrapText="1"/>
    </xf>
    <xf numFmtId="165" fontId="86" fillId="4" borderId="6" xfId="1" applyNumberFormat="1" applyFont="1" applyFill="1" applyBorder="1" applyAlignment="1">
      <alignment horizontal="center" vertical="top" wrapText="1"/>
    </xf>
    <xf numFmtId="165" fontId="86" fillId="4" borderId="3" xfId="1" applyNumberFormat="1" applyFont="1" applyFill="1" applyBorder="1" applyAlignment="1">
      <alignment horizontal="center" vertical="top" wrapText="1"/>
    </xf>
    <xf numFmtId="165" fontId="50" fillId="4" borderId="6" xfId="1" applyNumberFormat="1" applyFont="1" applyFill="1" applyBorder="1" applyAlignment="1">
      <alignment horizontal="right" vertical="top" wrapText="1"/>
    </xf>
    <xf numFmtId="165" fontId="50" fillId="4" borderId="3" xfId="1" applyNumberFormat="1" applyFont="1" applyFill="1" applyBorder="1" applyAlignment="1">
      <alignment horizontal="right" vertical="top" wrapText="1"/>
    </xf>
    <xf numFmtId="165" fontId="50" fillId="0" borderId="6" xfId="1" applyNumberFormat="1" applyFont="1" applyBorder="1" applyAlignment="1">
      <alignment horizontal="center" vertical="top" wrapText="1"/>
    </xf>
    <xf numFmtId="165" fontId="50" fillId="0" borderId="3" xfId="1" applyNumberFormat="1" applyFont="1" applyBorder="1" applyAlignment="1">
      <alignment horizontal="center" vertical="top" wrapText="1"/>
    </xf>
    <xf numFmtId="10" fontId="50" fillId="4" borderId="6" xfId="1" applyNumberFormat="1" applyFont="1" applyFill="1" applyBorder="1" applyAlignment="1">
      <alignment horizontal="right" vertical="top" wrapText="1"/>
    </xf>
    <xf numFmtId="10" fontId="50" fillId="4" borderId="3" xfId="1" applyNumberFormat="1" applyFont="1" applyFill="1" applyBorder="1" applyAlignment="1">
      <alignment horizontal="right" vertical="top" wrapText="1"/>
    </xf>
    <xf numFmtId="0" fontId="48" fillId="3" borderId="1" xfId="0" applyFont="1" applyFill="1" applyBorder="1" applyAlignment="1">
      <alignment horizontal="center" vertical="center" wrapText="1"/>
    </xf>
    <xf numFmtId="0" fontId="49" fillId="0" borderId="1" xfId="0" applyFont="1" applyBorder="1" applyAlignment="1">
      <alignment horizontal="center" vertical="center" wrapText="1"/>
    </xf>
    <xf numFmtId="0" fontId="49" fillId="3" borderId="1" xfId="0" applyFont="1" applyFill="1" applyBorder="1" applyAlignment="1">
      <alignment horizontal="center" vertical="center" wrapText="1"/>
    </xf>
    <xf numFmtId="0" fontId="96" fillId="0" borderId="0" xfId="0" applyFont="1" applyAlignment="1">
      <alignment horizontal="center"/>
    </xf>
  </cellXfs>
  <cellStyles count="20">
    <cellStyle name="Comma" xfId="1" builtinId="3"/>
    <cellStyle name="Comma [0] 3" xfId="2"/>
    <cellStyle name="Comma 10 10" xfId="3"/>
    <cellStyle name="Comma 14" xfId="4"/>
    <cellStyle name="Comma 16 3" xfId="5"/>
    <cellStyle name="Comma 3" xfId="6"/>
    <cellStyle name="Comma 4" xfId="7"/>
    <cellStyle name="Comma 58" xfId="8"/>
    <cellStyle name="Normal" xfId="0" builtinId="0"/>
    <cellStyle name="Normal 10 2" xfId="9"/>
    <cellStyle name="Normal 11" xfId="10"/>
    <cellStyle name="Normal 2" xfId="11"/>
    <cellStyle name="Normal 2 3 2" xfId="12"/>
    <cellStyle name="Normal 3 5" xfId="13"/>
    <cellStyle name="Normal 55 2" xfId="14"/>
    <cellStyle name="Normal_46 (Kiên)" xfId="15"/>
    <cellStyle name="Normal_Bieu mau (CV )" xfId="16"/>
    <cellStyle name="Normal_Sheet1" xfId="17"/>
    <cellStyle name="Normal_Sheet3" xfId="18"/>
    <cellStyle name="Percent" xfId="19"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Administrator/Downloads/linh%20tinh/in%20KH21/1.%20Bao%20cao%20cua%20So%20KHDT/1b.%20PHU-LUC%20KH21(20-7)-i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dministrator/Downloads/Du%20kien%20KH22%20huynh.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esktop%20(16-10-2021)/2021_9_14_Bao%20cao%20phuong%20an%20KH%2021-25,%2022%20co%20so%20sanh%20voi%2016-20%20(thong%20qua%20CT,%20PCT)/2021_10_15_Bao%20cao%20phuong%20an%202021-2025,%20KH%20nam%202022%20(bao%20cao%20TU)/DK.KH%202022%20ngay%2014-9-2021%20phuong%20an%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1KH20-21"/>
      <sheetName val="PL1a PAKH von"/>
      <sheetName val="PL2 DA21"/>
      <sheetName val="PL2a KCM21"/>
      <sheetName val="ttxs"/>
      <sheetName val="Ghi chu"/>
    </sheetNames>
    <sheetDataSet>
      <sheetData sheetId="0"/>
      <sheetData sheetId="1"/>
      <sheetData sheetId="2">
        <row r="32">
          <cell r="P32">
            <v>0</v>
          </cell>
        </row>
      </sheetData>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1TH16-20"/>
      <sheetName val="PL(DA loai bo, dc)"/>
      <sheetName val="PL1 PAKH von"/>
      <sheetName val="PL DA21-25"/>
      <sheetName val="PL3 DADNTW"/>
      <sheetName val="PLa(406 ty)"/>
      <sheetName val="PL3 DAtrong diem"/>
      <sheetName val="CDT"/>
      <sheetName val="Huyen"/>
      <sheetName val="DM du an TW"/>
      <sheetName val="PA tính vôn"/>
      <sheetName val="PL(bs11DA Bo CA)"/>
      <sheetName val="tang thu"/>
      <sheetName val="Sheet1"/>
    </sheetNames>
    <sheetDataSet>
      <sheetData sheetId="0" refreshError="1"/>
      <sheetData sheetId="1" refreshError="1"/>
      <sheetData sheetId="2" refreshError="1">
        <row r="3">
          <cell r="A3" t="str">
            <v>(Kèm theo Nghị quyết số 330/2020/NQ-HĐND ngày 10 tháng 7 năm 2020 của Hội đồng nhân dân Tỉnh)</v>
          </cell>
          <cell r="B3">
            <v>0</v>
          </cell>
          <cell r="C3">
            <v>0</v>
          </cell>
          <cell r="D3">
            <v>0</v>
          </cell>
          <cell r="E3">
            <v>0</v>
          </cell>
          <cell r="F3">
            <v>0</v>
          </cell>
          <cell r="G3">
            <v>0</v>
          </cell>
          <cell r="H3">
            <v>0</v>
          </cell>
          <cell r="I3">
            <v>0</v>
          </cell>
          <cell r="J3">
            <v>0</v>
          </cell>
          <cell r="K3">
            <v>0</v>
          </cell>
          <cell r="L3">
            <v>0</v>
          </cell>
          <cell r="M3">
            <v>0</v>
          </cell>
          <cell r="N3">
            <v>0</v>
          </cell>
          <cell r="O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L1-TH"/>
      <sheetName val="PL2 PA"/>
      <sheetName val="PL3 PAV"/>
      <sheetName val="PL4-PA DA"/>
      <sheetName val="CDT BC"/>
      <sheetName val="I.a"/>
      <sheetName val="I.b"/>
      <sheetName val="II.NSTW"/>
      <sheetName val="III.ODA"/>
      <sheetName val="IV.hop"/>
      <sheetName val="Sheet7"/>
      <sheetName val="Sheet2"/>
      <sheetName val="GOc"/>
      <sheetName val="So sanh"/>
      <sheetName val="SS chi tiet"/>
      <sheetName val="Sheet4"/>
      <sheetName val="Sheet3"/>
    </sheetNames>
    <sheetDataSet>
      <sheetData sheetId="0" refreshError="1"/>
      <sheetData sheetId="1" refreshError="1"/>
      <sheetData sheetId="2" refreshError="1"/>
      <sheetData sheetId="3"/>
      <sheetData sheetId="4">
        <row r="19">
          <cell r="BI19">
            <v>1490000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C7" sqref="C7"/>
    </sheetView>
  </sheetViews>
  <sheetFormatPr defaultColWidth="9.125" defaultRowHeight="15" x14ac:dyDescent="0.25"/>
  <cols>
    <col min="1" max="1" width="36.5" style="1" bestFit="1" customWidth="1"/>
    <col min="2" max="16384" width="9.125" style="1"/>
  </cols>
  <sheetData>
    <row r="3" spans="1:3" x14ac:dyDescent="0.25">
      <c r="A3" s="2"/>
      <c r="B3" s="3">
        <f>B4+B5+B6+B7</f>
        <v>5037</v>
      </c>
      <c r="C3" s="5">
        <f>C4+C5+C6+C7</f>
        <v>4762</v>
      </c>
    </row>
    <row r="4" spans="1:3" x14ac:dyDescent="0.25">
      <c r="A4" s="2" t="s">
        <v>2</v>
      </c>
      <c r="B4" s="4">
        <v>1195</v>
      </c>
      <c r="C4" s="4">
        <v>1131</v>
      </c>
    </row>
    <row r="5" spans="1:3" x14ac:dyDescent="0.25">
      <c r="A5" s="2" t="s">
        <v>0</v>
      </c>
      <c r="B5" s="4">
        <v>800</v>
      </c>
      <c r="C5" s="4">
        <v>760</v>
      </c>
    </row>
    <row r="6" spans="1:3" x14ac:dyDescent="0.25">
      <c r="A6" s="2" t="s">
        <v>1</v>
      </c>
      <c r="B6" s="4">
        <v>1550</v>
      </c>
      <c r="C6" s="4">
        <v>1500</v>
      </c>
    </row>
    <row r="7" spans="1:3" x14ac:dyDescent="0.25">
      <c r="A7" s="2" t="s">
        <v>3</v>
      </c>
      <c r="B7" s="4">
        <v>1492</v>
      </c>
      <c r="C7" s="4">
        <v>1371</v>
      </c>
    </row>
  </sheetData>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N22"/>
  <sheetViews>
    <sheetView tabSelected="1" zoomScale="70" zoomScaleNormal="70" workbookViewId="0">
      <selection activeCell="B7" sqref="B7"/>
    </sheetView>
  </sheetViews>
  <sheetFormatPr defaultRowHeight="14.25" x14ac:dyDescent="0.2"/>
  <cols>
    <col min="2" max="2" width="51.75" customWidth="1"/>
    <col min="3" max="3" width="25.25" hidden="1" customWidth="1"/>
    <col min="4" max="4" width="12.875" hidden="1" customWidth="1"/>
    <col min="5" max="5" width="15.75" hidden="1" customWidth="1"/>
    <col min="6" max="6" width="21.875" hidden="1" customWidth="1"/>
    <col min="7" max="7" width="15.75" customWidth="1"/>
    <col min="8" max="11" width="21.875" hidden="1" customWidth="1"/>
    <col min="12" max="12" width="14.125" customWidth="1"/>
    <col min="14" max="14" width="18.875" hidden="1" customWidth="1"/>
  </cols>
  <sheetData>
    <row r="1" spans="1:14" s="41" customFormat="1" ht="40.5" customHeight="1" x14ac:dyDescent="0.2">
      <c r="A1" s="1825" t="s">
        <v>2295</v>
      </c>
      <c r="B1" s="1825"/>
      <c r="C1" s="1825"/>
      <c r="D1" s="1825"/>
      <c r="E1" s="1825"/>
      <c r="F1" s="1825"/>
      <c r="G1" s="1825"/>
      <c r="H1" s="1825"/>
      <c r="I1" s="1825"/>
      <c r="J1" s="1825"/>
      <c r="K1" s="1825"/>
      <c r="L1" s="1825"/>
    </row>
    <row r="2" spans="1:14" s="41" customFormat="1" ht="42.6" hidden="1" customHeight="1" x14ac:dyDescent="0.2">
      <c r="A2" s="1826" t="s">
        <v>2278</v>
      </c>
      <c r="B2" s="1826"/>
      <c r="C2" s="1826"/>
      <c r="D2" s="1826"/>
      <c r="E2" s="1826"/>
      <c r="F2" s="1826"/>
      <c r="G2" s="1826"/>
      <c r="H2" s="1826"/>
      <c r="I2" s="1826"/>
      <c r="J2" s="1826"/>
      <c r="K2" s="1826"/>
      <c r="L2" s="1826"/>
    </row>
    <row r="3" spans="1:14" s="41" customFormat="1" ht="42.6" hidden="1" customHeight="1" x14ac:dyDescent="0.2">
      <c r="A3" s="1826" t="s">
        <v>2283</v>
      </c>
      <c r="B3" s="1826"/>
      <c r="C3" s="1826"/>
      <c r="D3" s="1826"/>
      <c r="E3" s="1826"/>
      <c r="F3" s="1826"/>
      <c r="G3" s="1826"/>
      <c r="H3" s="1826"/>
      <c r="I3" s="1826"/>
      <c r="J3" s="1826"/>
      <c r="K3" s="1826"/>
      <c r="L3" s="1826"/>
    </row>
    <row r="4" spans="1:14" s="41" customFormat="1" ht="42.6" customHeight="1" x14ac:dyDescent="0.2">
      <c r="A4" s="1826" t="s">
        <v>2379</v>
      </c>
      <c r="B4" s="1826"/>
      <c r="C4" s="1826"/>
      <c r="D4" s="1826"/>
      <c r="E4" s="1826"/>
      <c r="F4" s="1826"/>
      <c r="G4" s="1826"/>
      <c r="H4" s="1826"/>
      <c r="I4" s="1826"/>
      <c r="J4" s="1826"/>
      <c r="K4" s="1826"/>
      <c r="L4" s="1826"/>
    </row>
    <row r="5" spans="1:14" s="41" customFormat="1" ht="21.6" customHeight="1" x14ac:dyDescent="0.2">
      <c r="A5" s="1827" t="s">
        <v>446</v>
      </c>
      <c r="B5" s="1827"/>
      <c r="C5" s="1827"/>
      <c r="D5" s="1827"/>
      <c r="E5" s="1827"/>
      <c r="F5" s="1827"/>
      <c r="G5" s="1827"/>
      <c r="H5" s="1827"/>
      <c r="I5" s="1827"/>
      <c r="J5" s="1827"/>
      <c r="K5" s="1827"/>
      <c r="L5" s="1827"/>
    </row>
    <row r="6" spans="1:14" s="78" customFormat="1" ht="18.75" x14ac:dyDescent="0.3">
      <c r="G6" s="1824" t="s">
        <v>23</v>
      </c>
      <c r="H6" s="1824"/>
      <c r="I6" s="1824"/>
      <c r="J6" s="1824"/>
      <c r="K6" s="1824"/>
      <c r="L6" s="1824"/>
    </row>
    <row r="7" spans="1:14" s="78" customFormat="1" ht="74.25" customHeight="1" x14ac:dyDescent="0.3">
      <c r="A7" s="1519" t="s">
        <v>4</v>
      </c>
      <c r="B7" s="1519" t="s">
        <v>5</v>
      </c>
      <c r="C7" s="1519" t="s">
        <v>6</v>
      </c>
      <c r="D7" s="1519" t="s">
        <v>2124</v>
      </c>
      <c r="E7" s="1519" t="s">
        <v>2157</v>
      </c>
      <c r="F7" s="1519" t="s">
        <v>2158</v>
      </c>
      <c r="G7" s="1519" t="s">
        <v>2277</v>
      </c>
      <c r="H7" s="1519" t="s">
        <v>2161</v>
      </c>
      <c r="I7" s="1519"/>
      <c r="J7" s="1519"/>
      <c r="K7" s="1519"/>
      <c r="L7" s="1519" t="s">
        <v>36</v>
      </c>
    </row>
    <row r="8" spans="1:14" s="1520" customFormat="1" ht="25.5" customHeight="1" x14ac:dyDescent="0.2">
      <c r="A8" s="1521"/>
      <c r="B8" s="1522" t="s">
        <v>7</v>
      </c>
      <c r="C8" s="1523" t="e">
        <f>C9+#REF!</f>
        <v>#REF!</v>
      </c>
      <c r="D8" s="1523" t="e">
        <f>D9+#REF!</f>
        <v>#REF!</v>
      </c>
      <c r="E8" s="1523" t="e">
        <f>E9+#REF!</f>
        <v>#REF!</v>
      </c>
      <c r="F8" s="1523" t="e">
        <f>F9+#REF!</f>
        <v>#REF!</v>
      </c>
      <c r="G8" s="1523">
        <f>G10+G19</f>
        <v>4502262</v>
      </c>
      <c r="H8" s="1523" t="e">
        <f>E8-F8</f>
        <v>#REF!</v>
      </c>
      <c r="I8" s="1523" t="e">
        <f>G8-E8</f>
        <v>#REF!</v>
      </c>
      <c r="J8" s="1523" t="e">
        <f>J9+#REF!</f>
        <v>#REF!</v>
      </c>
      <c r="K8" s="1523" t="e">
        <f>K9+#REF!</f>
        <v>#REF!</v>
      </c>
      <c r="L8" s="1524"/>
    </row>
    <row r="9" spans="1:14" s="78" customFormat="1" ht="18.75" hidden="1" x14ac:dyDescent="0.3">
      <c r="A9" s="1525" t="s">
        <v>8</v>
      </c>
      <c r="B9" s="1526" t="s">
        <v>22</v>
      </c>
      <c r="C9" s="1527">
        <f>C10+C19</f>
        <v>4645309</v>
      </c>
      <c r="D9" s="1527" t="e">
        <f>D10+D19</f>
        <v>#REF!</v>
      </c>
      <c r="E9" s="1527">
        <f>E10+E19</f>
        <v>4417357</v>
      </c>
      <c r="F9" s="1527">
        <f>F10+F19</f>
        <v>4430485</v>
      </c>
      <c r="G9" s="1527">
        <f>G10+G19</f>
        <v>4502262</v>
      </c>
      <c r="H9" s="1527">
        <f>E9-F9</f>
        <v>-13128</v>
      </c>
      <c r="I9" s="1527">
        <f t="shared" ref="I9:I21" si="0">G9-E9</f>
        <v>84905</v>
      </c>
      <c r="J9" s="1527">
        <f>J10+J19</f>
        <v>3158239</v>
      </c>
      <c r="K9" s="1527">
        <f>K10+K19</f>
        <v>1344023</v>
      </c>
      <c r="L9" s="1527"/>
    </row>
    <row r="10" spans="1:14" s="78" customFormat="1" ht="21.6" customHeight="1" x14ac:dyDescent="0.3">
      <c r="A10" s="1528" t="s">
        <v>9</v>
      </c>
      <c r="B10" s="1529" t="s">
        <v>523</v>
      </c>
      <c r="C10" s="1527">
        <f>C11+C14+C17+C18</f>
        <v>3381485</v>
      </c>
      <c r="D10" s="1527" t="e">
        <f>D11+D17+#REF!</f>
        <v>#REF!</v>
      </c>
      <c r="E10" s="1527">
        <f>E11+E14+E17+E18</f>
        <v>3290357</v>
      </c>
      <c r="F10" s="1527">
        <f>F11+F14+F17+F18</f>
        <v>3336485</v>
      </c>
      <c r="G10" s="1527">
        <f>G11+G14+G17+G18</f>
        <v>3375262</v>
      </c>
      <c r="H10" s="1527">
        <f t="shared" ref="H10:H21" si="1">E10-F10</f>
        <v>-46128</v>
      </c>
      <c r="I10" s="1527">
        <f t="shared" si="0"/>
        <v>84905</v>
      </c>
      <c r="J10" s="1527">
        <f>J11+J14+J17+J18</f>
        <v>2031239</v>
      </c>
      <c r="K10" s="1527">
        <f>K11+K14+K17+K18</f>
        <v>1344023</v>
      </c>
      <c r="L10" s="1527"/>
    </row>
    <row r="11" spans="1:14" s="78" customFormat="1" ht="24.95" customHeight="1" x14ac:dyDescent="0.3">
      <c r="A11" s="1541">
        <v>1</v>
      </c>
      <c r="B11" s="1530" t="s">
        <v>2280</v>
      </c>
      <c r="C11" s="1531">
        <f>C12+C13</f>
        <v>1131485</v>
      </c>
      <c r="D11" s="1531">
        <f>D12+D13</f>
        <v>1131485</v>
      </c>
      <c r="E11" s="1531">
        <v>951580</v>
      </c>
      <c r="F11" s="1531">
        <f>F12+F13</f>
        <v>1036485</v>
      </c>
      <c r="G11" s="1531">
        <f>G12+G13</f>
        <v>1036485</v>
      </c>
      <c r="H11" s="1531">
        <f t="shared" si="1"/>
        <v>-84905</v>
      </c>
      <c r="I11" s="1527">
        <f t="shared" si="0"/>
        <v>84905</v>
      </c>
      <c r="J11" s="1531">
        <f>J12+J13</f>
        <v>531239</v>
      </c>
      <c r="K11" s="1531">
        <f>K12+K13</f>
        <v>505246</v>
      </c>
      <c r="L11" s="1531"/>
    </row>
    <row r="12" spans="1:14" s="78" customFormat="1" ht="21.95" customHeight="1" x14ac:dyDescent="0.3">
      <c r="A12" s="1541"/>
      <c r="B12" s="1532" t="s">
        <v>2281</v>
      </c>
      <c r="C12" s="1533">
        <f>261810+364429</f>
        <v>626239</v>
      </c>
      <c r="D12" s="1533">
        <f>261810+364429</f>
        <v>626239</v>
      </c>
      <c r="E12" s="1533">
        <f>626239-95000</f>
        <v>531239</v>
      </c>
      <c r="F12" s="1533">
        <f>626239-95000</f>
        <v>531239</v>
      </c>
      <c r="G12" s="1533">
        <f>626239-95000</f>
        <v>531239</v>
      </c>
      <c r="H12" s="1531">
        <f t="shared" si="1"/>
        <v>0</v>
      </c>
      <c r="I12" s="1531">
        <f t="shared" si="0"/>
        <v>0</v>
      </c>
      <c r="J12" s="1533">
        <f>626239-95000</f>
        <v>531239</v>
      </c>
      <c r="K12" s="1533"/>
      <c r="L12" s="1531"/>
      <c r="N12" s="16">
        <f>469539-105110</f>
        <v>364429</v>
      </c>
    </row>
    <row r="13" spans="1:14" s="78" customFormat="1" ht="21.6" customHeight="1" x14ac:dyDescent="0.3">
      <c r="A13" s="1541"/>
      <c r="B13" s="1532" t="s">
        <v>2282</v>
      </c>
      <c r="C13" s="1533">
        <v>505246</v>
      </c>
      <c r="D13" s="1533">
        <v>505246</v>
      </c>
      <c r="E13" s="1533">
        <v>505246</v>
      </c>
      <c r="F13" s="1533">
        <v>505246</v>
      </c>
      <c r="G13" s="1533">
        <v>505246</v>
      </c>
      <c r="H13" s="1531">
        <f t="shared" si="1"/>
        <v>0</v>
      </c>
      <c r="I13" s="1531">
        <f t="shared" si="0"/>
        <v>0</v>
      </c>
      <c r="J13" s="1533"/>
      <c r="K13" s="1533">
        <v>505246</v>
      </c>
      <c r="L13" s="1531"/>
    </row>
    <row r="14" spans="1:14" s="78" customFormat="1" ht="21" customHeight="1" x14ac:dyDescent="0.3">
      <c r="A14" s="1541">
        <v>2</v>
      </c>
      <c r="B14" s="1530" t="s">
        <v>525</v>
      </c>
      <c r="C14" s="1534">
        <f>C15+C16</f>
        <v>750000</v>
      </c>
      <c r="D14" s="1534" t="e">
        <f>D17+#REF!</f>
        <v>#REF!</v>
      </c>
      <c r="E14" s="1534">
        <f>E15+E16</f>
        <v>800000</v>
      </c>
      <c r="F14" s="1534">
        <v>800000</v>
      </c>
      <c r="G14" s="1534">
        <v>800000</v>
      </c>
      <c r="H14" s="1531">
        <f t="shared" si="1"/>
        <v>0</v>
      </c>
      <c r="I14" s="1531">
        <f t="shared" si="0"/>
        <v>0</v>
      </c>
      <c r="J14" s="1534"/>
      <c r="K14" s="1534">
        <v>800000</v>
      </c>
      <c r="L14" s="1531"/>
    </row>
    <row r="15" spans="1:14" s="1540" customFormat="1" ht="21.95" customHeight="1" x14ac:dyDescent="0.3">
      <c r="A15" s="1542"/>
      <c r="B15" s="1535" t="s">
        <v>12</v>
      </c>
      <c r="C15" s="1539">
        <v>100000</v>
      </c>
      <c r="D15" s="1539">
        <v>100000</v>
      </c>
      <c r="E15" s="1539">
        <v>100000</v>
      </c>
      <c r="F15" s="1539">
        <v>100000</v>
      </c>
      <c r="G15" s="1539">
        <v>100000</v>
      </c>
      <c r="H15" s="1533">
        <f t="shared" si="1"/>
        <v>0</v>
      </c>
      <c r="I15" s="1533">
        <f t="shared" si="0"/>
        <v>0</v>
      </c>
      <c r="J15" s="1539"/>
      <c r="K15" s="1539">
        <v>100000</v>
      </c>
      <c r="L15" s="1533"/>
    </row>
    <row r="16" spans="1:14" s="1540" customFormat="1" ht="21.6" customHeight="1" x14ac:dyDescent="0.3">
      <c r="A16" s="1542"/>
      <c r="B16" s="1535" t="s">
        <v>13</v>
      </c>
      <c r="C16" s="1539">
        <v>650000</v>
      </c>
      <c r="D16" s="1539">
        <v>660000</v>
      </c>
      <c r="E16" s="1539">
        <v>700000</v>
      </c>
      <c r="F16" s="1539">
        <v>700000</v>
      </c>
      <c r="G16" s="1539">
        <v>700000</v>
      </c>
      <c r="H16" s="1533">
        <f t="shared" si="1"/>
        <v>0</v>
      </c>
      <c r="I16" s="1533">
        <f t="shared" si="0"/>
        <v>0</v>
      </c>
      <c r="J16" s="1539"/>
      <c r="K16" s="1539">
        <v>700000</v>
      </c>
      <c r="L16" s="1533"/>
    </row>
    <row r="17" spans="1:14" s="78" customFormat="1" ht="24.6" customHeight="1" x14ac:dyDescent="0.3">
      <c r="A17" s="1541">
        <v>3</v>
      </c>
      <c r="B17" s="1530" t="s">
        <v>2160</v>
      </c>
      <c r="C17" s="1531">
        <v>1500000</v>
      </c>
      <c r="D17" s="1531">
        <v>1500000</v>
      </c>
      <c r="E17" s="1531">
        <v>1500000</v>
      </c>
      <c r="F17" s="1531">
        <v>1500000</v>
      </c>
      <c r="G17" s="1531">
        <v>1500000</v>
      </c>
      <c r="H17" s="1531">
        <f t="shared" si="1"/>
        <v>0</v>
      </c>
      <c r="I17" s="1531">
        <f t="shared" si="0"/>
        <v>0</v>
      </c>
      <c r="J17" s="1531">
        <v>1500000</v>
      </c>
      <c r="K17" s="1531"/>
      <c r="L17" s="1531"/>
    </row>
    <row r="18" spans="1:14" s="78" customFormat="1" ht="43.5" customHeight="1" x14ac:dyDescent="0.3">
      <c r="A18" s="1541">
        <v>4</v>
      </c>
      <c r="B18" s="1530" t="s">
        <v>2159</v>
      </c>
      <c r="C18" s="1534"/>
      <c r="D18" s="1534"/>
      <c r="E18" s="1534">
        <v>38777</v>
      </c>
      <c r="F18" s="1534"/>
      <c r="G18" s="1534">
        <v>38777</v>
      </c>
      <c r="H18" s="1531">
        <f t="shared" si="1"/>
        <v>38777</v>
      </c>
      <c r="I18" s="1531">
        <f t="shared" si="0"/>
        <v>0</v>
      </c>
      <c r="J18" s="1534"/>
      <c r="K18" s="1534">
        <v>38777</v>
      </c>
      <c r="L18" s="1531"/>
    </row>
    <row r="19" spans="1:14" s="78" customFormat="1" ht="24.6" customHeight="1" x14ac:dyDescent="0.3">
      <c r="A19" s="1528" t="s">
        <v>15</v>
      </c>
      <c r="B19" s="1529" t="s">
        <v>16</v>
      </c>
      <c r="C19" s="1527">
        <f>C20+C21</f>
        <v>1263824</v>
      </c>
      <c r="D19" s="1527">
        <f>D20+D21</f>
        <v>1450824</v>
      </c>
      <c r="E19" s="1527">
        <f>E20+E21</f>
        <v>1127000</v>
      </c>
      <c r="F19" s="1527">
        <f>F20+F21</f>
        <v>1094000</v>
      </c>
      <c r="G19" s="1527">
        <f>G20+G21</f>
        <v>1127000</v>
      </c>
      <c r="H19" s="1531">
        <f t="shared" si="1"/>
        <v>33000</v>
      </c>
      <c r="I19" s="1531">
        <f t="shared" si="0"/>
        <v>0</v>
      </c>
      <c r="J19" s="1527">
        <f>J20+J21</f>
        <v>1127000</v>
      </c>
      <c r="K19" s="1527"/>
      <c r="L19" s="1527"/>
    </row>
    <row r="20" spans="1:14" s="78" customFormat="1" ht="21.95" customHeight="1" x14ac:dyDescent="0.3">
      <c r="A20" s="1541">
        <v>1</v>
      </c>
      <c r="B20" s="1530" t="s">
        <v>17</v>
      </c>
      <c r="C20" s="1531">
        <f>437355+516469</f>
        <v>953824</v>
      </c>
      <c r="D20" s="1531">
        <f>437355+516469</f>
        <v>953824</v>
      </c>
      <c r="E20" s="1531">
        <v>630000</v>
      </c>
      <c r="F20" s="1531">
        <v>597000</v>
      </c>
      <c r="G20" s="1531">
        <v>630000</v>
      </c>
      <c r="H20" s="1531">
        <f t="shared" si="1"/>
        <v>33000</v>
      </c>
      <c r="I20" s="1531">
        <f t="shared" si="0"/>
        <v>0</v>
      </c>
      <c r="J20" s="1531">
        <v>630000</v>
      </c>
      <c r="K20" s="1531"/>
      <c r="L20" s="1531"/>
      <c r="N20" s="16">
        <f>489069+27400</f>
        <v>516469</v>
      </c>
    </row>
    <row r="21" spans="1:14" s="78" customFormat="1" ht="21" customHeight="1" x14ac:dyDescent="0.3">
      <c r="A21" s="1541">
        <v>2</v>
      </c>
      <c r="B21" s="1530" t="s">
        <v>18</v>
      </c>
      <c r="C21" s="1531">
        <v>310000</v>
      </c>
      <c r="D21" s="1531">
        <v>497000</v>
      </c>
      <c r="E21" s="1531">
        <v>497000</v>
      </c>
      <c r="F21" s="1531">
        <v>497000</v>
      </c>
      <c r="G21" s="1531">
        <v>497000</v>
      </c>
      <c r="H21" s="1531">
        <f t="shared" si="1"/>
        <v>0</v>
      </c>
      <c r="I21" s="1531">
        <f t="shared" si="0"/>
        <v>0</v>
      </c>
      <c r="J21" s="1531">
        <v>497000</v>
      </c>
      <c r="K21" s="1531"/>
      <c r="L21" s="1531"/>
    </row>
    <row r="22" spans="1:14" s="78" customFormat="1" ht="18.75" x14ac:dyDescent="0.3">
      <c r="A22" s="1536"/>
      <c r="B22" s="1537"/>
      <c r="C22" s="1538"/>
      <c r="D22" s="1538"/>
      <c r="E22" s="1538"/>
      <c r="F22" s="1538"/>
      <c r="G22" s="1538"/>
      <c r="H22" s="1538"/>
      <c r="I22" s="1538"/>
      <c r="J22" s="1538"/>
      <c r="K22" s="1538"/>
      <c r="L22" s="1538"/>
    </row>
  </sheetData>
  <mergeCells count="6">
    <mergeCell ref="G6:L6"/>
    <mergeCell ref="A1:L1"/>
    <mergeCell ref="A2:L2"/>
    <mergeCell ref="A5:L5"/>
    <mergeCell ref="A3:L3"/>
    <mergeCell ref="A4:L4"/>
  </mergeCells>
  <printOptions horizontalCentered="1"/>
  <pageMargins left="0.31496062992125984" right="0.19685039370078741" top="0.55118110236220474" bottom="0.47244094488188981" header="0.31496062992125984" footer="0.31496062992125984"/>
  <pageSetup paperSize="9" orientation="portrait" verticalDpi="300" r:id="rId1"/>
  <headerFooter>
    <oddHeader>&amp;R&amp;"Times New Roman,Regular"&amp;12PL1: TH22</oddHeader>
    <oddFooter>&amp;R&amp;P/&amp;N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CM64"/>
  <sheetViews>
    <sheetView showGridLines="0" showZeros="0" zoomScale="55" zoomScaleNormal="55" workbookViewId="0">
      <selection activeCell="E31" sqref="E31"/>
    </sheetView>
  </sheetViews>
  <sheetFormatPr defaultColWidth="11.875" defaultRowHeight="18.75" x14ac:dyDescent="0.2"/>
  <cols>
    <col min="1" max="1" width="5.25" style="778" customWidth="1"/>
    <col min="2" max="2" width="32.5" style="779" customWidth="1"/>
    <col min="3" max="3" width="14" style="779" customWidth="1"/>
    <col min="4" max="4" width="11.875" style="779" customWidth="1"/>
    <col min="5" max="5" width="13.125" style="779" customWidth="1"/>
    <col min="6" max="6" width="11.5" style="779" customWidth="1"/>
    <col min="7" max="7" width="12.875" style="779" customWidth="1"/>
    <col min="8" max="8" width="12.5" style="779" customWidth="1"/>
    <col min="9" max="9" width="12.125" style="779" customWidth="1"/>
    <col min="10" max="10" width="11.5" style="779" customWidth="1"/>
    <col min="11" max="11" width="12.5" style="779" customWidth="1"/>
    <col min="12" max="12" width="11.125" style="779" customWidth="1"/>
    <col min="13" max="13" width="10.125" style="779" customWidth="1"/>
    <col min="14" max="14" width="9.75" style="779" customWidth="1"/>
    <col min="15" max="15" width="11" style="779" customWidth="1"/>
    <col min="16" max="16" width="12.5" style="779" customWidth="1"/>
    <col min="17" max="17" width="9.25" style="778" customWidth="1"/>
    <col min="18" max="18" width="17.25" style="779" hidden="1" customWidth="1"/>
    <col min="19" max="19" width="18" style="779" hidden="1" customWidth="1"/>
    <col min="20" max="20" width="14" style="779" hidden="1" customWidth="1"/>
    <col min="21" max="21" width="13.75" style="779" hidden="1" customWidth="1"/>
    <col min="22" max="24" width="14.75" style="779" hidden="1" customWidth="1"/>
    <col min="25" max="25" width="9.125" style="779" hidden="1" customWidth="1"/>
    <col min="26" max="27" width="14.5" style="779" hidden="1" customWidth="1"/>
    <col min="28" max="28" width="16.125" style="779" hidden="1" customWidth="1"/>
    <col min="29" max="29" width="14.25" style="779" hidden="1" customWidth="1"/>
    <col min="30" max="57" width="9.125" style="779" hidden="1" customWidth="1"/>
    <col min="58" max="87" width="0" style="779" hidden="1" customWidth="1"/>
    <col min="88" max="88" width="9.125" style="779" customWidth="1"/>
    <col min="89" max="89" width="18.125" style="779" bestFit="1" customWidth="1"/>
    <col min="90" max="90" width="9.125" style="779" customWidth="1"/>
    <col min="91" max="91" width="12.75" style="779" bestFit="1" customWidth="1"/>
    <col min="92" max="246" width="9.125" style="779" customWidth="1"/>
    <col min="247" max="247" width="7.75" style="779" customWidth="1"/>
    <col min="248" max="248" width="32.5" style="779" customWidth="1"/>
    <col min="249" max="249" width="14.875" style="779" customWidth="1"/>
    <col min="250" max="250" width="10.5" style="779" customWidth="1"/>
    <col min="251" max="251" width="13.25" style="779" customWidth="1"/>
    <col min="252" max="252" width="12.125" style="779" customWidth="1"/>
    <col min="253" max="253" width="13.25" style="779" customWidth="1"/>
    <col min="254" max="254" width="12" style="779" customWidth="1"/>
    <col min="255" max="255" width="13.25" style="779" customWidth="1"/>
    <col min="256" max="16384" width="11.875" style="779"/>
  </cols>
  <sheetData>
    <row r="1" spans="1:89" s="777" customFormat="1" ht="62.1" customHeight="1" x14ac:dyDescent="0.2">
      <c r="A1" s="1840" t="s">
        <v>2296</v>
      </c>
      <c r="B1" s="1840"/>
      <c r="C1" s="1840"/>
      <c r="D1" s="1840"/>
      <c r="E1" s="1840"/>
      <c r="F1" s="1840"/>
      <c r="G1" s="1840"/>
      <c r="H1" s="1840"/>
      <c r="I1" s="1840"/>
      <c r="J1" s="1840"/>
      <c r="K1" s="1840"/>
      <c r="L1" s="1840"/>
      <c r="M1" s="1840"/>
      <c r="N1" s="1840"/>
      <c r="O1" s="1840"/>
      <c r="P1" s="1840"/>
      <c r="Q1" s="1840"/>
    </row>
    <row r="2" spans="1:89" s="777" customFormat="1" ht="25.5" hidden="1" customHeight="1" x14ac:dyDescent="0.2">
      <c r="A2" s="1841" t="s">
        <v>2177</v>
      </c>
      <c r="B2" s="1841"/>
      <c r="C2" s="1841"/>
      <c r="D2" s="1841"/>
      <c r="E2" s="1841"/>
      <c r="F2" s="1841"/>
      <c r="G2" s="1841"/>
      <c r="H2" s="1841"/>
      <c r="I2" s="1841"/>
      <c r="J2" s="1841"/>
      <c r="K2" s="1841"/>
      <c r="L2" s="1841"/>
      <c r="M2" s="1841"/>
      <c r="N2" s="1841"/>
      <c r="O2" s="1841"/>
      <c r="P2" s="1841"/>
      <c r="Q2" s="1841"/>
    </row>
    <row r="3" spans="1:89" s="777" customFormat="1" ht="30.95" hidden="1" customHeight="1" x14ac:dyDescent="0.2">
      <c r="A3" s="1841" t="s">
        <v>2274</v>
      </c>
      <c r="B3" s="1841"/>
      <c r="C3" s="1841"/>
      <c r="D3" s="1841"/>
      <c r="E3" s="1841"/>
      <c r="F3" s="1841"/>
      <c r="G3" s="1841"/>
      <c r="H3" s="1841"/>
      <c r="I3" s="1841"/>
      <c r="J3" s="1841"/>
      <c r="K3" s="1841"/>
      <c r="L3" s="1841"/>
      <c r="M3" s="1841"/>
      <c r="N3" s="1841"/>
      <c r="O3" s="1841"/>
      <c r="P3" s="1841"/>
      <c r="Q3" s="1841"/>
    </row>
    <row r="4" spans="1:89" s="777" customFormat="1" ht="30.95" hidden="1" customHeight="1" x14ac:dyDescent="0.2">
      <c r="A4" s="1841" t="s">
        <v>2276</v>
      </c>
      <c r="B4" s="1841"/>
      <c r="C4" s="1841"/>
      <c r="D4" s="1841"/>
      <c r="E4" s="1841"/>
      <c r="F4" s="1841"/>
      <c r="G4" s="1841"/>
      <c r="H4" s="1841"/>
      <c r="I4" s="1841"/>
      <c r="J4" s="1841"/>
      <c r="K4" s="1841"/>
      <c r="L4" s="1841"/>
      <c r="M4" s="1841"/>
      <c r="N4" s="1841"/>
      <c r="O4" s="1841"/>
      <c r="P4" s="1841"/>
      <c r="Q4" s="1841"/>
    </row>
    <row r="5" spans="1:89" s="777" customFormat="1" ht="30.95" customHeight="1" x14ac:dyDescent="0.2">
      <c r="A5" s="1843" t="s">
        <v>2379</v>
      </c>
      <c r="B5" s="1843"/>
      <c r="C5" s="1843"/>
      <c r="D5" s="1843"/>
      <c r="E5" s="1843"/>
      <c r="F5" s="1843"/>
      <c r="G5" s="1843"/>
      <c r="H5" s="1843"/>
      <c r="I5" s="1843"/>
      <c r="J5" s="1843"/>
      <c r="K5" s="1843"/>
      <c r="L5" s="1843"/>
      <c r="M5" s="1843"/>
      <c r="N5" s="1843"/>
      <c r="O5" s="1843"/>
      <c r="P5" s="1843"/>
      <c r="Q5" s="1843"/>
    </row>
    <row r="6" spans="1:89" s="777" customFormat="1" ht="23.25" x14ac:dyDescent="0.2">
      <c r="A6" s="1453"/>
      <c r="B6" s="1453"/>
      <c r="C6" s="1453"/>
      <c r="D6" s="1453"/>
      <c r="E6" s="1453"/>
      <c r="F6" s="1453"/>
      <c r="G6" s="1453"/>
      <c r="H6" s="1453"/>
      <c r="I6" s="1453"/>
      <c r="J6" s="1453"/>
      <c r="K6" s="1453"/>
      <c r="L6" s="1453"/>
      <c r="M6" s="1453"/>
      <c r="N6" s="1453"/>
      <c r="O6" s="1453"/>
      <c r="P6" s="1453"/>
      <c r="Q6" s="1453"/>
    </row>
    <row r="7" spans="1:89" x14ac:dyDescent="0.2">
      <c r="M7" s="1842" t="s">
        <v>23</v>
      </c>
      <c r="N7" s="1842"/>
      <c r="O7" s="1842"/>
      <c r="P7" s="1842"/>
      <c r="Q7" s="1842"/>
    </row>
    <row r="8" spans="1:89" s="780" customFormat="1" ht="19.5" x14ac:dyDescent="0.2">
      <c r="A8" s="1828" t="s">
        <v>4</v>
      </c>
      <c r="B8" s="1828" t="s">
        <v>5</v>
      </c>
      <c r="C8" s="1828" t="s">
        <v>1339</v>
      </c>
      <c r="D8" s="1828"/>
      <c r="E8" s="1837" t="s">
        <v>41</v>
      </c>
      <c r="F8" s="1838"/>
      <c r="G8" s="1838"/>
      <c r="H8" s="1838"/>
      <c r="I8" s="1838"/>
      <c r="J8" s="1838"/>
      <c r="K8" s="1838"/>
      <c r="L8" s="1838"/>
      <c r="M8" s="1838"/>
      <c r="N8" s="1838"/>
      <c r="O8" s="1838"/>
      <c r="P8" s="1839"/>
      <c r="Q8" s="1828" t="s">
        <v>36</v>
      </c>
      <c r="R8" s="1836"/>
    </row>
    <row r="9" spans="1:89" s="780" customFormat="1" ht="75" customHeight="1" x14ac:dyDescent="0.2">
      <c r="A9" s="1828"/>
      <c r="B9" s="1828"/>
      <c r="C9" s="1828"/>
      <c r="D9" s="1828"/>
      <c r="E9" s="1828" t="s">
        <v>1596</v>
      </c>
      <c r="F9" s="1828"/>
      <c r="G9" s="1828" t="s">
        <v>526</v>
      </c>
      <c r="H9" s="1828"/>
      <c r="I9" s="1828" t="s">
        <v>1597</v>
      </c>
      <c r="J9" s="1828"/>
      <c r="K9" s="1828" t="s">
        <v>1598</v>
      </c>
      <c r="L9" s="1828"/>
      <c r="M9" s="1828" t="s">
        <v>1599</v>
      </c>
      <c r="N9" s="1828"/>
      <c r="O9" s="1828" t="s">
        <v>2159</v>
      </c>
      <c r="P9" s="1828"/>
      <c r="Q9" s="1828"/>
      <c r="R9" s="1836"/>
      <c r="T9" s="1828">
        <v>2020</v>
      </c>
      <c r="U9" s="1828"/>
      <c r="V9" s="1828"/>
      <c r="W9" s="1828"/>
      <c r="X9" s="781"/>
      <c r="Z9" s="1828" t="s">
        <v>1600</v>
      </c>
      <c r="AA9" s="1828"/>
      <c r="AB9" s="1828"/>
      <c r="AC9" s="1828"/>
    </row>
    <row r="10" spans="1:89" s="780" customFormat="1" ht="33" customHeight="1" x14ac:dyDescent="0.2">
      <c r="A10" s="1828"/>
      <c r="B10" s="1828"/>
      <c r="C10" s="782" t="s">
        <v>504</v>
      </c>
      <c r="D10" s="782" t="s">
        <v>1601</v>
      </c>
      <c r="E10" s="782" t="s">
        <v>504</v>
      </c>
      <c r="F10" s="782" t="s">
        <v>1601</v>
      </c>
      <c r="G10" s="782" t="s">
        <v>504</v>
      </c>
      <c r="H10" s="782" t="s">
        <v>1601</v>
      </c>
      <c r="I10" s="782" t="s">
        <v>504</v>
      </c>
      <c r="J10" s="782" t="s">
        <v>1601</v>
      </c>
      <c r="K10" s="782" t="s">
        <v>504</v>
      </c>
      <c r="L10" s="782" t="s">
        <v>1601</v>
      </c>
      <c r="M10" s="782" t="s">
        <v>504</v>
      </c>
      <c r="N10" s="782" t="s">
        <v>1601</v>
      </c>
      <c r="O10" s="782" t="s">
        <v>504</v>
      </c>
      <c r="P10" s="782" t="s">
        <v>1601</v>
      </c>
      <c r="Q10" s="1828"/>
      <c r="T10" s="783">
        <f>U10+V10</f>
        <v>1231620</v>
      </c>
      <c r="U10" s="783">
        <v>839720</v>
      </c>
      <c r="V10" s="783">
        <v>391900</v>
      </c>
      <c r="W10" s="783"/>
      <c r="X10" s="783"/>
      <c r="Y10" s="780" t="s">
        <v>1602</v>
      </c>
      <c r="Z10" s="784">
        <f>AA10+AB10</f>
        <v>6158100</v>
      </c>
      <c r="AA10" s="784">
        <f>U10*5</f>
        <v>4198600</v>
      </c>
      <c r="AB10" s="784">
        <f>V10*5</f>
        <v>1959500</v>
      </c>
    </row>
    <row r="11" spans="1:89" s="786" customFormat="1" x14ac:dyDescent="0.2">
      <c r="A11" s="785">
        <v>1</v>
      </c>
      <c r="B11" s="785">
        <v>2</v>
      </c>
      <c r="C11" s="785">
        <v>3</v>
      </c>
      <c r="D11" s="785">
        <v>4</v>
      </c>
      <c r="E11" s="785">
        <v>5</v>
      </c>
      <c r="F11" s="785">
        <v>6</v>
      </c>
      <c r="G11" s="785">
        <v>7</v>
      </c>
      <c r="H11" s="785">
        <v>8</v>
      </c>
      <c r="I11" s="785">
        <v>9</v>
      </c>
      <c r="J11" s="785">
        <v>10</v>
      </c>
      <c r="K11" s="785">
        <v>11</v>
      </c>
      <c r="L11" s="785">
        <v>12</v>
      </c>
      <c r="M11" s="785">
        <v>9</v>
      </c>
      <c r="N11" s="785">
        <v>10</v>
      </c>
      <c r="O11" s="785">
        <v>11</v>
      </c>
      <c r="P11" s="785">
        <v>12</v>
      </c>
      <c r="Q11" s="785">
        <v>13</v>
      </c>
      <c r="S11" s="787"/>
      <c r="T11" s="787"/>
      <c r="U11" s="787"/>
      <c r="V11" s="787"/>
      <c r="W11" s="787"/>
      <c r="X11" s="787"/>
      <c r="Y11" s="780" t="s">
        <v>1603</v>
      </c>
      <c r="Z11" s="784">
        <f>AA11+AB11</f>
        <v>8251854</v>
      </c>
      <c r="AA11" s="783">
        <f>U10*6.7</f>
        <v>5626124</v>
      </c>
      <c r="AB11" s="783">
        <f>V10*6.7</f>
        <v>2625730</v>
      </c>
    </row>
    <row r="12" spans="1:89" s="790" customFormat="1" ht="28.5" customHeight="1" x14ac:dyDescent="0.2">
      <c r="A12" s="1134"/>
      <c r="B12" s="1135" t="s">
        <v>1604</v>
      </c>
      <c r="C12" s="1136">
        <f>C13+C38+C39+C40</f>
        <v>4502262</v>
      </c>
      <c r="D12" s="1136"/>
      <c r="E12" s="1136">
        <f>E13+E38+E39+E40</f>
        <v>1036485</v>
      </c>
      <c r="F12" s="1137"/>
      <c r="G12" s="1136">
        <f>G13+G38+G39+G40</f>
        <v>1500000</v>
      </c>
      <c r="H12" s="1136"/>
      <c r="I12" s="1136">
        <f>I13+I38+I39+I40</f>
        <v>630000</v>
      </c>
      <c r="J12" s="1136">
        <f>J13+J38+J39</f>
        <v>0</v>
      </c>
      <c r="K12" s="1136">
        <f>K13+K38+K39+K40</f>
        <v>497000</v>
      </c>
      <c r="L12" s="1136"/>
      <c r="M12" s="1136">
        <f>M13+M38+M39+M40</f>
        <v>800000</v>
      </c>
      <c r="N12" s="1136">
        <f>N13+N38+N39</f>
        <v>0</v>
      </c>
      <c r="O12" s="1136">
        <f>O13+O38+O39+O40</f>
        <v>38777</v>
      </c>
      <c r="P12" s="1136"/>
      <c r="Q12" s="1138"/>
      <c r="R12" s="788"/>
      <c r="S12" s="789" t="s">
        <v>1605</v>
      </c>
      <c r="T12" s="783"/>
      <c r="U12" s="783"/>
      <c r="V12" s="783"/>
      <c r="W12" s="783"/>
      <c r="X12" s="783"/>
      <c r="Z12" s="784">
        <f>AA12+AB12</f>
        <v>145400</v>
      </c>
      <c r="AA12" s="783">
        <v>27400</v>
      </c>
      <c r="AB12" s="783">
        <v>118000</v>
      </c>
      <c r="CK12" s="788"/>
    </row>
    <row r="13" spans="1:89" s="794" customFormat="1" ht="24.6" customHeight="1" x14ac:dyDescent="0.2">
      <c r="A13" s="1139" t="s">
        <v>9</v>
      </c>
      <c r="B13" s="1140" t="s">
        <v>1606</v>
      </c>
      <c r="C13" s="1141">
        <f>C15+C16+C14</f>
        <v>3158239</v>
      </c>
      <c r="D13" s="1142"/>
      <c r="E13" s="1141">
        <f>E15+E16+E14</f>
        <v>531239</v>
      </c>
      <c r="F13" s="1143"/>
      <c r="G13" s="1141">
        <f>G15+G16+G14</f>
        <v>1500000</v>
      </c>
      <c r="H13" s="1143"/>
      <c r="I13" s="1141">
        <f>I15+I16+I14</f>
        <v>630000</v>
      </c>
      <c r="J13" s="1141"/>
      <c r="K13" s="1141">
        <f>K15+K16+K14</f>
        <v>497000</v>
      </c>
      <c r="L13" s="1141"/>
      <c r="M13" s="1141">
        <f>M15+M16+M14</f>
        <v>0</v>
      </c>
      <c r="N13" s="1141">
        <f>N15+N16+N14</f>
        <v>0</v>
      </c>
      <c r="O13" s="1141"/>
      <c r="P13" s="1141"/>
      <c r="Q13" s="1144"/>
      <c r="R13" s="791"/>
      <c r="S13" s="792" t="s">
        <v>1607</v>
      </c>
      <c r="T13" s="793"/>
      <c r="U13" s="793"/>
      <c r="V13" s="793"/>
      <c r="W13" s="793"/>
      <c r="X13" s="793"/>
      <c r="Z13" s="788">
        <f>Z10+Z12</f>
        <v>6303500</v>
      </c>
      <c r="AA13" s="788">
        <f>AA10+AA12</f>
        <v>4226000</v>
      </c>
      <c r="AB13" s="788">
        <f>AB10+AB12</f>
        <v>2077500</v>
      </c>
      <c r="AC13" s="788">
        <f>AC10+AC12</f>
        <v>0</v>
      </c>
      <c r="CK13" s="791"/>
    </row>
    <row r="14" spans="1:89" s="797" customFormat="1" ht="24.6" customHeight="1" x14ac:dyDescent="0.2">
      <c r="A14" s="1145" t="s">
        <v>551</v>
      </c>
      <c r="B14" s="1146" t="s">
        <v>1404</v>
      </c>
      <c r="C14" s="1149">
        <f>E14+G14+I14+K14+M14</f>
        <v>30000</v>
      </c>
      <c r="D14" s="1148"/>
      <c r="E14" s="1149">
        <f>'PL3-PA DA'!BH16</f>
        <v>30000</v>
      </c>
      <c r="F14" s="1150"/>
      <c r="G14" s="1147">
        <f>'[1]PL2 DA21'!O16</f>
        <v>0</v>
      </c>
      <c r="H14" s="1147"/>
      <c r="I14" s="1147">
        <f>'[1]PL2 DA21'!P16</f>
        <v>0</v>
      </c>
      <c r="J14" s="1147"/>
      <c r="K14" s="1147">
        <f>'[1]PL2 DA21'!Q16</f>
        <v>0</v>
      </c>
      <c r="L14" s="1147"/>
      <c r="M14" s="1147"/>
      <c r="N14" s="1147"/>
      <c r="O14" s="1147"/>
      <c r="P14" s="1147"/>
      <c r="Q14" s="1151"/>
      <c r="R14" s="795"/>
      <c r="S14" s="796"/>
      <c r="T14" s="796"/>
      <c r="U14" s="796"/>
      <c r="V14" s="796"/>
      <c r="W14" s="796"/>
      <c r="X14" s="796"/>
      <c r="Y14" s="796"/>
      <c r="Z14" s="784">
        <f>Z11+Z12</f>
        <v>8397254</v>
      </c>
      <c r="AA14" s="784">
        <f>AA11+AA12</f>
        <v>5653524</v>
      </c>
      <c r="AB14" s="784">
        <f>AB11+AB12</f>
        <v>2743730</v>
      </c>
    </row>
    <row r="15" spans="1:89" s="780" customFormat="1" ht="51.6" customHeight="1" x14ac:dyDescent="0.2">
      <c r="A15" s="1145" t="s">
        <v>553</v>
      </c>
      <c r="B15" s="1146" t="s">
        <v>2165</v>
      </c>
      <c r="C15" s="1149">
        <f>E15+G15+I15+K15+M15</f>
        <v>40501</v>
      </c>
      <c r="D15" s="1148"/>
      <c r="E15" s="1149">
        <f>'PL3-PA DA'!BH39</f>
        <v>20249</v>
      </c>
      <c r="F15" s="1150"/>
      <c r="G15" s="1149">
        <f>'PL3-PA DA'!BI39</f>
        <v>20252</v>
      </c>
      <c r="H15" s="1150"/>
      <c r="I15" s="1147">
        <f>'[1]PL2 DA21'!P17</f>
        <v>0</v>
      </c>
      <c r="J15" s="1150"/>
      <c r="K15" s="1147">
        <f>'[1]PL2 DA21'!Q17</f>
        <v>0</v>
      </c>
      <c r="L15" s="1150"/>
      <c r="M15" s="1150"/>
      <c r="N15" s="1150"/>
      <c r="O15" s="1150"/>
      <c r="P15" s="1150"/>
      <c r="Q15" s="1145"/>
      <c r="T15" s="783"/>
      <c r="U15" s="783"/>
      <c r="V15" s="783"/>
      <c r="W15" s="783"/>
      <c r="X15" s="783"/>
      <c r="Y15" s="798"/>
      <c r="Z15" s="788">
        <f>Z13+Z20</f>
        <v>6303500</v>
      </c>
      <c r="AC15" s="780" t="s">
        <v>1608</v>
      </c>
      <c r="CK15" s="784"/>
    </row>
    <row r="16" spans="1:89" s="780" customFormat="1" ht="21.95" customHeight="1" x14ac:dyDescent="0.2">
      <c r="A16" s="1145" t="s">
        <v>555</v>
      </c>
      <c r="B16" s="1146" t="s">
        <v>49</v>
      </c>
      <c r="C16" s="1149">
        <f>E16+G16+I16+K16+M16</f>
        <v>3087738</v>
      </c>
      <c r="D16" s="1458">
        <f t="shared" ref="D16:M16" si="0">SUM(D19:D36)</f>
        <v>1.0000000000000002</v>
      </c>
      <c r="E16" s="1149">
        <f t="shared" si="0"/>
        <v>480990</v>
      </c>
      <c r="F16" s="1459">
        <f t="shared" si="0"/>
        <v>0.99999999999999989</v>
      </c>
      <c r="G16" s="1149">
        <f t="shared" si="0"/>
        <v>1479748</v>
      </c>
      <c r="H16" s="1458">
        <f t="shared" si="0"/>
        <v>0.90876824972900794</v>
      </c>
      <c r="I16" s="1149">
        <f t="shared" si="0"/>
        <v>630000</v>
      </c>
      <c r="J16" s="1152">
        <f t="shared" si="0"/>
        <v>0.99512698412698419</v>
      </c>
      <c r="K16" s="1149">
        <f t="shared" si="0"/>
        <v>497000</v>
      </c>
      <c r="L16" s="1152">
        <f t="shared" si="0"/>
        <v>1</v>
      </c>
      <c r="M16" s="1149">
        <f t="shared" si="0"/>
        <v>0</v>
      </c>
      <c r="N16" s="1150"/>
      <c r="O16" s="1150"/>
      <c r="P16" s="1150"/>
      <c r="Q16" s="1145"/>
      <c r="R16" s="784"/>
      <c r="T16" s="783"/>
      <c r="U16" s="783"/>
      <c r="V16" s="783"/>
      <c r="W16" s="798" t="e">
        <f>(Z15-Z16)/Z16*100</f>
        <v>#REF!</v>
      </c>
      <c r="X16" s="798"/>
      <c r="Y16" s="798"/>
      <c r="Z16" s="784" t="e">
        <f>#REF!+#REF!+#REF!</f>
        <v>#REF!</v>
      </c>
      <c r="AC16" s="780" t="s">
        <v>1609</v>
      </c>
      <c r="CK16" s="784"/>
    </row>
    <row r="17" spans="1:91" s="786" customFormat="1" ht="56.25" hidden="1" x14ac:dyDescent="0.2">
      <c r="A17" s="1153"/>
      <c r="B17" s="1154" t="s">
        <v>1658</v>
      </c>
      <c r="C17" s="1155"/>
      <c r="D17" s="1156"/>
      <c r="E17" s="1155"/>
      <c r="F17" s="1157"/>
      <c r="G17" s="1155">
        <v>200000</v>
      </c>
      <c r="H17" s="1156">
        <f>G17/G12</f>
        <v>0.13333333333333333</v>
      </c>
      <c r="I17" s="1155"/>
      <c r="J17" s="1158"/>
      <c r="K17" s="1155"/>
      <c r="L17" s="1158"/>
      <c r="M17" s="1155"/>
      <c r="N17" s="1159"/>
      <c r="O17" s="1159"/>
      <c r="P17" s="1159"/>
      <c r="Q17" s="1153"/>
      <c r="R17" s="930"/>
      <c r="T17" s="931"/>
      <c r="U17" s="931"/>
      <c r="V17" s="931"/>
      <c r="W17" s="787"/>
      <c r="X17" s="787"/>
      <c r="Y17" s="787"/>
      <c r="Z17" s="930"/>
      <c r="CK17" s="930"/>
    </row>
    <row r="18" spans="1:91" s="777" customFormat="1" ht="9.6" hidden="1" customHeight="1" x14ac:dyDescent="0.2">
      <c r="A18" s="1160"/>
      <c r="B18" s="1161" t="s">
        <v>1659</v>
      </c>
      <c r="C18" s="1155"/>
      <c r="D18" s="1162"/>
      <c r="E18" s="1163"/>
      <c r="F18" s="1164"/>
      <c r="G18" s="1163"/>
      <c r="H18" s="1162"/>
      <c r="I18" s="1163"/>
      <c r="J18" s="1165"/>
      <c r="K18" s="1163"/>
      <c r="L18" s="1165"/>
      <c r="M18" s="1163"/>
      <c r="N18" s="1166"/>
      <c r="O18" s="1166"/>
      <c r="P18" s="1166"/>
      <c r="Q18" s="1160"/>
      <c r="R18" s="802"/>
      <c r="T18" s="929"/>
      <c r="U18" s="929"/>
      <c r="V18" s="929"/>
      <c r="W18" s="799"/>
      <c r="X18" s="799"/>
      <c r="Y18" s="799"/>
      <c r="Z18" s="802"/>
      <c r="CK18" s="802"/>
    </row>
    <row r="19" spans="1:91" s="780" customFormat="1" x14ac:dyDescent="0.2">
      <c r="A19" s="1460">
        <v>1</v>
      </c>
      <c r="B19" s="1454" t="s">
        <v>1403</v>
      </c>
      <c r="C19" s="1163">
        <f t="shared" ref="C19:C27" si="1">E19+G19+I19+K19+M19</f>
        <v>80300</v>
      </c>
      <c r="D19" s="1162">
        <f>C19/$C$16</f>
        <v>2.6006092485826193E-2</v>
      </c>
      <c r="E19" s="1163">
        <f>'PL3-PA DA'!BH20</f>
        <v>70300</v>
      </c>
      <c r="F19" s="1162">
        <f>E19/$E$16</f>
        <v>0.1461568847585189</v>
      </c>
      <c r="G19" s="1163"/>
      <c r="H19" s="1162"/>
      <c r="I19" s="1163">
        <f>'PL3-PA DA'!BJ20</f>
        <v>10000</v>
      </c>
      <c r="J19" s="1166">
        <v>1.0999999999999999E-2</v>
      </c>
      <c r="K19" s="1166"/>
      <c r="L19" s="1166"/>
      <c r="M19" s="1166"/>
      <c r="N19" s="1166"/>
      <c r="O19" s="1166"/>
      <c r="P19" s="1166"/>
      <c r="Q19" s="1145"/>
      <c r="R19" s="784"/>
      <c r="T19" s="783"/>
      <c r="U19" s="798"/>
      <c r="V19" s="798"/>
      <c r="W19" s="798"/>
      <c r="X19" s="798"/>
      <c r="Y19" s="798"/>
      <c r="Z19" s="784"/>
    </row>
    <row r="20" spans="1:91" s="777" customFormat="1" ht="37.5" x14ac:dyDescent="0.2">
      <c r="A20" s="1460">
        <v>2</v>
      </c>
      <c r="B20" s="1455" t="s">
        <v>1409</v>
      </c>
      <c r="C20" s="1163">
        <f t="shared" si="1"/>
        <v>18600</v>
      </c>
      <c r="D20" s="1162">
        <f t="shared" ref="D20:D34" si="2">C20/$C$16</f>
        <v>6.0238271511378234E-3</v>
      </c>
      <c r="E20" s="1163">
        <f>'PL3-PA DA'!BH21</f>
        <v>18600</v>
      </c>
      <c r="F20" s="1162">
        <f t="shared" ref="F20:F35" si="3">E20/$E$16</f>
        <v>3.8670242624586793E-2</v>
      </c>
      <c r="G20" s="1163"/>
      <c r="H20" s="1162"/>
      <c r="I20" s="1163"/>
      <c r="J20" s="1166"/>
      <c r="K20" s="1166"/>
      <c r="L20" s="1166"/>
      <c r="M20" s="1166"/>
      <c r="N20" s="1166"/>
      <c r="O20" s="1166"/>
      <c r="P20" s="1166"/>
      <c r="Q20" s="1166"/>
      <c r="T20" s="799"/>
      <c r="U20" s="799"/>
      <c r="V20" s="799"/>
      <c r="W20" s="799"/>
      <c r="X20" s="799"/>
      <c r="Y20" s="799"/>
      <c r="Z20" s="784"/>
      <c r="AA20" s="797"/>
      <c r="AB20" s="797"/>
      <c r="AC20" s="780"/>
    </row>
    <row r="21" spans="1:91" s="780" customFormat="1" ht="37.5" x14ac:dyDescent="0.2">
      <c r="A21" s="1460">
        <v>3</v>
      </c>
      <c r="B21" s="1455" t="s">
        <v>199</v>
      </c>
      <c r="C21" s="1163">
        <f t="shared" si="1"/>
        <v>580200</v>
      </c>
      <c r="D21" s="1162">
        <f t="shared" si="2"/>
        <v>0.187904543714525</v>
      </c>
      <c r="E21" s="1163"/>
      <c r="F21" s="1162">
        <f t="shared" si="3"/>
        <v>0</v>
      </c>
      <c r="G21" s="1163">
        <f>'PL3-PA DA'!BI24</f>
        <v>580200</v>
      </c>
      <c r="H21" s="1162">
        <f>G21/$G$16</f>
        <v>0.39209378894244157</v>
      </c>
      <c r="I21" s="1163"/>
      <c r="J21" s="1166"/>
      <c r="K21" s="1166"/>
      <c r="L21" s="1166"/>
      <c r="M21" s="1166"/>
      <c r="N21" s="1166"/>
      <c r="O21" s="1166"/>
      <c r="P21" s="1166"/>
      <c r="Q21" s="1169"/>
      <c r="CK21" s="800"/>
      <c r="CM21" s="784"/>
    </row>
    <row r="22" spans="1:91" s="797" customFormat="1" ht="19.5" x14ac:dyDescent="0.2">
      <c r="A22" s="1460">
        <v>4</v>
      </c>
      <c r="B22" s="1455" t="s">
        <v>1421</v>
      </c>
      <c r="C22" s="1163">
        <f t="shared" si="1"/>
        <v>12490</v>
      </c>
      <c r="D22" s="1162">
        <f t="shared" si="2"/>
        <v>4.0450323181565277E-3</v>
      </c>
      <c r="E22" s="1163">
        <f>'PL3-PA DA'!BH22</f>
        <v>12490</v>
      </c>
      <c r="F22" s="1162">
        <f t="shared" si="3"/>
        <v>2.5967275826940268E-2</v>
      </c>
      <c r="G22" s="1155"/>
      <c r="H22" s="1162">
        <f t="shared" ref="H22:H34" si="4">G22/$G$16</f>
        <v>0</v>
      </c>
      <c r="I22" s="1155"/>
      <c r="J22" s="1159"/>
      <c r="K22" s="1159"/>
      <c r="L22" s="1159"/>
      <c r="M22" s="1159"/>
      <c r="N22" s="1159"/>
      <c r="O22" s="1159"/>
      <c r="P22" s="1159"/>
      <c r="Q22" s="1151"/>
      <c r="Z22" s="795"/>
      <c r="CK22" s="795"/>
    </row>
    <row r="23" spans="1:91" s="780" customFormat="1" x14ac:dyDescent="0.2">
      <c r="A23" s="1460">
        <v>5</v>
      </c>
      <c r="B23" s="1455" t="s">
        <v>1443</v>
      </c>
      <c r="C23" s="1163">
        <f t="shared" si="1"/>
        <v>49200</v>
      </c>
      <c r="D23" s="1162">
        <f t="shared" si="2"/>
        <v>1.5933994399783921E-2</v>
      </c>
      <c r="E23" s="1163"/>
      <c r="F23" s="1162">
        <f t="shared" si="3"/>
        <v>0</v>
      </c>
      <c r="G23" s="1163">
        <f>'PL3-PA DA'!BI25</f>
        <v>49200</v>
      </c>
      <c r="H23" s="1162">
        <f t="shared" si="4"/>
        <v>3.3248904543206004E-2</v>
      </c>
      <c r="I23" s="1163"/>
      <c r="J23" s="1166"/>
      <c r="K23" s="1163"/>
      <c r="L23" s="1166"/>
      <c r="M23" s="1166"/>
      <c r="N23" s="1166"/>
      <c r="O23" s="1166"/>
      <c r="P23" s="1166"/>
      <c r="Q23" s="1169"/>
    </row>
    <row r="24" spans="1:91" s="780" customFormat="1" x14ac:dyDescent="0.2">
      <c r="A24" s="1460">
        <v>6</v>
      </c>
      <c r="B24" s="1454" t="s">
        <v>1646</v>
      </c>
      <c r="C24" s="1163">
        <f t="shared" si="1"/>
        <v>18900</v>
      </c>
      <c r="D24" s="1162">
        <f t="shared" si="2"/>
        <v>6.1209856535755303E-3</v>
      </c>
      <c r="E24" s="1163">
        <f>'PL3-PA DA'!BH31</f>
        <v>18900</v>
      </c>
      <c r="F24" s="1162">
        <f t="shared" si="3"/>
        <v>3.9293956215305931E-2</v>
      </c>
      <c r="G24" s="1163"/>
      <c r="H24" s="1162">
        <f t="shared" si="4"/>
        <v>0</v>
      </c>
      <c r="I24" s="1163">
        <v>0</v>
      </c>
      <c r="J24" s="1166"/>
      <c r="K24" s="1163">
        <v>0</v>
      </c>
      <c r="L24" s="1166"/>
      <c r="M24" s="1166"/>
      <c r="N24" s="1166"/>
      <c r="O24" s="1166"/>
      <c r="P24" s="1166"/>
      <c r="Q24" s="1145"/>
    </row>
    <row r="25" spans="1:91" s="780" customFormat="1" ht="37.5" x14ac:dyDescent="0.2">
      <c r="A25" s="1460">
        <v>7</v>
      </c>
      <c r="B25" s="1454" t="s">
        <v>1432</v>
      </c>
      <c r="C25" s="1163">
        <f t="shared" si="1"/>
        <v>15000</v>
      </c>
      <c r="D25" s="1162">
        <f t="shared" si="2"/>
        <v>4.8579251218853411E-3</v>
      </c>
      <c r="E25" s="1163">
        <f>'PL3-PA DA'!BH33</f>
        <v>15000</v>
      </c>
      <c r="F25" s="1162">
        <f t="shared" si="3"/>
        <v>3.1185679535957089E-2</v>
      </c>
      <c r="G25" s="1163"/>
      <c r="H25" s="1162">
        <f t="shared" si="4"/>
        <v>0</v>
      </c>
      <c r="I25" s="1163">
        <v>0</v>
      </c>
      <c r="J25" s="1166"/>
      <c r="K25" s="1163">
        <v>0</v>
      </c>
      <c r="L25" s="1166"/>
      <c r="M25" s="1166"/>
      <c r="N25" s="1166"/>
      <c r="O25" s="1166"/>
      <c r="P25" s="1166"/>
      <c r="Q25" s="1145"/>
    </row>
    <row r="26" spans="1:91" s="780" customFormat="1" x14ac:dyDescent="0.2">
      <c r="A26" s="1460">
        <v>8</v>
      </c>
      <c r="B26" s="1455" t="s">
        <v>1446</v>
      </c>
      <c r="C26" s="1163">
        <f t="shared" si="1"/>
        <v>58000</v>
      </c>
      <c r="D26" s="1162">
        <f t="shared" si="2"/>
        <v>1.8783977137956653E-2</v>
      </c>
      <c r="E26" s="1163">
        <f>'PL3-PA DA'!BH34</f>
        <v>8000</v>
      </c>
      <c r="F26" s="1162">
        <f t="shared" si="3"/>
        <v>1.6632362419177114E-2</v>
      </c>
      <c r="G26" s="1163">
        <f>'PL3-PA DA'!BI34</f>
        <v>50000</v>
      </c>
      <c r="H26" s="1162">
        <f t="shared" si="4"/>
        <v>3.3789537137404478E-2</v>
      </c>
      <c r="I26" s="1163"/>
      <c r="J26" s="1166"/>
      <c r="K26" s="1163"/>
      <c r="L26" s="1166"/>
      <c r="M26" s="1166"/>
      <c r="N26" s="1166"/>
      <c r="O26" s="1166"/>
      <c r="P26" s="1166"/>
      <c r="Q26" s="1145"/>
    </row>
    <row r="27" spans="1:91" s="780" customFormat="1" x14ac:dyDescent="0.2">
      <c r="A27" s="1460">
        <v>9</v>
      </c>
      <c r="B27" s="1456" t="s">
        <v>1573</v>
      </c>
      <c r="C27" s="1163">
        <f t="shared" si="1"/>
        <v>270000</v>
      </c>
      <c r="D27" s="1162">
        <f t="shared" si="2"/>
        <v>8.7442652193936141E-2</v>
      </c>
      <c r="E27" s="1163">
        <f>'PL3-PA DA'!BH35</f>
        <v>35000</v>
      </c>
      <c r="F27" s="1162">
        <f t="shared" si="3"/>
        <v>7.2766585583899868E-2</v>
      </c>
      <c r="G27" s="1163">
        <f>'PL3-PA DA'!BI35</f>
        <v>15000</v>
      </c>
      <c r="H27" s="1162">
        <f t="shared" si="4"/>
        <v>1.0136861141221342E-2</v>
      </c>
      <c r="I27" s="1163">
        <v>0</v>
      </c>
      <c r="J27" s="1166">
        <f>I27/$I$13</f>
        <v>0</v>
      </c>
      <c r="K27" s="1163">
        <f>'PL3-PA DA'!BK35</f>
        <v>220000</v>
      </c>
      <c r="L27" s="1166">
        <f>K27/$K$13</f>
        <v>0.44265593561368211</v>
      </c>
      <c r="M27" s="1166"/>
      <c r="N27" s="1166"/>
      <c r="O27" s="1166"/>
      <c r="P27" s="1166"/>
      <c r="Q27" s="1145"/>
    </row>
    <row r="28" spans="1:91" s="780" customFormat="1" x14ac:dyDescent="0.2">
      <c r="A28" s="1460">
        <v>10</v>
      </c>
      <c r="B28" s="1454" t="s">
        <v>1653</v>
      </c>
      <c r="C28" s="1163"/>
      <c r="D28" s="1162">
        <f t="shared" si="2"/>
        <v>0</v>
      </c>
      <c r="E28" s="1163"/>
      <c r="F28" s="1162">
        <f t="shared" si="3"/>
        <v>0</v>
      </c>
      <c r="G28" s="1163"/>
      <c r="H28" s="1162">
        <f t="shared" si="4"/>
        <v>0</v>
      </c>
      <c r="I28" s="1163"/>
      <c r="J28" s="1166"/>
      <c r="K28" s="1163"/>
      <c r="L28" s="1166"/>
      <c r="M28" s="1166"/>
      <c r="N28" s="1166"/>
      <c r="O28" s="1166"/>
      <c r="P28" s="1166"/>
      <c r="Q28" s="1169"/>
    </row>
    <row r="29" spans="1:91" s="780" customFormat="1" ht="37.5" x14ac:dyDescent="0.2">
      <c r="A29" s="1460" t="s">
        <v>1654</v>
      </c>
      <c r="B29" s="1455" t="s">
        <v>1936</v>
      </c>
      <c r="C29" s="1163">
        <f t="shared" ref="C29:C39" si="5">E29+G29+I29+K29+M29</f>
        <v>541678</v>
      </c>
      <c r="D29" s="1162">
        <f t="shared" si="2"/>
        <v>0.17542874427817387</v>
      </c>
      <c r="E29" s="1163">
        <f>'PL3-PA DA'!BH29</f>
        <v>26000</v>
      </c>
      <c r="F29" s="1162">
        <f t="shared" si="3"/>
        <v>5.4055177862325623E-2</v>
      </c>
      <c r="G29" s="1163">
        <f>'PL3-PA DA'!BI29</f>
        <v>66678</v>
      </c>
      <c r="H29" s="1162">
        <f t="shared" si="4"/>
        <v>4.5060375144957115E-2</v>
      </c>
      <c r="I29" s="1163">
        <f>'PL3-PA DA'!BJ29</f>
        <v>172000</v>
      </c>
      <c r="J29" s="1166">
        <f>I29/$I$13</f>
        <v>0.27301587301587299</v>
      </c>
      <c r="K29" s="1163">
        <f>'PL3-PA DA'!BK29</f>
        <v>277000</v>
      </c>
      <c r="L29" s="1166">
        <f>K29/$K$13</f>
        <v>0.55734406438631789</v>
      </c>
      <c r="M29" s="1166"/>
      <c r="N29" s="1166"/>
      <c r="O29" s="1166"/>
      <c r="P29" s="1166"/>
      <c r="Q29" s="1169"/>
    </row>
    <row r="30" spans="1:91" s="780" customFormat="1" x14ac:dyDescent="0.2">
      <c r="A30" s="1460" t="s">
        <v>1655</v>
      </c>
      <c r="B30" s="1455" t="s">
        <v>247</v>
      </c>
      <c r="C30" s="1163">
        <f t="shared" si="5"/>
        <v>1037170</v>
      </c>
      <c r="D30" s="1162">
        <f t="shared" si="2"/>
        <v>0.33589961324438794</v>
      </c>
      <c r="E30" s="1163">
        <f>'PL3-PA DA'!BH26</f>
        <v>20500</v>
      </c>
      <c r="F30" s="1162">
        <f t="shared" si="3"/>
        <v>4.2620428699141351E-2</v>
      </c>
      <c r="G30" s="1163">
        <f>'PL3-PA DA'!BI26</f>
        <v>583670</v>
      </c>
      <c r="H30" s="1162">
        <f t="shared" si="4"/>
        <v>0.3944387828197774</v>
      </c>
      <c r="I30" s="1163">
        <f>'PL3-PA DA'!BJ26</f>
        <v>433000</v>
      </c>
      <c r="J30" s="1166">
        <f>I30/$I$13</f>
        <v>0.6873015873015873</v>
      </c>
      <c r="K30" s="1166"/>
      <c r="L30" s="1166"/>
      <c r="M30" s="1166"/>
      <c r="N30" s="1166"/>
      <c r="O30" s="1166"/>
      <c r="P30" s="1166"/>
      <c r="Q30" s="1145"/>
    </row>
    <row r="31" spans="1:91" s="780" customFormat="1" x14ac:dyDescent="0.2">
      <c r="A31" s="1460" t="s">
        <v>1656</v>
      </c>
      <c r="B31" s="1455" t="s">
        <v>1423</v>
      </c>
      <c r="C31" s="1163">
        <f t="shared" si="5"/>
        <v>20000</v>
      </c>
      <c r="D31" s="1162">
        <f t="shared" si="2"/>
        <v>6.4772334958471218E-3</v>
      </c>
      <c r="E31" s="1163">
        <f>'PL3-PA DA'!BH27</f>
        <v>20000</v>
      </c>
      <c r="F31" s="1162">
        <f t="shared" si="3"/>
        <v>4.1580906047942782E-2</v>
      </c>
      <c r="G31" s="1163">
        <f>'PL3-PA DA'!BI27</f>
        <v>0</v>
      </c>
      <c r="H31" s="1162">
        <f t="shared" si="4"/>
        <v>0</v>
      </c>
      <c r="I31" s="1163">
        <v>0</v>
      </c>
      <c r="J31" s="1166">
        <f>I31/$I$13</f>
        <v>0</v>
      </c>
      <c r="K31" s="1163"/>
      <c r="L31" s="1166"/>
      <c r="M31" s="1166"/>
      <c r="N31" s="1166"/>
      <c r="O31" s="1166"/>
      <c r="P31" s="1166"/>
      <c r="Q31" s="1145"/>
    </row>
    <row r="32" spans="1:91" s="780" customFormat="1" ht="56.25" x14ac:dyDescent="0.2">
      <c r="A32" s="1460" t="s">
        <v>1657</v>
      </c>
      <c r="B32" s="1455" t="s">
        <v>2219</v>
      </c>
      <c r="C32" s="1163">
        <f t="shared" ref="C32" si="6">E32+G32+I32+K32+M32</f>
        <v>271000</v>
      </c>
      <c r="D32" s="1162">
        <f t="shared" ref="D32" si="7">C32/$C$16</f>
        <v>8.7766513868728496E-2</v>
      </c>
      <c r="E32" s="1163">
        <f>'PL3-PA DA'!BH28</f>
        <v>146000</v>
      </c>
      <c r="F32" s="1162">
        <f t="shared" si="3"/>
        <v>0.30354061414998235</v>
      </c>
      <c r="G32" s="1163">
        <f>'PL3-PA DA'!BI28</f>
        <v>125000</v>
      </c>
      <c r="H32" s="1162"/>
      <c r="I32" s="1163"/>
      <c r="J32" s="1166"/>
      <c r="K32" s="1163"/>
      <c r="L32" s="1166"/>
      <c r="M32" s="1166"/>
      <c r="N32" s="1166"/>
      <c r="O32" s="1166"/>
      <c r="P32" s="1166"/>
      <c r="Q32" s="1145"/>
    </row>
    <row r="33" spans="1:17" s="780" customFormat="1" x14ac:dyDescent="0.2">
      <c r="A33" s="1460" t="s">
        <v>2266</v>
      </c>
      <c r="B33" s="1455" t="s">
        <v>148</v>
      </c>
      <c r="C33" s="1163">
        <f t="shared" si="5"/>
        <v>47400</v>
      </c>
      <c r="D33" s="1162">
        <f t="shared" si="2"/>
        <v>1.5351043385157678E-2</v>
      </c>
      <c r="E33" s="1163">
        <f>'PL3-PA DA'!BH23</f>
        <v>32400</v>
      </c>
      <c r="F33" s="1162">
        <f t="shared" si="3"/>
        <v>6.7361067797667318E-2</v>
      </c>
      <c r="G33" s="1163"/>
      <c r="H33" s="1162">
        <f t="shared" si="4"/>
        <v>0</v>
      </c>
      <c r="I33" s="1163">
        <f>'PL3-PA DA'!BJ23</f>
        <v>15000</v>
      </c>
      <c r="J33" s="1166">
        <f>I33/$I$13</f>
        <v>2.3809523809523808E-2</v>
      </c>
      <c r="K33" s="1163"/>
      <c r="L33" s="1166">
        <f>K33/$K$13</f>
        <v>0</v>
      </c>
      <c r="M33" s="1166"/>
      <c r="N33" s="1166"/>
      <c r="O33" s="1166"/>
      <c r="P33" s="1166"/>
      <c r="Q33" s="1169"/>
    </row>
    <row r="34" spans="1:17" s="780" customFormat="1" ht="93.75" x14ac:dyDescent="0.2">
      <c r="A34" s="1460">
        <v>11</v>
      </c>
      <c r="B34" s="1455" t="s">
        <v>1445</v>
      </c>
      <c r="C34" s="1163">
        <f t="shared" si="5"/>
        <v>51800</v>
      </c>
      <c r="D34" s="1162">
        <f t="shared" si="2"/>
        <v>1.6776034754244044E-2</v>
      </c>
      <c r="E34" s="1163">
        <f>'PL3-PA DA'!BH30</f>
        <v>51800</v>
      </c>
      <c r="F34" s="1162">
        <f t="shared" si="3"/>
        <v>0.10769454666417182</v>
      </c>
      <c r="G34" s="1163"/>
      <c r="H34" s="1162">
        <f t="shared" si="4"/>
        <v>0</v>
      </c>
      <c r="I34" s="1163"/>
      <c r="J34" s="1166"/>
      <c r="K34" s="1163"/>
      <c r="L34" s="1166"/>
      <c r="M34" s="1166"/>
      <c r="N34" s="1166"/>
      <c r="O34" s="1166"/>
      <c r="P34" s="1166"/>
      <c r="Q34" s="1145"/>
    </row>
    <row r="35" spans="1:17" s="780" customFormat="1" x14ac:dyDescent="0.2">
      <c r="A35" s="1460">
        <v>12</v>
      </c>
      <c r="B35" s="1454" t="s">
        <v>2065</v>
      </c>
      <c r="C35" s="1163">
        <f t="shared" si="5"/>
        <v>16000</v>
      </c>
      <c r="D35" s="1162">
        <f>C35/$C$16</f>
        <v>5.1817867966776976E-3</v>
      </c>
      <c r="E35" s="1163">
        <f>'PL3-PA DA'!BH32</f>
        <v>6000</v>
      </c>
      <c r="F35" s="1162">
        <f t="shared" si="3"/>
        <v>1.2474271814382836E-2</v>
      </c>
      <c r="G35" s="1163">
        <f>'PL3-PA DA'!BI32</f>
        <v>10000</v>
      </c>
      <c r="H35" s="1162"/>
      <c r="I35" s="1163"/>
      <c r="J35" s="1166"/>
      <c r="K35" s="1163"/>
      <c r="L35" s="1166"/>
      <c r="M35" s="1166"/>
      <c r="N35" s="1166"/>
      <c r="O35" s="1166"/>
      <c r="P35" s="1166"/>
      <c r="Q35" s="1145"/>
    </row>
    <row r="36" spans="1:17" s="780" customFormat="1" hidden="1" x14ac:dyDescent="0.2">
      <c r="A36" s="1460"/>
      <c r="B36" s="1457"/>
      <c r="C36" s="1163"/>
      <c r="D36" s="1162"/>
      <c r="E36" s="1163"/>
      <c r="F36" s="1162"/>
      <c r="G36" s="1163"/>
      <c r="H36" s="1162"/>
      <c r="I36" s="1163"/>
      <c r="J36" s="1166"/>
      <c r="K36" s="1163"/>
      <c r="L36" s="1166"/>
      <c r="M36" s="1166"/>
      <c r="N36" s="1166"/>
      <c r="O36" s="1166"/>
      <c r="P36" s="1166"/>
      <c r="Q36" s="1145"/>
    </row>
    <row r="37" spans="1:17" s="780" customFormat="1" x14ac:dyDescent="0.2">
      <c r="A37" s="1460"/>
      <c r="B37" s="1457"/>
      <c r="C37" s="1163"/>
      <c r="D37" s="1162"/>
      <c r="E37" s="1163"/>
      <c r="F37" s="1162"/>
      <c r="G37" s="1163"/>
      <c r="H37" s="1162"/>
      <c r="I37" s="1163"/>
      <c r="J37" s="1166"/>
      <c r="K37" s="1163"/>
      <c r="L37" s="1166"/>
      <c r="M37" s="1166"/>
      <c r="N37" s="1166"/>
      <c r="O37" s="1166"/>
      <c r="P37" s="1166"/>
      <c r="Q37" s="1145"/>
    </row>
    <row r="38" spans="1:17" s="794" customFormat="1" ht="24.6" customHeight="1" x14ac:dyDescent="0.2">
      <c r="A38" s="1144" t="s">
        <v>15</v>
      </c>
      <c r="B38" s="1140" t="s">
        <v>1610</v>
      </c>
      <c r="C38" s="1141">
        <f t="shared" si="5"/>
        <v>505246</v>
      </c>
      <c r="D38" s="1141"/>
      <c r="E38" s="1141">
        <v>505246</v>
      </c>
      <c r="F38" s="1170"/>
      <c r="G38" s="1141"/>
      <c r="H38" s="1170"/>
      <c r="I38" s="1171"/>
      <c r="J38" s="1141"/>
      <c r="K38" s="1141"/>
      <c r="L38" s="1141"/>
      <c r="M38" s="1141"/>
      <c r="N38" s="1141"/>
      <c r="O38" s="1141"/>
      <c r="P38" s="1141"/>
      <c r="Q38" s="1144"/>
    </row>
    <row r="39" spans="1:17" s="794" customFormat="1" ht="39.6" customHeight="1" x14ac:dyDescent="0.2">
      <c r="A39" s="1144" t="s">
        <v>19</v>
      </c>
      <c r="B39" s="1140" t="s">
        <v>1611</v>
      </c>
      <c r="C39" s="1141">
        <f t="shared" si="5"/>
        <v>800000</v>
      </c>
      <c r="D39" s="1141"/>
      <c r="E39" s="1141"/>
      <c r="F39" s="1141"/>
      <c r="G39" s="1141"/>
      <c r="H39" s="1170"/>
      <c r="I39" s="1141"/>
      <c r="J39" s="1141"/>
      <c r="K39" s="1141"/>
      <c r="L39" s="1141"/>
      <c r="M39" s="1141">
        <v>800000</v>
      </c>
      <c r="N39" s="1141"/>
      <c r="O39" s="1141"/>
      <c r="P39" s="1141"/>
      <c r="Q39" s="1144"/>
    </row>
    <row r="40" spans="1:17" s="794" customFormat="1" ht="60.6" customHeight="1" x14ac:dyDescent="0.2">
      <c r="A40" s="1144" t="s">
        <v>229</v>
      </c>
      <c r="B40" s="1140" t="s">
        <v>2159</v>
      </c>
      <c r="C40" s="1141">
        <v>38777</v>
      </c>
      <c r="D40" s="1141"/>
      <c r="E40" s="1141"/>
      <c r="F40" s="1141"/>
      <c r="G40" s="1141"/>
      <c r="H40" s="1170"/>
      <c r="I40" s="1141"/>
      <c r="J40" s="1141"/>
      <c r="K40" s="1141"/>
      <c r="L40" s="1141"/>
      <c r="M40" s="1141"/>
      <c r="N40" s="1141"/>
      <c r="O40" s="1141">
        <v>38777</v>
      </c>
      <c r="P40" s="1141"/>
      <c r="Q40" s="1144"/>
    </row>
    <row r="41" spans="1:17" s="777" customFormat="1" x14ac:dyDescent="0.2">
      <c r="A41" s="1172"/>
      <c r="B41" s="1173"/>
      <c r="C41" s="1174"/>
      <c r="D41" s="1174"/>
      <c r="E41" s="1174"/>
      <c r="F41" s="1174"/>
      <c r="G41" s="1174"/>
      <c r="H41" s="1175"/>
      <c r="I41" s="1174"/>
      <c r="J41" s="1174"/>
      <c r="K41" s="1174"/>
      <c r="L41" s="1174"/>
      <c r="M41" s="1174"/>
      <c r="N41" s="1174"/>
      <c r="O41" s="1174"/>
      <c r="P41" s="1174"/>
      <c r="Q41" s="1172"/>
    </row>
    <row r="42" spans="1:17" s="777" customFormat="1" x14ac:dyDescent="0.2">
      <c r="A42" s="801"/>
      <c r="C42" s="802"/>
      <c r="D42" s="802"/>
      <c r="E42" s="802"/>
      <c r="F42" s="802"/>
      <c r="G42" s="802"/>
      <c r="H42" s="802"/>
      <c r="I42" s="802"/>
      <c r="J42" s="802"/>
      <c r="K42" s="802"/>
      <c r="L42" s="802"/>
      <c r="M42" s="802"/>
      <c r="N42" s="802"/>
      <c r="O42" s="802"/>
      <c r="P42" s="802"/>
      <c r="Q42" s="801"/>
    </row>
    <row r="43" spans="1:17" s="777" customFormat="1" hidden="1" x14ac:dyDescent="0.2">
      <c r="A43" s="801"/>
      <c r="B43" s="780" t="s">
        <v>1612</v>
      </c>
      <c r="C43" s="802"/>
      <c r="D43" s="802"/>
      <c r="E43" s="802"/>
      <c r="F43" s="802"/>
      <c r="G43" s="802"/>
      <c r="H43" s="802"/>
      <c r="I43" s="802"/>
      <c r="J43" s="802"/>
      <c r="K43" s="802"/>
      <c r="L43" s="802"/>
      <c r="M43" s="802"/>
      <c r="N43" s="802"/>
      <c r="O43" s="802"/>
      <c r="P43" s="802"/>
      <c r="Q43" s="801"/>
    </row>
    <row r="44" spans="1:17" s="777" customFormat="1" hidden="1" x14ac:dyDescent="0.2">
      <c r="A44" s="801"/>
      <c r="B44" s="803" t="s">
        <v>1613</v>
      </c>
      <c r="C44" s="802"/>
      <c r="D44" s="802"/>
      <c r="E44" s="802"/>
      <c r="F44" s="802"/>
      <c r="G44" s="802"/>
      <c r="H44" s="802"/>
      <c r="I44" s="802"/>
      <c r="J44" s="802"/>
      <c r="K44" s="802"/>
      <c r="L44" s="802"/>
      <c r="M44" s="802"/>
      <c r="N44" s="802"/>
      <c r="O44" s="802"/>
      <c r="P44" s="802"/>
      <c r="Q44" s="801"/>
    </row>
    <row r="45" spans="1:17" s="777" customFormat="1" hidden="1" x14ac:dyDescent="0.2">
      <c r="A45" s="801"/>
      <c r="B45" s="1829" t="s">
        <v>1614</v>
      </c>
      <c r="C45" s="1830"/>
      <c r="D45" s="1830"/>
      <c r="E45" s="804"/>
      <c r="F45" s="804"/>
      <c r="G45" s="805"/>
      <c r="H45" s="805"/>
      <c r="I45" s="805"/>
      <c r="J45" s="805"/>
      <c r="K45" s="805"/>
      <c r="L45" s="805"/>
      <c r="M45" s="806"/>
      <c r="N45" s="806"/>
      <c r="O45" s="806"/>
      <c r="P45" s="806"/>
      <c r="Q45" s="801"/>
    </row>
    <row r="46" spans="1:17" s="777" customFormat="1" hidden="1" x14ac:dyDescent="0.2">
      <c r="A46" s="801"/>
      <c r="B46" s="1831" t="s">
        <v>1615</v>
      </c>
      <c r="C46" s="1832"/>
      <c r="D46" s="1832"/>
      <c r="E46" s="807"/>
      <c r="F46" s="807"/>
      <c r="G46" s="808"/>
      <c r="H46" s="808"/>
      <c r="I46" s="808"/>
      <c r="J46" s="808"/>
      <c r="K46" s="808"/>
      <c r="L46" s="808"/>
      <c r="M46" s="809"/>
      <c r="N46" s="809"/>
      <c r="O46" s="809"/>
      <c r="P46" s="809"/>
      <c r="Q46" s="801"/>
    </row>
    <row r="47" spans="1:17" s="777" customFormat="1" hidden="1" x14ac:dyDescent="0.2">
      <c r="A47" s="801"/>
      <c r="B47" s="1831" t="s">
        <v>1616</v>
      </c>
      <c r="C47" s="1832"/>
      <c r="D47" s="1832"/>
      <c r="E47" s="807"/>
      <c r="F47" s="807"/>
      <c r="G47" s="810"/>
      <c r="H47" s="810"/>
      <c r="I47" s="810"/>
      <c r="J47" s="810"/>
      <c r="K47" s="810"/>
      <c r="L47" s="810"/>
      <c r="M47" s="811"/>
      <c r="N47" s="811"/>
      <c r="O47" s="811"/>
      <c r="P47" s="811"/>
      <c r="Q47" s="801"/>
    </row>
    <row r="48" spans="1:17" s="777" customFormat="1" hidden="1" x14ac:dyDescent="0.2">
      <c r="A48" s="801"/>
      <c r="B48" s="1831" t="s">
        <v>1617</v>
      </c>
      <c r="C48" s="1832"/>
      <c r="D48" s="1832"/>
      <c r="E48" s="807"/>
      <c r="F48" s="807"/>
      <c r="G48" s="808"/>
      <c r="H48" s="808"/>
      <c r="I48" s="808"/>
      <c r="J48" s="808"/>
      <c r="K48" s="808"/>
      <c r="L48" s="808"/>
      <c r="M48" s="809"/>
      <c r="N48" s="809"/>
      <c r="O48" s="809"/>
      <c r="P48" s="809"/>
      <c r="Q48" s="801"/>
    </row>
    <row r="49" spans="1:17" s="797" customFormat="1" ht="19.5" hidden="1" x14ac:dyDescent="0.2">
      <c r="A49" s="812"/>
      <c r="B49" s="1833" t="s">
        <v>1339</v>
      </c>
      <c r="C49" s="1834"/>
      <c r="D49" s="1834"/>
      <c r="E49" s="813"/>
      <c r="F49" s="813"/>
      <c r="G49" s="814"/>
      <c r="H49" s="814"/>
      <c r="I49" s="814"/>
      <c r="J49" s="814"/>
      <c r="K49" s="814"/>
      <c r="L49" s="814"/>
      <c r="M49" s="815"/>
      <c r="N49" s="815"/>
      <c r="O49" s="815"/>
      <c r="P49" s="815"/>
      <c r="Q49" s="812"/>
    </row>
    <row r="50" spans="1:17" s="777" customFormat="1" hidden="1" x14ac:dyDescent="0.2">
      <c r="A50" s="801"/>
      <c r="B50" s="780"/>
      <c r="C50" s="802"/>
      <c r="D50" s="802"/>
      <c r="E50" s="802"/>
      <c r="F50" s="802"/>
      <c r="G50" s="802"/>
      <c r="H50" s="802"/>
      <c r="I50" s="802"/>
      <c r="J50" s="802"/>
      <c r="K50" s="802"/>
      <c r="L50" s="802"/>
      <c r="M50" s="802"/>
      <c r="N50" s="802"/>
      <c r="O50" s="802"/>
      <c r="P50" s="802"/>
      <c r="Q50" s="801"/>
    </row>
    <row r="51" spans="1:17" s="777" customFormat="1" ht="225" hidden="1" x14ac:dyDescent="0.2">
      <c r="A51" s="801"/>
      <c r="B51" s="816" t="s">
        <v>1618</v>
      </c>
      <c r="C51" s="817"/>
      <c r="D51" s="817"/>
      <c r="E51" s="805"/>
      <c r="F51" s="805"/>
      <c r="G51" s="805"/>
      <c r="H51" s="805"/>
      <c r="I51" s="805"/>
      <c r="J51" s="805"/>
      <c r="K51" s="805"/>
      <c r="L51" s="805"/>
      <c r="M51" s="806"/>
      <c r="N51" s="806"/>
      <c r="O51" s="806"/>
      <c r="P51" s="806"/>
      <c r="Q51" s="801"/>
    </row>
    <row r="52" spans="1:17" s="825" customFormat="1" ht="37.5" hidden="1" x14ac:dyDescent="0.2">
      <c r="A52" s="818"/>
      <c r="B52" s="819" t="s">
        <v>1619</v>
      </c>
      <c r="C52" s="820"/>
      <c r="D52" s="820"/>
      <c r="E52" s="821"/>
      <c r="F52" s="821"/>
      <c r="G52" s="822"/>
      <c r="H52" s="822"/>
      <c r="I52" s="822"/>
      <c r="J52" s="822"/>
      <c r="K52" s="822"/>
      <c r="L52" s="822"/>
      <c r="M52" s="823"/>
      <c r="N52" s="823"/>
      <c r="O52" s="823"/>
      <c r="P52" s="823"/>
      <c r="Q52" s="824"/>
    </row>
    <row r="53" spans="1:17" hidden="1" x14ac:dyDescent="0.2">
      <c r="B53" s="826" t="s">
        <v>1620</v>
      </c>
      <c r="C53" s="827"/>
      <c r="D53" s="827"/>
      <c r="E53" s="828"/>
      <c r="F53" s="828"/>
      <c r="G53" s="829"/>
      <c r="H53" s="829"/>
      <c r="I53" s="830"/>
      <c r="J53" s="830"/>
      <c r="K53" s="830"/>
      <c r="L53" s="830"/>
      <c r="M53" s="831"/>
      <c r="N53" s="831"/>
      <c r="O53" s="831"/>
      <c r="P53" s="831"/>
    </row>
    <row r="54" spans="1:17" hidden="1" x14ac:dyDescent="0.2"/>
    <row r="55" spans="1:17" hidden="1" x14ac:dyDescent="0.2">
      <c r="B55" s="1835" t="s">
        <v>1621</v>
      </c>
      <c r="C55" s="1835"/>
      <c r="D55" s="1835"/>
      <c r="E55" s="1835"/>
      <c r="F55" s="1835"/>
      <c r="G55" s="1835"/>
      <c r="H55" s="1835"/>
      <c r="I55" s="1835"/>
      <c r="J55" s="1835"/>
      <c r="K55" s="1835"/>
      <c r="L55" s="1835"/>
      <c r="M55" s="1835"/>
      <c r="N55" s="1835"/>
      <c r="O55" s="1835"/>
      <c r="P55" s="1835"/>
      <c r="Q55" s="1835"/>
    </row>
    <row r="56" spans="1:17" hidden="1" x14ac:dyDescent="0.2">
      <c r="B56" s="1835" t="s">
        <v>1622</v>
      </c>
      <c r="C56" s="1835"/>
      <c r="D56" s="1835"/>
      <c r="E56" s="1835"/>
      <c r="F56" s="1835"/>
      <c r="G56" s="1835"/>
      <c r="H56" s="1835"/>
      <c r="I56" s="1835"/>
      <c r="J56" s="1835"/>
      <c r="K56" s="1835"/>
      <c r="L56" s="1835"/>
      <c r="M56" s="1835"/>
      <c r="N56" s="1835"/>
      <c r="O56" s="1835"/>
      <c r="P56" s="1835"/>
      <c r="Q56" s="1835"/>
    </row>
    <row r="57" spans="1:17" hidden="1" x14ac:dyDescent="0.2">
      <c r="B57" s="1835" t="s">
        <v>1623</v>
      </c>
      <c r="C57" s="1835"/>
      <c r="D57" s="1835"/>
      <c r="E57" s="1835"/>
      <c r="F57" s="1835"/>
      <c r="G57" s="1835"/>
      <c r="H57" s="1835"/>
      <c r="I57" s="1835"/>
      <c r="J57" s="1835"/>
      <c r="K57" s="1835"/>
      <c r="L57" s="1835"/>
      <c r="M57" s="1835"/>
      <c r="N57" s="1835"/>
      <c r="O57" s="1835"/>
      <c r="P57" s="1835"/>
      <c r="Q57" s="1835"/>
    </row>
    <row r="58" spans="1:17" x14ac:dyDescent="0.2">
      <c r="B58" s="1835"/>
      <c r="C58" s="1835"/>
      <c r="D58" s="1835"/>
      <c r="E58" s="1835"/>
      <c r="F58" s="1835"/>
      <c r="G58" s="1835"/>
      <c r="H58" s="1835"/>
      <c r="I58" s="1835"/>
      <c r="J58" s="1835"/>
      <c r="K58" s="1835"/>
      <c r="L58" s="1835"/>
      <c r="M58" s="1835"/>
      <c r="N58" s="1835"/>
      <c r="O58" s="1835"/>
      <c r="P58" s="1835"/>
      <c r="Q58" s="1835"/>
    </row>
    <row r="61" spans="1:17" x14ac:dyDescent="0.2">
      <c r="E61" s="832"/>
      <c r="G61" s="832"/>
      <c r="I61" s="832"/>
    </row>
    <row r="64" spans="1:17" x14ac:dyDescent="0.2">
      <c r="B64" s="833"/>
    </row>
  </sheetData>
  <mergeCells count="29">
    <mergeCell ref="A8:A10"/>
    <mergeCell ref="B8:B10"/>
    <mergeCell ref="C8:D9"/>
    <mergeCell ref="Q8:Q10"/>
    <mergeCell ref="A1:Q1"/>
    <mergeCell ref="A2:Q2"/>
    <mergeCell ref="M7:Q7"/>
    <mergeCell ref="A3:Q3"/>
    <mergeCell ref="A4:Q4"/>
    <mergeCell ref="A5:Q5"/>
    <mergeCell ref="B55:Q55"/>
    <mergeCell ref="B56:Q56"/>
    <mergeCell ref="B57:Q57"/>
    <mergeCell ref="B58:Q58"/>
    <mergeCell ref="T9:W9"/>
    <mergeCell ref="B48:D48"/>
    <mergeCell ref="R8:R9"/>
    <mergeCell ref="E9:F9"/>
    <mergeCell ref="G9:H9"/>
    <mergeCell ref="I9:J9"/>
    <mergeCell ref="K9:L9"/>
    <mergeCell ref="M9:N9"/>
    <mergeCell ref="O9:P9"/>
    <mergeCell ref="E8:P8"/>
    <mergeCell ref="Z9:AC9"/>
    <mergeCell ref="B45:D45"/>
    <mergeCell ref="B46:D46"/>
    <mergeCell ref="B47:D47"/>
    <mergeCell ref="B49:D49"/>
  </mergeCells>
  <printOptions horizontalCentered="1"/>
  <pageMargins left="0.27559055118110237" right="0.23622047244094491" top="0.51181102362204722" bottom="0.47244094488188981" header="0.31496062992125984" footer="0.31496062992125984"/>
  <pageSetup paperSize="9" scale="61" fitToHeight="0" orientation="landscape" verticalDpi="300" r:id="rId1"/>
  <headerFooter>
    <oddHeader>&amp;R&amp;"Times New Roman,Regular"&amp;12PL2: TH22 (ngành, lĩnh vực)</oddHeader>
    <oddFooter>&amp;R&amp;"Times New Roman,thường"&amp;12&amp;P/&amp;N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DV700"/>
  <sheetViews>
    <sheetView showZeros="0" zoomScale="70" zoomScaleNormal="70" zoomScaleSheetLayoutView="70" workbookViewId="0">
      <selection activeCell="R17" sqref="R17"/>
    </sheetView>
  </sheetViews>
  <sheetFormatPr defaultColWidth="9.125" defaultRowHeight="15" x14ac:dyDescent="0.25"/>
  <cols>
    <col min="1" max="1" width="5" style="1483" customWidth="1"/>
    <col min="2" max="2" width="26.875" style="1483" customWidth="1"/>
    <col min="3" max="3" width="6.875" style="1545" customWidth="1"/>
    <col min="4" max="6" width="7.5" style="1546" hidden="1" customWidth="1"/>
    <col min="7" max="8" width="11.5" style="1483" hidden="1" customWidth="1"/>
    <col min="9" max="10" width="9.5" style="1546" hidden="1" customWidth="1"/>
    <col min="11" max="11" width="10.125" style="1546" hidden="1" customWidth="1"/>
    <col min="12" max="12" width="11.75" style="1546" customWidth="1"/>
    <col min="13" max="14" width="8.5" style="1546" hidden="1" customWidth="1"/>
    <col min="15" max="15" width="27.25" style="1546" hidden="1" customWidth="1"/>
    <col min="16" max="16" width="6.25" style="1483" customWidth="1"/>
    <col min="17" max="17" width="17.5" style="1483" customWidth="1"/>
    <col min="18" max="18" width="11.75" style="1483" customWidth="1"/>
    <col min="19" max="19" width="11.5" style="1483" hidden="1" customWidth="1"/>
    <col min="20" max="20" width="12" style="1483" hidden="1" customWidth="1"/>
    <col min="21" max="21" width="10.125" style="1483" customWidth="1"/>
    <col min="22" max="22" width="13.5" style="1483" hidden="1" customWidth="1"/>
    <col min="23" max="23" width="12" style="1483" hidden="1" customWidth="1"/>
    <col min="24" max="25" width="11.5" style="1483" hidden="1" customWidth="1"/>
    <col min="26" max="26" width="11" style="1483" hidden="1" customWidth="1"/>
    <col min="27" max="27" width="9.25" style="1483" hidden="1" customWidth="1"/>
    <col min="28" max="28" width="9.125" style="1483" hidden="1" customWidth="1"/>
    <col min="29" max="29" width="11.5" style="1483" hidden="1" customWidth="1"/>
    <col min="30" max="30" width="12.5" style="1483" customWidth="1"/>
    <col min="31" max="31" width="12" style="1483" hidden="1" customWidth="1"/>
    <col min="32" max="32" width="11" style="1483" hidden="1" customWidth="1"/>
    <col min="33" max="33" width="12.5" style="1483" hidden="1" customWidth="1"/>
    <col min="34" max="34" width="11.5" style="1483" hidden="1" customWidth="1"/>
    <col min="35" max="35" width="11.75" style="1483" hidden="1" customWidth="1"/>
    <col min="36" max="36" width="10.5" style="1483" hidden="1" customWidth="1"/>
    <col min="37" max="37" width="11.5" style="1483" hidden="1" customWidth="1"/>
    <col min="38" max="38" width="10.5" style="1483" customWidth="1"/>
    <col min="39" max="40" width="10.5" style="1483" hidden="1" customWidth="1"/>
    <col min="41" max="41" width="8.875" style="1483" hidden="1" customWidth="1"/>
    <col min="42" max="42" width="9.5" style="1483" hidden="1" customWidth="1"/>
    <col min="43" max="43" width="10.5" style="1483" hidden="1" customWidth="1"/>
    <col min="44" max="44" width="9.5" style="1483" hidden="1" customWidth="1"/>
    <col min="45" max="45" width="10.5" style="1483" hidden="1" customWidth="1"/>
    <col min="46" max="47" width="9.5" style="1483" hidden="1" customWidth="1"/>
    <col min="48" max="48" width="11.125" style="1483" hidden="1" customWidth="1"/>
    <col min="49" max="49" width="10.25" style="1483" hidden="1" customWidth="1"/>
    <col min="50" max="50" width="10.5" style="1483" hidden="1" customWidth="1"/>
    <col min="51" max="51" width="9.5" style="1483" hidden="1" customWidth="1"/>
    <col min="52" max="52" width="10.25" style="1483" hidden="1" customWidth="1"/>
    <col min="53" max="53" width="14.25" style="1483" hidden="1" customWidth="1"/>
    <col min="54" max="54" width="11.125" style="1483" customWidth="1"/>
    <col min="55" max="55" width="11.875" style="1483" hidden="1" customWidth="1"/>
    <col min="56" max="56" width="10.5" style="1483" hidden="1" customWidth="1"/>
    <col min="57" max="57" width="10.875" style="1483" hidden="1" customWidth="1"/>
    <col min="58" max="58" width="9.5" style="1483" hidden="1" customWidth="1"/>
    <col min="59" max="59" width="11.125" style="1483" customWidth="1"/>
    <col min="60" max="60" width="9.75" style="1483" customWidth="1"/>
    <col min="61" max="61" width="11" style="1483" customWidth="1"/>
    <col min="62" max="62" width="10.875" style="1483" customWidth="1"/>
    <col min="63" max="63" width="10.25" style="1483" customWidth="1"/>
    <col min="64" max="64" width="14" style="1547" customWidth="1"/>
    <col min="65" max="65" width="27.75" style="1547" hidden="1" customWidth="1"/>
    <col min="66" max="66" width="12.5" style="1547" hidden="1" customWidth="1"/>
    <col min="67" max="67" width="21.125" style="1483" hidden="1" customWidth="1"/>
    <col min="68" max="93" width="9.125" style="1483" hidden="1" customWidth="1"/>
    <col min="94" max="94" width="0" style="1483" hidden="1" customWidth="1"/>
    <col min="95" max="100" width="9.125" style="1483" hidden="1" customWidth="1"/>
    <col min="101" max="125" width="0" style="1483" hidden="1" customWidth="1"/>
    <col min="126" max="16384" width="9.125" style="1483"/>
  </cols>
  <sheetData>
    <row r="1" spans="1:126" ht="20.25" x14ac:dyDescent="0.3">
      <c r="A1" s="1846" t="s">
        <v>2279</v>
      </c>
      <c r="B1" s="1846"/>
      <c r="C1" s="1846"/>
      <c r="D1" s="1846"/>
      <c r="E1" s="1846"/>
      <c r="F1" s="1846"/>
      <c r="G1" s="1846"/>
      <c r="H1" s="1846"/>
      <c r="I1" s="1846"/>
      <c r="J1" s="1846"/>
      <c r="K1" s="1846"/>
      <c r="L1" s="1846"/>
      <c r="M1" s="1846"/>
      <c r="N1" s="1846"/>
      <c r="O1" s="1846"/>
      <c r="P1" s="1846"/>
      <c r="Q1" s="1846"/>
      <c r="R1" s="1846"/>
      <c r="S1" s="1846"/>
      <c r="T1" s="1846"/>
      <c r="U1" s="1846"/>
      <c r="V1" s="1846"/>
      <c r="W1" s="1846"/>
      <c r="X1" s="1846"/>
      <c r="Y1" s="1846"/>
      <c r="Z1" s="1846"/>
      <c r="AA1" s="1846"/>
      <c r="AB1" s="1846"/>
      <c r="AC1" s="1846"/>
      <c r="AD1" s="1846"/>
      <c r="AE1" s="1846"/>
      <c r="AF1" s="1846"/>
      <c r="AG1" s="1846"/>
      <c r="AH1" s="1846"/>
      <c r="AI1" s="1846"/>
      <c r="AJ1" s="1846"/>
      <c r="AK1" s="1846"/>
      <c r="AL1" s="1846"/>
      <c r="AM1" s="1846"/>
      <c r="AN1" s="1846"/>
      <c r="AO1" s="1846"/>
      <c r="AP1" s="1846"/>
      <c r="AQ1" s="1846"/>
      <c r="AR1" s="1846"/>
      <c r="AS1" s="1846"/>
      <c r="AT1" s="1846"/>
      <c r="AU1" s="1846"/>
      <c r="AV1" s="1846"/>
      <c r="AW1" s="1846"/>
      <c r="AX1" s="1846"/>
      <c r="AY1" s="1846"/>
      <c r="AZ1" s="1846"/>
      <c r="BA1" s="1846"/>
      <c r="BB1" s="1846"/>
      <c r="BC1" s="1846"/>
      <c r="BD1" s="1846"/>
      <c r="BE1" s="1846"/>
      <c r="BF1" s="1846"/>
      <c r="BG1" s="1846"/>
      <c r="BH1" s="1846"/>
      <c r="BI1" s="1846"/>
      <c r="BJ1" s="1846"/>
      <c r="BK1" s="1846"/>
      <c r="BL1" s="1846"/>
      <c r="BM1" s="1846"/>
      <c r="BN1" s="1846"/>
    </row>
    <row r="2" spans="1:126" ht="29.45" customHeight="1" x14ac:dyDescent="0.25">
      <c r="A2" s="1847" t="s">
        <v>2378</v>
      </c>
      <c r="B2" s="1848"/>
      <c r="C2" s="1848"/>
      <c r="D2" s="1848"/>
      <c r="E2" s="1848"/>
      <c r="F2" s="1848"/>
      <c r="G2" s="1848"/>
      <c r="H2" s="1848"/>
      <c r="I2" s="1848"/>
      <c r="J2" s="1848"/>
      <c r="K2" s="1848"/>
      <c r="L2" s="1848"/>
      <c r="M2" s="1848"/>
      <c r="N2" s="1848"/>
      <c r="O2" s="1848"/>
      <c r="P2" s="1848"/>
      <c r="Q2" s="1848"/>
      <c r="R2" s="1848"/>
      <c r="S2" s="1848"/>
      <c r="T2" s="1848"/>
      <c r="U2" s="1848"/>
      <c r="V2" s="1848"/>
      <c r="W2" s="1848"/>
      <c r="X2" s="1848"/>
      <c r="Y2" s="1848"/>
      <c r="Z2" s="1848"/>
      <c r="AA2" s="1848"/>
      <c r="AB2" s="1848"/>
      <c r="AC2" s="1848"/>
      <c r="AD2" s="1848"/>
      <c r="AE2" s="1848"/>
      <c r="AF2" s="1848"/>
      <c r="AG2" s="1848"/>
      <c r="AH2" s="1848"/>
      <c r="AI2" s="1848"/>
      <c r="AJ2" s="1848"/>
      <c r="AK2" s="1848"/>
      <c r="AL2" s="1848"/>
      <c r="AM2" s="1848"/>
      <c r="AN2" s="1848"/>
      <c r="AO2" s="1848"/>
      <c r="AP2" s="1848"/>
      <c r="AQ2" s="1848"/>
      <c r="AR2" s="1848"/>
      <c r="AS2" s="1848"/>
      <c r="AT2" s="1848"/>
      <c r="AU2" s="1848"/>
      <c r="AV2" s="1848"/>
      <c r="AW2" s="1848"/>
      <c r="AX2" s="1848"/>
      <c r="AY2" s="1848"/>
      <c r="AZ2" s="1848"/>
      <c r="BA2" s="1848"/>
      <c r="BB2" s="1848"/>
      <c r="BC2" s="1848"/>
      <c r="BD2" s="1848"/>
      <c r="BE2" s="1848"/>
      <c r="BF2" s="1848"/>
      <c r="BG2" s="1848"/>
      <c r="BH2" s="1848"/>
      <c r="BI2" s="1848"/>
      <c r="BJ2" s="1848"/>
      <c r="BK2" s="1848"/>
      <c r="BL2" s="1848"/>
      <c r="BM2" s="1848"/>
      <c r="BN2" s="1848"/>
    </row>
    <row r="3" spans="1:126" ht="18.75" hidden="1" x14ac:dyDescent="0.25">
      <c r="A3" s="1849" t="s">
        <v>2177</v>
      </c>
      <c r="B3" s="1849"/>
      <c r="C3" s="1849"/>
      <c r="D3" s="1849"/>
      <c r="E3" s="1849"/>
      <c r="F3" s="1849"/>
      <c r="G3" s="1849"/>
      <c r="H3" s="1849"/>
      <c r="I3" s="1849"/>
      <c r="J3" s="1849"/>
      <c r="K3" s="1849"/>
      <c r="L3" s="1849"/>
      <c r="M3" s="1849"/>
      <c r="N3" s="1849"/>
      <c r="O3" s="1849"/>
      <c r="P3" s="1849"/>
      <c r="Q3" s="1849"/>
      <c r="R3" s="1849"/>
      <c r="S3" s="1849"/>
      <c r="T3" s="1849"/>
      <c r="U3" s="1849"/>
      <c r="V3" s="1849"/>
      <c r="W3" s="1849"/>
      <c r="X3" s="1849"/>
      <c r="Y3" s="1849"/>
      <c r="Z3" s="1849"/>
      <c r="AA3" s="1849"/>
      <c r="AB3" s="1849"/>
      <c r="AC3" s="1849"/>
      <c r="AD3" s="1849"/>
      <c r="AE3" s="1849"/>
      <c r="AF3" s="1849"/>
      <c r="AG3" s="1849"/>
      <c r="AH3" s="1849"/>
      <c r="AI3" s="1849"/>
      <c r="AJ3" s="1849"/>
      <c r="AK3" s="1849"/>
      <c r="AL3" s="1849"/>
      <c r="AM3" s="1849"/>
      <c r="AN3" s="1849"/>
      <c r="AO3" s="1849"/>
      <c r="AP3" s="1849"/>
      <c r="AQ3" s="1849"/>
      <c r="AR3" s="1849"/>
      <c r="AS3" s="1849"/>
      <c r="AT3" s="1849"/>
      <c r="AU3" s="1849"/>
      <c r="AV3" s="1849"/>
      <c r="AW3" s="1849"/>
      <c r="AX3" s="1849"/>
      <c r="AY3" s="1849"/>
      <c r="AZ3" s="1849"/>
      <c r="BA3" s="1849"/>
      <c r="BB3" s="1849"/>
      <c r="BC3" s="1849"/>
      <c r="BD3" s="1849"/>
      <c r="BE3" s="1849"/>
      <c r="BF3" s="1849"/>
      <c r="BG3" s="1849"/>
      <c r="BH3" s="1849"/>
      <c r="BI3" s="1849"/>
      <c r="BJ3" s="1849"/>
      <c r="BK3" s="1849"/>
      <c r="BL3" s="1849"/>
      <c r="BM3" s="1849"/>
      <c r="BN3" s="1849"/>
    </row>
    <row r="4" spans="1:126" ht="18.75" hidden="1" x14ac:dyDescent="0.25">
      <c r="A4" s="1849" t="s">
        <v>2274</v>
      </c>
      <c r="B4" s="1849"/>
      <c r="C4" s="1849"/>
      <c r="D4" s="1849"/>
      <c r="E4" s="1849"/>
      <c r="F4" s="1849"/>
      <c r="G4" s="1849"/>
      <c r="H4" s="1849"/>
      <c r="I4" s="1849"/>
      <c r="J4" s="1849"/>
      <c r="K4" s="1849"/>
      <c r="L4" s="1849"/>
      <c r="M4" s="1849"/>
      <c r="N4" s="1849"/>
      <c r="O4" s="1849"/>
      <c r="P4" s="1849"/>
      <c r="Q4" s="1849"/>
      <c r="R4" s="1849"/>
      <c r="S4" s="1849"/>
      <c r="T4" s="1849"/>
      <c r="U4" s="1849"/>
      <c r="V4" s="1849"/>
      <c r="W4" s="1849"/>
      <c r="X4" s="1849"/>
      <c r="Y4" s="1849"/>
      <c r="Z4" s="1849"/>
      <c r="AA4" s="1849"/>
      <c r="AB4" s="1849"/>
      <c r="AC4" s="1849"/>
      <c r="AD4" s="1849"/>
      <c r="AE4" s="1849"/>
      <c r="AF4" s="1849"/>
      <c r="AG4" s="1849"/>
      <c r="AH4" s="1849"/>
      <c r="AI4" s="1849"/>
      <c r="AJ4" s="1849"/>
      <c r="AK4" s="1849"/>
      <c r="AL4" s="1849"/>
      <c r="AM4" s="1849"/>
      <c r="AN4" s="1849"/>
      <c r="AO4" s="1849"/>
      <c r="AP4" s="1849"/>
      <c r="AQ4" s="1849"/>
      <c r="AR4" s="1849"/>
      <c r="AS4" s="1849"/>
      <c r="AT4" s="1849"/>
      <c r="AU4" s="1849"/>
      <c r="AV4" s="1849"/>
      <c r="AW4" s="1849"/>
      <c r="AX4" s="1849"/>
      <c r="AY4" s="1849"/>
      <c r="AZ4" s="1849"/>
      <c r="BA4" s="1849"/>
      <c r="BB4" s="1849"/>
      <c r="BC4" s="1849"/>
      <c r="BD4" s="1849"/>
      <c r="BE4" s="1849"/>
      <c r="BF4" s="1849"/>
      <c r="BG4" s="1849"/>
      <c r="BH4" s="1849"/>
      <c r="BI4" s="1849"/>
      <c r="BJ4" s="1849"/>
      <c r="BK4" s="1849"/>
      <c r="BL4" s="1849"/>
      <c r="BM4" s="1849"/>
      <c r="BN4" s="1849"/>
    </row>
    <row r="5" spans="1:126" ht="18.75" hidden="1" x14ac:dyDescent="0.25">
      <c r="A5" s="1849" t="s">
        <v>2276</v>
      </c>
      <c r="B5" s="1849"/>
      <c r="C5" s="1849"/>
      <c r="D5" s="1849"/>
      <c r="E5" s="1849"/>
      <c r="F5" s="1849"/>
      <c r="G5" s="1849"/>
      <c r="H5" s="1849"/>
      <c r="I5" s="1849"/>
      <c r="J5" s="1849"/>
      <c r="K5" s="1849"/>
      <c r="L5" s="1849"/>
      <c r="M5" s="1849"/>
      <c r="N5" s="1849"/>
      <c r="O5" s="1849"/>
      <c r="P5" s="1849"/>
      <c r="Q5" s="1849"/>
      <c r="R5" s="1849"/>
      <c r="S5" s="1849"/>
      <c r="T5" s="1849"/>
      <c r="U5" s="1849"/>
      <c r="V5" s="1849"/>
      <c r="W5" s="1849"/>
      <c r="X5" s="1849"/>
      <c r="Y5" s="1849"/>
      <c r="Z5" s="1849"/>
      <c r="AA5" s="1849"/>
      <c r="AB5" s="1849"/>
      <c r="AC5" s="1849"/>
      <c r="AD5" s="1849"/>
      <c r="AE5" s="1849"/>
      <c r="AF5" s="1849"/>
      <c r="AG5" s="1849"/>
      <c r="AH5" s="1849"/>
      <c r="AI5" s="1849"/>
      <c r="AJ5" s="1849"/>
      <c r="AK5" s="1849"/>
      <c r="AL5" s="1849"/>
      <c r="AM5" s="1849"/>
      <c r="AN5" s="1849"/>
      <c r="AO5" s="1849"/>
      <c r="AP5" s="1849"/>
      <c r="AQ5" s="1849"/>
      <c r="AR5" s="1849"/>
      <c r="AS5" s="1849"/>
      <c r="AT5" s="1849"/>
      <c r="AU5" s="1849"/>
      <c r="AV5" s="1849"/>
      <c r="AW5" s="1849"/>
      <c r="AX5" s="1849"/>
      <c r="AY5" s="1849"/>
      <c r="AZ5" s="1849"/>
      <c r="BA5" s="1849"/>
      <c r="BB5" s="1849"/>
      <c r="BC5" s="1849"/>
      <c r="BD5" s="1849"/>
      <c r="BE5" s="1849"/>
      <c r="BF5" s="1849"/>
      <c r="BG5" s="1849"/>
      <c r="BH5" s="1849"/>
      <c r="BI5" s="1849"/>
      <c r="BJ5" s="1849"/>
      <c r="BK5" s="1849"/>
      <c r="BL5" s="1849"/>
      <c r="BM5" s="1849"/>
      <c r="BN5" s="1849"/>
    </row>
    <row r="6" spans="1:126" ht="16.5" customHeight="1" x14ac:dyDescent="0.25">
      <c r="A6" s="1849" t="s">
        <v>2379</v>
      </c>
      <c r="B6" s="1849"/>
      <c r="C6" s="1849"/>
      <c r="D6" s="1849"/>
      <c r="E6" s="1849"/>
      <c r="F6" s="1849"/>
      <c r="G6" s="1849"/>
      <c r="H6" s="1849"/>
      <c r="I6" s="1849"/>
      <c r="J6" s="1849"/>
      <c r="K6" s="1849"/>
      <c r="L6" s="1849"/>
      <c r="M6" s="1849"/>
      <c r="N6" s="1849"/>
      <c r="O6" s="1849"/>
      <c r="P6" s="1849"/>
      <c r="Q6" s="1849"/>
      <c r="R6" s="1849"/>
      <c r="S6" s="1849"/>
      <c r="T6" s="1849"/>
      <c r="U6" s="1849"/>
      <c r="V6" s="1849"/>
      <c r="W6" s="1849"/>
      <c r="X6" s="1849"/>
      <c r="Y6" s="1849"/>
      <c r="Z6" s="1849"/>
      <c r="AA6" s="1849"/>
      <c r="AB6" s="1849"/>
      <c r="AC6" s="1849"/>
      <c r="AD6" s="1849"/>
      <c r="AE6" s="1849"/>
      <c r="AF6" s="1849"/>
      <c r="AG6" s="1849"/>
      <c r="AH6" s="1849"/>
      <c r="AI6" s="1849"/>
      <c r="AJ6" s="1849"/>
      <c r="AK6" s="1849"/>
      <c r="AL6" s="1849"/>
      <c r="AM6" s="1849"/>
      <c r="AN6" s="1849"/>
      <c r="AO6" s="1849"/>
      <c r="AP6" s="1849"/>
      <c r="AQ6" s="1849"/>
      <c r="AR6" s="1849"/>
      <c r="AS6" s="1849"/>
      <c r="AT6" s="1849"/>
      <c r="AU6" s="1849"/>
      <c r="AV6" s="1849"/>
      <c r="AW6" s="1849"/>
      <c r="AX6" s="1849"/>
      <c r="AY6" s="1849"/>
      <c r="AZ6" s="1849"/>
      <c r="BA6" s="1849"/>
      <c r="BB6" s="1849"/>
      <c r="BC6" s="1849"/>
      <c r="BD6" s="1849"/>
      <c r="BE6" s="1849"/>
      <c r="BF6" s="1849"/>
      <c r="BG6" s="1849"/>
      <c r="BH6" s="1849"/>
      <c r="BI6" s="1849"/>
      <c r="BJ6" s="1849"/>
      <c r="BK6" s="1849"/>
      <c r="BL6" s="1849"/>
      <c r="BM6" s="1849"/>
      <c r="BN6" s="1849"/>
    </row>
    <row r="7" spans="1:126" ht="16.5" customHeight="1" x14ac:dyDescent="0.25"/>
    <row r="8" spans="1:126" x14ac:dyDescent="0.25">
      <c r="AH8" s="1850" t="s">
        <v>23</v>
      </c>
      <c r="AI8" s="1850"/>
      <c r="AJ8" s="1850"/>
      <c r="AK8" s="1850"/>
      <c r="AL8" s="1850"/>
      <c r="AM8" s="1850"/>
      <c r="AN8" s="1850"/>
      <c r="AO8" s="1850"/>
      <c r="AP8" s="1850"/>
      <c r="AQ8" s="1850"/>
      <c r="AR8" s="1850"/>
      <c r="AS8" s="1850"/>
      <c r="AT8" s="1850"/>
      <c r="AU8" s="1850"/>
      <c r="AV8" s="1850"/>
      <c r="AW8" s="1850"/>
      <c r="AX8" s="1850"/>
      <c r="AY8" s="1850"/>
      <c r="AZ8" s="1850"/>
      <c r="BA8" s="1850"/>
      <c r="BB8" s="1850"/>
      <c r="BC8" s="1850"/>
      <c r="BD8" s="1850"/>
      <c r="BE8" s="1850"/>
      <c r="BF8" s="1850"/>
      <c r="BG8" s="1850"/>
      <c r="BH8" s="1850"/>
      <c r="BI8" s="1850"/>
      <c r="BJ8" s="1850"/>
      <c r="BK8" s="1850"/>
      <c r="BL8" s="1850"/>
      <c r="BM8" s="1850"/>
      <c r="BN8" s="1850"/>
    </row>
    <row r="9" spans="1:126" ht="27.95" customHeight="1" x14ac:dyDescent="0.25">
      <c r="A9" s="1844" t="s">
        <v>24</v>
      </c>
      <c r="B9" s="1844" t="s">
        <v>25</v>
      </c>
      <c r="C9" s="1845" t="s">
        <v>26</v>
      </c>
      <c r="D9" s="1548"/>
      <c r="E9" s="1548"/>
      <c r="F9" s="1548"/>
      <c r="G9" s="1844" t="s">
        <v>27</v>
      </c>
      <c r="H9" s="1844" t="s">
        <v>28</v>
      </c>
      <c r="I9" s="1844" t="s">
        <v>29</v>
      </c>
      <c r="J9" s="1844" t="s">
        <v>30</v>
      </c>
      <c r="K9" s="1844" t="s">
        <v>447</v>
      </c>
      <c r="L9" s="1844" t="s">
        <v>448</v>
      </c>
      <c r="M9" s="1844" t="s">
        <v>449</v>
      </c>
      <c r="N9" s="1844" t="s">
        <v>450</v>
      </c>
      <c r="O9" s="1844" t="s">
        <v>31</v>
      </c>
      <c r="P9" s="1844" t="s">
        <v>32</v>
      </c>
      <c r="Q9" s="1844" t="s">
        <v>33</v>
      </c>
      <c r="R9" s="1844" t="s">
        <v>34</v>
      </c>
      <c r="S9" s="1844"/>
      <c r="T9" s="1844"/>
      <c r="U9" s="1844" t="s">
        <v>35</v>
      </c>
      <c r="V9" s="1844" t="s">
        <v>626</v>
      </c>
      <c r="W9" s="1844"/>
      <c r="X9" s="1844"/>
      <c r="Y9" s="1844"/>
      <c r="Z9" s="1844"/>
      <c r="AA9" s="1844"/>
      <c r="AB9" s="1844"/>
      <c r="AC9" s="1844"/>
      <c r="AD9" s="1844" t="s">
        <v>2186</v>
      </c>
      <c r="AE9" s="1844"/>
      <c r="AF9" s="1844"/>
      <c r="AG9" s="1844"/>
      <c r="AH9" s="1844"/>
      <c r="AI9" s="1844"/>
      <c r="AJ9" s="1844"/>
      <c r="AK9" s="1844"/>
      <c r="AL9" s="1844" t="s">
        <v>628</v>
      </c>
      <c r="AM9" s="1844"/>
      <c r="AN9" s="1844"/>
      <c r="AO9" s="1844"/>
      <c r="AP9" s="1844"/>
      <c r="AQ9" s="1844" t="s">
        <v>1225</v>
      </c>
      <c r="AR9" s="1548"/>
      <c r="AS9" s="1548"/>
      <c r="AT9" s="1548"/>
      <c r="AU9" s="1548"/>
      <c r="AV9" s="1844" t="s">
        <v>1624</v>
      </c>
      <c r="AW9" s="1548"/>
      <c r="AX9" s="1548"/>
      <c r="AY9" s="1548"/>
      <c r="AZ9" s="1548"/>
      <c r="BA9" s="1844" t="s">
        <v>1222</v>
      </c>
      <c r="BB9" s="1844" t="s">
        <v>1222</v>
      </c>
      <c r="BC9" s="1548"/>
      <c r="BD9" s="1548"/>
      <c r="BE9" s="1548"/>
      <c r="BF9" s="1548"/>
      <c r="BG9" s="1844" t="s">
        <v>1223</v>
      </c>
      <c r="BH9" s="1844"/>
      <c r="BI9" s="1844"/>
      <c r="BJ9" s="1844"/>
      <c r="BK9" s="1844"/>
      <c r="BL9" s="1844" t="s">
        <v>36</v>
      </c>
      <c r="BM9" s="1844" t="s">
        <v>1237</v>
      </c>
      <c r="BN9" s="1844" t="s">
        <v>36</v>
      </c>
      <c r="CS9" s="1549" t="s">
        <v>2262</v>
      </c>
      <c r="CT9" s="1549" t="s">
        <v>2263</v>
      </c>
      <c r="CU9" s="1549" t="s">
        <v>1908</v>
      </c>
      <c r="CV9" s="1549" t="s">
        <v>2264</v>
      </c>
    </row>
    <row r="10" spans="1:126" ht="25.5" customHeight="1" x14ac:dyDescent="0.25">
      <c r="A10" s="1844"/>
      <c r="B10" s="1844"/>
      <c r="C10" s="1845"/>
      <c r="D10" s="1844" t="s">
        <v>452</v>
      </c>
      <c r="E10" s="1844"/>
      <c r="F10" s="1844"/>
      <c r="G10" s="1844"/>
      <c r="H10" s="1844"/>
      <c r="I10" s="1844"/>
      <c r="J10" s="1844"/>
      <c r="K10" s="1844"/>
      <c r="L10" s="1844"/>
      <c r="M10" s="1844"/>
      <c r="N10" s="1844"/>
      <c r="O10" s="1844"/>
      <c r="P10" s="1844"/>
      <c r="Q10" s="1844"/>
      <c r="R10" s="1844"/>
      <c r="S10" s="1844"/>
      <c r="T10" s="1844"/>
      <c r="U10" s="1844"/>
      <c r="V10" s="1844" t="s">
        <v>38</v>
      </c>
      <c r="W10" s="1844" t="s">
        <v>39</v>
      </c>
      <c r="X10" s="1844"/>
      <c r="Y10" s="1844"/>
      <c r="Z10" s="1844"/>
      <c r="AA10" s="1844"/>
      <c r="AB10" s="1844"/>
      <c r="AC10" s="1844"/>
      <c r="AD10" s="1844"/>
      <c r="AE10" s="1844"/>
      <c r="AF10" s="1844"/>
      <c r="AG10" s="1844"/>
      <c r="AH10" s="1844"/>
      <c r="AI10" s="1844"/>
      <c r="AJ10" s="1844"/>
      <c r="AK10" s="1844"/>
      <c r="AL10" s="1844"/>
      <c r="AM10" s="1844"/>
      <c r="AN10" s="1844"/>
      <c r="AO10" s="1844"/>
      <c r="AP10" s="1844"/>
      <c r="AQ10" s="1844"/>
      <c r="AR10" s="1844" t="s">
        <v>452</v>
      </c>
      <c r="AS10" s="1844"/>
      <c r="AT10" s="1844"/>
      <c r="AU10" s="1844"/>
      <c r="AV10" s="1844"/>
      <c r="AW10" s="1844" t="s">
        <v>452</v>
      </c>
      <c r="AX10" s="1844"/>
      <c r="AY10" s="1844"/>
      <c r="AZ10" s="1844"/>
      <c r="BA10" s="1844"/>
      <c r="BB10" s="1844"/>
      <c r="BC10" s="1844" t="s">
        <v>452</v>
      </c>
      <c r="BD10" s="1844"/>
      <c r="BE10" s="1844"/>
      <c r="BF10" s="1844"/>
      <c r="BG10" s="1844" t="s">
        <v>40</v>
      </c>
      <c r="BH10" s="1844" t="s">
        <v>452</v>
      </c>
      <c r="BI10" s="1844"/>
      <c r="BJ10" s="1844"/>
      <c r="BK10" s="1844"/>
      <c r="BL10" s="1844"/>
      <c r="BM10" s="1844"/>
      <c r="BN10" s="1844"/>
    </row>
    <row r="11" spans="1:126" ht="15" customHeight="1" x14ac:dyDescent="0.25">
      <c r="A11" s="1844"/>
      <c r="B11" s="1844"/>
      <c r="C11" s="1845"/>
      <c r="D11" s="1550"/>
      <c r="E11" s="1550"/>
      <c r="F11" s="1550"/>
      <c r="G11" s="1844"/>
      <c r="H11" s="1844"/>
      <c r="I11" s="1844"/>
      <c r="J11" s="1844"/>
      <c r="K11" s="1844"/>
      <c r="L11" s="1844"/>
      <c r="M11" s="1844"/>
      <c r="N11" s="1844"/>
      <c r="O11" s="1844"/>
      <c r="P11" s="1844"/>
      <c r="Q11" s="1844"/>
      <c r="R11" s="1844"/>
      <c r="S11" s="1844"/>
      <c r="T11" s="1844"/>
      <c r="U11" s="1844"/>
      <c r="V11" s="1844"/>
      <c r="W11" s="1844" t="s">
        <v>40</v>
      </c>
      <c r="X11" s="1851" t="s">
        <v>39</v>
      </c>
      <c r="Y11" s="1851"/>
      <c r="Z11" s="1851"/>
      <c r="AA11" s="1851"/>
      <c r="AB11" s="1851"/>
      <c r="AC11" s="1844" t="s">
        <v>630</v>
      </c>
      <c r="AD11" s="1844"/>
      <c r="AE11" s="1844"/>
      <c r="AF11" s="1844"/>
      <c r="AG11" s="1844"/>
      <c r="AH11" s="1844"/>
      <c r="AI11" s="1844"/>
      <c r="AJ11" s="1844"/>
      <c r="AK11" s="1844"/>
      <c r="AL11" s="1844"/>
      <c r="AM11" s="1844"/>
      <c r="AN11" s="1844"/>
      <c r="AO11" s="1844"/>
      <c r="AP11" s="1844"/>
      <c r="AQ11" s="1844"/>
      <c r="AR11" s="1844" t="s">
        <v>631</v>
      </c>
      <c r="AS11" s="1844" t="s">
        <v>42</v>
      </c>
      <c r="AT11" s="1844" t="s">
        <v>44</v>
      </c>
      <c r="AU11" s="1844" t="s">
        <v>1220</v>
      </c>
      <c r="AV11" s="1844"/>
      <c r="AW11" s="1844" t="s">
        <v>631</v>
      </c>
      <c r="AX11" s="1844" t="s">
        <v>42</v>
      </c>
      <c r="AY11" s="1844" t="s">
        <v>44</v>
      </c>
      <c r="AZ11" s="1844" t="s">
        <v>1220</v>
      </c>
      <c r="BA11" s="1844"/>
      <c r="BB11" s="1844"/>
      <c r="BC11" s="1844" t="s">
        <v>631</v>
      </c>
      <c r="BD11" s="1844" t="s">
        <v>42</v>
      </c>
      <c r="BE11" s="1844" t="s">
        <v>44</v>
      </c>
      <c r="BF11" s="1844" t="s">
        <v>1220</v>
      </c>
      <c r="BG11" s="1844"/>
      <c r="BH11" s="1844" t="s">
        <v>2297</v>
      </c>
      <c r="BI11" s="1844" t="s">
        <v>42</v>
      </c>
      <c r="BJ11" s="1844" t="s">
        <v>44</v>
      </c>
      <c r="BK11" s="1844" t="s">
        <v>1220</v>
      </c>
      <c r="BL11" s="1844"/>
      <c r="BM11" s="1844"/>
      <c r="BN11" s="1844"/>
    </row>
    <row r="12" spans="1:126" ht="50.25" customHeight="1" x14ac:dyDescent="0.25">
      <c r="A12" s="1844"/>
      <c r="B12" s="1844"/>
      <c r="C12" s="1845"/>
      <c r="D12" s="1550" t="s">
        <v>632</v>
      </c>
      <c r="E12" s="1550" t="s">
        <v>633</v>
      </c>
      <c r="F12" s="1550" t="s">
        <v>634</v>
      </c>
      <c r="G12" s="1844"/>
      <c r="H12" s="1844"/>
      <c r="I12" s="1844"/>
      <c r="J12" s="1844"/>
      <c r="K12" s="1844"/>
      <c r="L12" s="1844"/>
      <c r="M12" s="1844"/>
      <c r="N12" s="1844"/>
      <c r="O12" s="1844"/>
      <c r="P12" s="1844"/>
      <c r="Q12" s="1844"/>
      <c r="R12" s="1844"/>
      <c r="S12" s="1844"/>
      <c r="T12" s="1844"/>
      <c r="U12" s="1844"/>
      <c r="V12" s="1844"/>
      <c r="W12" s="1844"/>
      <c r="X12" s="1551" t="s">
        <v>635</v>
      </c>
      <c r="Y12" s="1550" t="s">
        <v>42</v>
      </c>
      <c r="Z12" s="1551" t="s">
        <v>636</v>
      </c>
      <c r="AA12" s="1550" t="s">
        <v>637</v>
      </c>
      <c r="AB12" s="1550" t="s">
        <v>43</v>
      </c>
      <c r="AC12" s="1844"/>
      <c r="AD12" s="1844"/>
      <c r="AE12" s="1844"/>
      <c r="AF12" s="1844"/>
      <c r="AG12" s="1844"/>
      <c r="AH12" s="1844"/>
      <c r="AI12" s="1844"/>
      <c r="AJ12" s="1844"/>
      <c r="AK12" s="1844"/>
      <c r="AL12" s="1844"/>
      <c r="AM12" s="1844"/>
      <c r="AN12" s="1844"/>
      <c r="AO12" s="1844"/>
      <c r="AP12" s="1844"/>
      <c r="AQ12" s="1844"/>
      <c r="AR12" s="1844"/>
      <c r="AS12" s="1844"/>
      <c r="AT12" s="1844"/>
      <c r="AU12" s="1844"/>
      <c r="AV12" s="1844"/>
      <c r="AW12" s="1844"/>
      <c r="AX12" s="1844"/>
      <c r="AY12" s="1844"/>
      <c r="AZ12" s="1844"/>
      <c r="BA12" s="1844"/>
      <c r="BB12" s="1844"/>
      <c r="BC12" s="1844"/>
      <c r="BD12" s="1844"/>
      <c r="BE12" s="1844"/>
      <c r="BF12" s="1844"/>
      <c r="BG12" s="1844"/>
      <c r="BH12" s="1844"/>
      <c r="BI12" s="1844"/>
      <c r="BJ12" s="1844"/>
      <c r="BK12" s="1844"/>
      <c r="BL12" s="1844"/>
      <c r="BM12" s="1844"/>
      <c r="BN12" s="1844"/>
    </row>
    <row r="13" spans="1:126" s="1553" customFormat="1" ht="18" customHeight="1" x14ac:dyDescent="0.2">
      <c r="A13" s="1551">
        <v>1</v>
      </c>
      <c r="B13" s="1551">
        <v>2</v>
      </c>
      <c r="C13" s="1552">
        <v>3</v>
      </c>
      <c r="D13" s="1551"/>
      <c r="E13" s="1551"/>
      <c r="F13" s="1551"/>
      <c r="G13" s="1551">
        <v>4</v>
      </c>
      <c r="H13" s="1551"/>
      <c r="I13" s="1551">
        <v>5</v>
      </c>
      <c r="J13" s="1551">
        <v>6</v>
      </c>
      <c r="K13" s="1551"/>
      <c r="L13" s="1551">
        <v>4</v>
      </c>
      <c r="M13" s="1551"/>
      <c r="N13" s="1551"/>
      <c r="O13" s="1551">
        <v>7</v>
      </c>
      <c r="P13" s="1551">
        <v>5</v>
      </c>
      <c r="Q13" s="1551">
        <v>6</v>
      </c>
      <c r="R13" s="1551">
        <v>7</v>
      </c>
      <c r="S13" s="1551"/>
      <c r="T13" s="1551">
        <v>8</v>
      </c>
      <c r="U13" s="1551">
        <v>8</v>
      </c>
      <c r="V13" s="1551" t="s">
        <v>638</v>
      </c>
      <c r="W13" s="1551" t="s">
        <v>639</v>
      </c>
      <c r="X13" s="1551">
        <v>11</v>
      </c>
      <c r="Y13" s="1551">
        <v>12</v>
      </c>
      <c r="Z13" s="1551">
        <v>13</v>
      </c>
      <c r="AA13" s="1551">
        <v>14</v>
      </c>
      <c r="AB13" s="1551">
        <v>15</v>
      </c>
      <c r="AC13" s="1551">
        <v>16</v>
      </c>
      <c r="AD13" s="1551">
        <v>9</v>
      </c>
      <c r="AE13" s="1551" t="s">
        <v>641</v>
      </c>
      <c r="AF13" s="1551">
        <v>10</v>
      </c>
      <c r="AG13" s="1551">
        <v>11</v>
      </c>
      <c r="AH13" s="1551">
        <v>12</v>
      </c>
      <c r="AI13" s="1551">
        <v>13</v>
      </c>
      <c r="AJ13" s="1551">
        <v>23</v>
      </c>
      <c r="AK13" s="1551">
        <v>24</v>
      </c>
      <c r="AL13" s="1551">
        <v>10</v>
      </c>
      <c r="AM13" s="1551">
        <v>15</v>
      </c>
      <c r="AN13" s="1551">
        <v>16</v>
      </c>
      <c r="AO13" s="1551">
        <v>17</v>
      </c>
      <c r="AP13" s="1551">
        <v>18</v>
      </c>
      <c r="AQ13" s="1551">
        <v>11</v>
      </c>
      <c r="AR13" s="1551">
        <v>27</v>
      </c>
      <c r="AS13" s="1551">
        <v>26</v>
      </c>
      <c r="AT13" s="1551">
        <v>28</v>
      </c>
      <c r="AU13" s="1551"/>
      <c r="AV13" s="1551">
        <v>12</v>
      </c>
      <c r="AW13" s="1551">
        <v>21</v>
      </c>
      <c r="AX13" s="1551">
        <v>22</v>
      </c>
      <c r="AY13" s="1551">
        <v>23</v>
      </c>
      <c r="AZ13" s="1551">
        <v>24</v>
      </c>
      <c r="BA13" s="1551"/>
      <c r="BB13" s="1551">
        <v>11</v>
      </c>
      <c r="BC13" s="1551">
        <v>27</v>
      </c>
      <c r="BD13" s="1551">
        <v>26</v>
      </c>
      <c r="BE13" s="1551">
        <v>28</v>
      </c>
      <c r="BF13" s="1551"/>
      <c r="BG13" s="1551">
        <v>12</v>
      </c>
      <c r="BH13" s="1551">
        <v>13</v>
      </c>
      <c r="BI13" s="1551">
        <v>14</v>
      </c>
      <c r="BJ13" s="1551">
        <v>15</v>
      </c>
      <c r="BK13" s="1551">
        <v>16</v>
      </c>
      <c r="BL13" s="1551">
        <v>15</v>
      </c>
      <c r="BM13" s="1551">
        <v>30</v>
      </c>
      <c r="BN13" s="1551">
        <v>19</v>
      </c>
      <c r="DV13" s="1788"/>
    </row>
    <row r="14" spans="1:126" s="1559" customFormat="1" ht="22.5" customHeight="1" x14ac:dyDescent="0.2">
      <c r="A14" s="1554"/>
      <c r="B14" s="1555" t="s">
        <v>7</v>
      </c>
      <c r="C14" s="1556">
        <f>C37+C39+C47</f>
        <v>72</v>
      </c>
      <c r="D14" s="1557"/>
      <c r="E14" s="1557"/>
      <c r="F14" s="1557"/>
      <c r="G14" s="1554"/>
      <c r="H14" s="1554"/>
      <c r="I14" s="1557"/>
      <c r="J14" s="1554"/>
      <c r="K14" s="1554"/>
      <c r="L14" s="1554"/>
      <c r="M14" s="1554"/>
      <c r="N14" s="1554"/>
      <c r="O14" s="1557"/>
      <c r="P14" s="1554"/>
      <c r="Q14" s="1554"/>
      <c r="R14" s="1544">
        <f t="shared" ref="R14:BK14" si="0">R37+R39+R47</f>
        <v>21979817.145999998</v>
      </c>
      <c r="S14" s="1544">
        <f t="shared" si="0"/>
        <v>6068650</v>
      </c>
      <c r="T14" s="1544">
        <f t="shared" si="0"/>
        <v>10625275.146</v>
      </c>
      <c r="U14" s="1544">
        <f t="shared" si="0"/>
        <v>490329</v>
      </c>
      <c r="V14" s="1544">
        <f t="shared" si="0"/>
        <v>14726170</v>
      </c>
      <c r="W14" s="1544">
        <f t="shared" si="0"/>
        <v>12201096</v>
      </c>
      <c r="X14" s="1544">
        <f t="shared" si="0"/>
        <v>2533750</v>
      </c>
      <c r="Y14" s="1544">
        <f t="shared" si="0"/>
        <v>5017946</v>
      </c>
      <c r="Z14" s="1544">
        <f t="shared" si="0"/>
        <v>2475400</v>
      </c>
      <c r="AA14" s="1544">
        <f t="shared" si="0"/>
        <v>662000</v>
      </c>
      <c r="AB14" s="1544">
        <f t="shared" si="0"/>
        <v>1512000</v>
      </c>
      <c r="AC14" s="1544">
        <f t="shared" si="0"/>
        <v>1436874</v>
      </c>
      <c r="AD14" s="1544">
        <f t="shared" si="0"/>
        <v>16651607.9</v>
      </c>
      <c r="AE14" s="1544">
        <f t="shared" si="0"/>
        <v>14051337.100000001</v>
      </c>
      <c r="AF14" s="1544">
        <f t="shared" si="0"/>
        <v>2542718.7000000002</v>
      </c>
      <c r="AG14" s="1544">
        <f t="shared" si="0"/>
        <v>5105818.4000000004</v>
      </c>
      <c r="AH14" s="1544">
        <f t="shared" si="0"/>
        <v>4049600</v>
      </c>
      <c r="AI14" s="1544">
        <f t="shared" si="0"/>
        <v>2541000</v>
      </c>
      <c r="AJ14" s="1544">
        <f t="shared" si="0"/>
        <v>0</v>
      </c>
      <c r="AK14" s="1544">
        <f t="shared" si="0"/>
        <v>2602637</v>
      </c>
      <c r="AL14" s="1544">
        <f t="shared" si="0"/>
        <v>2289583</v>
      </c>
      <c r="AM14" s="1544">
        <f t="shared" si="0"/>
        <v>328220</v>
      </c>
      <c r="AN14" s="1544">
        <f t="shared" si="0"/>
        <v>1124032</v>
      </c>
      <c r="AO14" s="1544">
        <f t="shared" si="0"/>
        <v>157400</v>
      </c>
      <c r="AP14" s="1544">
        <f t="shared" si="0"/>
        <v>310000</v>
      </c>
      <c r="AQ14" s="1544">
        <f t="shared" si="0"/>
        <v>304895.65300000005</v>
      </c>
      <c r="AR14" s="1544">
        <f t="shared" si="0"/>
        <v>44950.758000000002</v>
      </c>
      <c r="AS14" s="1544">
        <f t="shared" si="0"/>
        <v>152823.34900000002</v>
      </c>
      <c r="AT14" s="1544">
        <f t="shared" si="0"/>
        <v>26777</v>
      </c>
      <c r="AU14" s="1544">
        <f t="shared" si="0"/>
        <v>53732.546000000002</v>
      </c>
      <c r="AV14" s="1544">
        <f t="shared" si="0"/>
        <v>2341595.1555876667</v>
      </c>
      <c r="AW14" s="1544">
        <f t="shared" si="0"/>
        <v>356560</v>
      </c>
      <c r="AX14" s="1544">
        <f t="shared" si="0"/>
        <v>1128566.1555876667</v>
      </c>
      <c r="AY14" s="1544">
        <f t="shared" si="0"/>
        <v>496469</v>
      </c>
      <c r="AZ14" s="1544">
        <f t="shared" si="0"/>
        <v>310000</v>
      </c>
      <c r="BA14" s="1544">
        <f t="shared" si="0"/>
        <v>4243547.8611659091</v>
      </c>
      <c r="BB14" s="1544">
        <f t="shared" si="0"/>
        <v>5295951.8834992424</v>
      </c>
      <c r="BC14" s="1544">
        <f t="shared" si="0"/>
        <v>904843.18969999999</v>
      </c>
      <c r="BD14" s="1544">
        <f t="shared" si="0"/>
        <v>2814861.6937992424</v>
      </c>
      <c r="BE14" s="1544">
        <f t="shared" si="0"/>
        <v>648000</v>
      </c>
      <c r="BF14" s="1544">
        <f t="shared" si="0"/>
        <v>747000</v>
      </c>
      <c r="BG14" s="1544">
        <f t="shared" si="0"/>
        <v>3158239</v>
      </c>
      <c r="BH14" s="1544">
        <f t="shared" si="0"/>
        <v>531239</v>
      </c>
      <c r="BI14" s="1544">
        <f t="shared" si="0"/>
        <v>1500000</v>
      </c>
      <c r="BJ14" s="1544">
        <f t="shared" si="0"/>
        <v>630000</v>
      </c>
      <c r="BK14" s="1544">
        <f t="shared" si="0"/>
        <v>497000</v>
      </c>
      <c r="BL14" s="1558"/>
      <c r="BM14" s="1554"/>
      <c r="BN14" s="1554"/>
    </row>
    <row r="15" spans="1:126" s="1494" customFormat="1" ht="20.100000000000001" customHeight="1" x14ac:dyDescent="0.2">
      <c r="A15" s="18"/>
      <c r="B15" s="1560" t="s">
        <v>1661</v>
      </c>
      <c r="C15" s="1502"/>
      <c r="D15" s="18"/>
      <c r="E15" s="18"/>
      <c r="F15" s="18"/>
      <c r="G15" s="18"/>
      <c r="H15" s="18"/>
      <c r="I15" s="18"/>
      <c r="J15" s="18"/>
      <c r="K15" s="18"/>
      <c r="L15" s="18"/>
      <c r="M15" s="18"/>
      <c r="N15" s="18"/>
      <c r="O15" s="18"/>
      <c r="P15" s="18"/>
      <c r="Q15" s="18"/>
      <c r="R15" s="1465">
        <f t="shared" ref="R15:BI15" si="1">R16+R17+R18</f>
        <v>21979817.145999998</v>
      </c>
      <c r="S15" s="1465">
        <f t="shared" si="1"/>
        <v>17019735.145999998</v>
      </c>
      <c r="T15" s="1465">
        <f t="shared" si="1"/>
        <v>25553021.145999998</v>
      </c>
      <c r="U15" s="1465">
        <f t="shared" si="1"/>
        <v>490329</v>
      </c>
      <c r="V15" s="1465">
        <f t="shared" si="1"/>
        <v>29122616</v>
      </c>
      <c r="W15" s="1465">
        <f t="shared" si="1"/>
        <v>19621592</v>
      </c>
      <c r="X15" s="1465">
        <f t="shared" si="1"/>
        <v>9951096</v>
      </c>
      <c r="Y15" s="1465">
        <f t="shared" si="1"/>
        <v>8079346</v>
      </c>
      <c r="Z15" s="1465">
        <f t="shared" si="1"/>
        <v>4649400</v>
      </c>
      <c r="AA15" s="1465">
        <f t="shared" si="1"/>
        <v>3529674</v>
      </c>
      <c r="AB15" s="1465">
        <f t="shared" si="1"/>
        <v>19263281.899999999</v>
      </c>
      <c r="AC15" s="1465">
        <f t="shared" si="1"/>
        <v>31733819</v>
      </c>
      <c r="AD15" s="1465">
        <f t="shared" si="1"/>
        <v>16651607.9</v>
      </c>
      <c r="AE15" s="1465">
        <f t="shared" si="1"/>
        <v>21549874.200000003</v>
      </c>
      <c r="AF15" s="1465">
        <f t="shared" si="1"/>
        <v>11648137.100000001</v>
      </c>
      <c r="AG15" s="1465">
        <f t="shared" si="1"/>
        <v>11696418.4</v>
      </c>
      <c r="AH15" s="1465">
        <f t="shared" si="1"/>
        <v>6590600</v>
      </c>
      <c r="AI15" s="1465">
        <f t="shared" si="1"/>
        <v>5143637</v>
      </c>
      <c r="AJ15" s="1465">
        <f t="shared" si="1"/>
        <v>4841941</v>
      </c>
      <c r="AK15" s="1465">
        <f t="shared" si="1"/>
        <v>5138951</v>
      </c>
      <c r="AL15" s="1465">
        <f t="shared" si="1"/>
        <v>2289583</v>
      </c>
      <c r="AM15" s="1465">
        <f t="shared" si="1"/>
        <v>1583332</v>
      </c>
      <c r="AN15" s="1465">
        <f t="shared" si="1"/>
        <v>1591432</v>
      </c>
      <c r="AO15" s="1465">
        <f t="shared" si="1"/>
        <v>762916.74599999993</v>
      </c>
      <c r="AP15" s="1465">
        <f t="shared" si="1"/>
        <v>644447.68300000019</v>
      </c>
      <c r="AQ15" s="1465">
        <f t="shared" si="1"/>
        <v>493290.85300000006</v>
      </c>
      <c r="AR15" s="1465">
        <f t="shared" si="1"/>
        <v>221192.02100000004</v>
      </c>
      <c r="AS15" s="1465">
        <f t="shared" si="1"/>
        <v>233332.89500000002</v>
      </c>
      <c r="AT15" s="1465">
        <f t="shared" si="1"/>
        <v>2371574.7015876668</v>
      </c>
      <c r="AU15" s="1465">
        <f t="shared" si="1"/>
        <v>2677147.7015876668</v>
      </c>
      <c r="AV15" s="1465">
        <f t="shared" si="1"/>
        <v>3776191.3111753333</v>
      </c>
      <c r="AW15" s="1465">
        <f t="shared" si="1"/>
        <v>1955275.1555876667</v>
      </c>
      <c r="AX15" s="1465">
        <f t="shared" si="1"/>
        <v>1935035.1555876667</v>
      </c>
      <c r="AY15" s="1465">
        <f t="shared" si="1"/>
        <v>5050016.8611659091</v>
      </c>
      <c r="AZ15" s="1465">
        <f t="shared" si="1"/>
        <v>9774499.7446651515</v>
      </c>
      <c r="BA15" s="1465">
        <f t="shared" si="1"/>
        <v>10324342.934365151</v>
      </c>
      <c r="BB15" s="1465">
        <f t="shared" si="1"/>
        <v>5295951.8834992424</v>
      </c>
      <c r="BC15" s="1465">
        <f t="shared" si="1"/>
        <v>4357704.8834992424</v>
      </c>
      <c r="BD15" s="1465">
        <f t="shared" si="1"/>
        <v>4209861.6937992424</v>
      </c>
      <c r="BE15" s="1465">
        <f t="shared" si="1"/>
        <v>4482738</v>
      </c>
      <c r="BF15" s="1465">
        <f t="shared" si="1"/>
        <v>4315728</v>
      </c>
      <c r="BG15" s="1465">
        <f t="shared" si="1"/>
        <v>3158239</v>
      </c>
      <c r="BH15" s="1465">
        <f t="shared" si="1"/>
        <v>531239</v>
      </c>
      <c r="BI15" s="1465">
        <f t="shared" si="1"/>
        <v>1500000</v>
      </c>
      <c r="BJ15" s="1465"/>
      <c r="BK15" s="1465"/>
      <c r="BL15" s="18"/>
      <c r="BM15" s="18"/>
      <c r="BN15" s="18"/>
    </row>
    <row r="16" spans="1:126" s="1494" customFormat="1" ht="18.600000000000001" customHeight="1" x14ac:dyDescent="0.2">
      <c r="A16" s="1561" t="s">
        <v>9</v>
      </c>
      <c r="B16" s="1562" t="s">
        <v>1404</v>
      </c>
      <c r="C16" s="1502"/>
      <c r="D16" s="18"/>
      <c r="E16" s="18"/>
      <c r="F16" s="18"/>
      <c r="G16" s="18"/>
      <c r="H16" s="18"/>
      <c r="I16" s="18"/>
      <c r="J16" s="18"/>
      <c r="K16" s="18"/>
      <c r="L16" s="18"/>
      <c r="M16" s="18"/>
      <c r="N16" s="18"/>
      <c r="O16" s="18"/>
      <c r="P16" s="18"/>
      <c r="Q16" s="18"/>
      <c r="R16" s="1465">
        <f>R37</f>
        <v>62372</v>
      </c>
      <c r="S16" s="1465">
        <f t="shared" ref="S16:BI16" si="2">S37</f>
        <v>0</v>
      </c>
      <c r="T16" s="1465">
        <f t="shared" si="2"/>
        <v>50640</v>
      </c>
      <c r="U16" s="1465">
        <f t="shared" si="2"/>
        <v>353</v>
      </c>
      <c r="V16" s="1465">
        <f t="shared" si="2"/>
        <v>50000</v>
      </c>
      <c r="W16" s="1465">
        <f t="shared" si="2"/>
        <v>50000</v>
      </c>
      <c r="X16" s="1465">
        <f t="shared" si="2"/>
        <v>50000</v>
      </c>
      <c r="Y16" s="1465">
        <f t="shared" si="2"/>
        <v>0</v>
      </c>
      <c r="Z16" s="1465">
        <f t="shared" si="2"/>
        <v>0</v>
      </c>
      <c r="AA16" s="1465">
        <f t="shared" si="2"/>
        <v>0</v>
      </c>
      <c r="AB16" s="1465">
        <f t="shared" si="2"/>
        <v>0</v>
      </c>
      <c r="AC16" s="1465">
        <f t="shared" si="2"/>
        <v>0</v>
      </c>
      <c r="AD16" s="1465">
        <f t="shared" si="2"/>
        <v>56000</v>
      </c>
      <c r="AE16" s="1465">
        <f t="shared" si="2"/>
        <v>50000</v>
      </c>
      <c r="AF16" s="1465">
        <f t="shared" si="2"/>
        <v>50000</v>
      </c>
      <c r="AG16" s="1465">
        <f t="shared" si="2"/>
        <v>0</v>
      </c>
      <c r="AH16" s="1465">
        <f t="shared" si="2"/>
        <v>0</v>
      </c>
      <c r="AI16" s="1465">
        <f t="shared" si="2"/>
        <v>0</v>
      </c>
      <c r="AJ16" s="1465">
        <f t="shared" si="2"/>
        <v>0</v>
      </c>
      <c r="AK16" s="1465">
        <f t="shared" si="2"/>
        <v>0</v>
      </c>
      <c r="AL16" s="1465">
        <f t="shared" si="2"/>
        <v>14749</v>
      </c>
      <c r="AM16" s="1465">
        <f t="shared" si="2"/>
        <v>22000</v>
      </c>
      <c r="AN16" s="1465">
        <f t="shared" si="2"/>
        <v>0</v>
      </c>
      <c r="AO16" s="1465">
        <f t="shared" si="2"/>
        <v>0</v>
      </c>
      <c r="AP16" s="1465">
        <f t="shared" si="2"/>
        <v>0</v>
      </c>
      <c r="AQ16" s="1465">
        <f t="shared" si="2"/>
        <v>0</v>
      </c>
      <c r="AR16" s="1465">
        <f t="shared" si="2"/>
        <v>0</v>
      </c>
      <c r="AS16" s="1465">
        <f t="shared" si="2"/>
        <v>0</v>
      </c>
      <c r="AT16" s="1465">
        <f t="shared" si="2"/>
        <v>0</v>
      </c>
      <c r="AU16" s="1465">
        <f t="shared" si="2"/>
        <v>0</v>
      </c>
      <c r="AV16" s="1465">
        <f t="shared" si="2"/>
        <v>15000</v>
      </c>
      <c r="AW16" s="1465">
        <f t="shared" si="2"/>
        <v>15000</v>
      </c>
      <c r="AX16" s="1465">
        <f t="shared" si="2"/>
        <v>0</v>
      </c>
      <c r="AY16" s="1465">
        <f t="shared" si="2"/>
        <v>0</v>
      </c>
      <c r="AZ16" s="1465">
        <f t="shared" si="2"/>
        <v>0</v>
      </c>
      <c r="BA16" s="1465">
        <f t="shared" si="2"/>
        <v>0</v>
      </c>
      <c r="BB16" s="1465">
        <f t="shared" si="2"/>
        <v>30000</v>
      </c>
      <c r="BC16" s="1465">
        <f t="shared" si="2"/>
        <v>35000</v>
      </c>
      <c r="BD16" s="1465">
        <f t="shared" si="2"/>
        <v>0</v>
      </c>
      <c r="BE16" s="1465">
        <f t="shared" si="2"/>
        <v>0</v>
      </c>
      <c r="BF16" s="1465">
        <f t="shared" si="2"/>
        <v>0</v>
      </c>
      <c r="BG16" s="1465">
        <f t="shared" si="2"/>
        <v>30000</v>
      </c>
      <c r="BH16" s="1465">
        <f t="shared" si="2"/>
        <v>30000</v>
      </c>
      <c r="BI16" s="1465">
        <f t="shared" si="2"/>
        <v>0</v>
      </c>
      <c r="BJ16" s="1465"/>
      <c r="BK16" s="1465"/>
      <c r="BL16" s="18"/>
      <c r="BM16" s="18"/>
      <c r="BN16" s="18"/>
    </row>
    <row r="17" spans="1:66" s="1494" customFormat="1" ht="48.6" customHeight="1" x14ac:dyDescent="0.2">
      <c r="A17" s="1561" t="s">
        <v>15</v>
      </c>
      <c r="B17" s="1562" t="s">
        <v>2166</v>
      </c>
      <c r="C17" s="1502"/>
      <c r="D17" s="18"/>
      <c r="E17" s="18"/>
      <c r="F17" s="18"/>
      <c r="G17" s="18"/>
      <c r="H17" s="18"/>
      <c r="I17" s="18"/>
      <c r="J17" s="18"/>
      <c r="K17" s="18"/>
      <c r="L17" s="18"/>
      <c r="M17" s="18"/>
      <c r="N17" s="18"/>
      <c r="O17" s="18"/>
      <c r="P17" s="18"/>
      <c r="Q17" s="18"/>
      <c r="R17" s="1465">
        <f>R39</f>
        <v>200000</v>
      </c>
      <c r="S17" s="1465">
        <f t="shared" ref="S17:BI17" si="3">S39</f>
        <v>168790</v>
      </c>
      <c r="T17" s="1465">
        <f t="shared" si="3"/>
        <v>113526</v>
      </c>
      <c r="U17" s="1465">
        <f t="shared" si="3"/>
        <v>0</v>
      </c>
      <c r="V17" s="1465">
        <f t="shared" si="3"/>
        <v>238400</v>
      </c>
      <c r="W17" s="1465">
        <f t="shared" si="3"/>
        <v>157200</v>
      </c>
      <c r="X17" s="1465">
        <f t="shared" si="3"/>
        <v>81200</v>
      </c>
      <c r="Y17" s="1465">
        <f t="shared" si="3"/>
        <v>0</v>
      </c>
      <c r="Z17" s="1465">
        <f t="shared" si="3"/>
        <v>76000</v>
      </c>
      <c r="AA17" s="1465">
        <f t="shared" si="3"/>
        <v>0</v>
      </c>
      <c r="AB17" s="1465">
        <f t="shared" si="3"/>
        <v>0</v>
      </c>
      <c r="AC17" s="1465">
        <f t="shared" si="3"/>
        <v>81200</v>
      </c>
      <c r="AD17" s="1465">
        <f t="shared" si="3"/>
        <v>200000</v>
      </c>
      <c r="AE17" s="1465">
        <f t="shared" si="3"/>
        <v>100000</v>
      </c>
      <c r="AF17" s="1465">
        <f t="shared" si="3"/>
        <v>50000</v>
      </c>
      <c r="AG17" s="1465">
        <f t="shared" si="3"/>
        <v>50000</v>
      </c>
      <c r="AH17" s="1465">
        <f t="shared" si="3"/>
        <v>0</v>
      </c>
      <c r="AI17" s="1465">
        <f t="shared" si="3"/>
        <v>0</v>
      </c>
      <c r="AJ17" s="1465">
        <f t="shared" si="3"/>
        <v>0</v>
      </c>
      <c r="AK17" s="1465">
        <f t="shared" si="3"/>
        <v>0</v>
      </c>
      <c r="AL17" s="1465">
        <f t="shared" si="3"/>
        <v>35530</v>
      </c>
      <c r="AM17" s="1465">
        <f t="shared" si="3"/>
        <v>9210</v>
      </c>
      <c r="AN17" s="1465">
        <f t="shared" si="3"/>
        <v>26320</v>
      </c>
      <c r="AO17" s="1465">
        <f t="shared" si="3"/>
        <v>0</v>
      </c>
      <c r="AP17" s="1465">
        <f t="shared" si="3"/>
        <v>0</v>
      </c>
      <c r="AQ17" s="1465">
        <f t="shared" si="3"/>
        <v>9378.9069999999992</v>
      </c>
      <c r="AR17" s="1465">
        <f t="shared" si="3"/>
        <v>6019.8209999999999</v>
      </c>
      <c r="AS17" s="1465">
        <f t="shared" si="3"/>
        <v>3359.0859999999998</v>
      </c>
      <c r="AT17" s="1465">
        <f t="shared" si="3"/>
        <v>0</v>
      </c>
      <c r="AU17" s="1465">
        <f t="shared" si="3"/>
        <v>0</v>
      </c>
      <c r="AV17" s="1465">
        <f t="shared" si="3"/>
        <v>35530</v>
      </c>
      <c r="AW17" s="1465">
        <f t="shared" si="3"/>
        <v>9210</v>
      </c>
      <c r="AX17" s="1465">
        <f t="shared" si="3"/>
        <v>26320</v>
      </c>
      <c r="AY17" s="1465">
        <f t="shared" si="3"/>
        <v>0</v>
      </c>
      <c r="AZ17" s="1465">
        <f t="shared" si="3"/>
        <v>0</v>
      </c>
      <c r="BA17" s="1465">
        <f t="shared" si="3"/>
        <v>0</v>
      </c>
      <c r="BB17" s="1465">
        <f t="shared" si="3"/>
        <v>45000</v>
      </c>
      <c r="BC17" s="1465">
        <f t="shared" si="3"/>
        <v>10000</v>
      </c>
      <c r="BD17" s="1465">
        <f t="shared" si="3"/>
        <v>10000</v>
      </c>
      <c r="BE17" s="1465">
        <f t="shared" si="3"/>
        <v>0</v>
      </c>
      <c r="BF17" s="1465">
        <f t="shared" si="3"/>
        <v>0</v>
      </c>
      <c r="BG17" s="1465">
        <f t="shared" si="3"/>
        <v>40501</v>
      </c>
      <c r="BH17" s="1465">
        <f t="shared" si="3"/>
        <v>20249</v>
      </c>
      <c r="BI17" s="1465">
        <f t="shared" si="3"/>
        <v>20252</v>
      </c>
      <c r="BJ17" s="1465"/>
      <c r="BK17" s="1465"/>
      <c r="BL17" s="18"/>
      <c r="BM17" s="18"/>
      <c r="BN17" s="18"/>
    </row>
    <row r="18" spans="1:66" s="1494" customFormat="1" ht="20.45" customHeight="1" x14ac:dyDescent="0.2">
      <c r="A18" s="1561" t="s">
        <v>19</v>
      </c>
      <c r="B18" s="1562" t="s">
        <v>49</v>
      </c>
      <c r="C18" s="1463">
        <f>SUM(C20:E35)</f>
        <v>72</v>
      </c>
      <c r="D18" s="18"/>
      <c r="E18" s="18"/>
      <c r="F18" s="18"/>
      <c r="G18" s="18"/>
      <c r="H18" s="18"/>
      <c r="I18" s="18"/>
      <c r="J18" s="18"/>
      <c r="K18" s="18"/>
      <c r="L18" s="18"/>
      <c r="M18" s="18"/>
      <c r="N18" s="18"/>
      <c r="O18" s="18"/>
      <c r="P18" s="18"/>
      <c r="Q18" s="18"/>
      <c r="R18" s="1465">
        <f>SUM(R20:R35)</f>
        <v>21717445.145999998</v>
      </c>
      <c r="S18" s="1465">
        <f t="shared" ref="S18:BF18" si="4">SUM(S20:U35)</f>
        <v>16850945.145999998</v>
      </c>
      <c r="T18" s="1465">
        <f t="shared" si="4"/>
        <v>25388855.145999998</v>
      </c>
      <c r="U18" s="1465">
        <f>SUM(U20:U35)</f>
        <v>489976</v>
      </c>
      <c r="V18" s="1465">
        <f t="shared" si="4"/>
        <v>28834216</v>
      </c>
      <c r="W18" s="1465">
        <f t="shared" si="4"/>
        <v>19414392</v>
      </c>
      <c r="X18" s="1465">
        <f t="shared" si="4"/>
        <v>9819896</v>
      </c>
      <c r="Y18" s="1465">
        <f t="shared" si="4"/>
        <v>8079346</v>
      </c>
      <c r="Z18" s="1465">
        <f t="shared" si="4"/>
        <v>4573400</v>
      </c>
      <c r="AA18" s="1465">
        <f t="shared" si="4"/>
        <v>3529674</v>
      </c>
      <c r="AB18" s="1465">
        <f t="shared" si="4"/>
        <v>19263281.899999999</v>
      </c>
      <c r="AC18" s="1465">
        <f t="shared" si="4"/>
        <v>31652619</v>
      </c>
      <c r="AD18" s="1465">
        <f>SUM(AD20:AD35)</f>
        <v>16395607.9</v>
      </c>
      <c r="AE18" s="1465">
        <f t="shared" si="4"/>
        <v>21399874.200000003</v>
      </c>
      <c r="AF18" s="1465">
        <f t="shared" si="4"/>
        <v>11548137.100000001</v>
      </c>
      <c r="AG18" s="1465">
        <f t="shared" si="4"/>
        <v>11646418.4</v>
      </c>
      <c r="AH18" s="1465">
        <f t="shared" si="4"/>
        <v>6590600</v>
      </c>
      <c r="AI18" s="1465">
        <f t="shared" si="4"/>
        <v>5143637</v>
      </c>
      <c r="AJ18" s="1465">
        <f t="shared" si="4"/>
        <v>4841941</v>
      </c>
      <c r="AK18" s="1465">
        <f t="shared" si="4"/>
        <v>5138951</v>
      </c>
      <c r="AL18" s="1465">
        <f>SUM(AL20:AL35)</f>
        <v>2239304</v>
      </c>
      <c r="AM18" s="1465">
        <f t="shared" si="4"/>
        <v>1552122</v>
      </c>
      <c r="AN18" s="1465">
        <f t="shared" si="4"/>
        <v>1565112</v>
      </c>
      <c r="AO18" s="1465">
        <f t="shared" si="4"/>
        <v>762916.74599999993</v>
      </c>
      <c r="AP18" s="1465">
        <f t="shared" si="4"/>
        <v>644447.68300000019</v>
      </c>
      <c r="AQ18" s="1465">
        <f t="shared" si="4"/>
        <v>483911.94600000005</v>
      </c>
      <c r="AR18" s="1465">
        <f t="shared" si="4"/>
        <v>215172.20000000004</v>
      </c>
      <c r="AS18" s="1465">
        <f t="shared" si="4"/>
        <v>229973.80900000001</v>
      </c>
      <c r="AT18" s="1465">
        <f t="shared" si="4"/>
        <v>2371574.7015876668</v>
      </c>
      <c r="AU18" s="1465">
        <f t="shared" si="4"/>
        <v>2677147.7015876668</v>
      </c>
      <c r="AV18" s="1465">
        <f t="shared" si="4"/>
        <v>3725661.3111753333</v>
      </c>
      <c r="AW18" s="1465">
        <f t="shared" si="4"/>
        <v>1931065.1555876667</v>
      </c>
      <c r="AX18" s="1465">
        <f t="shared" si="4"/>
        <v>1908715.1555876667</v>
      </c>
      <c r="AY18" s="1465">
        <f t="shared" si="4"/>
        <v>5050016.8611659091</v>
      </c>
      <c r="AZ18" s="1465">
        <f t="shared" si="4"/>
        <v>9774499.7446651515</v>
      </c>
      <c r="BA18" s="1465">
        <f t="shared" si="4"/>
        <v>10324342.934365151</v>
      </c>
      <c r="BB18" s="1465">
        <f>SUM(BB20:BB35)</f>
        <v>5220951.8834992424</v>
      </c>
      <c r="BC18" s="1465">
        <f t="shared" si="4"/>
        <v>4312704.8834992424</v>
      </c>
      <c r="BD18" s="1465">
        <f t="shared" si="4"/>
        <v>4199861.6937992424</v>
      </c>
      <c r="BE18" s="1465">
        <f t="shared" si="4"/>
        <v>4482738</v>
      </c>
      <c r="BF18" s="1465">
        <f t="shared" si="4"/>
        <v>4315728</v>
      </c>
      <c r="BG18" s="1465">
        <f>SUM(BG20:BG35)</f>
        <v>3087738</v>
      </c>
      <c r="BH18" s="1465">
        <f>SUM(BH20:BH35)</f>
        <v>480990</v>
      </c>
      <c r="BI18" s="1465">
        <f>SUM(BI20:BI35)</f>
        <v>1479748</v>
      </c>
      <c r="BJ18" s="1465">
        <f t="shared" ref="BJ18:BK18" si="5">SUM(BJ20:BJ35)</f>
        <v>630000</v>
      </c>
      <c r="BK18" s="1465">
        <f t="shared" si="5"/>
        <v>497000</v>
      </c>
      <c r="BL18" s="18"/>
      <c r="BM18" s="18"/>
      <c r="BN18" s="18"/>
    </row>
    <row r="19" spans="1:66" s="1494" customFormat="1" ht="18" customHeight="1" x14ac:dyDescent="0.2">
      <c r="A19" s="1561"/>
      <c r="B19" s="1563" t="s">
        <v>1660</v>
      </c>
      <c r="C19" s="1502"/>
      <c r="D19" s="18"/>
      <c r="E19" s="18"/>
      <c r="F19" s="18"/>
      <c r="G19" s="18"/>
      <c r="H19" s="18"/>
      <c r="I19" s="18"/>
      <c r="J19" s="18"/>
      <c r="K19" s="18"/>
      <c r="L19" s="18"/>
      <c r="M19" s="18"/>
      <c r="N19" s="18"/>
      <c r="O19" s="18"/>
      <c r="P19" s="18"/>
      <c r="Q19" s="18"/>
      <c r="R19" s="1465"/>
      <c r="S19" s="1465"/>
      <c r="T19" s="1465"/>
      <c r="U19" s="1465"/>
      <c r="V19" s="1465"/>
      <c r="W19" s="1465"/>
      <c r="X19" s="1465"/>
      <c r="Y19" s="1465"/>
      <c r="Z19" s="1465"/>
      <c r="AA19" s="1465"/>
      <c r="AB19" s="1465"/>
      <c r="AC19" s="1465"/>
      <c r="AD19" s="1465"/>
      <c r="AE19" s="1465"/>
      <c r="AF19" s="1465"/>
      <c r="AG19" s="1465"/>
      <c r="AH19" s="1465"/>
      <c r="AI19" s="1465"/>
      <c r="AJ19" s="1465"/>
      <c r="AK19" s="1465"/>
      <c r="AL19" s="1465"/>
      <c r="AM19" s="1465"/>
      <c r="AN19" s="1465"/>
      <c r="AO19" s="1465"/>
      <c r="AP19" s="1465"/>
      <c r="AQ19" s="1465"/>
      <c r="AR19" s="1465"/>
      <c r="AS19" s="1465"/>
      <c r="AT19" s="1465"/>
      <c r="AU19" s="1465"/>
      <c r="AV19" s="1465"/>
      <c r="AW19" s="1465"/>
      <c r="AX19" s="1465"/>
      <c r="AY19" s="1465"/>
      <c r="AZ19" s="1465"/>
      <c r="BA19" s="1465"/>
      <c r="BB19" s="1465"/>
      <c r="BC19" s="1465"/>
      <c r="BD19" s="1465"/>
      <c r="BE19" s="1465"/>
      <c r="BF19" s="1465"/>
      <c r="BG19" s="1465"/>
      <c r="BH19" s="1465"/>
      <c r="BI19" s="1465"/>
      <c r="BJ19" s="1465"/>
      <c r="BK19" s="1465"/>
      <c r="BL19" s="18"/>
      <c r="BM19" s="18"/>
      <c r="BN19" s="18"/>
    </row>
    <row r="20" spans="1:66" s="1466" customFormat="1" ht="21" customHeight="1" x14ac:dyDescent="0.2">
      <c r="A20" s="28">
        <v>1</v>
      </c>
      <c r="B20" s="1489" t="s">
        <v>1403</v>
      </c>
      <c r="C20" s="1564">
        <f>C91</f>
        <v>12</v>
      </c>
      <c r="D20" s="28"/>
      <c r="E20" s="28"/>
      <c r="F20" s="28"/>
      <c r="G20" s="28"/>
      <c r="H20" s="28"/>
      <c r="I20" s="28"/>
      <c r="J20" s="28"/>
      <c r="K20" s="28"/>
      <c r="L20" s="28"/>
      <c r="M20" s="28"/>
      <c r="N20" s="28"/>
      <c r="O20" s="28"/>
      <c r="P20" s="28"/>
      <c r="Q20" s="1565"/>
      <c r="R20" s="1485">
        <f>R91</f>
        <v>373246</v>
      </c>
      <c r="S20" s="1485">
        <f t="shared" ref="S20:BK20" si="6">S91</f>
        <v>168790</v>
      </c>
      <c r="T20" s="1485">
        <f t="shared" si="6"/>
        <v>204456</v>
      </c>
      <c r="U20" s="1485">
        <f t="shared" si="6"/>
        <v>0</v>
      </c>
      <c r="V20" s="1485">
        <f t="shared" si="6"/>
        <v>293400</v>
      </c>
      <c r="W20" s="1485">
        <f t="shared" si="6"/>
        <v>212200</v>
      </c>
      <c r="X20" s="1485">
        <f t="shared" si="6"/>
        <v>136200</v>
      </c>
      <c r="Y20" s="1485">
        <f t="shared" si="6"/>
        <v>0</v>
      </c>
      <c r="Z20" s="1485">
        <f t="shared" si="6"/>
        <v>76000</v>
      </c>
      <c r="AA20" s="1485">
        <f t="shared" si="6"/>
        <v>0</v>
      </c>
      <c r="AB20" s="1485">
        <f t="shared" si="6"/>
        <v>0</v>
      </c>
      <c r="AC20" s="1485">
        <f t="shared" si="6"/>
        <v>81200</v>
      </c>
      <c r="AD20" s="1485">
        <f t="shared" si="6"/>
        <v>265197.90000000002</v>
      </c>
      <c r="AE20" s="1485">
        <f t="shared" si="6"/>
        <v>267197.90000000002</v>
      </c>
      <c r="AF20" s="1485">
        <f t="shared" si="6"/>
        <v>190697.9</v>
      </c>
      <c r="AG20" s="1485">
        <f t="shared" si="6"/>
        <v>500</v>
      </c>
      <c r="AH20" s="1485">
        <f t="shared" si="6"/>
        <v>76000</v>
      </c>
      <c r="AI20" s="1485">
        <f t="shared" si="6"/>
        <v>0</v>
      </c>
      <c r="AJ20" s="1485">
        <f t="shared" si="6"/>
        <v>0</v>
      </c>
      <c r="AK20" s="1485">
        <f t="shared" si="6"/>
        <v>92700</v>
      </c>
      <c r="AL20" s="1485">
        <f t="shared" si="6"/>
        <v>112700</v>
      </c>
      <c r="AM20" s="1485">
        <f t="shared" si="6"/>
        <v>79000</v>
      </c>
      <c r="AN20" s="1485">
        <f t="shared" si="6"/>
        <v>0</v>
      </c>
      <c r="AO20" s="1485">
        <f t="shared" si="6"/>
        <v>30000</v>
      </c>
      <c r="AP20" s="1485">
        <f t="shared" si="6"/>
        <v>0</v>
      </c>
      <c r="AQ20" s="1485">
        <f t="shared" si="6"/>
        <v>5863</v>
      </c>
      <c r="AR20" s="1485">
        <f t="shared" si="6"/>
        <v>3735</v>
      </c>
      <c r="AS20" s="1485">
        <f t="shared" si="6"/>
        <v>0</v>
      </c>
      <c r="AT20" s="1485">
        <f t="shared" si="6"/>
        <v>0</v>
      </c>
      <c r="AU20" s="1485">
        <f t="shared" si="6"/>
        <v>0</v>
      </c>
      <c r="AV20" s="1485">
        <f t="shared" si="6"/>
        <v>109000</v>
      </c>
      <c r="AW20" s="1485">
        <f t="shared" si="6"/>
        <v>79000</v>
      </c>
      <c r="AX20" s="1485">
        <f t="shared" si="6"/>
        <v>0</v>
      </c>
      <c r="AY20" s="1485">
        <f t="shared" si="6"/>
        <v>30000</v>
      </c>
      <c r="AZ20" s="1485">
        <f t="shared" si="6"/>
        <v>0</v>
      </c>
      <c r="BA20" s="1485">
        <f t="shared" si="6"/>
        <v>171830</v>
      </c>
      <c r="BB20" s="1485">
        <f t="shared" si="6"/>
        <v>102400</v>
      </c>
      <c r="BC20" s="1485">
        <f t="shared" si="6"/>
        <v>95371</v>
      </c>
      <c r="BD20" s="1485">
        <f t="shared" si="6"/>
        <v>0</v>
      </c>
      <c r="BE20" s="1485">
        <f t="shared" si="6"/>
        <v>10000</v>
      </c>
      <c r="BF20" s="1485">
        <f t="shared" si="6"/>
        <v>0</v>
      </c>
      <c r="BG20" s="1485">
        <f t="shared" si="6"/>
        <v>80300</v>
      </c>
      <c r="BH20" s="1485">
        <f t="shared" si="6"/>
        <v>70300</v>
      </c>
      <c r="BI20" s="1485">
        <f t="shared" si="6"/>
        <v>0</v>
      </c>
      <c r="BJ20" s="1485">
        <f t="shared" si="6"/>
        <v>10000</v>
      </c>
      <c r="BK20" s="1485">
        <f t="shared" si="6"/>
        <v>0</v>
      </c>
      <c r="BL20" s="28"/>
      <c r="BM20" s="28"/>
      <c r="BN20" s="28"/>
    </row>
    <row r="21" spans="1:66" s="1466" customFormat="1" ht="19.5" customHeight="1" x14ac:dyDescent="0.2">
      <c r="A21" s="28">
        <v>2</v>
      </c>
      <c r="B21" s="1504" t="s">
        <v>1409</v>
      </c>
      <c r="C21" s="1564">
        <f>C111</f>
        <v>3</v>
      </c>
      <c r="D21" s="28"/>
      <c r="E21" s="28"/>
      <c r="F21" s="28"/>
      <c r="G21" s="28"/>
      <c r="H21" s="28"/>
      <c r="I21" s="28"/>
      <c r="J21" s="28"/>
      <c r="K21" s="28"/>
      <c r="L21" s="28"/>
      <c r="M21" s="28"/>
      <c r="N21" s="28"/>
      <c r="O21" s="28"/>
      <c r="P21" s="28"/>
      <c r="Q21" s="1565"/>
      <c r="R21" s="1485">
        <f>R111</f>
        <v>36373</v>
      </c>
      <c r="S21" s="1485">
        <f t="shared" ref="S21:BI21" si="7">S111</f>
        <v>0</v>
      </c>
      <c r="T21" s="1485">
        <f t="shared" si="7"/>
        <v>36373</v>
      </c>
      <c r="U21" s="1485">
        <f t="shared" si="7"/>
        <v>0</v>
      </c>
      <c r="V21" s="1485">
        <f t="shared" si="7"/>
        <v>31000</v>
      </c>
      <c r="W21" s="1485">
        <f t="shared" si="7"/>
        <v>31000</v>
      </c>
      <c r="X21" s="1485">
        <f t="shared" si="7"/>
        <v>31000</v>
      </c>
      <c r="Y21" s="1485">
        <f t="shared" si="7"/>
        <v>0</v>
      </c>
      <c r="Z21" s="1485">
        <f t="shared" si="7"/>
        <v>0</v>
      </c>
      <c r="AA21" s="1485">
        <f t="shared" si="7"/>
        <v>0</v>
      </c>
      <c r="AB21" s="1485">
        <f t="shared" si="7"/>
        <v>0</v>
      </c>
      <c r="AC21" s="1485">
        <f t="shared" si="7"/>
        <v>0</v>
      </c>
      <c r="AD21" s="1485">
        <f t="shared" si="7"/>
        <v>34500</v>
      </c>
      <c r="AE21" s="1485">
        <f t="shared" si="7"/>
        <v>33701.699999999997</v>
      </c>
      <c r="AF21" s="1485">
        <f t="shared" si="7"/>
        <v>33701.699999999997</v>
      </c>
      <c r="AG21" s="1485">
        <f t="shared" si="7"/>
        <v>0</v>
      </c>
      <c r="AH21" s="1485">
        <f t="shared" si="7"/>
        <v>0</v>
      </c>
      <c r="AI21" s="1485">
        <f t="shared" si="7"/>
        <v>0</v>
      </c>
      <c r="AJ21" s="1485">
        <f t="shared" si="7"/>
        <v>0</v>
      </c>
      <c r="AK21" s="1485">
        <f t="shared" si="7"/>
        <v>0</v>
      </c>
      <c r="AL21" s="1485">
        <f t="shared" si="7"/>
        <v>11000</v>
      </c>
      <c r="AM21" s="1485">
        <f t="shared" si="7"/>
        <v>0</v>
      </c>
      <c r="AN21" s="1485">
        <f t="shared" si="7"/>
        <v>0</v>
      </c>
      <c r="AO21" s="1485">
        <f t="shared" si="7"/>
        <v>0</v>
      </c>
      <c r="AP21" s="1485">
        <f t="shared" si="7"/>
        <v>0</v>
      </c>
      <c r="AQ21" s="1485">
        <f t="shared" si="7"/>
        <v>0</v>
      </c>
      <c r="AR21" s="1485">
        <f t="shared" si="7"/>
        <v>0</v>
      </c>
      <c r="AS21" s="1485">
        <f t="shared" si="7"/>
        <v>0</v>
      </c>
      <c r="AT21" s="1485">
        <f t="shared" si="7"/>
        <v>0</v>
      </c>
      <c r="AU21" s="1485">
        <f t="shared" si="7"/>
        <v>0</v>
      </c>
      <c r="AV21" s="1485">
        <f t="shared" si="7"/>
        <v>11000</v>
      </c>
      <c r="AW21" s="1485">
        <f t="shared" si="7"/>
        <v>11000</v>
      </c>
      <c r="AX21" s="1485">
        <f t="shared" si="7"/>
        <v>0</v>
      </c>
      <c r="AY21" s="1485">
        <f t="shared" si="7"/>
        <v>0</v>
      </c>
      <c r="AZ21" s="1485">
        <f t="shared" si="7"/>
        <v>0</v>
      </c>
      <c r="BA21" s="1485">
        <f t="shared" si="7"/>
        <v>22600</v>
      </c>
      <c r="BB21" s="1485">
        <f t="shared" si="7"/>
        <v>22900</v>
      </c>
      <c r="BC21" s="1485">
        <f t="shared" si="7"/>
        <v>22600</v>
      </c>
      <c r="BD21" s="1485">
        <f t="shared" si="7"/>
        <v>0</v>
      </c>
      <c r="BE21" s="1485">
        <f t="shared" si="7"/>
        <v>0</v>
      </c>
      <c r="BF21" s="1485">
        <f t="shared" si="7"/>
        <v>0</v>
      </c>
      <c r="BG21" s="1485">
        <f t="shared" si="7"/>
        <v>18600</v>
      </c>
      <c r="BH21" s="1485">
        <f t="shared" si="7"/>
        <v>18600</v>
      </c>
      <c r="BI21" s="1485">
        <f t="shared" si="7"/>
        <v>0</v>
      </c>
      <c r="BJ21" s="1485"/>
      <c r="BK21" s="1485"/>
      <c r="BL21" s="28"/>
      <c r="BM21" s="28"/>
      <c r="BN21" s="28"/>
    </row>
    <row r="22" spans="1:66" s="1466" customFormat="1" ht="21" customHeight="1" x14ac:dyDescent="0.2">
      <c r="A22" s="28">
        <v>3</v>
      </c>
      <c r="B22" s="1504" t="s">
        <v>1421</v>
      </c>
      <c r="C22" s="1564">
        <f>C120</f>
        <v>2</v>
      </c>
      <c r="D22" s="28"/>
      <c r="E22" s="28"/>
      <c r="F22" s="28"/>
      <c r="G22" s="28"/>
      <c r="H22" s="28"/>
      <c r="I22" s="28"/>
      <c r="J22" s="28"/>
      <c r="K22" s="28"/>
      <c r="L22" s="28"/>
      <c r="M22" s="28"/>
      <c r="N22" s="28"/>
      <c r="O22" s="28"/>
      <c r="P22" s="28"/>
      <c r="Q22" s="1565"/>
      <c r="R22" s="1485">
        <f>R120</f>
        <v>45940</v>
      </c>
      <c r="S22" s="1485">
        <f t="shared" ref="S22:BH22" si="8">S120</f>
        <v>0</v>
      </c>
      <c r="T22" s="1485">
        <f t="shared" si="8"/>
        <v>41798</v>
      </c>
      <c r="U22" s="1485">
        <f t="shared" si="8"/>
        <v>0</v>
      </c>
      <c r="V22" s="1485">
        <f t="shared" si="8"/>
        <v>62000</v>
      </c>
      <c r="W22" s="1485">
        <f t="shared" si="8"/>
        <v>62000</v>
      </c>
      <c r="X22" s="1485">
        <f t="shared" si="8"/>
        <v>62000</v>
      </c>
      <c r="Y22" s="1485">
        <f t="shared" si="8"/>
        <v>0</v>
      </c>
      <c r="Z22" s="1485">
        <f t="shared" si="8"/>
        <v>0</v>
      </c>
      <c r="AA22" s="1485">
        <f t="shared" si="8"/>
        <v>0</v>
      </c>
      <c r="AB22" s="1485">
        <f t="shared" si="8"/>
        <v>0</v>
      </c>
      <c r="AC22" s="1485">
        <f t="shared" si="8"/>
        <v>0</v>
      </c>
      <c r="AD22" s="1485">
        <f t="shared" si="8"/>
        <v>41700</v>
      </c>
      <c r="AE22" s="1485">
        <f t="shared" si="8"/>
        <v>44998</v>
      </c>
      <c r="AF22" s="1485">
        <f t="shared" si="8"/>
        <v>44998</v>
      </c>
      <c r="AG22" s="1485">
        <f t="shared" si="8"/>
        <v>0</v>
      </c>
      <c r="AH22" s="1485">
        <f t="shared" si="8"/>
        <v>0</v>
      </c>
      <c r="AI22" s="1485">
        <f t="shared" si="8"/>
        <v>0</v>
      </c>
      <c r="AJ22" s="1485">
        <f t="shared" si="8"/>
        <v>0</v>
      </c>
      <c r="AK22" s="1485">
        <f t="shared" si="8"/>
        <v>0</v>
      </c>
      <c r="AL22" s="1485">
        <f t="shared" si="8"/>
        <v>5210</v>
      </c>
      <c r="AM22" s="1485">
        <f t="shared" si="8"/>
        <v>2420</v>
      </c>
      <c r="AN22" s="1485">
        <f t="shared" si="8"/>
        <v>0</v>
      </c>
      <c r="AO22" s="1485">
        <f t="shared" si="8"/>
        <v>0</v>
      </c>
      <c r="AP22" s="1485">
        <f t="shared" si="8"/>
        <v>0</v>
      </c>
      <c r="AQ22" s="1485">
        <f t="shared" si="8"/>
        <v>0</v>
      </c>
      <c r="AR22" s="1485">
        <f t="shared" si="8"/>
        <v>0</v>
      </c>
      <c r="AS22" s="1485">
        <f t="shared" si="8"/>
        <v>0</v>
      </c>
      <c r="AT22" s="1485">
        <f t="shared" si="8"/>
        <v>0</v>
      </c>
      <c r="AU22" s="1485">
        <f t="shared" si="8"/>
        <v>0</v>
      </c>
      <c r="AV22" s="1485">
        <f t="shared" si="8"/>
        <v>5210</v>
      </c>
      <c r="AW22" s="1485">
        <f t="shared" si="8"/>
        <v>5210</v>
      </c>
      <c r="AX22" s="1485">
        <f t="shared" si="8"/>
        <v>0</v>
      </c>
      <c r="AY22" s="1485">
        <f t="shared" si="8"/>
        <v>0</v>
      </c>
      <c r="AZ22" s="1485">
        <f t="shared" si="8"/>
        <v>0</v>
      </c>
      <c r="BA22" s="1485">
        <f t="shared" si="8"/>
        <v>32700</v>
      </c>
      <c r="BB22" s="1485">
        <f t="shared" si="8"/>
        <v>32490</v>
      </c>
      <c r="BC22" s="1485">
        <f t="shared" si="8"/>
        <v>32700</v>
      </c>
      <c r="BD22" s="1485">
        <f t="shared" si="8"/>
        <v>0</v>
      </c>
      <c r="BE22" s="1485">
        <f t="shared" si="8"/>
        <v>0</v>
      </c>
      <c r="BF22" s="1485">
        <f t="shared" si="8"/>
        <v>0</v>
      </c>
      <c r="BG22" s="1485">
        <f t="shared" si="8"/>
        <v>12490</v>
      </c>
      <c r="BH22" s="1485">
        <f t="shared" si="8"/>
        <v>12490</v>
      </c>
      <c r="BI22" s="1485">
        <f t="shared" ref="BI22:BK22" si="9">BI120</f>
        <v>0</v>
      </c>
      <c r="BJ22" s="1485">
        <f t="shared" si="9"/>
        <v>0</v>
      </c>
      <c r="BK22" s="1485">
        <f t="shared" si="9"/>
        <v>0</v>
      </c>
      <c r="BL22" s="28"/>
      <c r="BM22" s="28"/>
      <c r="BN22" s="28"/>
    </row>
    <row r="23" spans="1:66" s="1466" customFormat="1" ht="21" customHeight="1" x14ac:dyDescent="0.2">
      <c r="A23" s="28">
        <v>4</v>
      </c>
      <c r="B23" s="1504" t="s">
        <v>148</v>
      </c>
      <c r="C23" s="1564">
        <f>C128</f>
        <v>7</v>
      </c>
      <c r="D23" s="28"/>
      <c r="E23" s="28"/>
      <c r="F23" s="28"/>
      <c r="G23" s="28"/>
      <c r="H23" s="28"/>
      <c r="I23" s="28"/>
      <c r="J23" s="28"/>
      <c r="K23" s="28"/>
      <c r="L23" s="28"/>
      <c r="M23" s="28"/>
      <c r="N23" s="28"/>
      <c r="O23" s="28"/>
      <c r="P23" s="28"/>
      <c r="Q23" s="1565"/>
      <c r="R23" s="1485">
        <f>R128</f>
        <v>145089</v>
      </c>
      <c r="S23" s="1485">
        <f t="shared" ref="S23:BH23" si="10">S128</f>
        <v>50000</v>
      </c>
      <c r="T23" s="1485">
        <f t="shared" si="10"/>
        <v>95089</v>
      </c>
      <c r="U23" s="1485">
        <f t="shared" si="10"/>
        <v>0</v>
      </c>
      <c r="V23" s="1485">
        <f t="shared" si="10"/>
        <v>154000</v>
      </c>
      <c r="W23" s="1485">
        <f t="shared" si="10"/>
        <v>154000</v>
      </c>
      <c r="X23" s="1485">
        <f t="shared" si="10"/>
        <v>104000</v>
      </c>
      <c r="Y23" s="1485">
        <f t="shared" si="10"/>
        <v>0</v>
      </c>
      <c r="Z23" s="1485">
        <f t="shared" si="10"/>
        <v>50000</v>
      </c>
      <c r="AA23" s="1485">
        <f t="shared" si="10"/>
        <v>0</v>
      </c>
      <c r="AB23" s="1485">
        <f t="shared" si="10"/>
        <v>0</v>
      </c>
      <c r="AC23" s="1485">
        <f t="shared" si="10"/>
        <v>0</v>
      </c>
      <c r="AD23" s="1485">
        <f t="shared" si="10"/>
        <v>133100</v>
      </c>
      <c r="AE23" s="1485">
        <f t="shared" si="10"/>
        <v>134391.1</v>
      </c>
      <c r="AF23" s="1485">
        <f t="shared" si="10"/>
        <v>84391.1</v>
      </c>
      <c r="AG23" s="1485">
        <f t="shared" si="10"/>
        <v>0</v>
      </c>
      <c r="AH23" s="1485">
        <f t="shared" si="10"/>
        <v>50000</v>
      </c>
      <c r="AI23" s="1485">
        <f t="shared" si="10"/>
        <v>0</v>
      </c>
      <c r="AJ23" s="1485">
        <f t="shared" si="10"/>
        <v>0</v>
      </c>
      <c r="AK23" s="1485">
        <f t="shared" si="10"/>
        <v>0</v>
      </c>
      <c r="AL23" s="1485">
        <f t="shared" si="10"/>
        <v>26200</v>
      </c>
      <c r="AM23" s="1485">
        <f t="shared" si="10"/>
        <v>7000</v>
      </c>
      <c r="AN23" s="1485">
        <f t="shared" si="10"/>
        <v>0</v>
      </c>
      <c r="AO23" s="1485">
        <f t="shared" si="10"/>
        <v>0</v>
      </c>
      <c r="AP23" s="1485">
        <f t="shared" si="10"/>
        <v>0</v>
      </c>
      <c r="AQ23" s="1485">
        <f t="shared" si="10"/>
        <v>0</v>
      </c>
      <c r="AR23" s="1485">
        <f t="shared" si="10"/>
        <v>0</v>
      </c>
      <c r="AS23" s="1485">
        <f t="shared" si="10"/>
        <v>0</v>
      </c>
      <c r="AT23" s="1485">
        <f t="shared" si="10"/>
        <v>0</v>
      </c>
      <c r="AU23" s="1485">
        <f t="shared" si="10"/>
        <v>0</v>
      </c>
      <c r="AV23" s="1485">
        <f t="shared" si="10"/>
        <v>23800</v>
      </c>
      <c r="AW23" s="1485">
        <f t="shared" si="10"/>
        <v>23800</v>
      </c>
      <c r="AX23" s="1485">
        <f t="shared" si="10"/>
        <v>0</v>
      </c>
      <c r="AY23" s="1485">
        <f t="shared" si="10"/>
        <v>0</v>
      </c>
      <c r="AZ23" s="1485">
        <f t="shared" si="10"/>
        <v>0</v>
      </c>
      <c r="BA23" s="1485">
        <f t="shared" si="10"/>
        <v>84800</v>
      </c>
      <c r="BB23" s="1485">
        <f t="shared" si="10"/>
        <v>83900</v>
      </c>
      <c r="BC23" s="1485">
        <f t="shared" si="10"/>
        <v>57800</v>
      </c>
      <c r="BD23" s="1485">
        <f t="shared" si="10"/>
        <v>0</v>
      </c>
      <c r="BE23" s="1485">
        <f t="shared" si="10"/>
        <v>26000</v>
      </c>
      <c r="BF23" s="1485">
        <f t="shared" si="10"/>
        <v>0</v>
      </c>
      <c r="BG23" s="1485">
        <f t="shared" si="10"/>
        <v>47400</v>
      </c>
      <c r="BH23" s="1485">
        <f t="shared" si="10"/>
        <v>32400</v>
      </c>
      <c r="BI23" s="1485">
        <f t="shared" ref="BI23:BK23" si="11">BI128</f>
        <v>0</v>
      </c>
      <c r="BJ23" s="1485">
        <f t="shared" si="11"/>
        <v>15000</v>
      </c>
      <c r="BK23" s="1485">
        <f t="shared" si="11"/>
        <v>0</v>
      </c>
      <c r="BL23" s="28"/>
      <c r="BM23" s="28"/>
      <c r="BN23" s="28"/>
    </row>
    <row r="24" spans="1:66" s="1466" customFormat="1" ht="30.75" customHeight="1" x14ac:dyDescent="0.2">
      <c r="A24" s="28">
        <v>5</v>
      </c>
      <c r="B24" s="1504" t="s">
        <v>199</v>
      </c>
      <c r="C24" s="1564">
        <f>C143</f>
        <v>13</v>
      </c>
      <c r="D24" s="28"/>
      <c r="E24" s="28"/>
      <c r="F24" s="28"/>
      <c r="G24" s="28"/>
      <c r="H24" s="28"/>
      <c r="I24" s="28"/>
      <c r="J24" s="28"/>
      <c r="K24" s="28"/>
      <c r="L24" s="28"/>
      <c r="M24" s="28"/>
      <c r="N24" s="28"/>
      <c r="O24" s="28"/>
      <c r="P24" s="28"/>
      <c r="Q24" s="1565"/>
      <c r="R24" s="1485">
        <f t="shared" ref="R24:BI24" si="12">R143</f>
        <v>4173284</v>
      </c>
      <c r="S24" s="1485">
        <f t="shared" si="12"/>
        <v>0</v>
      </c>
      <c r="T24" s="1485">
        <f t="shared" si="12"/>
        <v>3101583</v>
      </c>
      <c r="U24" s="1485">
        <f t="shared" si="12"/>
        <v>25592</v>
      </c>
      <c r="V24" s="1485">
        <f t="shared" si="12"/>
        <v>3692046</v>
      </c>
      <c r="W24" s="1485">
        <f t="shared" si="12"/>
        <v>2674046</v>
      </c>
      <c r="X24" s="1485">
        <f t="shared" si="12"/>
        <v>0</v>
      </c>
      <c r="Y24" s="1485">
        <f t="shared" si="12"/>
        <v>2574046</v>
      </c>
      <c r="Z24" s="1485">
        <f t="shared" si="12"/>
        <v>100000</v>
      </c>
      <c r="AA24" s="1485">
        <f t="shared" si="12"/>
        <v>0</v>
      </c>
      <c r="AB24" s="1485">
        <f t="shared" si="12"/>
        <v>0</v>
      </c>
      <c r="AC24" s="1485">
        <f t="shared" si="12"/>
        <v>1018000</v>
      </c>
      <c r="AD24" s="1485">
        <f t="shared" si="12"/>
        <v>3750910</v>
      </c>
      <c r="AE24" s="1485">
        <f t="shared" si="12"/>
        <v>2617608.2000000002</v>
      </c>
      <c r="AF24" s="1485">
        <f t="shared" si="12"/>
        <v>0</v>
      </c>
      <c r="AG24" s="1485">
        <f t="shared" si="12"/>
        <v>2617608.2000000002</v>
      </c>
      <c r="AH24" s="1485">
        <f t="shared" si="12"/>
        <v>0</v>
      </c>
      <c r="AI24" s="1485">
        <f t="shared" si="12"/>
        <v>0</v>
      </c>
      <c r="AJ24" s="1485">
        <f t="shared" si="12"/>
        <v>0</v>
      </c>
      <c r="AK24" s="1485">
        <f t="shared" si="12"/>
        <v>1118000</v>
      </c>
      <c r="AL24" s="1485">
        <f t="shared" si="12"/>
        <v>640043</v>
      </c>
      <c r="AM24" s="1485">
        <f t="shared" si="12"/>
        <v>0</v>
      </c>
      <c r="AN24" s="1485">
        <f t="shared" si="12"/>
        <v>600312</v>
      </c>
      <c r="AO24" s="1485">
        <f t="shared" si="12"/>
        <v>0</v>
      </c>
      <c r="AP24" s="1485">
        <f t="shared" si="12"/>
        <v>0</v>
      </c>
      <c r="AQ24" s="1485">
        <f t="shared" si="12"/>
        <v>114569.583</v>
      </c>
      <c r="AR24" s="1485">
        <f t="shared" si="12"/>
        <v>0</v>
      </c>
      <c r="AS24" s="1485">
        <f t="shared" si="12"/>
        <v>113554.583</v>
      </c>
      <c r="AT24" s="1485">
        <f t="shared" si="12"/>
        <v>0</v>
      </c>
      <c r="AU24" s="1485">
        <f t="shared" si="12"/>
        <v>0</v>
      </c>
      <c r="AV24" s="1485">
        <f t="shared" si="12"/>
        <v>628942</v>
      </c>
      <c r="AW24" s="1485">
        <f t="shared" si="12"/>
        <v>0</v>
      </c>
      <c r="AX24" s="1485">
        <f t="shared" si="12"/>
        <v>628942</v>
      </c>
      <c r="AY24" s="1485">
        <f t="shared" si="12"/>
        <v>0</v>
      </c>
      <c r="AZ24" s="1485">
        <f t="shared" si="12"/>
        <v>0</v>
      </c>
      <c r="BA24" s="1485">
        <f t="shared" si="12"/>
        <v>653430.01</v>
      </c>
      <c r="BB24" s="1485">
        <f t="shared" si="12"/>
        <v>1453558.612</v>
      </c>
      <c r="BC24" s="1485">
        <f t="shared" si="12"/>
        <v>0</v>
      </c>
      <c r="BD24" s="1485">
        <f t="shared" si="12"/>
        <v>1442158.612</v>
      </c>
      <c r="BE24" s="1485">
        <f t="shared" si="12"/>
        <v>0</v>
      </c>
      <c r="BF24" s="1485">
        <f t="shared" si="12"/>
        <v>0</v>
      </c>
      <c r="BG24" s="1485">
        <f t="shared" si="12"/>
        <v>580200</v>
      </c>
      <c r="BH24" s="1485">
        <f t="shared" si="12"/>
        <v>0</v>
      </c>
      <c r="BI24" s="1485">
        <f t="shared" si="12"/>
        <v>580200</v>
      </c>
      <c r="BJ24" s="1485">
        <f t="shared" ref="BJ24:BK24" si="13">BJ143</f>
        <v>0</v>
      </c>
      <c r="BK24" s="1485">
        <f t="shared" si="13"/>
        <v>0</v>
      </c>
      <c r="BL24" s="28"/>
      <c r="BM24" s="28"/>
      <c r="BN24" s="28"/>
    </row>
    <row r="25" spans="1:66" s="1466" customFormat="1" ht="21" customHeight="1" x14ac:dyDescent="0.2">
      <c r="A25" s="28">
        <v>6</v>
      </c>
      <c r="B25" s="1504" t="s">
        <v>1443</v>
      </c>
      <c r="C25" s="1564">
        <f>C384</f>
        <v>5</v>
      </c>
      <c r="D25" s="28"/>
      <c r="E25" s="28"/>
      <c r="F25" s="28"/>
      <c r="G25" s="28"/>
      <c r="H25" s="28"/>
      <c r="I25" s="28"/>
      <c r="J25" s="28"/>
      <c r="K25" s="28"/>
      <c r="L25" s="28"/>
      <c r="M25" s="28"/>
      <c r="N25" s="28"/>
      <c r="O25" s="28"/>
      <c r="P25" s="28"/>
      <c r="Q25" s="1565"/>
      <c r="R25" s="1485">
        <f>R384</f>
        <v>271210</v>
      </c>
      <c r="S25" s="1485">
        <f t="shared" ref="S25:BI25" si="14">S384</f>
        <v>0</v>
      </c>
      <c r="T25" s="1485">
        <f t="shared" si="14"/>
        <v>271214</v>
      </c>
      <c r="U25" s="1485">
        <f t="shared" si="14"/>
        <v>0</v>
      </c>
      <c r="V25" s="1485">
        <f t="shared" si="14"/>
        <v>235000</v>
      </c>
      <c r="W25" s="1485">
        <f t="shared" si="14"/>
        <v>235000</v>
      </c>
      <c r="X25" s="1485">
        <f t="shared" si="14"/>
        <v>0</v>
      </c>
      <c r="Y25" s="1485">
        <f t="shared" si="14"/>
        <v>235000</v>
      </c>
      <c r="Z25" s="1485">
        <f t="shared" si="14"/>
        <v>0</v>
      </c>
      <c r="AA25" s="1485">
        <f t="shared" si="14"/>
        <v>0</v>
      </c>
      <c r="AB25" s="1485">
        <f t="shared" si="14"/>
        <v>0</v>
      </c>
      <c r="AC25" s="1485">
        <f t="shared" si="14"/>
        <v>0</v>
      </c>
      <c r="AD25" s="1485">
        <f t="shared" si="14"/>
        <v>244700</v>
      </c>
      <c r="AE25" s="1485">
        <f t="shared" si="14"/>
        <v>244860.2</v>
      </c>
      <c r="AF25" s="1485">
        <f t="shared" si="14"/>
        <v>0</v>
      </c>
      <c r="AG25" s="1485">
        <f t="shared" si="14"/>
        <v>244860.2</v>
      </c>
      <c r="AH25" s="1485">
        <f t="shared" si="14"/>
        <v>0</v>
      </c>
      <c r="AI25" s="1485">
        <f t="shared" si="14"/>
        <v>0</v>
      </c>
      <c r="AJ25" s="1485">
        <f t="shared" si="14"/>
        <v>0</v>
      </c>
      <c r="AK25" s="1485">
        <f t="shared" si="14"/>
        <v>0</v>
      </c>
      <c r="AL25" s="1485">
        <f t="shared" si="14"/>
        <v>4700</v>
      </c>
      <c r="AM25" s="1485">
        <f t="shared" si="14"/>
        <v>0</v>
      </c>
      <c r="AN25" s="1485">
        <f t="shared" si="14"/>
        <v>6000</v>
      </c>
      <c r="AO25" s="1485">
        <f t="shared" si="14"/>
        <v>0</v>
      </c>
      <c r="AP25" s="1485">
        <f t="shared" si="14"/>
        <v>0</v>
      </c>
      <c r="AQ25" s="1485">
        <f t="shared" si="14"/>
        <v>520.42700000000002</v>
      </c>
      <c r="AR25" s="1485">
        <f t="shared" si="14"/>
        <v>0</v>
      </c>
      <c r="AS25" s="1485">
        <f t="shared" si="14"/>
        <v>520.42700000000002</v>
      </c>
      <c r="AT25" s="1485">
        <f t="shared" si="14"/>
        <v>0</v>
      </c>
      <c r="AU25" s="1485">
        <f t="shared" si="14"/>
        <v>0</v>
      </c>
      <c r="AV25" s="1485">
        <f t="shared" si="14"/>
        <v>6000</v>
      </c>
      <c r="AW25" s="1485">
        <f t="shared" si="14"/>
        <v>0</v>
      </c>
      <c r="AX25" s="1485">
        <f t="shared" si="14"/>
        <v>6000</v>
      </c>
      <c r="AY25" s="1485">
        <f t="shared" si="14"/>
        <v>0</v>
      </c>
      <c r="AZ25" s="1485">
        <f t="shared" si="14"/>
        <v>0</v>
      </c>
      <c r="BA25" s="1485">
        <f t="shared" si="14"/>
        <v>71035</v>
      </c>
      <c r="BB25" s="1485">
        <f t="shared" si="14"/>
        <v>72200</v>
      </c>
      <c r="BC25" s="1485">
        <f t="shared" si="14"/>
        <v>0</v>
      </c>
      <c r="BD25" s="1485">
        <f t="shared" si="14"/>
        <v>70900</v>
      </c>
      <c r="BE25" s="1485">
        <f t="shared" si="14"/>
        <v>0</v>
      </c>
      <c r="BF25" s="1485">
        <f t="shared" si="14"/>
        <v>0</v>
      </c>
      <c r="BG25" s="1485">
        <f t="shared" si="14"/>
        <v>49200</v>
      </c>
      <c r="BH25" s="1485">
        <f t="shared" si="14"/>
        <v>0</v>
      </c>
      <c r="BI25" s="1485">
        <f t="shared" si="14"/>
        <v>49200</v>
      </c>
      <c r="BJ25" s="1485">
        <f t="shared" ref="BJ25:BK25" si="15">BJ384</f>
        <v>0</v>
      </c>
      <c r="BK25" s="1485">
        <f t="shared" si="15"/>
        <v>0</v>
      </c>
      <c r="BL25" s="28"/>
      <c r="BM25" s="28"/>
      <c r="BN25" s="28"/>
    </row>
    <row r="26" spans="1:66" s="1466" customFormat="1" ht="21" customHeight="1" x14ac:dyDescent="0.2">
      <c r="A26" s="28">
        <v>7</v>
      </c>
      <c r="B26" s="1504" t="s">
        <v>247</v>
      </c>
      <c r="C26" s="1564">
        <f>C395</f>
        <v>11</v>
      </c>
      <c r="D26" s="28"/>
      <c r="E26" s="28"/>
      <c r="F26" s="28"/>
      <c r="G26" s="28"/>
      <c r="H26" s="28"/>
      <c r="I26" s="28"/>
      <c r="J26" s="28"/>
      <c r="K26" s="28"/>
      <c r="L26" s="28"/>
      <c r="M26" s="28"/>
      <c r="N26" s="28"/>
      <c r="O26" s="28"/>
      <c r="P26" s="28"/>
      <c r="Q26" s="1565"/>
      <c r="R26" s="1485">
        <f>R395</f>
        <v>8319995.1459999997</v>
      </c>
      <c r="S26" s="1485">
        <f t="shared" ref="S26:BI26" si="16">S395</f>
        <v>4228200</v>
      </c>
      <c r="T26" s="1485">
        <f t="shared" si="16"/>
        <v>3857208.1460000002</v>
      </c>
      <c r="U26" s="1485">
        <f t="shared" si="16"/>
        <v>170000</v>
      </c>
      <c r="V26" s="1485">
        <f t="shared" si="16"/>
        <v>6122600</v>
      </c>
      <c r="W26" s="1485">
        <f t="shared" si="16"/>
        <v>4909400</v>
      </c>
      <c r="X26" s="1485">
        <f t="shared" si="16"/>
        <v>445000</v>
      </c>
      <c r="Y26" s="1485">
        <f t="shared" si="16"/>
        <v>1476400</v>
      </c>
      <c r="Z26" s="1485">
        <f t="shared" si="16"/>
        <v>1476000</v>
      </c>
      <c r="AA26" s="1485">
        <f t="shared" si="16"/>
        <v>0</v>
      </c>
      <c r="AB26" s="1485">
        <f t="shared" si="16"/>
        <v>1512000</v>
      </c>
      <c r="AC26" s="1485">
        <f t="shared" si="16"/>
        <v>125000</v>
      </c>
      <c r="AD26" s="1485">
        <f t="shared" si="16"/>
        <v>7055600</v>
      </c>
      <c r="AE26" s="1485">
        <f t="shared" si="16"/>
        <v>5797600</v>
      </c>
      <c r="AF26" s="1485">
        <f t="shared" si="16"/>
        <v>306000</v>
      </c>
      <c r="AG26" s="1485">
        <f t="shared" si="16"/>
        <v>1383400</v>
      </c>
      <c r="AH26" s="1485">
        <f t="shared" si="16"/>
        <v>2524200</v>
      </c>
      <c r="AI26" s="1485">
        <f t="shared" si="16"/>
        <v>1734000</v>
      </c>
      <c r="AJ26" s="1485">
        <f t="shared" si="16"/>
        <v>0</v>
      </c>
      <c r="AK26" s="1485">
        <f t="shared" si="16"/>
        <v>1143167</v>
      </c>
      <c r="AL26" s="1485">
        <f t="shared" si="16"/>
        <v>775429</v>
      </c>
      <c r="AM26" s="1485">
        <f t="shared" si="16"/>
        <v>3710</v>
      </c>
      <c r="AN26" s="1485">
        <f t="shared" si="16"/>
        <v>442400</v>
      </c>
      <c r="AO26" s="1485">
        <f t="shared" si="16"/>
        <v>0</v>
      </c>
      <c r="AP26" s="1485">
        <f t="shared" si="16"/>
        <v>0</v>
      </c>
      <c r="AQ26" s="1485">
        <f t="shared" si="16"/>
        <v>31825.226000000002</v>
      </c>
      <c r="AR26" s="1485">
        <f t="shared" si="16"/>
        <v>2820</v>
      </c>
      <c r="AS26" s="1485">
        <f t="shared" si="16"/>
        <v>29005.226000000002</v>
      </c>
      <c r="AT26" s="1485">
        <f t="shared" si="16"/>
        <v>0</v>
      </c>
      <c r="AU26" s="1485">
        <f t="shared" si="16"/>
        <v>0</v>
      </c>
      <c r="AV26" s="1485">
        <f t="shared" si="16"/>
        <v>781083.15558766667</v>
      </c>
      <c r="AW26" s="1485">
        <f t="shared" si="16"/>
        <v>3710</v>
      </c>
      <c r="AX26" s="1485">
        <f t="shared" si="16"/>
        <v>418304.15558766667</v>
      </c>
      <c r="AY26" s="1485">
        <f t="shared" si="16"/>
        <v>359069</v>
      </c>
      <c r="AZ26" s="1485">
        <f t="shared" si="16"/>
        <v>0</v>
      </c>
      <c r="BA26" s="1485">
        <f t="shared" si="16"/>
        <v>1879262.8511659093</v>
      </c>
      <c r="BB26" s="1485">
        <f t="shared" si="16"/>
        <v>1837675.2714992426</v>
      </c>
      <c r="BC26" s="1485">
        <f t="shared" si="16"/>
        <v>166422.18970000005</v>
      </c>
      <c r="BD26" s="1485">
        <f t="shared" si="16"/>
        <v>988953.08179924241</v>
      </c>
      <c r="BE26" s="1485">
        <f t="shared" si="16"/>
        <v>400000</v>
      </c>
      <c r="BF26" s="1485">
        <f t="shared" si="16"/>
        <v>250000</v>
      </c>
      <c r="BG26" s="1485">
        <f t="shared" si="16"/>
        <v>1037170</v>
      </c>
      <c r="BH26" s="1485">
        <f t="shared" si="16"/>
        <v>20500</v>
      </c>
      <c r="BI26" s="1485">
        <f t="shared" si="16"/>
        <v>583670</v>
      </c>
      <c r="BJ26" s="1485">
        <f t="shared" ref="BJ26:BK26" si="17">BJ395</f>
        <v>433000</v>
      </c>
      <c r="BK26" s="1485">
        <f t="shared" si="17"/>
        <v>0</v>
      </c>
      <c r="BL26" s="28"/>
      <c r="BM26" s="28"/>
      <c r="BN26" s="28"/>
    </row>
    <row r="27" spans="1:66" s="1466" customFormat="1" ht="26.1" customHeight="1" x14ac:dyDescent="0.2">
      <c r="A27" s="28">
        <v>8</v>
      </c>
      <c r="B27" s="1504" t="s">
        <v>1423</v>
      </c>
      <c r="C27" s="1564">
        <f>C467</f>
        <v>1</v>
      </c>
      <c r="D27" s="28"/>
      <c r="E27" s="28"/>
      <c r="F27" s="28"/>
      <c r="G27" s="28"/>
      <c r="H27" s="28"/>
      <c r="I27" s="28"/>
      <c r="J27" s="28"/>
      <c r="K27" s="28"/>
      <c r="L27" s="28"/>
      <c r="M27" s="28"/>
      <c r="N27" s="28"/>
      <c r="O27" s="28"/>
      <c r="P27" s="28"/>
      <c r="Q27" s="1565"/>
      <c r="R27" s="1485">
        <f>R467</f>
        <v>351644</v>
      </c>
      <c r="S27" s="1485">
        <f t="shared" ref="S27:BI27" si="18">S467</f>
        <v>200000</v>
      </c>
      <c r="T27" s="1485">
        <f t="shared" si="18"/>
        <v>151644</v>
      </c>
      <c r="U27" s="1485">
        <f t="shared" si="18"/>
        <v>0</v>
      </c>
      <c r="V27" s="1485">
        <f t="shared" si="18"/>
        <v>204000</v>
      </c>
      <c r="W27" s="1485">
        <f t="shared" si="18"/>
        <v>204000</v>
      </c>
      <c r="X27" s="1485">
        <f t="shared" si="18"/>
        <v>54000</v>
      </c>
      <c r="Y27" s="1485">
        <f t="shared" si="18"/>
        <v>0</v>
      </c>
      <c r="Z27" s="1485">
        <f t="shared" si="18"/>
        <v>150000</v>
      </c>
      <c r="AA27" s="1485">
        <f t="shared" si="18"/>
        <v>0</v>
      </c>
      <c r="AB27" s="1485">
        <f t="shared" si="18"/>
        <v>0</v>
      </c>
      <c r="AC27" s="1485">
        <f t="shared" si="18"/>
        <v>0</v>
      </c>
      <c r="AD27" s="1485">
        <f t="shared" si="18"/>
        <v>338000</v>
      </c>
      <c r="AE27" s="1485">
        <f t="shared" si="18"/>
        <v>338000</v>
      </c>
      <c r="AF27" s="1485">
        <f t="shared" si="18"/>
        <v>138000</v>
      </c>
      <c r="AG27" s="1485">
        <f t="shared" si="18"/>
        <v>0</v>
      </c>
      <c r="AH27" s="1485">
        <f t="shared" si="18"/>
        <v>200000</v>
      </c>
      <c r="AI27" s="1485">
        <f t="shared" si="18"/>
        <v>0</v>
      </c>
      <c r="AJ27" s="1485">
        <f t="shared" si="18"/>
        <v>0</v>
      </c>
      <c r="AK27" s="1485">
        <f t="shared" si="18"/>
        <v>0</v>
      </c>
      <c r="AL27" s="1485">
        <f t="shared" si="18"/>
        <v>0</v>
      </c>
      <c r="AM27" s="1485">
        <f t="shared" si="18"/>
        <v>0</v>
      </c>
      <c r="AN27" s="1485">
        <f t="shared" si="18"/>
        <v>0</v>
      </c>
      <c r="AO27" s="1485">
        <f t="shared" si="18"/>
        <v>0</v>
      </c>
      <c r="AP27" s="1485">
        <f t="shared" si="18"/>
        <v>0</v>
      </c>
      <c r="AQ27" s="1485">
        <f t="shared" si="18"/>
        <v>0</v>
      </c>
      <c r="AR27" s="1485">
        <f t="shared" si="18"/>
        <v>0</v>
      </c>
      <c r="AS27" s="1485">
        <f t="shared" si="18"/>
        <v>0</v>
      </c>
      <c r="AT27" s="1485">
        <f t="shared" si="18"/>
        <v>0</v>
      </c>
      <c r="AU27" s="1485">
        <f t="shared" si="18"/>
        <v>0</v>
      </c>
      <c r="AV27" s="1485">
        <f t="shared" si="18"/>
        <v>1000</v>
      </c>
      <c r="AW27" s="1485">
        <f t="shared" si="18"/>
        <v>1000</v>
      </c>
      <c r="AX27" s="1485">
        <f t="shared" si="18"/>
        <v>0</v>
      </c>
      <c r="AY27" s="1485">
        <f t="shared" si="18"/>
        <v>0</v>
      </c>
      <c r="AZ27" s="1485">
        <f t="shared" si="18"/>
        <v>0</v>
      </c>
      <c r="BA27" s="1485">
        <f t="shared" si="18"/>
        <v>140000</v>
      </c>
      <c r="BB27" s="1485">
        <f t="shared" si="18"/>
        <v>140000</v>
      </c>
      <c r="BC27" s="1485">
        <f t="shared" si="18"/>
        <v>70000</v>
      </c>
      <c r="BD27" s="1485">
        <f t="shared" si="18"/>
        <v>0</v>
      </c>
      <c r="BE27" s="1485">
        <f t="shared" si="18"/>
        <v>70000</v>
      </c>
      <c r="BF27" s="1485">
        <f t="shared" si="18"/>
        <v>0</v>
      </c>
      <c r="BG27" s="1485">
        <f t="shared" si="18"/>
        <v>20000</v>
      </c>
      <c r="BH27" s="1485">
        <f t="shared" si="18"/>
        <v>20000</v>
      </c>
      <c r="BI27" s="1485">
        <f t="shared" si="18"/>
        <v>0</v>
      </c>
      <c r="BJ27" s="1485">
        <f t="shared" ref="BJ27:BK27" si="19">BJ467</f>
        <v>0</v>
      </c>
      <c r="BK27" s="1485">
        <f t="shared" si="19"/>
        <v>0</v>
      </c>
      <c r="BL27" s="28"/>
      <c r="BM27" s="28"/>
      <c r="BN27" s="28"/>
    </row>
    <row r="28" spans="1:66" s="1466" customFormat="1" ht="48" customHeight="1" x14ac:dyDescent="0.2">
      <c r="A28" s="28">
        <v>9</v>
      </c>
      <c r="B28" s="1504" t="s">
        <v>2219</v>
      </c>
      <c r="C28" s="1485">
        <f>C472</f>
        <v>0</v>
      </c>
      <c r="D28" s="28"/>
      <c r="E28" s="28"/>
      <c r="F28" s="28"/>
      <c r="G28" s="28"/>
      <c r="H28" s="28"/>
      <c r="I28" s="28"/>
      <c r="J28" s="28"/>
      <c r="K28" s="28"/>
      <c r="L28" s="28"/>
      <c r="M28" s="28"/>
      <c r="N28" s="28"/>
      <c r="O28" s="28"/>
      <c r="P28" s="28"/>
      <c r="Q28" s="1565"/>
      <c r="R28" s="1485">
        <f>R472</f>
        <v>4079514</v>
      </c>
      <c r="S28" s="1485">
        <f t="shared" ref="S28:BI28" si="20">S472</f>
        <v>0</v>
      </c>
      <c r="T28" s="1485">
        <f t="shared" si="20"/>
        <v>1700000</v>
      </c>
      <c r="U28" s="1485">
        <f t="shared" si="20"/>
        <v>0</v>
      </c>
      <c r="V28" s="1485">
        <f t="shared" si="20"/>
        <v>1700000</v>
      </c>
      <c r="W28" s="1485">
        <f t="shared" si="20"/>
        <v>1700000</v>
      </c>
      <c r="X28" s="1485">
        <f t="shared" si="20"/>
        <v>1280400</v>
      </c>
      <c r="Y28" s="1485">
        <f t="shared" si="20"/>
        <v>419600</v>
      </c>
      <c r="Z28" s="1485">
        <f t="shared" si="20"/>
        <v>0</v>
      </c>
      <c r="AA28" s="1485">
        <f t="shared" si="20"/>
        <v>0</v>
      </c>
      <c r="AB28" s="1485">
        <f t="shared" si="20"/>
        <v>0</v>
      </c>
      <c r="AC28" s="1485">
        <f t="shared" si="20"/>
        <v>0</v>
      </c>
      <c r="AD28" s="1485">
        <f t="shared" si="20"/>
        <v>1700000</v>
      </c>
      <c r="AE28" s="1485">
        <f t="shared" si="20"/>
        <v>1700000</v>
      </c>
      <c r="AF28" s="1485">
        <f t="shared" si="20"/>
        <v>1280400</v>
      </c>
      <c r="AG28" s="1485">
        <f t="shared" si="20"/>
        <v>419600</v>
      </c>
      <c r="AH28" s="1485">
        <f t="shared" si="20"/>
        <v>0</v>
      </c>
      <c r="AI28" s="1485">
        <f t="shared" si="20"/>
        <v>0</v>
      </c>
      <c r="AJ28" s="1485">
        <f t="shared" si="20"/>
        <v>0</v>
      </c>
      <c r="AK28" s="1485">
        <f t="shared" si="20"/>
        <v>0</v>
      </c>
      <c r="AL28" s="1485">
        <f t="shared" si="20"/>
        <v>98000</v>
      </c>
      <c r="AM28" s="1485">
        <f t="shared" si="20"/>
        <v>98000</v>
      </c>
      <c r="AN28" s="1485">
        <f t="shared" si="20"/>
        <v>0</v>
      </c>
      <c r="AO28" s="1485">
        <f t="shared" si="20"/>
        <v>0</v>
      </c>
      <c r="AP28" s="1485">
        <f t="shared" si="20"/>
        <v>0</v>
      </c>
      <c r="AQ28" s="1485">
        <f t="shared" si="20"/>
        <v>4903.0150000000003</v>
      </c>
      <c r="AR28" s="1485">
        <f t="shared" si="20"/>
        <v>4903.0150000000003</v>
      </c>
      <c r="AS28" s="1485">
        <f t="shared" si="20"/>
        <v>0</v>
      </c>
      <c r="AT28" s="1485">
        <f t="shared" si="20"/>
        <v>0</v>
      </c>
      <c r="AU28" s="1485">
        <f t="shared" si="20"/>
        <v>0</v>
      </c>
      <c r="AV28" s="1485">
        <f t="shared" si="20"/>
        <v>98000</v>
      </c>
      <c r="AW28" s="1485">
        <f t="shared" si="20"/>
        <v>98000</v>
      </c>
      <c r="AX28" s="1485">
        <f t="shared" si="20"/>
        <v>0</v>
      </c>
      <c r="AY28" s="1485">
        <f t="shared" si="20"/>
        <v>0</v>
      </c>
      <c r="AZ28" s="1485">
        <f t="shared" si="20"/>
        <v>0</v>
      </c>
      <c r="BA28" s="1485">
        <f t="shared" si="20"/>
        <v>391000</v>
      </c>
      <c r="BB28" s="1485">
        <f t="shared" si="20"/>
        <v>391000</v>
      </c>
      <c r="BC28" s="1485">
        <f t="shared" si="20"/>
        <v>250000</v>
      </c>
      <c r="BD28" s="1485">
        <f t="shared" si="20"/>
        <v>95000</v>
      </c>
      <c r="BE28" s="1485">
        <f t="shared" si="20"/>
        <v>0</v>
      </c>
      <c r="BF28" s="1485">
        <f t="shared" si="20"/>
        <v>0</v>
      </c>
      <c r="BG28" s="1485">
        <f t="shared" si="20"/>
        <v>271000</v>
      </c>
      <c r="BH28" s="1485">
        <f t="shared" si="20"/>
        <v>146000</v>
      </c>
      <c r="BI28" s="1485">
        <f t="shared" si="20"/>
        <v>125000</v>
      </c>
      <c r="BJ28" s="1485">
        <f t="shared" ref="BJ28:BK28" si="21">BJ472</f>
        <v>0</v>
      </c>
      <c r="BK28" s="1485">
        <f t="shared" si="21"/>
        <v>0</v>
      </c>
      <c r="BL28" s="28"/>
      <c r="BM28" s="28"/>
      <c r="BN28" s="28"/>
    </row>
    <row r="29" spans="1:66" s="1466" customFormat="1" ht="36" customHeight="1" x14ac:dyDescent="0.2">
      <c r="A29" s="28">
        <v>10</v>
      </c>
      <c r="B29" s="1504" t="s">
        <v>1936</v>
      </c>
      <c r="C29" s="1564">
        <f>C531</f>
        <v>6</v>
      </c>
      <c r="D29" s="28"/>
      <c r="E29" s="28"/>
      <c r="F29" s="28"/>
      <c r="G29" s="28"/>
      <c r="H29" s="28"/>
      <c r="I29" s="28"/>
      <c r="J29" s="28"/>
      <c r="K29" s="28"/>
      <c r="L29" s="28"/>
      <c r="M29" s="28"/>
      <c r="N29" s="28"/>
      <c r="O29" s="28"/>
      <c r="P29" s="28"/>
      <c r="Q29" s="1565"/>
      <c r="R29" s="1485">
        <f>R531</f>
        <v>1821937</v>
      </c>
      <c r="S29" s="1485">
        <f t="shared" ref="S29:BI29" si="22">S531</f>
        <v>619562</v>
      </c>
      <c r="T29" s="1485">
        <f t="shared" si="22"/>
        <v>328923</v>
      </c>
      <c r="U29" s="1485">
        <f t="shared" si="22"/>
        <v>140964</v>
      </c>
      <c r="V29" s="1485">
        <f t="shared" si="22"/>
        <v>804474</v>
      </c>
      <c r="W29" s="1485">
        <f t="shared" si="22"/>
        <v>695000</v>
      </c>
      <c r="X29" s="1485">
        <f t="shared" si="22"/>
        <v>72000</v>
      </c>
      <c r="Y29" s="1485">
        <f t="shared" si="22"/>
        <v>50000</v>
      </c>
      <c r="Z29" s="1485">
        <f t="shared" si="22"/>
        <v>233000</v>
      </c>
      <c r="AA29" s="1485">
        <f t="shared" si="22"/>
        <v>340000</v>
      </c>
      <c r="AB29" s="1485">
        <f t="shared" si="22"/>
        <v>0</v>
      </c>
      <c r="AC29" s="1485">
        <f t="shared" si="22"/>
        <v>109474</v>
      </c>
      <c r="AD29" s="1485">
        <f t="shared" si="22"/>
        <v>1268800</v>
      </c>
      <c r="AE29" s="1485">
        <f t="shared" si="22"/>
        <v>1304800</v>
      </c>
      <c r="AF29" s="1485">
        <f t="shared" si="22"/>
        <v>79300</v>
      </c>
      <c r="AG29" s="1485">
        <f t="shared" si="22"/>
        <v>181500</v>
      </c>
      <c r="AH29" s="1485">
        <f t="shared" si="22"/>
        <v>572000</v>
      </c>
      <c r="AI29" s="1485">
        <f t="shared" si="22"/>
        <v>472000</v>
      </c>
      <c r="AJ29" s="1485">
        <f t="shared" si="22"/>
        <v>0</v>
      </c>
      <c r="AK29" s="1485">
        <f t="shared" si="22"/>
        <v>74300</v>
      </c>
      <c r="AL29" s="1485">
        <f t="shared" si="22"/>
        <v>351622</v>
      </c>
      <c r="AM29" s="1485">
        <f t="shared" si="22"/>
        <v>30800</v>
      </c>
      <c r="AN29" s="1485">
        <f t="shared" si="22"/>
        <v>26500</v>
      </c>
      <c r="AO29" s="1485">
        <f t="shared" si="22"/>
        <v>100000</v>
      </c>
      <c r="AP29" s="1485">
        <f t="shared" si="22"/>
        <v>195000</v>
      </c>
      <c r="AQ29" s="1485">
        <f t="shared" si="22"/>
        <v>81506.916999999987</v>
      </c>
      <c r="AR29" s="1485">
        <f t="shared" si="22"/>
        <v>15296.006000000001</v>
      </c>
      <c r="AS29" s="1485">
        <f t="shared" si="22"/>
        <v>2693.3649999999998</v>
      </c>
      <c r="AT29" s="1485">
        <f t="shared" si="22"/>
        <v>26777</v>
      </c>
      <c r="AU29" s="1485">
        <f t="shared" si="22"/>
        <v>13271.546</v>
      </c>
      <c r="AV29" s="1485">
        <f t="shared" si="22"/>
        <v>382300</v>
      </c>
      <c r="AW29" s="1485">
        <f t="shared" si="22"/>
        <v>30800</v>
      </c>
      <c r="AX29" s="1485">
        <f t="shared" si="22"/>
        <v>26500</v>
      </c>
      <c r="AY29" s="1485">
        <f t="shared" si="22"/>
        <v>80000</v>
      </c>
      <c r="AZ29" s="1485">
        <f t="shared" si="22"/>
        <v>195000</v>
      </c>
      <c r="BA29" s="1485">
        <f t="shared" si="22"/>
        <v>375500</v>
      </c>
      <c r="BB29" s="1485">
        <f t="shared" si="22"/>
        <v>613278</v>
      </c>
      <c r="BC29" s="1485">
        <f t="shared" si="22"/>
        <v>38000</v>
      </c>
      <c r="BD29" s="1485">
        <f t="shared" si="22"/>
        <v>130000</v>
      </c>
      <c r="BE29" s="1485">
        <f t="shared" si="22"/>
        <v>132000</v>
      </c>
      <c r="BF29" s="1485">
        <f t="shared" si="22"/>
        <v>277000</v>
      </c>
      <c r="BG29" s="1485">
        <f t="shared" si="22"/>
        <v>541678</v>
      </c>
      <c r="BH29" s="1485">
        <f t="shared" si="22"/>
        <v>26000</v>
      </c>
      <c r="BI29" s="1485">
        <f t="shared" si="22"/>
        <v>66678</v>
      </c>
      <c r="BJ29" s="1485">
        <f t="shared" ref="BJ29:BK29" si="23">BJ531</f>
        <v>172000</v>
      </c>
      <c r="BK29" s="1485">
        <f t="shared" si="23"/>
        <v>277000</v>
      </c>
      <c r="BL29" s="28"/>
      <c r="BM29" s="28"/>
      <c r="BN29" s="28"/>
    </row>
    <row r="30" spans="1:66" s="1466" customFormat="1" ht="63.6" customHeight="1" x14ac:dyDescent="0.2">
      <c r="A30" s="28">
        <v>11</v>
      </c>
      <c r="B30" s="1504" t="s">
        <v>1445</v>
      </c>
      <c r="C30" s="1564">
        <f>C573</f>
        <v>4</v>
      </c>
      <c r="D30" s="28"/>
      <c r="E30" s="28"/>
      <c r="F30" s="28"/>
      <c r="G30" s="28"/>
      <c r="H30" s="28"/>
      <c r="I30" s="28"/>
      <c r="J30" s="28"/>
      <c r="K30" s="28"/>
      <c r="L30" s="28"/>
      <c r="M30" s="28"/>
      <c r="N30" s="28"/>
      <c r="O30" s="28"/>
      <c r="P30" s="28"/>
      <c r="Q30" s="1565"/>
      <c r="R30" s="1485">
        <f>R573</f>
        <v>272412</v>
      </c>
      <c r="S30" s="1485">
        <f t="shared" ref="S30:BI30" si="24">S573</f>
        <v>0</v>
      </c>
      <c r="T30" s="1485">
        <f t="shared" si="24"/>
        <v>213414</v>
      </c>
      <c r="U30" s="1485">
        <f t="shared" si="24"/>
        <v>0</v>
      </c>
      <c r="V30" s="1485">
        <f t="shared" si="24"/>
        <v>187800</v>
      </c>
      <c r="W30" s="1485">
        <f t="shared" si="24"/>
        <v>187800</v>
      </c>
      <c r="X30" s="1485">
        <f t="shared" si="24"/>
        <v>187800</v>
      </c>
      <c r="Y30" s="1485">
        <f t="shared" si="24"/>
        <v>0</v>
      </c>
      <c r="Z30" s="1485">
        <f t="shared" si="24"/>
        <v>0</v>
      </c>
      <c r="AA30" s="1485">
        <f t="shared" si="24"/>
        <v>0</v>
      </c>
      <c r="AB30" s="1485">
        <f t="shared" si="24"/>
        <v>0</v>
      </c>
      <c r="AC30" s="1485">
        <f t="shared" si="24"/>
        <v>0</v>
      </c>
      <c r="AD30" s="1485">
        <f t="shared" si="24"/>
        <v>162700</v>
      </c>
      <c r="AE30" s="1485">
        <f t="shared" si="24"/>
        <v>182830</v>
      </c>
      <c r="AF30" s="1485">
        <f t="shared" si="24"/>
        <v>182830</v>
      </c>
      <c r="AG30" s="1485">
        <f t="shared" si="24"/>
        <v>0</v>
      </c>
      <c r="AH30" s="1485">
        <f t="shared" si="24"/>
        <v>0</v>
      </c>
      <c r="AI30" s="1485">
        <f t="shared" si="24"/>
        <v>0</v>
      </c>
      <c r="AJ30" s="1485">
        <f t="shared" si="24"/>
        <v>0</v>
      </c>
      <c r="AK30" s="1485">
        <f t="shared" si="24"/>
        <v>0</v>
      </c>
      <c r="AL30" s="1485">
        <f t="shared" si="24"/>
        <v>43000</v>
      </c>
      <c r="AM30" s="1485">
        <f t="shared" si="24"/>
        <v>72330</v>
      </c>
      <c r="AN30" s="1485">
        <f t="shared" si="24"/>
        <v>0</v>
      </c>
      <c r="AO30" s="1485">
        <f t="shared" si="24"/>
        <v>0</v>
      </c>
      <c r="AP30" s="1485">
        <f t="shared" si="24"/>
        <v>0</v>
      </c>
      <c r="AQ30" s="1485">
        <f t="shared" si="24"/>
        <v>11539.314</v>
      </c>
      <c r="AR30" s="1485">
        <f t="shared" si="24"/>
        <v>11539.314</v>
      </c>
      <c r="AS30" s="1485">
        <f t="shared" si="24"/>
        <v>0</v>
      </c>
      <c r="AT30" s="1485">
        <f t="shared" si="24"/>
        <v>0</v>
      </c>
      <c r="AU30" s="1485">
        <f t="shared" si="24"/>
        <v>0</v>
      </c>
      <c r="AV30" s="1485">
        <f t="shared" si="24"/>
        <v>73330</v>
      </c>
      <c r="AW30" s="1485">
        <f t="shared" si="24"/>
        <v>73330</v>
      </c>
      <c r="AX30" s="1485">
        <f t="shared" si="24"/>
        <v>0</v>
      </c>
      <c r="AY30" s="1485">
        <f t="shared" si="24"/>
        <v>0</v>
      </c>
      <c r="AZ30" s="1485">
        <f t="shared" si="24"/>
        <v>0</v>
      </c>
      <c r="BA30" s="1485">
        <f t="shared" si="24"/>
        <v>66660</v>
      </c>
      <c r="BB30" s="1485">
        <f t="shared" si="24"/>
        <v>53500</v>
      </c>
      <c r="BC30" s="1485">
        <f t="shared" si="24"/>
        <v>65000</v>
      </c>
      <c r="BD30" s="1485">
        <f t="shared" si="24"/>
        <v>0</v>
      </c>
      <c r="BE30" s="1485">
        <f t="shared" si="24"/>
        <v>0</v>
      </c>
      <c r="BF30" s="1485">
        <f t="shared" si="24"/>
        <v>0</v>
      </c>
      <c r="BG30" s="1485">
        <f t="shared" si="24"/>
        <v>51800</v>
      </c>
      <c r="BH30" s="1485">
        <f t="shared" si="24"/>
        <v>51800</v>
      </c>
      <c r="BI30" s="1485">
        <f t="shared" si="24"/>
        <v>0</v>
      </c>
      <c r="BJ30" s="1485">
        <f t="shared" ref="BJ30:BK30" si="25">BJ573</f>
        <v>0</v>
      </c>
      <c r="BK30" s="1485">
        <f t="shared" si="25"/>
        <v>0</v>
      </c>
      <c r="BL30" s="28"/>
      <c r="BM30" s="28"/>
      <c r="BN30" s="28"/>
    </row>
    <row r="31" spans="1:66" s="1466" customFormat="1" ht="21" customHeight="1" x14ac:dyDescent="0.2">
      <c r="A31" s="28">
        <v>12</v>
      </c>
      <c r="B31" s="1489" t="s">
        <v>1646</v>
      </c>
      <c r="C31" s="1564">
        <f>C613</f>
        <v>1</v>
      </c>
      <c r="D31" s="28"/>
      <c r="E31" s="28"/>
      <c r="F31" s="28"/>
      <c r="G31" s="28"/>
      <c r="H31" s="28"/>
      <c r="I31" s="28"/>
      <c r="J31" s="28"/>
      <c r="K31" s="28"/>
      <c r="L31" s="28"/>
      <c r="M31" s="28"/>
      <c r="N31" s="28"/>
      <c r="O31" s="28"/>
      <c r="P31" s="28"/>
      <c r="Q31" s="1565"/>
      <c r="R31" s="1485">
        <f>R613</f>
        <v>55108</v>
      </c>
      <c r="S31" s="1485">
        <f t="shared" ref="S31:BI31" si="26">S613</f>
        <v>33308</v>
      </c>
      <c r="T31" s="1485">
        <f t="shared" si="26"/>
        <v>21800</v>
      </c>
      <c r="U31" s="1485">
        <f t="shared" si="26"/>
        <v>360</v>
      </c>
      <c r="V31" s="1485">
        <f t="shared" si="26"/>
        <v>30300</v>
      </c>
      <c r="W31" s="1485">
        <f t="shared" si="26"/>
        <v>30300</v>
      </c>
      <c r="X31" s="1485">
        <f t="shared" si="26"/>
        <v>0</v>
      </c>
      <c r="Y31" s="1485">
        <f t="shared" si="26"/>
        <v>2900</v>
      </c>
      <c r="Z31" s="1485">
        <f t="shared" si="26"/>
        <v>27400</v>
      </c>
      <c r="AA31" s="1485">
        <f t="shared" si="26"/>
        <v>0</v>
      </c>
      <c r="AB31" s="1485">
        <f t="shared" si="26"/>
        <v>0</v>
      </c>
      <c r="AC31" s="1485">
        <f t="shared" si="26"/>
        <v>0</v>
      </c>
      <c r="AD31" s="1485">
        <f t="shared" si="26"/>
        <v>49200</v>
      </c>
      <c r="AE31" s="1485">
        <f t="shared" si="26"/>
        <v>49200</v>
      </c>
      <c r="AF31" s="1485">
        <f t="shared" si="26"/>
        <v>21800</v>
      </c>
      <c r="AG31" s="1485">
        <f t="shared" si="26"/>
        <v>0</v>
      </c>
      <c r="AH31" s="1485">
        <f t="shared" si="26"/>
        <v>27400</v>
      </c>
      <c r="AI31" s="1485">
        <f t="shared" si="26"/>
        <v>0</v>
      </c>
      <c r="AJ31" s="1485">
        <f t="shared" si="26"/>
        <v>0</v>
      </c>
      <c r="AK31" s="1485">
        <f t="shared" si="26"/>
        <v>0</v>
      </c>
      <c r="AL31" s="1485">
        <f t="shared" si="26"/>
        <v>30300</v>
      </c>
      <c r="AM31" s="1485">
        <f t="shared" si="26"/>
        <v>2900</v>
      </c>
      <c r="AN31" s="1485">
        <f t="shared" si="26"/>
        <v>0</v>
      </c>
      <c r="AO31" s="1485">
        <f t="shared" si="26"/>
        <v>27400</v>
      </c>
      <c r="AP31" s="1485">
        <f t="shared" si="26"/>
        <v>0</v>
      </c>
      <c r="AQ31" s="1485">
        <f t="shared" si="26"/>
        <v>559</v>
      </c>
      <c r="AR31" s="1485">
        <f t="shared" si="26"/>
        <v>559</v>
      </c>
      <c r="AS31" s="1485">
        <f t="shared" si="26"/>
        <v>0</v>
      </c>
      <c r="AT31" s="1485">
        <f t="shared" si="26"/>
        <v>0</v>
      </c>
      <c r="AU31" s="1485">
        <f t="shared" si="26"/>
        <v>0</v>
      </c>
      <c r="AV31" s="1485">
        <f t="shared" si="26"/>
        <v>30300</v>
      </c>
      <c r="AW31" s="1485">
        <f t="shared" si="26"/>
        <v>2900</v>
      </c>
      <c r="AX31" s="1485">
        <f t="shared" si="26"/>
        <v>0</v>
      </c>
      <c r="AY31" s="1485">
        <f t="shared" si="26"/>
        <v>27400</v>
      </c>
      <c r="AZ31" s="1485">
        <f t="shared" si="26"/>
        <v>0</v>
      </c>
      <c r="BA31" s="1485">
        <f t="shared" si="26"/>
        <v>18900</v>
      </c>
      <c r="BB31" s="1485">
        <f t="shared" si="26"/>
        <v>18900</v>
      </c>
      <c r="BC31" s="1485">
        <f t="shared" si="26"/>
        <v>18900</v>
      </c>
      <c r="BD31" s="1485">
        <f t="shared" si="26"/>
        <v>0</v>
      </c>
      <c r="BE31" s="1485">
        <f t="shared" si="26"/>
        <v>0</v>
      </c>
      <c r="BF31" s="1485">
        <f t="shared" si="26"/>
        <v>0</v>
      </c>
      <c r="BG31" s="1485">
        <f t="shared" si="26"/>
        <v>18900</v>
      </c>
      <c r="BH31" s="1485">
        <f t="shared" si="26"/>
        <v>18900</v>
      </c>
      <c r="BI31" s="1485">
        <f t="shared" si="26"/>
        <v>0</v>
      </c>
      <c r="BJ31" s="1485">
        <f t="shared" ref="BJ31:BK31" si="27">BJ613</f>
        <v>0</v>
      </c>
      <c r="BK31" s="1485">
        <f t="shared" si="27"/>
        <v>0</v>
      </c>
      <c r="BL31" s="28"/>
      <c r="BM31" s="28"/>
      <c r="BN31" s="28"/>
    </row>
    <row r="32" spans="1:66" s="1466" customFormat="1" ht="21" customHeight="1" x14ac:dyDescent="0.2">
      <c r="A32" s="28">
        <v>13</v>
      </c>
      <c r="B32" s="1489" t="s">
        <v>2065</v>
      </c>
      <c r="C32" s="1564">
        <f t="shared" ref="C32:K32" si="28">C618</f>
        <v>2</v>
      </c>
      <c r="D32" s="425">
        <f t="shared" si="28"/>
        <v>0</v>
      </c>
      <c r="E32" s="425">
        <f t="shared" si="28"/>
        <v>0</v>
      </c>
      <c r="F32" s="425">
        <f t="shared" si="28"/>
        <v>0</v>
      </c>
      <c r="G32" s="425">
        <f t="shared" si="28"/>
        <v>0</v>
      </c>
      <c r="H32" s="425">
        <f t="shared" si="28"/>
        <v>0</v>
      </c>
      <c r="I32" s="425">
        <f t="shared" si="28"/>
        <v>0</v>
      </c>
      <c r="J32" s="425">
        <f t="shared" si="28"/>
        <v>0</v>
      </c>
      <c r="K32" s="425">
        <f t="shared" si="28"/>
        <v>0</v>
      </c>
      <c r="L32" s="425"/>
      <c r="M32" s="425"/>
      <c r="N32" s="425"/>
      <c r="O32" s="425"/>
      <c r="P32" s="425"/>
      <c r="Q32" s="425"/>
      <c r="R32" s="1485">
        <f t="shared" ref="R32:BI32" si="29">R618</f>
        <v>34923</v>
      </c>
      <c r="S32" s="1485">
        <f t="shared" si="29"/>
        <v>0</v>
      </c>
      <c r="T32" s="1485">
        <f t="shared" si="29"/>
        <v>9300</v>
      </c>
      <c r="U32" s="1485">
        <f t="shared" si="29"/>
        <v>0</v>
      </c>
      <c r="V32" s="1485">
        <f t="shared" si="29"/>
        <v>0</v>
      </c>
      <c r="W32" s="1485">
        <f t="shared" si="29"/>
        <v>0</v>
      </c>
      <c r="X32" s="1485">
        <f t="shared" si="29"/>
        <v>0</v>
      </c>
      <c r="Y32" s="1485">
        <f t="shared" si="29"/>
        <v>0</v>
      </c>
      <c r="Z32" s="1485">
        <f t="shared" si="29"/>
        <v>0</v>
      </c>
      <c r="AA32" s="1485">
        <f t="shared" si="29"/>
        <v>0</v>
      </c>
      <c r="AB32" s="1485">
        <f t="shared" si="29"/>
        <v>0</v>
      </c>
      <c r="AC32" s="1485">
        <f t="shared" si="29"/>
        <v>0</v>
      </c>
      <c r="AD32" s="1485">
        <f t="shared" si="29"/>
        <v>32000</v>
      </c>
      <c r="AE32" s="1485">
        <f t="shared" si="29"/>
        <v>9300</v>
      </c>
      <c r="AF32" s="1485">
        <f t="shared" si="29"/>
        <v>9300</v>
      </c>
      <c r="AG32" s="1485">
        <f t="shared" si="29"/>
        <v>0</v>
      </c>
      <c r="AH32" s="1485">
        <f t="shared" si="29"/>
        <v>0</v>
      </c>
      <c r="AI32" s="1485">
        <f t="shared" si="29"/>
        <v>0</v>
      </c>
      <c r="AJ32" s="1485">
        <f t="shared" si="29"/>
        <v>0</v>
      </c>
      <c r="AK32" s="1485">
        <f t="shared" si="29"/>
        <v>0</v>
      </c>
      <c r="AL32" s="1485">
        <f t="shared" si="29"/>
        <v>3000</v>
      </c>
      <c r="AM32" s="1485">
        <f t="shared" si="29"/>
        <v>250</v>
      </c>
      <c r="AN32" s="1485">
        <f t="shared" si="29"/>
        <v>0</v>
      </c>
      <c r="AO32" s="1485">
        <f t="shared" si="29"/>
        <v>0</v>
      </c>
      <c r="AP32" s="1485">
        <f t="shared" si="29"/>
        <v>0</v>
      </c>
      <c r="AQ32" s="1485">
        <f t="shared" si="29"/>
        <v>78.602000000000004</v>
      </c>
      <c r="AR32" s="1485">
        <f t="shared" si="29"/>
        <v>78.602000000000004</v>
      </c>
      <c r="AS32" s="1485">
        <f t="shared" si="29"/>
        <v>0</v>
      </c>
      <c r="AT32" s="1485">
        <f t="shared" si="29"/>
        <v>0</v>
      </c>
      <c r="AU32" s="1485">
        <f t="shared" si="29"/>
        <v>0</v>
      </c>
      <c r="AV32" s="1485">
        <f t="shared" si="29"/>
        <v>3000</v>
      </c>
      <c r="AW32" s="1485">
        <f t="shared" si="29"/>
        <v>3000</v>
      </c>
      <c r="AX32" s="1485">
        <f t="shared" si="29"/>
        <v>0</v>
      </c>
      <c r="AY32" s="1485">
        <f t="shared" si="29"/>
        <v>0</v>
      </c>
      <c r="AZ32" s="1485">
        <f t="shared" si="29"/>
        <v>0</v>
      </c>
      <c r="BA32" s="1485">
        <f t="shared" si="29"/>
        <v>9050</v>
      </c>
      <c r="BB32" s="1485">
        <f t="shared" si="29"/>
        <v>29000</v>
      </c>
      <c r="BC32" s="1485">
        <f t="shared" si="29"/>
        <v>9050</v>
      </c>
      <c r="BD32" s="1485">
        <f t="shared" si="29"/>
        <v>0</v>
      </c>
      <c r="BE32" s="1485">
        <f t="shared" si="29"/>
        <v>0</v>
      </c>
      <c r="BF32" s="1485">
        <f t="shared" si="29"/>
        <v>0</v>
      </c>
      <c r="BG32" s="1485">
        <f t="shared" si="29"/>
        <v>16000</v>
      </c>
      <c r="BH32" s="1485">
        <f t="shared" si="29"/>
        <v>6000</v>
      </c>
      <c r="BI32" s="1485">
        <f t="shared" si="29"/>
        <v>10000</v>
      </c>
      <c r="BJ32" s="1485">
        <f t="shared" ref="BJ32:BK32" si="30">BJ618</f>
        <v>0</v>
      </c>
      <c r="BK32" s="1485">
        <f t="shared" si="30"/>
        <v>0</v>
      </c>
      <c r="BL32" s="1565"/>
      <c r="BM32" s="28"/>
      <c r="BN32" s="28"/>
    </row>
    <row r="33" spans="1:67" s="1466" customFormat="1" ht="23.45" customHeight="1" x14ac:dyDescent="0.2">
      <c r="A33" s="28">
        <v>14</v>
      </c>
      <c r="B33" s="1489" t="s">
        <v>1432</v>
      </c>
      <c r="C33" s="1564">
        <f>C626</f>
        <v>1</v>
      </c>
      <c r="D33" s="28"/>
      <c r="E33" s="28"/>
      <c r="F33" s="28"/>
      <c r="G33" s="28"/>
      <c r="H33" s="28"/>
      <c r="I33" s="28"/>
      <c r="J33" s="28"/>
      <c r="K33" s="28"/>
      <c r="L33" s="28"/>
      <c r="M33" s="28"/>
      <c r="N33" s="28"/>
      <c r="O33" s="28"/>
      <c r="P33" s="28"/>
      <c r="Q33" s="1565"/>
      <c r="R33" s="1485">
        <f>R626</f>
        <v>57112</v>
      </c>
      <c r="S33" s="1485">
        <f t="shared" ref="S33:BI33" si="31">S626</f>
        <v>0</v>
      </c>
      <c r="T33" s="1485">
        <f t="shared" si="31"/>
        <v>33500</v>
      </c>
      <c r="U33" s="1485">
        <f t="shared" si="31"/>
        <v>0</v>
      </c>
      <c r="V33" s="1485">
        <f t="shared" si="31"/>
        <v>52150</v>
      </c>
      <c r="W33" s="1485">
        <f t="shared" si="31"/>
        <v>30150</v>
      </c>
      <c r="X33" s="1485">
        <f t="shared" si="31"/>
        <v>30150</v>
      </c>
      <c r="Y33" s="1485">
        <f t="shared" si="31"/>
        <v>0</v>
      </c>
      <c r="Z33" s="1485">
        <f t="shared" si="31"/>
        <v>0</v>
      </c>
      <c r="AA33" s="1485">
        <f t="shared" si="31"/>
        <v>0</v>
      </c>
      <c r="AB33" s="1485">
        <f t="shared" si="31"/>
        <v>0</v>
      </c>
      <c r="AC33" s="1485">
        <f t="shared" si="31"/>
        <v>22000</v>
      </c>
      <c r="AD33" s="1485">
        <f t="shared" si="31"/>
        <v>33500</v>
      </c>
      <c r="AE33" s="1485">
        <f t="shared" si="31"/>
        <v>33500</v>
      </c>
      <c r="AF33" s="1485">
        <f t="shared" si="31"/>
        <v>33500</v>
      </c>
      <c r="AG33" s="1485">
        <f t="shared" si="31"/>
        <v>0</v>
      </c>
      <c r="AH33" s="1485">
        <f t="shared" si="31"/>
        <v>0</v>
      </c>
      <c r="AI33" s="1485">
        <f t="shared" si="31"/>
        <v>0</v>
      </c>
      <c r="AJ33" s="1485">
        <f t="shared" si="31"/>
        <v>0</v>
      </c>
      <c r="AK33" s="1485">
        <f t="shared" si="31"/>
        <v>23500</v>
      </c>
      <c r="AL33" s="1485">
        <f t="shared" si="31"/>
        <v>0</v>
      </c>
      <c r="AM33" s="1485">
        <f t="shared" si="31"/>
        <v>0</v>
      </c>
      <c r="AN33" s="1485">
        <f t="shared" si="31"/>
        <v>0</v>
      </c>
      <c r="AO33" s="1485">
        <f t="shared" si="31"/>
        <v>0</v>
      </c>
      <c r="AP33" s="1485">
        <f t="shared" si="31"/>
        <v>0</v>
      </c>
      <c r="AQ33" s="1485">
        <f t="shared" si="31"/>
        <v>0</v>
      </c>
      <c r="AR33" s="1485">
        <f t="shared" si="31"/>
        <v>0</v>
      </c>
      <c r="AS33" s="1485">
        <f t="shared" si="31"/>
        <v>0</v>
      </c>
      <c r="AT33" s="1485">
        <f t="shared" si="31"/>
        <v>0</v>
      </c>
      <c r="AU33" s="1485">
        <f t="shared" si="31"/>
        <v>0</v>
      </c>
      <c r="AV33" s="1485">
        <f t="shared" si="31"/>
        <v>0</v>
      </c>
      <c r="AW33" s="1485">
        <f t="shared" si="31"/>
        <v>0</v>
      </c>
      <c r="AX33" s="1485">
        <f t="shared" si="31"/>
        <v>0</v>
      </c>
      <c r="AY33" s="1485">
        <f t="shared" si="31"/>
        <v>0</v>
      </c>
      <c r="AZ33" s="1485">
        <f t="shared" si="31"/>
        <v>0</v>
      </c>
      <c r="BA33" s="1485">
        <f t="shared" si="31"/>
        <v>18930</v>
      </c>
      <c r="BB33" s="1485">
        <f t="shared" si="31"/>
        <v>19000</v>
      </c>
      <c r="BC33" s="1485">
        <f t="shared" si="31"/>
        <v>19000</v>
      </c>
      <c r="BD33" s="1485">
        <f t="shared" si="31"/>
        <v>0</v>
      </c>
      <c r="BE33" s="1485">
        <f t="shared" si="31"/>
        <v>0</v>
      </c>
      <c r="BF33" s="1485">
        <f t="shared" si="31"/>
        <v>0</v>
      </c>
      <c r="BG33" s="1485">
        <f t="shared" si="31"/>
        <v>15000</v>
      </c>
      <c r="BH33" s="1485">
        <f t="shared" si="31"/>
        <v>15000</v>
      </c>
      <c r="BI33" s="1485">
        <f t="shared" si="31"/>
        <v>0</v>
      </c>
      <c r="BJ33" s="1485">
        <f t="shared" ref="BJ33:BK33" si="32">BJ626</f>
        <v>0</v>
      </c>
      <c r="BK33" s="1485">
        <f t="shared" si="32"/>
        <v>0</v>
      </c>
      <c r="BL33" s="28"/>
      <c r="BM33" s="28"/>
      <c r="BN33" s="28"/>
    </row>
    <row r="34" spans="1:67" s="1466" customFormat="1" ht="21" customHeight="1" x14ac:dyDescent="0.2">
      <c r="A34" s="28">
        <v>15</v>
      </c>
      <c r="B34" s="1504" t="s">
        <v>1446</v>
      </c>
      <c r="C34" s="1564">
        <f>C631</f>
        <v>1</v>
      </c>
      <c r="D34" s="28"/>
      <c r="E34" s="28"/>
      <c r="F34" s="28"/>
      <c r="G34" s="28"/>
      <c r="H34" s="28"/>
      <c r="I34" s="28"/>
      <c r="J34" s="28"/>
      <c r="K34" s="28"/>
      <c r="L34" s="28"/>
      <c r="M34" s="28"/>
      <c r="N34" s="28"/>
      <c r="O34" s="28"/>
      <c r="P34" s="28"/>
      <c r="Q34" s="1565"/>
      <c r="R34" s="1485">
        <f>R631</f>
        <v>170941</v>
      </c>
      <c r="S34" s="1485">
        <f t="shared" ref="S34:BI34" si="33">S631</f>
        <v>0</v>
      </c>
      <c r="T34" s="1485">
        <f t="shared" si="33"/>
        <v>111911</v>
      </c>
      <c r="U34" s="1485">
        <f t="shared" si="33"/>
        <v>0</v>
      </c>
      <c r="V34" s="1485">
        <f t="shared" si="33"/>
        <v>100000</v>
      </c>
      <c r="W34" s="1485">
        <f t="shared" si="33"/>
        <v>100000</v>
      </c>
      <c r="X34" s="1485">
        <f t="shared" si="33"/>
        <v>0</v>
      </c>
      <c r="Y34" s="1485">
        <f t="shared" si="33"/>
        <v>100000</v>
      </c>
      <c r="Z34" s="1485">
        <f t="shared" si="33"/>
        <v>0</v>
      </c>
      <c r="AA34" s="1485">
        <f t="shared" si="33"/>
        <v>0</v>
      </c>
      <c r="AB34" s="1485">
        <f t="shared" si="33"/>
        <v>0</v>
      </c>
      <c r="AC34" s="1485">
        <f t="shared" si="33"/>
        <v>0</v>
      </c>
      <c r="AD34" s="1485">
        <f t="shared" si="33"/>
        <v>108000</v>
      </c>
      <c r="AE34" s="1485">
        <f t="shared" si="33"/>
        <v>69850</v>
      </c>
      <c r="AF34" s="1485">
        <f t="shared" si="33"/>
        <v>37800</v>
      </c>
      <c r="AG34" s="1485">
        <f t="shared" si="33"/>
        <v>69850</v>
      </c>
      <c r="AH34" s="1485">
        <f t="shared" si="33"/>
        <v>0</v>
      </c>
      <c r="AI34" s="1485">
        <f t="shared" si="33"/>
        <v>0</v>
      </c>
      <c r="AJ34" s="1485">
        <f t="shared" si="33"/>
        <v>0</v>
      </c>
      <c r="AK34" s="1485">
        <f t="shared" si="33"/>
        <v>9970</v>
      </c>
      <c r="AL34" s="1485">
        <f t="shared" si="33"/>
        <v>600</v>
      </c>
      <c r="AM34" s="1485">
        <f t="shared" si="33"/>
        <v>600</v>
      </c>
      <c r="AN34" s="1485">
        <f t="shared" si="33"/>
        <v>0</v>
      </c>
      <c r="AO34" s="1485">
        <f t="shared" si="33"/>
        <v>0</v>
      </c>
      <c r="AP34" s="1485">
        <f t="shared" si="33"/>
        <v>0</v>
      </c>
      <c r="AQ34" s="1485">
        <f t="shared" si="33"/>
        <v>0</v>
      </c>
      <c r="AR34" s="1485">
        <f t="shared" si="33"/>
        <v>0</v>
      </c>
      <c r="AS34" s="1485">
        <f t="shared" si="33"/>
        <v>0</v>
      </c>
      <c r="AT34" s="1485">
        <f t="shared" si="33"/>
        <v>0</v>
      </c>
      <c r="AU34" s="1485">
        <f t="shared" si="33"/>
        <v>0</v>
      </c>
      <c r="AV34" s="1485">
        <f t="shared" si="33"/>
        <v>600</v>
      </c>
      <c r="AW34" s="1485">
        <f t="shared" si="33"/>
        <v>600</v>
      </c>
      <c r="AX34" s="1485">
        <f t="shared" si="33"/>
        <v>0</v>
      </c>
      <c r="AY34" s="1485">
        <f t="shared" si="33"/>
        <v>0</v>
      </c>
      <c r="AZ34" s="1485">
        <f t="shared" si="33"/>
        <v>0</v>
      </c>
      <c r="BA34" s="1485">
        <f t="shared" si="33"/>
        <v>87850</v>
      </c>
      <c r="BB34" s="1485">
        <f t="shared" si="33"/>
        <v>71950</v>
      </c>
      <c r="BC34" s="1485">
        <f t="shared" si="33"/>
        <v>15000</v>
      </c>
      <c r="BD34" s="1485">
        <f t="shared" si="33"/>
        <v>72850</v>
      </c>
      <c r="BE34" s="1485">
        <f t="shared" si="33"/>
        <v>0</v>
      </c>
      <c r="BF34" s="1485">
        <f t="shared" si="33"/>
        <v>0</v>
      </c>
      <c r="BG34" s="1485">
        <f t="shared" si="33"/>
        <v>58000</v>
      </c>
      <c r="BH34" s="1485">
        <f t="shared" si="33"/>
        <v>8000</v>
      </c>
      <c r="BI34" s="1485">
        <f t="shared" si="33"/>
        <v>50000</v>
      </c>
      <c r="BJ34" s="1485">
        <f t="shared" ref="BJ34:BK34" si="34">BJ631</f>
        <v>0</v>
      </c>
      <c r="BK34" s="1485">
        <f t="shared" si="34"/>
        <v>0</v>
      </c>
      <c r="BL34" s="28"/>
      <c r="BM34" s="28"/>
      <c r="BN34" s="28"/>
    </row>
    <row r="35" spans="1:67" s="1466" customFormat="1" ht="21" customHeight="1" x14ac:dyDescent="0.2">
      <c r="A35" s="28">
        <v>16</v>
      </c>
      <c r="B35" s="142" t="s">
        <v>1573</v>
      </c>
      <c r="C35" s="1564">
        <f>C684</f>
        <v>3</v>
      </c>
      <c r="D35" s="28"/>
      <c r="E35" s="28"/>
      <c r="F35" s="28"/>
      <c r="G35" s="28"/>
      <c r="H35" s="28"/>
      <c r="I35" s="28"/>
      <c r="J35" s="28"/>
      <c r="K35" s="28"/>
      <c r="L35" s="28"/>
      <c r="M35" s="28"/>
      <c r="N35" s="28"/>
      <c r="O35" s="28"/>
      <c r="P35" s="28"/>
      <c r="Q35" s="1565"/>
      <c r="R35" s="1485">
        <f>R684</f>
        <v>1508717</v>
      </c>
      <c r="S35" s="1485">
        <f t="shared" ref="S35:BI35" si="35">S684</f>
        <v>600000</v>
      </c>
      <c r="T35" s="1485">
        <f t="shared" si="35"/>
        <v>282896</v>
      </c>
      <c r="U35" s="1485">
        <f t="shared" si="35"/>
        <v>153060</v>
      </c>
      <c r="V35" s="1485">
        <f t="shared" si="35"/>
        <v>769000</v>
      </c>
      <c r="W35" s="1485">
        <f t="shared" si="35"/>
        <v>769000</v>
      </c>
      <c r="X35" s="1485">
        <f t="shared" si="35"/>
        <v>0</v>
      </c>
      <c r="Y35" s="1485">
        <f t="shared" si="35"/>
        <v>160000</v>
      </c>
      <c r="Z35" s="1485">
        <f t="shared" si="35"/>
        <v>287000</v>
      </c>
      <c r="AA35" s="1485">
        <f t="shared" si="35"/>
        <v>322000</v>
      </c>
      <c r="AB35" s="1485">
        <f t="shared" si="35"/>
        <v>0</v>
      </c>
      <c r="AC35" s="1485">
        <f t="shared" si="35"/>
        <v>0</v>
      </c>
      <c r="AD35" s="1485">
        <f t="shared" si="35"/>
        <v>1177700</v>
      </c>
      <c r="AE35" s="1485">
        <f t="shared" si="35"/>
        <v>1073500</v>
      </c>
      <c r="AF35" s="1485">
        <f t="shared" si="35"/>
        <v>0</v>
      </c>
      <c r="AG35" s="1485">
        <f t="shared" si="35"/>
        <v>138500</v>
      </c>
      <c r="AH35" s="1485">
        <f t="shared" si="35"/>
        <v>600000</v>
      </c>
      <c r="AI35" s="1485">
        <f t="shared" si="35"/>
        <v>335000</v>
      </c>
      <c r="AJ35" s="1485">
        <f t="shared" si="35"/>
        <v>0</v>
      </c>
      <c r="AK35" s="1485">
        <f t="shared" si="35"/>
        <v>141000</v>
      </c>
      <c r="AL35" s="1485">
        <f t="shared" si="35"/>
        <v>137500</v>
      </c>
      <c r="AM35" s="1485">
        <f t="shared" si="35"/>
        <v>0</v>
      </c>
      <c r="AN35" s="1485">
        <f t="shared" si="35"/>
        <v>22500</v>
      </c>
      <c r="AO35" s="1485">
        <f t="shared" si="35"/>
        <v>0</v>
      </c>
      <c r="AP35" s="1485">
        <f t="shared" si="35"/>
        <v>115000</v>
      </c>
      <c r="AQ35" s="1485">
        <f t="shared" si="35"/>
        <v>44151.661999999997</v>
      </c>
      <c r="AR35" s="1485">
        <f t="shared" si="35"/>
        <v>0</v>
      </c>
      <c r="AS35" s="1485">
        <f t="shared" si="35"/>
        <v>3690.6619999999998</v>
      </c>
      <c r="AT35" s="1485">
        <f t="shared" si="35"/>
        <v>0</v>
      </c>
      <c r="AU35" s="1485">
        <f t="shared" si="35"/>
        <v>40461</v>
      </c>
      <c r="AV35" s="1485">
        <f t="shared" si="35"/>
        <v>137500</v>
      </c>
      <c r="AW35" s="1485">
        <f t="shared" si="35"/>
        <v>0</v>
      </c>
      <c r="AX35" s="1485">
        <f t="shared" si="35"/>
        <v>22500</v>
      </c>
      <c r="AY35" s="1485">
        <f t="shared" si="35"/>
        <v>0</v>
      </c>
      <c r="AZ35" s="1485">
        <f t="shared" si="35"/>
        <v>115000</v>
      </c>
      <c r="BA35" s="1485">
        <f t="shared" si="35"/>
        <v>220000</v>
      </c>
      <c r="BB35" s="1485">
        <f t="shared" si="35"/>
        <v>279200</v>
      </c>
      <c r="BC35" s="1485">
        <f t="shared" si="35"/>
        <v>0</v>
      </c>
      <c r="BD35" s="1485">
        <f t="shared" si="35"/>
        <v>5000</v>
      </c>
      <c r="BE35" s="1485">
        <f t="shared" si="35"/>
        <v>10000</v>
      </c>
      <c r="BF35" s="1485">
        <f t="shared" si="35"/>
        <v>220000</v>
      </c>
      <c r="BG35" s="1485">
        <f t="shared" si="35"/>
        <v>270000</v>
      </c>
      <c r="BH35" s="1485">
        <f t="shared" si="35"/>
        <v>35000</v>
      </c>
      <c r="BI35" s="1485">
        <f t="shared" si="35"/>
        <v>15000</v>
      </c>
      <c r="BJ35" s="1485">
        <f t="shared" ref="BJ35:BK35" si="36">BJ684</f>
        <v>0</v>
      </c>
      <c r="BK35" s="1485">
        <f t="shared" si="36"/>
        <v>220000</v>
      </c>
      <c r="BL35" s="28"/>
      <c r="BM35" s="28"/>
      <c r="BN35" s="28"/>
    </row>
    <row r="36" spans="1:67" s="1466" customFormat="1" ht="16.5" customHeight="1" x14ac:dyDescent="0.2">
      <c r="A36" s="28"/>
      <c r="B36" s="1560" t="s">
        <v>1662</v>
      </c>
      <c r="C36" s="1475"/>
      <c r="D36" s="28"/>
      <c r="E36" s="28"/>
      <c r="F36" s="28"/>
      <c r="G36" s="28"/>
      <c r="H36" s="28"/>
      <c r="I36" s="28"/>
      <c r="J36" s="28"/>
      <c r="K36" s="28"/>
      <c r="L36" s="28"/>
      <c r="M36" s="28"/>
      <c r="N36" s="28"/>
      <c r="O36" s="28"/>
      <c r="P36" s="28"/>
      <c r="Q36" s="28"/>
      <c r="R36" s="1476"/>
      <c r="S36" s="1476"/>
      <c r="T36" s="1476"/>
      <c r="U36" s="1476"/>
      <c r="V36" s="1476"/>
      <c r="W36" s="1476"/>
      <c r="X36" s="1476"/>
      <c r="Y36" s="1476"/>
      <c r="Z36" s="1476"/>
      <c r="AA36" s="1566"/>
      <c r="AB36" s="1476"/>
      <c r="AC36" s="1476"/>
      <c r="AD36" s="1476"/>
      <c r="AE36" s="1476"/>
      <c r="AF36" s="1566"/>
      <c r="AG36" s="1566"/>
      <c r="AH36" s="1566"/>
      <c r="AI36" s="1566"/>
      <c r="AJ36" s="1566"/>
      <c r="AK36" s="1476"/>
      <c r="AL36" s="1476"/>
      <c r="AM36" s="1476"/>
      <c r="AN36" s="1476"/>
      <c r="AO36" s="1476"/>
      <c r="AP36" s="1476"/>
      <c r="AQ36" s="1476"/>
      <c r="AR36" s="1476"/>
      <c r="AS36" s="1476"/>
      <c r="AT36" s="1476"/>
      <c r="AU36" s="1476"/>
      <c r="AV36" s="1476"/>
      <c r="AW36" s="1476"/>
      <c r="AX36" s="1476"/>
      <c r="AY36" s="1476"/>
      <c r="AZ36" s="1476"/>
      <c r="BA36" s="1476"/>
      <c r="BB36" s="1476"/>
      <c r="BC36" s="1476"/>
      <c r="BD36" s="1476"/>
      <c r="BE36" s="1476"/>
      <c r="BF36" s="1476"/>
      <c r="BG36" s="1476"/>
      <c r="BH36" s="1476"/>
      <c r="BI36" s="1476"/>
      <c r="BJ36" s="1476"/>
      <c r="BK36" s="1476"/>
      <c r="BL36" s="28"/>
      <c r="BM36" s="28"/>
      <c r="BN36" s="28"/>
    </row>
    <row r="37" spans="1:67" s="1466" customFormat="1" ht="21" customHeight="1" x14ac:dyDescent="0.2">
      <c r="A37" s="1561" t="s">
        <v>8</v>
      </c>
      <c r="B37" s="1562" t="s">
        <v>1404</v>
      </c>
      <c r="C37" s="1496">
        <f>C38</f>
        <v>0</v>
      </c>
      <c r="D37" s="1496">
        <f>D38</f>
        <v>0</v>
      </c>
      <c r="E37" s="1496">
        <f>E38</f>
        <v>0</v>
      </c>
      <c r="F37" s="1496">
        <f>F38</f>
        <v>0</v>
      </c>
      <c r="G37" s="28"/>
      <c r="H37" s="28"/>
      <c r="I37" s="28"/>
      <c r="J37" s="28"/>
      <c r="K37" s="28"/>
      <c r="L37" s="28"/>
      <c r="M37" s="28"/>
      <c r="N37" s="28"/>
      <c r="O37" s="28"/>
      <c r="P37" s="28"/>
      <c r="Q37" s="28"/>
      <c r="R37" s="1567">
        <f>R38</f>
        <v>62372</v>
      </c>
      <c r="S37" s="1567">
        <f t="shared" ref="S37:BI37" si="37">S38</f>
        <v>0</v>
      </c>
      <c r="T37" s="1567">
        <f t="shared" si="37"/>
        <v>50640</v>
      </c>
      <c r="U37" s="1567">
        <f t="shared" si="37"/>
        <v>353</v>
      </c>
      <c r="V37" s="1567">
        <f t="shared" si="37"/>
        <v>50000</v>
      </c>
      <c r="W37" s="1567">
        <f t="shared" si="37"/>
        <v>50000</v>
      </c>
      <c r="X37" s="1567">
        <f t="shared" si="37"/>
        <v>50000</v>
      </c>
      <c r="Y37" s="1567">
        <f t="shared" si="37"/>
        <v>0</v>
      </c>
      <c r="Z37" s="1567">
        <f t="shared" si="37"/>
        <v>0</v>
      </c>
      <c r="AA37" s="1567">
        <f t="shared" si="37"/>
        <v>0</v>
      </c>
      <c r="AB37" s="1567">
        <f t="shared" si="37"/>
        <v>0</v>
      </c>
      <c r="AC37" s="1567">
        <f t="shared" si="37"/>
        <v>0</v>
      </c>
      <c r="AD37" s="1567">
        <f t="shared" si="37"/>
        <v>56000</v>
      </c>
      <c r="AE37" s="1567">
        <f t="shared" si="37"/>
        <v>50000</v>
      </c>
      <c r="AF37" s="1567">
        <f t="shared" si="37"/>
        <v>50000</v>
      </c>
      <c r="AG37" s="1567">
        <f t="shared" si="37"/>
        <v>0</v>
      </c>
      <c r="AH37" s="1567">
        <f t="shared" si="37"/>
        <v>0</v>
      </c>
      <c r="AI37" s="1567">
        <f t="shared" si="37"/>
        <v>0</v>
      </c>
      <c r="AJ37" s="1567">
        <f t="shared" si="37"/>
        <v>0</v>
      </c>
      <c r="AK37" s="1567">
        <f t="shared" si="37"/>
        <v>0</v>
      </c>
      <c r="AL37" s="1567">
        <f t="shared" si="37"/>
        <v>14749</v>
      </c>
      <c r="AM37" s="1567">
        <f t="shared" si="37"/>
        <v>22000</v>
      </c>
      <c r="AN37" s="1567">
        <f t="shared" si="37"/>
        <v>0</v>
      </c>
      <c r="AO37" s="1567">
        <f t="shared" si="37"/>
        <v>0</v>
      </c>
      <c r="AP37" s="1567">
        <f t="shared" si="37"/>
        <v>0</v>
      </c>
      <c r="AQ37" s="1567">
        <f t="shared" si="37"/>
        <v>0</v>
      </c>
      <c r="AR37" s="1567">
        <f t="shared" si="37"/>
        <v>0</v>
      </c>
      <c r="AS37" s="1567">
        <f t="shared" si="37"/>
        <v>0</v>
      </c>
      <c r="AT37" s="1567">
        <f t="shared" si="37"/>
        <v>0</v>
      </c>
      <c r="AU37" s="1567">
        <f t="shared" si="37"/>
        <v>0</v>
      </c>
      <c r="AV37" s="1567">
        <f t="shared" si="37"/>
        <v>15000</v>
      </c>
      <c r="AW37" s="1567">
        <f t="shared" si="37"/>
        <v>15000</v>
      </c>
      <c r="AX37" s="1567">
        <f t="shared" si="37"/>
        <v>0</v>
      </c>
      <c r="AY37" s="1567">
        <f t="shared" si="37"/>
        <v>0</v>
      </c>
      <c r="AZ37" s="1567">
        <f t="shared" si="37"/>
        <v>0</v>
      </c>
      <c r="BA37" s="1567">
        <f t="shared" si="37"/>
        <v>0</v>
      </c>
      <c r="BB37" s="1567">
        <f t="shared" si="37"/>
        <v>30000</v>
      </c>
      <c r="BC37" s="1567">
        <f t="shared" si="37"/>
        <v>35000</v>
      </c>
      <c r="BD37" s="1567">
        <f t="shared" si="37"/>
        <v>0</v>
      </c>
      <c r="BE37" s="1567">
        <f t="shared" si="37"/>
        <v>0</v>
      </c>
      <c r="BF37" s="1567">
        <f t="shared" si="37"/>
        <v>0</v>
      </c>
      <c r="BG37" s="1567">
        <f t="shared" si="37"/>
        <v>30000</v>
      </c>
      <c r="BH37" s="1567">
        <f t="shared" si="37"/>
        <v>30000</v>
      </c>
      <c r="BI37" s="1567">
        <f t="shared" si="37"/>
        <v>0</v>
      </c>
      <c r="BJ37" s="1567"/>
      <c r="BK37" s="1567"/>
      <c r="BL37" s="28"/>
      <c r="BM37" s="28"/>
      <c r="BN37" s="28"/>
    </row>
    <row r="38" spans="1:67" s="1466" customFormat="1" ht="80.45" customHeight="1" x14ac:dyDescent="0.2">
      <c r="A38" s="28"/>
      <c r="B38" s="1473" t="s">
        <v>1405</v>
      </c>
      <c r="C38" s="1475"/>
      <c r="D38" s="28"/>
      <c r="E38" s="28"/>
      <c r="F38" s="28"/>
      <c r="G38" s="28"/>
      <c r="H38" s="28"/>
      <c r="I38" s="28"/>
      <c r="J38" s="27" t="s">
        <v>1406</v>
      </c>
      <c r="K38" s="27" t="s">
        <v>615</v>
      </c>
      <c r="L38" s="27" t="s">
        <v>46</v>
      </c>
      <c r="M38" s="27">
        <v>7814013</v>
      </c>
      <c r="N38" s="25"/>
      <c r="O38" s="25"/>
      <c r="P38" s="28" t="s">
        <v>265</v>
      </c>
      <c r="Q38" s="28" t="s">
        <v>2185</v>
      </c>
      <c r="R38" s="1478">
        <v>62372</v>
      </c>
      <c r="S38" s="1476"/>
      <c r="T38" s="1478">
        <f>50000+640</f>
        <v>50640</v>
      </c>
      <c r="U38" s="1476">
        <v>353</v>
      </c>
      <c r="V38" s="1478">
        <v>50000</v>
      </c>
      <c r="W38" s="1478">
        <v>50000</v>
      </c>
      <c r="X38" s="1478">
        <v>50000</v>
      </c>
      <c r="Y38" s="1476"/>
      <c r="Z38" s="1476"/>
      <c r="AA38" s="1566"/>
      <c r="AB38" s="1476"/>
      <c r="AC38" s="1476"/>
      <c r="AD38" s="1478">
        <v>56000</v>
      </c>
      <c r="AE38" s="1478">
        <v>50000</v>
      </c>
      <c r="AF38" s="1478">
        <v>50000</v>
      </c>
      <c r="AG38" s="1566"/>
      <c r="AH38" s="1566"/>
      <c r="AI38" s="1566"/>
      <c r="AJ38" s="1566"/>
      <c r="AK38" s="1476"/>
      <c r="AL38" s="1485">
        <v>14749</v>
      </c>
      <c r="AM38" s="1485">
        <v>22000</v>
      </c>
      <c r="AN38" s="1476"/>
      <c r="AO38" s="1476"/>
      <c r="AP38" s="1476"/>
      <c r="AQ38" s="1476"/>
      <c r="AR38" s="1476"/>
      <c r="AS38" s="1476"/>
      <c r="AT38" s="1476"/>
      <c r="AU38" s="1476"/>
      <c r="AV38" s="1485">
        <v>15000</v>
      </c>
      <c r="AW38" s="1485">
        <v>15000</v>
      </c>
      <c r="AX38" s="1476"/>
      <c r="AY38" s="1476"/>
      <c r="AZ38" s="1476"/>
      <c r="BA38" s="1476"/>
      <c r="BB38" s="1485">
        <v>30000</v>
      </c>
      <c r="BC38" s="1485">
        <v>35000</v>
      </c>
      <c r="BD38" s="1476"/>
      <c r="BE38" s="1476"/>
      <c r="BF38" s="1476"/>
      <c r="BG38" s="1478">
        <f t="shared" ref="BG38" si="38">BH38+BI38+BJ38+BK38</f>
        <v>30000</v>
      </c>
      <c r="BH38" s="1485">
        <v>30000</v>
      </c>
      <c r="BI38" s="1476"/>
      <c r="BJ38" s="1476"/>
      <c r="BK38" s="1476"/>
      <c r="BL38" s="28"/>
      <c r="BM38" s="28"/>
      <c r="BN38" s="28"/>
    </row>
    <row r="39" spans="1:67" s="1466" customFormat="1" ht="47.1" customHeight="1" x14ac:dyDescent="0.2">
      <c r="A39" s="1561" t="s">
        <v>20</v>
      </c>
      <c r="B39" s="1562" t="s">
        <v>2166</v>
      </c>
      <c r="C39" s="1475"/>
      <c r="D39" s="28"/>
      <c r="E39" s="28"/>
      <c r="F39" s="28"/>
      <c r="G39" s="28"/>
      <c r="H39" s="28"/>
      <c r="I39" s="28"/>
      <c r="J39" s="28"/>
      <c r="K39" s="28"/>
      <c r="L39" s="28"/>
      <c r="M39" s="28"/>
      <c r="N39" s="28"/>
      <c r="O39" s="28"/>
      <c r="P39" s="28"/>
      <c r="Q39" s="28"/>
      <c r="R39" s="1465">
        <v>200000</v>
      </c>
      <c r="S39" s="1465">
        <f t="shared" ref="S39:AC39" si="39">S103</f>
        <v>168790</v>
      </c>
      <c r="T39" s="1465">
        <f t="shared" si="39"/>
        <v>113526</v>
      </c>
      <c r="U39" s="1465">
        <f t="shared" si="39"/>
        <v>0</v>
      </c>
      <c r="V39" s="1465">
        <f t="shared" si="39"/>
        <v>238400</v>
      </c>
      <c r="W39" s="1465">
        <f t="shared" si="39"/>
        <v>157200</v>
      </c>
      <c r="X39" s="1465">
        <f t="shared" si="39"/>
        <v>81200</v>
      </c>
      <c r="Y39" s="1465">
        <f t="shared" si="39"/>
        <v>0</v>
      </c>
      <c r="Z39" s="1465">
        <f t="shared" si="39"/>
        <v>76000</v>
      </c>
      <c r="AA39" s="1465">
        <f t="shared" si="39"/>
        <v>0</v>
      </c>
      <c r="AB39" s="1465">
        <f t="shared" si="39"/>
        <v>0</v>
      </c>
      <c r="AC39" s="1465">
        <f t="shared" si="39"/>
        <v>81200</v>
      </c>
      <c r="AD39" s="1465">
        <v>200000</v>
      </c>
      <c r="AE39" s="1484">
        <f>AF39+AG39+AH39+AI39+AJ39</f>
        <v>100000</v>
      </c>
      <c r="AF39" s="1568">
        <v>50000</v>
      </c>
      <c r="AG39" s="1568">
        <v>50000</v>
      </c>
      <c r="AH39" s="1568"/>
      <c r="AI39" s="1568"/>
      <c r="AJ39" s="1568"/>
      <c r="AK39" s="1568"/>
      <c r="AL39" s="1568">
        <f>AM39+AN39+AO39+AP39</f>
        <v>35530</v>
      </c>
      <c r="AM39" s="1568">
        <v>9210</v>
      </c>
      <c r="AN39" s="1568">
        <v>26320</v>
      </c>
      <c r="AO39" s="1568"/>
      <c r="AP39" s="1568"/>
      <c r="AQ39" s="1568">
        <f>AR39+AS39+AT39+AU39</f>
        <v>9378.9069999999992</v>
      </c>
      <c r="AR39" s="1568">
        <v>6019.8209999999999</v>
      </c>
      <c r="AS39" s="1568">
        <v>3359.0859999999998</v>
      </c>
      <c r="AT39" s="1568"/>
      <c r="AU39" s="1568"/>
      <c r="AV39" s="1568">
        <f>AW39+AX39+AY39+AZ39</f>
        <v>35530</v>
      </c>
      <c r="AW39" s="1568">
        <v>9210</v>
      </c>
      <c r="AX39" s="1568">
        <v>26320</v>
      </c>
      <c r="AY39" s="1568"/>
      <c r="AZ39" s="1568"/>
      <c r="BA39" s="1568"/>
      <c r="BB39" s="1568">
        <v>45000</v>
      </c>
      <c r="BC39" s="1568">
        <v>10000</v>
      </c>
      <c r="BD39" s="1568">
        <v>10000</v>
      </c>
      <c r="BE39" s="1568"/>
      <c r="BF39" s="1568"/>
      <c r="BG39" s="1568">
        <f>BH39+BI39+BJ39+BK39</f>
        <v>40501</v>
      </c>
      <c r="BH39" s="1568">
        <f>19818+431</f>
        <v>20249</v>
      </c>
      <c r="BI39" s="1568">
        <f>20300-48</f>
        <v>20252</v>
      </c>
      <c r="BJ39" s="1568"/>
      <c r="BK39" s="1568"/>
      <c r="BL39" s="18"/>
      <c r="BM39" s="18"/>
      <c r="BN39" s="28"/>
    </row>
    <row r="40" spans="1:67" s="1466" customFormat="1" x14ac:dyDescent="0.2">
      <c r="A40" s="1561"/>
      <c r="B40" s="1569" t="s">
        <v>2169</v>
      </c>
      <c r="C40" s="1475"/>
      <c r="D40" s="28"/>
      <c r="E40" s="28"/>
      <c r="F40" s="28"/>
      <c r="G40" s="28"/>
      <c r="H40" s="28"/>
      <c r="I40" s="28"/>
      <c r="J40" s="28"/>
      <c r="K40" s="28"/>
      <c r="L40" s="28"/>
      <c r="M40" s="28"/>
      <c r="N40" s="28"/>
      <c r="O40" s="28"/>
      <c r="P40" s="28"/>
      <c r="Q40" s="28"/>
      <c r="R40" s="1484"/>
      <c r="S40" s="1484"/>
      <c r="T40" s="1484"/>
      <c r="U40" s="1567"/>
      <c r="V40" s="1484"/>
      <c r="W40" s="1484"/>
      <c r="X40" s="1568"/>
      <c r="Y40" s="1568"/>
      <c r="Z40" s="1568"/>
      <c r="AA40" s="1568"/>
      <c r="AB40" s="1568"/>
      <c r="AC40" s="1568"/>
      <c r="AD40" s="1484"/>
      <c r="AE40" s="1484"/>
      <c r="AF40" s="1568"/>
      <c r="AG40" s="1568"/>
      <c r="AH40" s="1568"/>
      <c r="AI40" s="1568"/>
      <c r="AJ40" s="1568"/>
      <c r="AK40" s="1568"/>
      <c r="AL40" s="1568"/>
      <c r="AM40" s="1568"/>
      <c r="AN40" s="1568"/>
      <c r="AO40" s="1568"/>
      <c r="AP40" s="1568"/>
      <c r="AQ40" s="1568"/>
      <c r="AR40" s="1568"/>
      <c r="AS40" s="1568"/>
      <c r="AT40" s="1568"/>
      <c r="AU40" s="1568"/>
      <c r="AV40" s="1568"/>
      <c r="AW40" s="1568"/>
      <c r="AX40" s="1568"/>
      <c r="AY40" s="1568"/>
      <c r="AZ40" s="1568"/>
      <c r="BA40" s="1568"/>
      <c r="BB40" s="1568"/>
      <c r="BC40" s="1568"/>
      <c r="BD40" s="1568"/>
      <c r="BE40" s="1568"/>
      <c r="BF40" s="1568"/>
      <c r="BG40" s="1568"/>
      <c r="BH40" s="1568"/>
      <c r="BI40" s="1568"/>
      <c r="BJ40" s="1568"/>
      <c r="BK40" s="1568"/>
      <c r="BL40" s="18"/>
      <c r="BM40" s="18"/>
      <c r="BN40" s="28"/>
    </row>
    <row r="41" spans="1:67" s="1577" customFormat="1" ht="60.95" customHeight="1" x14ac:dyDescent="0.2">
      <c r="A41" s="1570"/>
      <c r="B41" s="1571" t="s">
        <v>2170</v>
      </c>
      <c r="C41" s="1572"/>
      <c r="D41" s="1573"/>
      <c r="E41" s="1573"/>
      <c r="F41" s="1573"/>
      <c r="G41" s="1573"/>
      <c r="H41" s="1573"/>
      <c r="I41" s="1573"/>
      <c r="J41" s="1573"/>
      <c r="K41" s="1573"/>
      <c r="L41" s="1573" t="s">
        <v>46</v>
      </c>
      <c r="M41" s="1573"/>
      <c r="N41" s="1573"/>
      <c r="O41" s="1573"/>
      <c r="P41" s="1573" t="s">
        <v>93</v>
      </c>
      <c r="Q41" s="1573" t="s">
        <v>2337</v>
      </c>
      <c r="R41" s="1574">
        <v>75000</v>
      </c>
      <c r="S41" s="1574"/>
      <c r="T41" s="1574">
        <v>27500</v>
      </c>
      <c r="U41" s="20"/>
      <c r="V41" s="1493"/>
      <c r="W41" s="1493"/>
      <c r="X41" s="1575"/>
      <c r="Y41" s="1575"/>
      <c r="Z41" s="1575"/>
      <c r="AA41" s="1575"/>
      <c r="AB41" s="1575"/>
      <c r="AC41" s="1575"/>
      <c r="AD41" s="1574">
        <v>67500</v>
      </c>
      <c r="AE41" s="1493"/>
      <c r="AF41" s="1575"/>
      <c r="AG41" s="1575"/>
      <c r="AH41" s="1575"/>
      <c r="AI41" s="1575"/>
      <c r="AJ41" s="1575"/>
      <c r="AK41" s="1575"/>
      <c r="AL41" s="1575"/>
      <c r="AM41" s="1575"/>
      <c r="AN41" s="1575"/>
      <c r="AO41" s="1575"/>
      <c r="AP41" s="1575"/>
      <c r="AQ41" s="1575"/>
      <c r="AR41" s="1575"/>
      <c r="AS41" s="1575"/>
      <c r="AT41" s="1575"/>
      <c r="AU41" s="1575"/>
      <c r="AV41" s="1575"/>
      <c r="AW41" s="1575"/>
      <c r="AX41" s="1575"/>
      <c r="AY41" s="1575"/>
      <c r="AZ41" s="1575"/>
      <c r="BA41" s="1575"/>
      <c r="BB41" s="1575"/>
      <c r="BC41" s="1575"/>
      <c r="BD41" s="1575"/>
      <c r="BE41" s="1575"/>
      <c r="BF41" s="1575"/>
      <c r="BG41" s="1576">
        <f t="shared" ref="BG41:BG44" si="40">BH41+BI41+BJ41+BK41</f>
        <v>100</v>
      </c>
      <c r="BH41" s="1576">
        <v>100</v>
      </c>
      <c r="BI41" s="1575"/>
      <c r="BJ41" s="1575"/>
      <c r="BK41" s="1575"/>
      <c r="BL41" s="1495"/>
      <c r="BM41" s="1495"/>
      <c r="BN41" s="1573"/>
    </row>
    <row r="42" spans="1:67" s="1577" customFormat="1" ht="64.5" customHeight="1" x14ac:dyDescent="0.2">
      <c r="A42" s="1570"/>
      <c r="B42" s="1571" t="s">
        <v>366</v>
      </c>
      <c r="C42" s="1572"/>
      <c r="D42" s="1573"/>
      <c r="E42" s="1573"/>
      <c r="F42" s="1573"/>
      <c r="G42" s="1573"/>
      <c r="H42" s="1573"/>
      <c r="I42" s="1573"/>
      <c r="J42" s="1573"/>
      <c r="K42" s="1573"/>
      <c r="L42" s="1573" t="s">
        <v>367</v>
      </c>
      <c r="M42" s="1573"/>
      <c r="N42" s="1573"/>
      <c r="O42" s="1573"/>
      <c r="P42" s="1573" t="s">
        <v>93</v>
      </c>
      <c r="Q42" s="1573" t="s">
        <v>2336</v>
      </c>
      <c r="R42" s="1574">
        <v>72917</v>
      </c>
      <c r="S42" s="1574">
        <v>50000</v>
      </c>
      <c r="T42" s="1574">
        <v>15000</v>
      </c>
      <c r="U42" s="20"/>
      <c r="V42" s="1493"/>
      <c r="W42" s="1493"/>
      <c r="X42" s="1575"/>
      <c r="Y42" s="1575"/>
      <c r="Z42" s="1575"/>
      <c r="AA42" s="1575"/>
      <c r="AB42" s="1575"/>
      <c r="AC42" s="1575"/>
      <c r="AD42" s="1574">
        <v>65000</v>
      </c>
      <c r="AE42" s="1493"/>
      <c r="AF42" s="1575"/>
      <c r="AG42" s="1575"/>
      <c r="AH42" s="1575"/>
      <c r="AI42" s="1575"/>
      <c r="AJ42" s="1575"/>
      <c r="AK42" s="1575"/>
      <c r="AL42" s="1575"/>
      <c r="AM42" s="1575"/>
      <c r="AN42" s="1575"/>
      <c r="AO42" s="1575"/>
      <c r="AP42" s="1575"/>
      <c r="AQ42" s="1575"/>
      <c r="AR42" s="1575"/>
      <c r="AS42" s="1575"/>
      <c r="AT42" s="1575"/>
      <c r="AU42" s="1575"/>
      <c r="AV42" s="1575"/>
      <c r="AW42" s="1575"/>
      <c r="AX42" s="1575"/>
      <c r="AY42" s="1575"/>
      <c r="AZ42" s="1575"/>
      <c r="BA42" s="1575"/>
      <c r="BB42" s="1575"/>
      <c r="BC42" s="1575"/>
      <c r="BD42" s="1575"/>
      <c r="BE42" s="1575"/>
      <c r="BF42" s="1575"/>
      <c r="BG42" s="1576">
        <f t="shared" si="40"/>
        <v>500</v>
      </c>
      <c r="BH42" s="1576">
        <v>500</v>
      </c>
      <c r="BI42" s="1575"/>
      <c r="BJ42" s="1575"/>
      <c r="BK42" s="1575"/>
      <c r="BL42" s="1495"/>
      <c r="BM42" s="1495"/>
      <c r="BN42" s="1573"/>
    </row>
    <row r="43" spans="1:67" s="1577" customFormat="1" ht="60" x14ac:dyDescent="0.2">
      <c r="A43" s="1570"/>
      <c r="B43" s="1571" t="s">
        <v>441</v>
      </c>
      <c r="C43" s="1572"/>
      <c r="D43" s="1573"/>
      <c r="E43" s="1573"/>
      <c r="F43" s="1573"/>
      <c r="G43" s="1573"/>
      <c r="H43" s="1573"/>
      <c r="I43" s="1573"/>
      <c r="J43" s="1573"/>
      <c r="K43" s="1573"/>
      <c r="L43" s="1573" t="s">
        <v>2171</v>
      </c>
      <c r="M43" s="1573" t="s">
        <v>2171</v>
      </c>
      <c r="N43" s="1573" t="s">
        <v>2171</v>
      </c>
      <c r="O43" s="1573"/>
      <c r="P43" s="1573" t="s">
        <v>126</v>
      </c>
      <c r="Q43" s="1573" t="s">
        <v>2172</v>
      </c>
      <c r="R43" s="1574">
        <v>14719</v>
      </c>
      <c r="S43" s="1574"/>
      <c r="T43" s="1574">
        <v>14700</v>
      </c>
      <c r="U43" s="20"/>
      <c r="V43" s="1493"/>
      <c r="W43" s="1493"/>
      <c r="X43" s="1575"/>
      <c r="Y43" s="1575"/>
      <c r="Z43" s="1575"/>
      <c r="AA43" s="1575"/>
      <c r="AB43" s="1575"/>
      <c r="AC43" s="1575"/>
      <c r="AD43" s="1574">
        <v>14700</v>
      </c>
      <c r="AE43" s="1493"/>
      <c r="AF43" s="1575"/>
      <c r="AG43" s="1575"/>
      <c r="AH43" s="1575"/>
      <c r="AI43" s="1575"/>
      <c r="AJ43" s="1575"/>
      <c r="AK43" s="1575"/>
      <c r="AL43" s="1575"/>
      <c r="AM43" s="1575"/>
      <c r="AN43" s="1575"/>
      <c r="AO43" s="1575"/>
      <c r="AP43" s="1575"/>
      <c r="AQ43" s="1575"/>
      <c r="AR43" s="1575"/>
      <c r="AS43" s="1575"/>
      <c r="AT43" s="1575"/>
      <c r="AU43" s="1575"/>
      <c r="AV43" s="1575"/>
      <c r="AW43" s="1575"/>
      <c r="AX43" s="1575"/>
      <c r="AY43" s="1575"/>
      <c r="AZ43" s="1575"/>
      <c r="BA43" s="1575"/>
      <c r="BB43" s="1575"/>
      <c r="BC43" s="1575"/>
      <c r="BD43" s="1575"/>
      <c r="BE43" s="1575"/>
      <c r="BF43" s="1575"/>
      <c r="BG43" s="1576">
        <f t="shared" si="40"/>
        <v>500</v>
      </c>
      <c r="BH43" s="1576">
        <v>500</v>
      </c>
      <c r="BI43" s="1575"/>
      <c r="BJ43" s="1575"/>
      <c r="BK43" s="1575"/>
      <c r="BL43" s="1495"/>
      <c r="BM43" s="1495"/>
      <c r="BN43" s="1573"/>
    </row>
    <row r="44" spans="1:67" s="1577" customFormat="1" ht="60" x14ac:dyDescent="0.2">
      <c r="A44" s="1578"/>
      <c r="B44" s="1571" t="s">
        <v>2174</v>
      </c>
      <c r="C44" s="1572"/>
      <c r="D44" s="1573"/>
      <c r="E44" s="1573"/>
      <c r="F44" s="1573"/>
      <c r="G44" s="1573"/>
      <c r="H44" s="1573"/>
      <c r="I44" s="1573"/>
      <c r="J44" s="1573"/>
      <c r="K44" s="1573"/>
      <c r="L44" s="1573" t="s">
        <v>2173</v>
      </c>
      <c r="M44" s="1573"/>
      <c r="N44" s="1573"/>
      <c r="O44" s="1573"/>
      <c r="P44" s="1573" t="s">
        <v>79</v>
      </c>
      <c r="Q44" s="1573" t="s">
        <v>2335</v>
      </c>
      <c r="R44" s="1574">
        <v>287418</v>
      </c>
      <c r="S44" s="1574"/>
      <c r="T44" s="1574">
        <v>8000</v>
      </c>
      <c r="U44" s="1579"/>
      <c r="V44" s="1574"/>
      <c r="W44" s="1574"/>
      <c r="X44" s="1576"/>
      <c r="Y44" s="1576"/>
      <c r="Z44" s="1576"/>
      <c r="AA44" s="1576"/>
      <c r="AB44" s="1576"/>
      <c r="AC44" s="1576"/>
      <c r="AD44" s="1574">
        <v>250000</v>
      </c>
      <c r="AE44" s="1574"/>
      <c r="AF44" s="1576"/>
      <c r="AG44" s="1576"/>
      <c r="AH44" s="1576"/>
      <c r="AI44" s="1576"/>
      <c r="AJ44" s="1576"/>
      <c r="AK44" s="1576"/>
      <c r="AL44" s="1576"/>
      <c r="AM44" s="1576"/>
      <c r="AN44" s="1576"/>
      <c r="AO44" s="1576"/>
      <c r="AP44" s="1576"/>
      <c r="AQ44" s="1576"/>
      <c r="AR44" s="1576"/>
      <c r="AS44" s="1576"/>
      <c r="AT44" s="1576"/>
      <c r="AU44" s="1576"/>
      <c r="AV44" s="1576"/>
      <c r="AW44" s="1576"/>
      <c r="AX44" s="1576"/>
      <c r="AY44" s="1576"/>
      <c r="AZ44" s="1576"/>
      <c r="BA44" s="1576"/>
      <c r="BB44" s="1576"/>
      <c r="BC44" s="1576"/>
      <c r="BD44" s="1576"/>
      <c r="BE44" s="1576"/>
      <c r="BF44" s="1576"/>
      <c r="BG44" s="1576">
        <f t="shared" si="40"/>
        <v>5000</v>
      </c>
      <c r="BH44" s="1576"/>
      <c r="BI44" s="1576">
        <v>5000</v>
      </c>
      <c r="BJ44" s="1576"/>
      <c r="BK44" s="1576"/>
      <c r="BL44" s="1573"/>
      <c r="BM44" s="1573"/>
      <c r="BN44" s="1573"/>
    </row>
    <row r="45" spans="1:67" s="1588" customFormat="1" ht="82.5" customHeight="1" x14ac:dyDescent="0.25">
      <c r="A45" s="1580"/>
      <c r="B45" s="1571" t="s">
        <v>2176</v>
      </c>
      <c r="C45" s="1581"/>
      <c r="D45" s="1582"/>
      <c r="E45" s="1582"/>
      <c r="F45" s="1582"/>
      <c r="G45" s="1573"/>
      <c r="H45" s="1583"/>
      <c r="I45" s="1582" t="s">
        <v>20</v>
      </c>
      <c r="J45" s="1582" t="s">
        <v>840</v>
      </c>
      <c r="K45" s="1582"/>
      <c r="L45" s="1572" t="s">
        <v>76</v>
      </c>
      <c r="M45" s="1582"/>
      <c r="N45" s="1582"/>
      <c r="O45" s="1584" t="s">
        <v>1552</v>
      </c>
      <c r="P45" s="1584" t="s">
        <v>93</v>
      </c>
      <c r="Q45" s="1584" t="s">
        <v>2334</v>
      </c>
      <c r="R45" s="1579">
        <v>386000</v>
      </c>
      <c r="S45" s="1579">
        <v>315000</v>
      </c>
      <c r="T45" s="1579">
        <v>32000</v>
      </c>
      <c r="U45" s="1579"/>
      <c r="V45" s="1579"/>
      <c r="W45" s="1579"/>
      <c r="X45" s="1579"/>
      <c r="Y45" s="1579"/>
      <c r="Z45" s="1579"/>
      <c r="AA45" s="1579"/>
      <c r="AB45" s="1579"/>
      <c r="AC45" s="1579"/>
      <c r="AD45" s="1574">
        <v>347000</v>
      </c>
      <c r="AE45" s="1574">
        <f>AF45+AG45+AH45+AI45+AJ45</f>
        <v>425000</v>
      </c>
      <c r="AF45" s="1579"/>
      <c r="AG45" s="1579">
        <v>110000</v>
      </c>
      <c r="AH45" s="1579">
        <v>315000</v>
      </c>
      <c r="AI45" s="1579"/>
      <c r="AJ45" s="1579"/>
      <c r="AK45" s="1579"/>
      <c r="AL45" s="1579"/>
      <c r="AM45" s="1579"/>
      <c r="AN45" s="1579"/>
      <c r="AO45" s="1579"/>
      <c r="AP45" s="1579"/>
      <c r="AQ45" s="1579"/>
      <c r="AR45" s="1579"/>
      <c r="AS45" s="1579"/>
      <c r="AT45" s="1579"/>
      <c r="AU45" s="1579"/>
      <c r="AV45" s="1579"/>
      <c r="AW45" s="1579"/>
      <c r="AX45" s="1579"/>
      <c r="AY45" s="1579"/>
      <c r="AZ45" s="1579"/>
      <c r="BA45" s="1579">
        <v>30000</v>
      </c>
      <c r="BB45" s="1579"/>
      <c r="BC45" s="1579"/>
      <c r="BD45" s="1579">
        <v>10000</v>
      </c>
      <c r="BE45" s="1579"/>
      <c r="BF45" s="1579"/>
      <c r="BG45" s="1579">
        <f>BH45+BI45+BJ45+BK45</f>
        <v>2000</v>
      </c>
      <c r="BH45" s="1579"/>
      <c r="BI45" s="1579">
        <v>2000</v>
      </c>
      <c r="BJ45" s="1579"/>
      <c r="BK45" s="1579"/>
      <c r="BL45" s="1581"/>
      <c r="BM45" s="1585" t="s">
        <v>1543</v>
      </c>
      <c r="BN45" s="1586"/>
      <c r="BO45" s="1587">
        <f t="shared" ref="BO45" si="41">(R45-R45*20%)*35%</f>
        <v>108080</v>
      </c>
    </row>
    <row r="46" spans="1:67" s="1466" customFormat="1" x14ac:dyDescent="0.2">
      <c r="A46" s="1561"/>
      <c r="B46" s="1562"/>
      <c r="C46" s="1475"/>
      <c r="D46" s="28"/>
      <c r="E46" s="28"/>
      <c r="F46" s="28"/>
      <c r="G46" s="28"/>
      <c r="H46" s="28"/>
      <c r="I46" s="28"/>
      <c r="J46" s="28"/>
      <c r="K46" s="28"/>
      <c r="L46" s="28"/>
      <c r="M46" s="28"/>
      <c r="N46" s="28"/>
      <c r="O46" s="28"/>
      <c r="P46" s="28"/>
      <c r="Q46" s="28"/>
      <c r="R46" s="1484"/>
      <c r="S46" s="1484"/>
      <c r="T46" s="1484"/>
      <c r="U46" s="1567"/>
      <c r="V46" s="1484"/>
      <c r="W46" s="1484"/>
      <c r="X46" s="1568"/>
      <c r="Y46" s="1568"/>
      <c r="Z46" s="1568"/>
      <c r="AA46" s="1568"/>
      <c r="AB46" s="1568"/>
      <c r="AC46" s="1568"/>
      <c r="AD46" s="1484"/>
      <c r="AE46" s="1484"/>
      <c r="AF46" s="1568"/>
      <c r="AG46" s="1568"/>
      <c r="AH46" s="1568"/>
      <c r="AI46" s="1568"/>
      <c r="AJ46" s="1568"/>
      <c r="AK46" s="1568"/>
      <c r="AL46" s="1568"/>
      <c r="AM46" s="1568"/>
      <c r="AN46" s="1568"/>
      <c r="AO46" s="1568"/>
      <c r="AP46" s="1568"/>
      <c r="AQ46" s="1568"/>
      <c r="AR46" s="1568"/>
      <c r="AS46" s="1568"/>
      <c r="AT46" s="1568"/>
      <c r="AU46" s="1568"/>
      <c r="AV46" s="1568"/>
      <c r="AW46" s="1568"/>
      <c r="AX46" s="1568"/>
      <c r="AY46" s="1568"/>
      <c r="AZ46" s="1568"/>
      <c r="BA46" s="1568"/>
      <c r="BB46" s="1568"/>
      <c r="BC46" s="1568"/>
      <c r="BD46" s="1568"/>
      <c r="BE46" s="1568"/>
      <c r="BF46" s="1568"/>
      <c r="BG46" s="1568"/>
      <c r="BH46" s="1568"/>
      <c r="BI46" s="1568"/>
      <c r="BJ46" s="1568"/>
      <c r="BK46" s="1568"/>
      <c r="BL46" s="18"/>
      <c r="BM46" s="18"/>
      <c r="BN46" s="28"/>
    </row>
    <row r="47" spans="1:67" s="1466" customFormat="1" ht="18.75" customHeight="1" x14ac:dyDescent="0.2">
      <c r="A47" s="18" t="s">
        <v>48</v>
      </c>
      <c r="B47" s="1562" t="s">
        <v>49</v>
      </c>
      <c r="C47" s="1502">
        <f>C91+C111+C120+C128+C143+C384+C395+C467+C531+C573+C613+C626+C631+C684+C618</f>
        <v>72</v>
      </c>
      <c r="D47" s="1503" t="e">
        <f>D91+D111+D120+D128+D143+D384+D395+D467+D531+D573+D613+D626+D631+#REF!+D684+D618</f>
        <v>#REF!</v>
      </c>
      <c r="E47" s="1503" t="e">
        <f>E91+E111+E120+E128+E143+E384+E395+E467+E531+E573+E613+E626+E631+#REF!+E684+E618</f>
        <v>#REF!</v>
      </c>
      <c r="F47" s="1503" t="e">
        <f>F91+F111+F120+F128+F143+F384+F395+F467+F531+F573+F613+F626+F631+#REF!+F684+F618</f>
        <v>#REF!</v>
      </c>
      <c r="G47" s="1503" t="e">
        <f>G91+G111+G120+G128+G143+G384+G395+G467+G531+G573+G613+G626+G631+#REF!+G684+G618</f>
        <v>#REF!</v>
      </c>
      <c r="H47" s="1503" t="e">
        <f>H91+H111+H120+H128+H143+H384+H395+H467+H531+H573+H613+H626+H631+#REF!+H684+H618</f>
        <v>#REF!</v>
      </c>
      <c r="I47" s="1503" t="e">
        <f>I91+I111+I120+I128+I143+I384+I395+I467+I531+I573+I613+I626+I631+#REF!+I684+I618</f>
        <v>#REF!</v>
      </c>
      <c r="J47" s="1503" t="e">
        <f>J91+J111+J120+J128+J143+J384+J395+J467+J531+J573+J613+J626+J631+#REF!+J684+J618</f>
        <v>#REF!</v>
      </c>
      <c r="K47" s="1503" t="e">
        <f>K91+K111+K120+K128+K143+K384+K395+K467+K531+K573+K613+K626+K631+#REF!+K684+K618</f>
        <v>#REF!</v>
      </c>
      <c r="L47" s="1503"/>
      <c r="M47" s="1503"/>
      <c r="N47" s="1503"/>
      <c r="O47" s="1503"/>
      <c r="P47" s="1503"/>
      <c r="Q47" s="1503"/>
      <c r="R47" s="1484">
        <f t="shared" ref="R47:BK47" si="42">R91+R111+R120+R128+R143+R384+R395+R467+R531+R573+R613+R626+R631+R684+R618+R472</f>
        <v>21717445.145999998</v>
      </c>
      <c r="S47" s="1484">
        <f t="shared" si="42"/>
        <v>5899860</v>
      </c>
      <c r="T47" s="1484">
        <f t="shared" si="42"/>
        <v>10461109.146</v>
      </c>
      <c r="U47" s="1484">
        <f t="shared" si="42"/>
        <v>489976</v>
      </c>
      <c r="V47" s="1484">
        <f t="shared" si="42"/>
        <v>14437770</v>
      </c>
      <c r="W47" s="1484">
        <f t="shared" si="42"/>
        <v>11993896</v>
      </c>
      <c r="X47" s="1484">
        <f t="shared" si="42"/>
        <v>2402550</v>
      </c>
      <c r="Y47" s="1484">
        <f t="shared" si="42"/>
        <v>5017946</v>
      </c>
      <c r="Z47" s="1484">
        <f t="shared" si="42"/>
        <v>2399400</v>
      </c>
      <c r="AA47" s="1484">
        <f t="shared" si="42"/>
        <v>662000</v>
      </c>
      <c r="AB47" s="1484">
        <f t="shared" si="42"/>
        <v>1512000</v>
      </c>
      <c r="AC47" s="1484">
        <f t="shared" si="42"/>
        <v>1355674</v>
      </c>
      <c r="AD47" s="1484">
        <f t="shared" si="42"/>
        <v>16395607.9</v>
      </c>
      <c r="AE47" s="1484">
        <f t="shared" si="42"/>
        <v>13901337.100000001</v>
      </c>
      <c r="AF47" s="1484">
        <f t="shared" si="42"/>
        <v>2442718.7000000002</v>
      </c>
      <c r="AG47" s="1484">
        <f t="shared" si="42"/>
        <v>5055818.4000000004</v>
      </c>
      <c r="AH47" s="1484">
        <f t="shared" si="42"/>
        <v>4049600</v>
      </c>
      <c r="AI47" s="1484">
        <f t="shared" si="42"/>
        <v>2541000</v>
      </c>
      <c r="AJ47" s="1484">
        <f t="shared" si="42"/>
        <v>0</v>
      </c>
      <c r="AK47" s="1484">
        <f t="shared" si="42"/>
        <v>2602637</v>
      </c>
      <c r="AL47" s="1484">
        <f t="shared" si="42"/>
        <v>2239304</v>
      </c>
      <c r="AM47" s="1484">
        <f t="shared" si="42"/>
        <v>297010</v>
      </c>
      <c r="AN47" s="1484">
        <f t="shared" si="42"/>
        <v>1097712</v>
      </c>
      <c r="AO47" s="1484">
        <f t="shared" si="42"/>
        <v>157400</v>
      </c>
      <c r="AP47" s="1484">
        <f t="shared" si="42"/>
        <v>310000</v>
      </c>
      <c r="AQ47" s="1484">
        <f t="shared" si="42"/>
        <v>295516.74600000004</v>
      </c>
      <c r="AR47" s="1484">
        <f t="shared" si="42"/>
        <v>38930.936999999998</v>
      </c>
      <c r="AS47" s="1484">
        <f t="shared" si="42"/>
        <v>149464.26300000001</v>
      </c>
      <c r="AT47" s="1484">
        <f t="shared" si="42"/>
        <v>26777</v>
      </c>
      <c r="AU47" s="1484">
        <f t="shared" si="42"/>
        <v>53732.546000000002</v>
      </c>
      <c r="AV47" s="1484">
        <f t="shared" si="42"/>
        <v>2291065.1555876667</v>
      </c>
      <c r="AW47" s="1484">
        <f t="shared" si="42"/>
        <v>332350</v>
      </c>
      <c r="AX47" s="1484">
        <f t="shared" si="42"/>
        <v>1102246.1555876667</v>
      </c>
      <c r="AY47" s="1484">
        <f t="shared" si="42"/>
        <v>496469</v>
      </c>
      <c r="AZ47" s="1484">
        <f t="shared" si="42"/>
        <v>310000</v>
      </c>
      <c r="BA47" s="1484">
        <f t="shared" si="42"/>
        <v>4243547.8611659091</v>
      </c>
      <c r="BB47" s="1484">
        <f t="shared" si="42"/>
        <v>5220951.8834992424</v>
      </c>
      <c r="BC47" s="1484">
        <f t="shared" si="42"/>
        <v>859843.18969999999</v>
      </c>
      <c r="BD47" s="1484">
        <f t="shared" si="42"/>
        <v>2804861.6937992424</v>
      </c>
      <c r="BE47" s="1484">
        <f t="shared" si="42"/>
        <v>648000</v>
      </c>
      <c r="BF47" s="1484">
        <f t="shared" si="42"/>
        <v>747000</v>
      </c>
      <c r="BG47" s="1484">
        <f t="shared" si="42"/>
        <v>3087738</v>
      </c>
      <c r="BH47" s="1484">
        <f t="shared" si="42"/>
        <v>480990</v>
      </c>
      <c r="BI47" s="1484">
        <f t="shared" si="42"/>
        <v>1479748</v>
      </c>
      <c r="BJ47" s="1484">
        <f t="shared" si="42"/>
        <v>630000</v>
      </c>
      <c r="BK47" s="1484">
        <f t="shared" si="42"/>
        <v>497000</v>
      </c>
      <c r="BL47" s="1503"/>
      <c r="BM47" s="1503" t="e">
        <f>BM91+BM111+BM120+BM128+BM143+BM384+BM395+BM467+BM531+BM573+BM613+BM626+BM631+#REF!+BM684+BM618</f>
        <v>#REF!</v>
      </c>
      <c r="BN47" s="28"/>
    </row>
    <row r="48" spans="1:67" s="1466" customFormat="1" ht="18.75" hidden="1" customHeight="1" x14ac:dyDescent="0.2">
      <c r="A48" s="18"/>
      <c r="B48" s="1562"/>
      <c r="C48" s="1502">
        <f>C50+C51+C52+C55+C61+C66+C71+C76+C81+C86</f>
        <v>285</v>
      </c>
      <c r="D48" s="28"/>
      <c r="E48" s="28"/>
      <c r="F48" s="28"/>
      <c r="G48" s="28"/>
      <c r="H48" s="28"/>
      <c r="I48" s="28"/>
      <c r="J48" s="28"/>
      <c r="K48" s="28"/>
      <c r="L48" s="28"/>
      <c r="M48" s="28"/>
      <c r="N48" s="28"/>
      <c r="O48" s="28"/>
      <c r="P48" s="28"/>
      <c r="Q48" s="28"/>
      <c r="R48" s="1484">
        <f t="shared" ref="R48:BI48" si="43">R50+R51+R52+R55+R61+R66+R71+R76+R81+R86</f>
        <v>21717445.145999998</v>
      </c>
      <c r="S48" s="1484" t="e">
        <f t="shared" si="43"/>
        <v>#REF!</v>
      </c>
      <c r="T48" s="1484" t="e">
        <f t="shared" si="43"/>
        <v>#REF!</v>
      </c>
      <c r="U48" s="1484">
        <f t="shared" si="43"/>
        <v>489976</v>
      </c>
      <c r="V48" s="1484" t="e">
        <f t="shared" si="43"/>
        <v>#REF!</v>
      </c>
      <c r="W48" s="1484" t="e">
        <f t="shared" si="43"/>
        <v>#REF!</v>
      </c>
      <c r="X48" s="1484" t="e">
        <f t="shared" si="43"/>
        <v>#REF!</v>
      </c>
      <c r="Y48" s="1484" t="e">
        <f t="shared" si="43"/>
        <v>#REF!</v>
      </c>
      <c r="Z48" s="1484" t="e">
        <f t="shared" si="43"/>
        <v>#REF!</v>
      </c>
      <c r="AA48" s="1484" t="e">
        <f t="shared" si="43"/>
        <v>#REF!</v>
      </c>
      <c r="AB48" s="1484" t="e">
        <f t="shared" si="43"/>
        <v>#REF!</v>
      </c>
      <c r="AC48" s="1484" t="e">
        <f t="shared" si="43"/>
        <v>#REF!</v>
      </c>
      <c r="AD48" s="1484">
        <f t="shared" si="43"/>
        <v>16395607.9</v>
      </c>
      <c r="AE48" s="1484" t="e">
        <f t="shared" si="43"/>
        <v>#REF!</v>
      </c>
      <c r="AF48" s="1484" t="e">
        <f t="shared" si="43"/>
        <v>#REF!</v>
      </c>
      <c r="AG48" s="1484" t="e">
        <f t="shared" si="43"/>
        <v>#REF!</v>
      </c>
      <c r="AH48" s="1484" t="e">
        <f t="shared" si="43"/>
        <v>#REF!</v>
      </c>
      <c r="AI48" s="1484" t="e">
        <f t="shared" si="43"/>
        <v>#REF!</v>
      </c>
      <c r="AJ48" s="1484" t="e">
        <f t="shared" si="43"/>
        <v>#REF!</v>
      </c>
      <c r="AK48" s="1484" t="e">
        <f t="shared" si="43"/>
        <v>#REF!</v>
      </c>
      <c r="AL48" s="1484">
        <f t="shared" si="43"/>
        <v>2239304</v>
      </c>
      <c r="AM48" s="1484" t="e">
        <f t="shared" si="43"/>
        <v>#REF!</v>
      </c>
      <c r="AN48" s="1484" t="e">
        <f t="shared" si="43"/>
        <v>#REF!</v>
      </c>
      <c r="AO48" s="1484" t="e">
        <f t="shared" si="43"/>
        <v>#REF!</v>
      </c>
      <c r="AP48" s="1484" t="e">
        <f t="shared" si="43"/>
        <v>#REF!</v>
      </c>
      <c r="AQ48" s="1484" t="e">
        <f t="shared" si="43"/>
        <v>#REF!</v>
      </c>
      <c r="AR48" s="1484" t="e">
        <f t="shared" si="43"/>
        <v>#REF!</v>
      </c>
      <c r="AS48" s="1484" t="e">
        <f t="shared" si="43"/>
        <v>#REF!</v>
      </c>
      <c r="AT48" s="1484" t="e">
        <f t="shared" si="43"/>
        <v>#REF!</v>
      </c>
      <c r="AU48" s="1484" t="e">
        <f t="shared" si="43"/>
        <v>#REF!</v>
      </c>
      <c r="AV48" s="1484" t="e">
        <f t="shared" si="43"/>
        <v>#REF!</v>
      </c>
      <c r="AW48" s="1484" t="e">
        <f t="shared" si="43"/>
        <v>#REF!</v>
      </c>
      <c r="AX48" s="1484" t="e">
        <f t="shared" si="43"/>
        <v>#REF!</v>
      </c>
      <c r="AY48" s="1484" t="e">
        <f t="shared" si="43"/>
        <v>#REF!</v>
      </c>
      <c r="AZ48" s="1484" t="e">
        <f t="shared" si="43"/>
        <v>#REF!</v>
      </c>
      <c r="BA48" s="1484" t="e">
        <f t="shared" si="43"/>
        <v>#REF!</v>
      </c>
      <c r="BB48" s="1484">
        <f t="shared" si="43"/>
        <v>5220951.8834992424</v>
      </c>
      <c r="BC48" s="1484" t="e">
        <f t="shared" si="43"/>
        <v>#REF!</v>
      </c>
      <c r="BD48" s="1484" t="e">
        <f t="shared" si="43"/>
        <v>#REF!</v>
      </c>
      <c r="BE48" s="1484" t="e">
        <f t="shared" si="43"/>
        <v>#REF!</v>
      </c>
      <c r="BF48" s="1484" t="e">
        <f t="shared" si="43"/>
        <v>#REF!</v>
      </c>
      <c r="BG48" s="1484">
        <f t="shared" si="43"/>
        <v>3087738</v>
      </c>
      <c r="BH48" s="1484">
        <f t="shared" si="43"/>
        <v>480990</v>
      </c>
      <c r="BI48" s="1484">
        <f t="shared" si="43"/>
        <v>1479748</v>
      </c>
      <c r="BJ48" s="1484"/>
      <c r="BK48" s="1484"/>
      <c r="BL48" s="28"/>
      <c r="BM48" s="28"/>
      <c r="BN48" s="28"/>
    </row>
    <row r="49" spans="1:100" s="1466" customFormat="1" ht="18.75" hidden="1" customHeight="1" x14ac:dyDescent="0.2">
      <c r="A49" s="18"/>
      <c r="B49" s="1589" t="s">
        <v>39</v>
      </c>
      <c r="C49" s="1502"/>
      <c r="D49" s="28"/>
      <c r="E49" s="28"/>
      <c r="F49" s="28"/>
      <c r="G49" s="28"/>
      <c r="H49" s="28"/>
      <c r="I49" s="28"/>
      <c r="J49" s="28"/>
      <c r="K49" s="28"/>
      <c r="L49" s="28"/>
      <c r="M49" s="28"/>
      <c r="N49" s="28"/>
      <c r="O49" s="28"/>
      <c r="P49" s="28"/>
      <c r="Q49" s="28"/>
      <c r="R49" s="1484"/>
      <c r="S49" s="1484"/>
      <c r="T49" s="1484"/>
      <c r="U49" s="1484"/>
      <c r="V49" s="1484"/>
      <c r="W49" s="1484"/>
      <c r="X49" s="1484"/>
      <c r="Y49" s="1484"/>
      <c r="Z49" s="1484"/>
      <c r="AA49" s="1484"/>
      <c r="AB49" s="1484"/>
      <c r="AC49" s="1484"/>
      <c r="AD49" s="1484"/>
      <c r="AE49" s="1484"/>
      <c r="AF49" s="1484"/>
      <c r="AG49" s="1484"/>
      <c r="AH49" s="1484"/>
      <c r="AI49" s="1484"/>
      <c r="AJ49" s="1484"/>
      <c r="AK49" s="1484"/>
      <c r="AL49" s="1484"/>
      <c r="AM49" s="1484"/>
      <c r="AN49" s="1484"/>
      <c r="AO49" s="1484"/>
      <c r="AP49" s="1484"/>
      <c r="AQ49" s="1484"/>
      <c r="AR49" s="1484"/>
      <c r="AS49" s="1484"/>
      <c r="AT49" s="1484"/>
      <c r="AU49" s="1484"/>
      <c r="AV49" s="1484"/>
      <c r="AW49" s="1484"/>
      <c r="AX49" s="1484"/>
      <c r="AY49" s="1484"/>
      <c r="AZ49" s="1484"/>
      <c r="BA49" s="1484"/>
      <c r="BB49" s="1484"/>
      <c r="BC49" s="1484"/>
      <c r="BD49" s="1484"/>
      <c r="BE49" s="1484"/>
      <c r="BF49" s="1484"/>
      <c r="BG49" s="1484"/>
      <c r="BH49" s="1484"/>
      <c r="BI49" s="1484"/>
      <c r="BJ49" s="1484"/>
      <c r="BK49" s="1484"/>
      <c r="BL49" s="28"/>
      <c r="BM49" s="28"/>
      <c r="BN49" s="28"/>
    </row>
    <row r="50" spans="1:100" s="1466" customFormat="1" ht="29.45" hidden="1" customHeight="1" x14ac:dyDescent="0.2">
      <c r="A50" s="1590" t="s">
        <v>551</v>
      </c>
      <c r="B50" s="1569" t="s">
        <v>1592</v>
      </c>
      <c r="C50" s="1564">
        <f>C92+C112+C121+C129+C145+C385+C396+C532+C574+C614+C619+C685</f>
        <v>36</v>
      </c>
      <c r="D50" s="425" t="e">
        <f>D97+D98+D99+D100+D101+D102+#REF!+#REF!+D114+D115+D123+D131+#REF!+#REF!+#REF!+#REF!+#REF!+#REF!+#REF!+D387+D388+D398+D399+D401+D402+D403+D534+#REF!+D535+D538+D576+D577+D578+D579+D616+D687</f>
        <v>#REF!</v>
      </c>
      <c r="E50" s="425" t="e">
        <f>E97+E98+E99+E100+E101+E102+#REF!+#REF!+E114+E115+E123+E131+#REF!+#REF!+#REF!+#REF!+#REF!+#REF!+#REF!+E387+E388+E398+E399+E401+E402+E403+E534+#REF!+E535+E538+E576+E577+E578+E579+E616+E687</f>
        <v>#REF!</v>
      </c>
      <c r="F50" s="425" t="e">
        <f>F97+F98+F99+F100+F101+F102+#REF!+#REF!+F114+F115+F123+F131+#REF!+#REF!+#REF!+#REF!+#REF!+#REF!+#REF!+F387+F388+F398+F399+F401+F402+F403+F534+#REF!+F535+F538+F576+F577+F578+F579+F616+F687</f>
        <v>#REF!</v>
      </c>
      <c r="G50" s="425" t="e">
        <f>G97+G98+G99+G100+G101+G102+#REF!+#REF!+G114+G115+G123+G131+#REF!+#REF!+#REF!+#REF!+#REF!+#REF!+#REF!+G387+G388+G398+G399+G401+G402+G403+G534+#REF!+G535+G538+G576+G577+G578+G579+G616+G687</f>
        <v>#VALUE!</v>
      </c>
      <c r="H50" s="425" t="e">
        <f>H97+H98+H99+H100+H101+H102+#REF!+#REF!+H114+H115+H123+H131+#REF!+#REF!+#REF!+#REF!+#REF!+#REF!+#REF!+H387+H388+H398+H399+H401+H402+H403+H534+#REF!+H535+H538+H576+H577+H578+H579+H616+H687</f>
        <v>#REF!</v>
      </c>
      <c r="I50" s="425" t="e">
        <f>I97+I98+I99+I100+I101+I102+#REF!+#REF!+I114+I115+I123+I131+#REF!+#REF!+#REF!+#REF!+#REF!+#REF!+#REF!+I387+I388+I398+I399+I401+I402+I403+I534+#REF!+I535+I538+I576+I577+I578+I579+I616+I687</f>
        <v>#VALUE!</v>
      </c>
      <c r="J50" s="425" t="e">
        <f>J97+J98+J99+J100+J101+J102+#REF!+#REF!+J114+J115+J123+J131+#REF!+#REF!+#REF!+#REF!+#REF!+#REF!+#REF!+J387+J388+J398+J399+J401+J402+J403+J534+#REF!+J535+J538+J576+J577+J578+J579+J616+J687</f>
        <v>#VALUE!</v>
      </c>
      <c r="K50" s="425" t="e">
        <f>K97+K98+K99+K100+K101+K102+#REF!+#REF!+K114+K115+K123+K131+#REF!+#REF!+#REF!+#REF!+#REF!+#REF!+#REF!+K387+K388+K398+K399+K401+K402+K403+K534+#REF!+K535+K538+K576+K577+K578+K579+K616+K687</f>
        <v>#VALUE!</v>
      </c>
      <c r="L50" s="425"/>
      <c r="M50" s="425"/>
      <c r="N50" s="425"/>
      <c r="O50" s="425"/>
      <c r="P50" s="425"/>
      <c r="Q50" s="425"/>
      <c r="R50" s="1485">
        <f t="shared" ref="R50:BI50" si="44">R92+R112+R121+R129+R145+R385+R396+R532+R574+R614+R619+R685</f>
        <v>2883157.077</v>
      </c>
      <c r="S50" s="1485">
        <f t="shared" si="44"/>
        <v>252870</v>
      </c>
      <c r="T50" s="1485">
        <f t="shared" si="44"/>
        <v>1260893.077</v>
      </c>
      <c r="U50" s="1485">
        <f t="shared" si="44"/>
        <v>489976</v>
      </c>
      <c r="V50" s="1485">
        <f t="shared" si="44"/>
        <v>1835374</v>
      </c>
      <c r="W50" s="1485">
        <f t="shared" si="44"/>
        <v>1600900</v>
      </c>
      <c r="X50" s="1485">
        <f t="shared" si="44"/>
        <v>119600</v>
      </c>
      <c r="Y50" s="1485">
        <f t="shared" si="44"/>
        <v>558900</v>
      </c>
      <c r="Z50" s="1485">
        <f t="shared" si="44"/>
        <v>260400</v>
      </c>
      <c r="AA50" s="1485">
        <f t="shared" si="44"/>
        <v>662000</v>
      </c>
      <c r="AB50" s="1485">
        <f t="shared" si="44"/>
        <v>0</v>
      </c>
      <c r="AC50" s="1485">
        <f t="shared" si="44"/>
        <v>234474</v>
      </c>
      <c r="AD50" s="1485">
        <f t="shared" si="44"/>
        <v>1913910</v>
      </c>
      <c r="AE50" s="1485">
        <f t="shared" si="44"/>
        <v>1877138</v>
      </c>
      <c r="AF50" s="1485">
        <f t="shared" si="44"/>
        <v>205628</v>
      </c>
      <c r="AG50" s="1485">
        <f t="shared" si="44"/>
        <v>665110</v>
      </c>
      <c r="AH50" s="1485">
        <f t="shared" si="44"/>
        <v>199400</v>
      </c>
      <c r="AI50" s="1485">
        <f t="shared" si="44"/>
        <v>807000</v>
      </c>
      <c r="AJ50" s="1485">
        <f t="shared" si="44"/>
        <v>0</v>
      </c>
      <c r="AK50" s="1485">
        <f t="shared" si="44"/>
        <v>165300</v>
      </c>
      <c r="AL50" s="1485">
        <f t="shared" si="44"/>
        <v>801942</v>
      </c>
      <c r="AM50" s="1485">
        <f t="shared" si="44"/>
        <v>64390</v>
      </c>
      <c r="AN50" s="1485">
        <f t="shared" si="44"/>
        <v>306110</v>
      </c>
      <c r="AO50" s="1485">
        <f t="shared" si="44"/>
        <v>97400</v>
      </c>
      <c r="AP50" s="1485">
        <f t="shared" si="44"/>
        <v>310000</v>
      </c>
      <c r="AQ50" s="1485">
        <f t="shared" si="44"/>
        <v>102093.726</v>
      </c>
      <c r="AR50" s="1485">
        <f t="shared" si="44"/>
        <v>935.62399999999991</v>
      </c>
      <c r="AS50" s="1485">
        <f t="shared" si="44"/>
        <v>44124.55599999999</v>
      </c>
      <c r="AT50" s="1485">
        <f t="shared" si="44"/>
        <v>0</v>
      </c>
      <c r="AU50" s="1485">
        <f t="shared" si="44"/>
        <v>53732.546000000002</v>
      </c>
      <c r="AV50" s="1485">
        <f t="shared" si="44"/>
        <v>745754.15558766667</v>
      </c>
      <c r="AW50" s="1485">
        <f t="shared" si="44"/>
        <v>76340</v>
      </c>
      <c r="AX50" s="1485">
        <f t="shared" si="44"/>
        <v>282014.15558766667</v>
      </c>
      <c r="AY50" s="1485">
        <f t="shared" si="44"/>
        <v>77400</v>
      </c>
      <c r="AZ50" s="1485">
        <f t="shared" si="44"/>
        <v>310000</v>
      </c>
      <c r="BA50" s="1485">
        <f t="shared" si="44"/>
        <v>809290.72279999999</v>
      </c>
      <c r="BB50" s="1485">
        <f t="shared" si="44"/>
        <v>1041026.1431333333</v>
      </c>
      <c r="BC50" s="1485">
        <f t="shared" si="44"/>
        <v>126521</v>
      </c>
      <c r="BD50" s="1485">
        <f t="shared" si="44"/>
        <v>371458.1431333333</v>
      </c>
      <c r="BE50" s="1485">
        <f t="shared" si="44"/>
        <v>102000</v>
      </c>
      <c r="BF50" s="1485">
        <f t="shared" si="44"/>
        <v>497000</v>
      </c>
      <c r="BG50" s="1485">
        <f t="shared" si="44"/>
        <v>1028568</v>
      </c>
      <c r="BH50" s="1485">
        <f t="shared" si="44"/>
        <v>119490</v>
      </c>
      <c r="BI50" s="1485">
        <f t="shared" si="44"/>
        <v>310078</v>
      </c>
      <c r="BJ50" s="1485"/>
      <c r="BK50" s="1485"/>
      <c r="BL50" s="28"/>
      <c r="BM50" s="28"/>
      <c r="BN50" s="28"/>
      <c r="CS50" s="1466">
        <v>1</v>
      </c>
    </row>
    <row r="51" spans="1:100" s="1466" customFormat="1" ht="30" hidden="1" customHeight="1" x14ac:dyDescent="0.2">
      <c r="A51" s="1590" t="s">
        <v>553</v>
      </c>
      <c r="B51" s="1569" t="s">
        <v>1663</v>
      </c>
      <c r="C51" s="1564">
        <f>C103+C116+C132+C157+C404+C539</f>
        <v>21</v>
      </c>
      <c r="D51" s="425" t="e">
        <f>D105+D106+#REF!+#REF!+D118+D134+D135+D136+D137+D138+#REF!+#REF!+#REF!+#REF!+#REF!+#REF!+D406+D408+#REF!+D409+D410+D541+D690+#REF!</f>
        <v>#REF!</v>
      </c>
      <c r="E51" s="425" t="e">
        <f>E105+E106+#REF!+#REF!+E118+E134+E135+E136+E137+E138+#REF!+#REF!+#REF!+#REF!+#REF!+#REF!+E406+E408+#REF!+E409+E410+E541+E690+#REF!</f>
        <v>#REF!</v>
      </c>
      <c r="F51" s="425" t="e">
        <f>F105+F106+#REF!+#REF!+F118+F134+F135+F136+F137+F138+#REF!+#REF!+#REF!+#REF!+#REF!+#REF!+F406+F408+#REF!+F409+F410+F541+F690+#REF!</f>
        <v>#REF!</v>
      </c>
      <c r="G51" s="425" t="e">
        <f>G105+G106+#REF!+#REF!+G118+G134+G135+G136+G137+G138+#REF!+#REF!+#REF!+#REF!+#REF!+#REF!+G406+G408+#REF!+G409+G410+G541+G690+#REF!</f>
        <v>#VALUE!</v>
      </c>
      <c r="H51" s="425" t="e">
        <f>H105+H106+#REF!+#REF!+H118+H134+H135+H136+H137+H138+#REF!+#REF!+#REF!+#REF!+#REF!+#REF!+H406+H408+#REF!+H409+H410+H541+H690+#REF!</f>
        <v>#REF!</v>
      </c>
      <c r="I51" s="425" t="e">
        <f>I105+I106+#REF!+#REF!+I118+I134+I135+I136+I137+I138+#REF!+#REF!+#REF!+#REF!+#REF!+#REF!+I406+I408+#REF!+I409+I410+I541+I690+#REF!</f>
        <v>#VALUE!</v>
      </c>
      <c r="J51" s="425" t="e">
        <f>J105+J106+#REF!+#REF!+J118+J134+J135+J136+J137+J138+#REF!+#REF!+#REF!+#REF!+#REF!+#REF!+J406+J408+#REF!+J409+J410+J541+J690+#REF!</f>
        <v>#VALUE!</v>
      </c>
      <c r="K51" s="425" t="e">
        <f>K105+K106+#REF!+#REF!+K118+K134+K135+K136+K137+K138+#REF!+#REF!+#REF!+#REF!+#REF!+#REF!+K406+K408+#REF!+K409+K410+K541+K690+#REF!</f>
        <v>#VALUE!</v>
      </c>
      <c r="L51" s="425"/>
      <c r="M51" s="425"/>
      <c r="N51" s="425"/>
      <c r="O51" s="425"/>
      <c r="P51" s="425"/>
      <c r="Q51" s="425"/>
      <c r="R51" s="1485">
        <f t="shared" ref="R51:BI51" si="45">R103+R116+R132+R157+R404+R539</f>
        <v>4585616.0690000001</v>
      </c>
      <c r="S51" s="1485">
        <f t="shared" si="45"/>
        <v>2762990</v>
      </c>
      <c r="T51" s="1485">
        <f t="shared" si="45"/>
        <v>1748680.0690000001</v>
      </c>
      <c r="U51" s="1485">
        <f t="shared" si="45"/>
        <v>0</v>
      </c>
      <c r="V51" s="1485">
        <f t="shared" si="45"/>
        <v>2968146</v>
      </c>
      <c r="W51" s="1485">
        <f t="shared" si="45"/>
        <v>2886946</v>
      </c>
      <c r="X51" s="1485">
        <f t="shared" si="45"/>
        <v>639400</v>
      </c>
      <c r="Y51" s="1485">
        <f t="shared" si="45"/>
        <v>695546</v>
      </c>
      <c r="Z51" s="1485">
        <f t="shared" si="45"/>
        <v>1552000</v>
      </c>
      <c r="AA51" s="1485">
        <f t="shared" si="45"/>
        <v>0</v>
      </c>
      <c r="AB51" s="1485">
        <f t="shared" si="45"/>
        <v>0</v>
      </c>
      <c r="AC51" s="1485">
        <f t="shared" si="45"/>
        <v>81200</v>
      </c>
      <c r="AD51" s="1485">
        <f t="shared" si="45"/>
        <v>4003197.9</v>
      </c>
      <c r="AE51" s="1485">
        <f t="shared" si="45"/>
        <v>3662913.9</v>
      </c>
      <c r="AF51" s="1485">
        <f t="shared" si="45"/>
        <v>409670.7</v>
      </c>
      <c r="AG51" s="1485">
        <f t="shared" si="45"/>
        <v>553043.19999999995</v>
      </c>
      <c r="AH51" s="1485">
        <f t="shared" si="45"/>
        <v>2700200</v>
      </c>
      <c r="AI51" s="1485">
        <f t="shared" si="45"/>
        <v>0</v>
      </c>
      <c r="AJ51" s="1485">
        <f t="shared" si="45"/>
        <v>0</v>
      </c>
      <c r="AK51" s="1485">
        <f t="shared" si="45"/>
        <v>519867</v>
      </c>
      <c r="AL51" s="1485">
        <f t="shared" si="45"/>
        <v>590780</v>
      </c>
      <c r="AM51" s="1485">
        <f t="shared" si="45"/>
        <v>49710</v>
      </c>
      <c r="AN51" s="1485">
        <f t="shared" si="45"/>
        <v>65920</v>
      </c>
      <c r="AO51" s="1485">
        <f t="shared" si="45"/>
        <v>60000</v>
      </c>
      <c r="AP51" s="1485">
        <f t="shared" si="45"/>
        <v>0</v>
      </c>
      <c r="AQ51" s="1485">
        <f t="shared" si="45"/>
        <v>66300.686000000002</v>
      </c>
      <c r="AR51" s="1485">
        <f t="shared" si="45"/>
        <v>6555</v>
      </c>
      <c r="AS51" s="1485">
        <f t="shared" si="45"/>
        <v>9657.6859999999997</v>
      </c>
      <c r="AT51" s="1485">
        <f t="shared" si="45"/>
        <v>26777</v>
      </c>
      <c r="AU51" s="1485">
        <f t="shared" si="45"/>
        <v>0</v>
      </c>
      <c r="AV51" s="1485">
        <f t="shared" si="45"/>
        <v>632929</v>
      </c>
      <c r="AW51" s="1485">
        <f t="shared" si="45"/>
        <v>69310</v>
      </c>
      <c r="AX51" s="1485">
        <f t="shared" si="45"/>
        <v>94550</v>
      </c>
      <c r="AY51" s="1485">
        <f t="shared" si="45"/>
        <v>419069</v>
      </c>
      <c r="AZ51" s="1485">
        <f t="shared" si="45"/>
        <v>0</v>
      </c>
      <c r="BA51" s="1485">
        <f t="shared" si="45"/>
        <v>1396707.1283659092</v>
      </c>
      <c r="BB51" s="1485">
        <f t="shared" si="45"/>
        <v>1205347.1283659092</v>
      </c>
      <c r="BC51" s="1485">
        <f t="shared" si="45"/>
        <v>281322.18970000005</v>
      </c>
      <c r="BD51" s="1485">
        <f t="shared" si="45"/>
        <v>506024.93866590911</v>
      </c>
      <c r="BE51" s="1485">
        <f t="shared" si="45"/>
        <v>370000</v>
      </c>
      <c r="BF51" s="1485">
        <f t="shared" si="45"/>
        <v>0</v>
      </c>
      <c r="BG51" s="1485">
        <f t="shared" si="45"/>
        <v>661000</v>
      </c>
      <c r="BH51" s="1485">
        <f t="shared" si="45"/>
        <v>63000</v>
      </c>
      <c r="BI51" s="1485">
        <f t="shared" si="45"/>
        <v>188000</v>
      </c>
      <c r="BJ51" s="1485"/>
      <c r="BK51" s="1485"/>
      <c r="BL51" s="28"/>
      <c r="BM51" s="28"/>
      <c r="BN51" s="28"/>
      <c r="CT51" s="1466">
        <v>2</v>
      </c>
    </row>
    <row r="52" spans="1:100" s="1466" customFormat="1" ht="17.100000000000001" hidden="1" customHeight="1" x14ac:dyDescent="0.2">
      <c r="A52" s="1590" t="s">
        <v>555</v>
      </c>
      <c r="B52" s="1569" t="s">
        <v>1593</v>
      </c>
      <c r="C52" s="1564">
        <f>C124+C139+C166+C389+C411+C468+C542+C622+C627+C682+C688</f>
        <v>15</v>
      </c>
      <c r="D52" s="1565" t="e">
        <f>#REF!+#REF!+D126+D141+D391+D392+D393+D413+D470+#REF!+D544+#REF!+#REF!+D629+D471+D682+D415</f>
        <v>#REF!</v>
      </c>
      <c r="E52" s="1565" t="e">
        <f>#REF!+#REF!+E126+E141+E391+E392+E393+E413+E470+#REF!+E544+#REF!+#REF!+E629+E471+E682+E415</f>
        <v>#REF!</v>
      </c>
      <c r="F52" s="1565" t="e">
        <f>#REF!+#REF!+F126+F141+F391+F392+F393+F413+F470+#REF!+F544+#REF!+#REF!+F629+F471+F682+F415</f>
        <v>#REF!</v>
      </c>
      <c r="G52" s="1565" t="e">
        <f>#REF!+#REF!+G126+G141+G391+G392+G393+G413+G470+#REF!+G544+#REF!+#REF!+G629+G471+G682+G415</f>
        <v>#REF!</v>
      </c>
      <c r="H52" s="1565" t="e">
        <f>#REF!+#REF!+H126+H141+H391+H392+H393+H413+H470+#REF!+H544+#REF!+#REF!+H629+H471+H682+H415</f>
        <v>#REF!</v>
      </c>
      <c r="I52" s="1565" t="e">
        <f>#REF!+#REF!+I126+I141+I391+I392+I393+I413+I470+#REF!+I544+#REF!+#REF!+I629+I471+I682+I415</f>
        <v>#REF!</v>
      </c>
      <c r="J52" s="1565" t="e">
        <f>#REF!+#REF!+J126+J141+J391+J392+J393+J413+J470+#REF!+J544+#REF!+#REF!+J629+J471+J682+J415</f>
        <v>#REF!</v>
      </c>
      <c r="K52" s="1565" t="e">
        <f>#REF!+#REF!+K126+K141+K391+K392+K393+K413+K470+#REF!+K544+#REF!+#REF!+K629+K471+K682+K415</f>
        <v>#REF!</v>
      </c>
      <c r="L52" s="1565"/>
      <c r="M52" s="1565"/>
      <c r="N52" s="1565"/>
      <c r="O52" s="1565"/>
      <c r="P52" s="1565"/>
      <c r="Q52" s="1565"/>
      <c r="R52" s="1485">
        <f t="shared" ref="R52:BI52" si="46">R124+R139+R166+R389+R411+R468+R542+R622+R627+R682+R688</f>
        <v>5091006</v>
      </c>
      <c r="S52" s="1485">
        <f t="shared" si="46"/>
        <v>2884000</v>
      </c>
      <c r="T52" s="1485">
        <f t="shared" si="46"/>
        <v>2177386</v>
      </c>
      <c r="U52" s="1485">
        <f t="shared" si="46"/>
        <v>0</v>
      </c>
      <c r="V52" s="1485">
        <f t="shared" si="46"/>
        <v>2553650</v>
      </c>
      <c r="W52" s="1485">
        <f t="shared" si="46"/>
        <v>2531650</v>
      </c>
      <c r="X52" s="1485">
        <f t="shared" si="46"/>
        <v>141150</v>
      </c>
      <c r="Y52" s="1485">
        <f t="shared" si="46"/>
        <v>391500</v>
      </c>
      <c r="Z52" s="1485">
        <f t="shared" si="46"/>
        <v>487000</v>
      </c>
      <c r="AA52" s="1485">
        <f t="shared" si="46"/>
        <v>0</v>
      </c>
      <c r="AB52" s="1485">
        <f t="shared" si="46"/>
        <v>1512000</v>
      </c>
      <c r="AC52" s="1485">
        <f t="shared" si="46"/>
        <v>22000</v>
      </c>
      <c r="AD52" s="1485">
        <f t="shared" si="46"/>
        <v>4549800</v>
      </c>
      <c r="AE52" s="1485">
        <f t="shared" si="46"/>
        <v>3530935.2</v>
      </c>
      <c r="AF52" s="1485">
        <f t="shared" si="46"/>
        <v>342520</v>
      </c>
      <c r="AG52" s="1485">
        <f t="shared" si="46"/>
        <v>492215.2</v>
      </c>
      <c r="AH52" s="1485">
        <f t="shared" si="46"/>
        <v>1150000</v>
      </c>
      <c r="AI52" s="1485">
        <f t="shared" si="46"/>
        <v>1734000</v>
      </c>
      <c r="AJ52" s="1485">
        <f t="shared" si="46"/>
        <v>0</v>
      </c>
      <c r="AK52" s="1485">
        <f t="shared" si="46"/>
        <v>789500</v>
      </c>
      <c r="AL52" s="1485">
        <f t="shared" si="46"/>
        <v>3700</v>
      </c>
      <c r="AM52" s="1485">
        <f t="shared" si="46"/>
        <v>810</v>
      </c>
      <c r="AN52" s="1485">
        <f t="shared" si="46"/>
        <v>0</v>
      </c>
      <c r="AO52" s="1485">
        <f t="shared" si="46"/>
        <v>0</v>
      </c>
      <c r="AP52" s="1485">
        <f t="shared" si="46"/>
        <v>0</v>
      </c>
      <c r="AQ52" s="1485">
        <f t="shared" si="46"/>
        <v>0</v>
      </c>
      <c r="AR52" s="1485">
        <f t="shared" si="46"/>
        <v>0</v>
      </c>
      <c r="AS52" s="1485">
        <f t="shared" si="46"/>
        <v>0</v>
      </c>
      <c r="AT52" s="1485">
        <f t="shared" si="46"/>
        <v>0</v>
      </c>
      <c r="AU52" s="1485">
        <f t="shared" si="46"/>
        <v>0</v>
      </c>
      <c r="AV52" s="1485">
        <f t="shared" si="46"/>
        <v>4600</v>
      </c>
      <c r="AW52" s="1485">
        <f t="shared" si="46"/>
        <v>4600</v>
      </c>
      <c r="AX52" s="1485">
        <f t="shared" si="46"/>
        <v>0</v>
      </c>
      <c r="AY52" s="1485">
        <f t="shared" si="46"/>
        <v>0</v>
      </c>
      <c r="AZ52" s="1485">
        <f t="shared" si="46"/>
        <v>0</v>
      </c>
      <c r="BA52" s="1485">
        <f t="shared" si="46"/>
        <v>809930</v>
      </c>
      <c r="BB52" s="1485">
        <f t="shared" si="46"/>
        <v>975200</v>
      </c>
      <c r="BC52" s="1485">
        <f t="shared" si="46"/>
        <v>144000</v>
      </c>
      <c r="BD52" s="1485">
        <f t="shared" si="46"/>
        <v>245000</v>
      </c>
      <c r="BE52" s="1485">
        <f t="shared" si="46"/>
        <v>176000</v>
      </c>
      <c r="BF52" s="1485">
        <f t="shared" si="46"/>
        <v>250000</v>
      </c>
      <c r="BG52" s="1485">
        <f t="shared" si="46"/>
        <v>391500</v>
      </c>
      <c r="BH52" s="1485">
        <f t="shared" si="46"/>
        <v>108500</v>
      </c>
      <c r="BI52" s="1485">
        <f t="shared" si="46"/>
        <v>165000</v>
      </c>
      <c r="BJ52" s="1485"/>
      <c r="BK52" s="1485"/>
      <c r="BL52" s="28"/>
      <c r="BM52" s="28"/>
      <c r="BN52" s="28"/>
      <c r="CU52" s="1466">
        <v>3</v>
      </c>
    </row>
    <row r="53" spans="1:100" s="1466" customFormat="1" ht="22.5" hidden="1" customHeight="1" x14ac:dyDescent="0.2">
      <c r="A53" s="18"/>
      <c r="B53" s="1562" t="s">
        <v>1802</v>
      </c>
      <c r="C53" s="1502">
        <f t="shared" ref="C53:K53" si="47">C141+C168+C391+C392+C393+C413+C544+C690+C692+C415+C470</f>
        <v>11</v>
      </c>
      <c r="D53" s="1484">
        <f t="shared" si="47"/>
        <v>1</v>
      </c>
      <c r="E53" s="1484">
        <f t="shared" si="47"/>
        <v>0</v>
      </c>
      <c r="F53" s="1484">
        <f t="shared" si="47"/>
        <v>3</v>
      </c>
      <c r="G53" s="1484" t="e">
        <f t="shared" si="47"/>
        <v>#VALUE!</v>
      </c>
      <c r="H53" s="1484">
        <f t="shared" si="47"/>
        <v>0</v>
      </c>
      <c r="I53" s="1484" t="e">
        <f t="shared" si="47"/>
        <v>#VALUE!</v>
      </c>
      <c r="J53" s="1484" t="e">
        <f t="shared" si="47"/>
        <v>#VALUE!</v>
      </c>
      <c r="K53" s="1484" t="e">
        <f t="shared" si="47"/>
        <v>#VALUE!</v>
      </c>
      <c r="L53" s="1484"/>
      <c r="M53" s="1484"/>
      <c r="N53" s="1484"/>
      <c r="O53" s="1484"/>
      <c r="P53" s="1484"/>
      <c r="Q53" s="1484"/>
      <c r="R53" s="1484">
        <f t="shared" ref="R53:BI53" si="48">R141+R168+R391+R392+R393+R413+R544+R690+R692+R415+R470</f>
        <v>4925291</v>
      </c>
      <c r="S53" s="1484">
        <f t="shared" si="48"/>
        <v>2884000</v>
      </c>
      <c r="T53" s="1484">
        <f t="shared" si="48"/>
        <v>2065025</v>
      </c>
      <c r="U53" s="1484">
        <f t="shared" si="48"/>
        <v>0</v>
      </c>
      <c r="V53" s="1484">
        <f t="shared" si="48"/>
        <v>2444500</v>
      </c>
      <c r="W53" s="1484">
        <f t="shared" si="48"/>
        <v>2444500</v>
      </c>
      <c r="X53" s="1484">
        <f t="shared" si="48"/>
        <v>54000</v>
      </c>
      <c r="Y53" s="1484">
        <f t="shared" si="48"/>
        <v>391500</v>
      </c>
      <c r="Z53" s="1484">
        <f t="shared" si="48"/>
        <v>487000</v>
      </c>
      <c r="AA53" s="1484">
        <f t="shared" si="48"/>
        <v>0</v>
      </c>
      <c r="AB53" s="1484">
        <f t="shared" si="48"/>
        <v>1512000</v>
      </c>
      <c r="AC53" s="1484">
        <f t="shared" si="48"/>
        <v>0</v>
      </c>
      <c r="AD53" s="1484">
        <f t="shared" si="48"/>
        <v>4418500</v>
      </c>
      <c r="AE53" s="1484">
        <f t="shared" si="48"/>
        <v>3457435.2</v>
      </c>
      <c r="AF53" s="1484">
        <f t="shared" si="48"/>
        <v>231220</v>
      </c>
      <c r="AG53" s="1484">
        <f t="shared" si="48"/>
        <v>492215.2</v>
      </c>
      <c r="AH53" s="1484">
        <f t="shared" si="48"/>
        <v>1150000</v>
      </c>
      <c r="AI53" s="1484">
        <f t="shared" si="48"/>
        <v>1734000</v>
      </c>
      <c r="AJ53" s="1484">
        <f t="shared" si="48"/>
        <v>0</v>
      </c>
      <c r="AK53" s="1484">
        <f t="shared" si="48"/>
        <v>766000</v>
      </c>
      <c r="AL53" s="1484">
        <f t="shared" si="48"/>
        <v>100</v>
      </c>
      <c r="AM53" s="1484">
        <f t="shared" si="48"/>
        <v>0</v>
      </c>
      <c r="AN53" s="1484">
        <f t="shared" si="48"/>
        <v>0</v>
      </c>
      <c r="AO53" s="1484">
        <f t="shared" si="48"/>
        <v>0</v>
      </c>
      <c r="AP53" s="1484">
        <f t="shared" si="48"/>
        <v>0</v>
      </c>
      <c r="AQ53" s="1484">
        <f t="shared" si="48"/>
        <v>0</v>
      </c>
      <c r="AR53" s="1484">
        <f t="shared" si="48"/>
        <v>0</v>
      </c>
      <c r="AS53" s="1484">
        <f t="shared" si="48"/>
        <v>0</v>
      </c>
      <c r="AT53" s="1484">
        <f t="shared" si="48"/>
        <v>0</v>
      </c>
      <c r="AU53" s="1484">
        <f t="shared" si="48"/>
        <v>0</v>
      </c>
      <c r="AV53" s="1484">
        <f t="shared" si="48"/>
        <v>1000</v>
      </c>
      <c r="AW53" s="1484">
        <f t="shared" si="48"/>
        <v>1000</v>
      </c>
      <c r="AX53" s="1484">
        <f t="shared" si="48"/>
        <v>0</v>
      </c>
      <c r="AY53" s="1484">
        <f t="shared" si="48"/>
        <v>0</v>
      </c>
      <c r="AZ53" s="1484">
        <f t="shared" si="48"/>
        <v>0</v>
      </c>
      <c r="BA53" s="1484">
        <f t="shared" si="48"/>
        <v>746000</v>
      </c>
      <c r="BB53" s="1484">
        <f t="shared" si="48"/>
        <v>888200</v>
      </c>
      <c r="BC53" s="1484">
        <f t="shared" si="48"/>
        <v>80000</v>
      </c>
      <c r="BD53" s="1484">
        <f t="shared" si="48"/>
        <v>245000</v>
      </c>
      <c r="BE53" s="1484">
        <f t="shared" si="48"/>
        <v>176000</v>
      </c>
      <c r="BF53" s="1484">
        <f t="shared" si="48"/>
        <v>250000</v>
      </c>
      <c r="BG53" s="1484">
        <f t="shared" si="48"/>
        <v>348500</v>
      </c>
      <c r="BH53" s="1484">
        <f t="shared" si="48"/>
        <v>75500</v>
      </c>
      <c r="BI53" s="1484">
        <f t="shared" si="48"/>
        <v>155000</v>
      </c>
      <c r="BJ53" s="1484"/>
      <c r="BK53" s="1484"/>
      <c r="BL53" s="28"/>
      <c r="BM53" s="28"/>
      <c r="BN53" s="28"/>
    </row>
    <row r="54" spans="1:100" s="1466" customFormat="1" ht="22.5" hidden="1" customHeight="1" x14ac:dyDescent="0.2">
      <c r="A54" s="18"/>
      <c r="B54" s="1562"/>
      <c r="C54" s="1502"/>
      <c r="D54" s="28"/>
      <c r="E54" s="28"/>
      <c r="F54" s="28"/>
      <c r="G54" s="28"/>
      <c r="H54" s="28"/>
      <c r="I54" s="28"/>
      <c r="J54" s="28"/>
      <c r="K54" s="28"/>
      <c r="L54" s="28"/>
      <c r="M54" s="28"/>
      <c r="N54" s="28"/>
      <c r="O54" s="28"/>
      <c r="P54" s="28"/>
      <c r="Q54" s="28"/>
      <c r="R54" s="1465"/>
      <c r="S54" s="1465"/>
      <c r="T54" s="1465"/>
      <c r="U54" s="1465"/>
      <c r="V54" s="1465"/>
      <c r="W54" s="1465"/>
      <c r="X54" s="1465"/>
      <c r="Y54" s="1465"/>
      <c r="Z54" s="1465"/>
      <c r="AA54" s="1465"/>
      <c r="AB54" s="1465"/>
      <c r="AC54" s="1465"/>
      <c r="AD54" s="1465"/>
      <c r="AE54" s="1465"/>
      <c r="AF54" s="1465"/>
      <c r="AG54" s="1465"/>
      <c r="AH54" s="1465"/>
      <c r="AI54" s="1465"/>
      <c r="AJ54" s="1465"/>
      <c r="AK54" s="1465"/>
      <c r="AL54" s="1465"/>
      <c r="AM54" s="1465"/>
      <c r="AN54" s="1465"/>
      <c r="AO54" s="1465"/>
      <c r="AP54" s="1465"/>
      <c r="AQ54" s="1465"/>
      <c r="AR54" s="1465"/>
      <c r="AS54" s="1465"/>
      <c r="AT54" s="1465"/>
      <c r="AU54" s="1465"/>
      <c r="AV54" s="1465"/>
      <c r="AW54" s="1465"/>
      <c r="AX54" s="1465"/>
      <c r="AY54" s="1465"/>
      <c r="AZ54" s="1465"/>
      <c r="BA54" s="1465"/>
      <c r="BB54" s="1465"/>
      <c r="BC54" s="1465"/>
      <c r="BD54" s="1465"/>
      <c r="BE54" s="1465"/>
      <c r="BF54" s="1465"/>
      <c r="BG54" s="1465"/>
      <c r="BH54" s="1465"/>
      <c r="BI54" s="1465"/>
      <c r="BJ54" s="1465"/>
      <c r="BK54" s="1465"/>
      <c r="BL54" s="28"/>
      <c r="BM54" s="28"/>
      <c r="BN54" s="28"/>
    </row>
    <row r="55" spans="1:100" s="1494" customFormat="1" ht="107.25" hidden="1" customHeight="1" x14ac:dyDescent="0.2">
      <c r="A55" s="1461"/>
      <c r="B55" s="1501" t="s">
        <v>1587</v>
      </c>
      <c r="C55" s="1502"/>
      <c r="D55" s="18">
        <v>0</v>
      </c>
      <c r="E55" s="18"/>
      <c r="F55" s="18"/>
      <c r="G55" s="18" t="s">
        <v>188</v>
      </c>
      <c r="H55" s="18"/>
      <c r="I55" s="18" t="s">
        <v>203</v>
      </c>
      <c r="J55" s="18"/>
      <c r="K55" s="18"/>
      <c r="L55" s="18"/>
      <c r="M55" s="18"/>
      <c r="N55" s="18"/>
      <c r="O55" s="18" t="s">
        <v>213</v>
      </c>
      <c r="P55" s="18" t="s">
        <v>214</v>
      </c>
      <c r="Q55" s="18"/>
      <c r="R55" s="1465"/>
      <c r="S55" s="1465" t="e">
        <f>#REF!</f>
        <v>#REF!</v>
      </c>
      <c r="T55" s="1465" t="e">
        <f>#REF!</f>
        <v>#REF!</v>
      </c>
      <c r="U55" s="1465"/>
      <c r="V55" s="1465" t="e">
        <f>#REF!</f>
        <v>#REF!</v>
      </c>
      <c r="W55" s="1465" t="e">
        <f>#REF!</f>
        <v>#REF!</v>
      </c>
      <c r="X55" s="1465" t="e">
        <f>#REF!</f>
        <v>#REF!</v>
      </c>
      <c r="Y55" s="1465" t="e">
        <f>#REF!</f>
        <v>#REF!</v>
      </c>
      <c r="Z55" s="1465" t="e">
        <f>#REF!</f>
        <v>#REF!</v>
      </c>
      <c r="AA55" s="1465" t="e">
        <f>#REF!</f>
        <v>#REF!</v>
      </c>
      <c r="AB55" s="1465" t="e">
        <f>#REF!</f>
        <v>#REF!</v>
      </c>
      <c r="AC55" s="1465" t="e">
        <f>#REF!</f>
        <v>#REF!</v>
      </c>
      <c r="AD55" s="1465"/>
      <c r="AE55" s="1465" t="e">
        <f>#REF!</f>
        <v>#REF!</v>
      </c>
      <c r="AF55" s="1465" t="e">
        <f>#REF!</f>
        <v>#REF!</v>
      </c>
      <c r="AG55" s="1465" t="e">
        <f>#REF!</f>
        <v>#REF!</v>
      </c>
      <c r="AH55" s="1465" t="e">
        <f>#REF!</f>
        <v>#REF!</v>
      </c>
      <c r="AI55" s="1465" t="e">
        <f>#REF!</f>
        <v>#REF!</v>
      </c>
      <c r="AJ55" s="1465" t="e">
        <f>#REF!</f>
        <v>#REF!</v>
      </c>
      <c r="AK55" s="1465" t="e">
        <f>#REF!</f>
        <v>#REF!</v>
      </c>
      <c r="AL55" s="1465"/>
      <c r="AM55" s="1465" t="e">
        <f>#REF!</f>
        <v>#REF!</v>
      </c>
      <c r="AN55" s="1465" t="e">
        <f>#REF!</f>
        <v>#REF!</v>
      </c>
      <c r="AO55" s="1465" t="e">
        <f>#REF!</f>
        <v>#REF!</v>
      </c>
      <c r="AP55" s="1465" t="e">
        <f>#REF!</f>
        <v>#REF!</v>
      </c>
      <c r="AQ55" s="1465" t="e">
        <f>#REF!</f>
        <v>#REF!</v>
      </c>
      <c r="AR55" s="1465" t="e">
        <f>#REF!</f>
        <v>#REF!</v>
      </c>
      <c r="AS55" s="1465" t="e">
        <f>#REF!</f>
        <v>#REF!</v>
      </c>
      <c r="AT55" s="1465" t="e">
        <f>#REF!</f>
        <v>#REF!</v>
      </c>
      <c r="AU55" s="1465" t="e">
        <f>#REF!</f>
        <v>#REF!</v>
      </c>
      <c r="AV55" s="1465" t="e">
        <f>#REF!</f>
        <v>#REF!</v>
      </c>
      <c r="AW55" s="1465" t="e">
        <f>#REF!</f>
        <v>#REF!</v>
      </c>
      <c r="AX55" s="1465" t="e">
        <f>#REF!</f>
        <v>#REF!</v>
      </c>
      <c r="AY55" s="1465" t="e">
        <f>#REF!</f>
        <v>#REF!</v>
      </c>
      <c r="AZ55" s="1465" t="e">
        <f>#REF!</f>
        <v>#REF!</v>
      </c>
      <c r="BA55" s="1465" t="e">
        <f>#REF!</f>
        <v>#REF!</v>
      </c>
      <c r="BB55" s="1465"/>
      <c r="BC55" s="1465" t="e">
        <f>#REF!</f>
        <v>#REF!</v>
      </c>
      <c r="BD55" s="1465" t="e">
        <f>#REF!</f>
        <v>#REF!</v>
      </c>
      <c r="BE55" s="1465" t="e">
        <f>#REF!</f>
        <v>#REF!</v>
      </c>
      <c r="BF55" s="1465" t="e">
        <f>#REF!</f>
        <v>#REF!</v>
      </c>
      <c r="BG55" s="1465"/>
      <c r="BH55" s="1465"/>
      <c r="BI55" s="1465"/>
      <c r="BJ55" s="1465"/>
      <c r="BK55" s="1465"/>
      <c r="BL55" s="1502"/>
      <c r="BM55" s="18" t="s">
        <v>1422</v>
      </c>
      <c r="BN55" s="18"/>
      <c r="CV55" s="1494">
        <v>4</v>
      </c>
    </row>
    <row r="56" spans="1:100" s="1466" customFormat="1" hidden="1" x14ac:dyDescent="0.2">
      <c r="A56" s="1591" t="s">
        <v>756</v>
      </c>
      <c r="B56" s="1504" t="s">
        <v>2273</v>
      </c>
      <c r="C56" s="1475">
        <f>C61+C66+C71+C76+C81+C86</f>
        <v>213</v>
      </c>
      <c r="D56" s="1476">
        <f t="shared" ref="D56:BI56" si="49">D61+D66+D71+D76+D81+D86</f>
        <v>0</v>
      </c>
      <c r="E56" s="1476">
        <f t="shared" si="49"/>
        <v>0</v>
      </c>
      <c r="F56" s="1476">
        <f t="shared" si="49"/>
        <v>1</v>
      </c>
      <c r="G56" s="1476" t="e">
        <f t="shared" si="49"/>
        <v>#VALUE!</v>
      </c>
      <c r="H56" s="1476">
        <f t="shared" si="49"/>
        <v>0</v>
      </c>
      <c r="I56" s="1476" t="e">
        <f t="shared" si="49"/>
        <v>#VALUE!</v>
      </c>
      <c r="J56" s="1476" t="e">
        <f t="shared" si="49"/>
        <v>#VALUE!</v>
      </c>
      <c r="K56" s="1476" t="e">
        <f t="shared" si="49"/>
        <v>#VALUE!</v>
      </c>
      <c r="L56" s="1476"/>
      <c r="M56" s="1476"/>
      <c r="N56" s="1476"/>
      <c r="O56" s="1476"/>
      <c r="P56" s="1476"/>
      <c r="Q56" s="1476"/>
      <c r="R56" s="1476">
        <f t="shared" si="49"/>
        <v>9157666</v>
      </c>
      <c r="S56" s="1476" t="e">
        <f t="shared" si="49"/>
        <v>#REF!</v>
      </c>
      <c r="T56" s="1476" t="e">
        <f t="shared" si="49"/>
        <v>#REF!</v>
      </c>
      <c r="U56" s="1476">
        <f t="shared" si="49"/>
        <v>0</v>
      </c>
      <c r="V56" s="1476" t="e">
        <f t="shared" si="49"/>
        <v>#REF!</v>
      </c>
      <c r="W56" s="1476" t="e">
        <f t="shared" si="49"/>
        <v>#REF!</v>
      </c>
      <c r="X56" s="1476" t="e">
        <f t="shared" si="49"/>
        <v>#REF!</v>
      </c>
      <c r="Y56" s="1476" t="e">
        <f t="shared" si="49"/>
        <v>#REF!</v>
      </c>
      <c r="Z56" s="1476" t="e">
        <f t="shared" si="49"/>
        <v>#REF!</v>
      </c>
      <c r="AA56" s="1476" t="e">
        <f t="shared" si="49"/>
        <v>#REF!</v>
      </c>
      <c r="AB56" s="1476" t="e">
        <f t="shared" si="49"/>
        <v>#REF!</v>
      </c>
      <c r="AC56" s="1476" t="e">
        <f t="shared" si="49"/>
        <v>#REF!</v>
      </c>
      <c r="AD56" s="1476">
        <f t="shared" si="49"/>
        <v>5928700</v>
      </c>
      <c r="AE56" s="1476" t="e">
        <f t="shared" si="49"/>
        <v>#REF!</v>
      </c>
      <c r="AF56" s="1476" t="e">
        <f t="shared" si="49"/>
        <v>#REF!</v>
      </c>
      <c r="AG56" s="1476" t="e">
        <f t="shared" si="49"/>
        <v>#REF!</v>
      </c>
      <c r="AH56" s="1476" t="e">
        <f t="shared" si="49"/>
        <v>#REF!</v>
      </c>
      <c r="AI56" s="1476" t="e">
        <f t="shared" si="49"/>
        <v>#REF!</v>
      </c>
      <c r="AJ56" s="1476" t="e">
        <f t="shared" si="49"/>
        <v>#REF!</v>
      </c>
      <c r="AK56" s="1476" t="e">
        <f t="shared" si="49"/>
        <v>#REF!</v>
      </c>
      <c r="AL56" s="1476">
        <f t="shared" si="49"/>
        <v>842882</v>
      </c>
      <c r="AM56" s="1476" t="e">
        <f t="shared" si="49"/>
        <v>#REF!</v>
      </c>
      <c r="AN56" s="1476" t="e">
        <f t="shared" si="49"/>
        <v>#REF!</v>
      </c>
      <c r="AO56" s="1476" t="e">
        <f t="shared" si="49"/>
        <v>#REF!</v>
      </c>
      <c r="AP56" s="1476" t="e">
        <f t="shared" si="49"/>
        <v>#REF!</v>
      </c>
      <c r="AQ56" s="1476" t="e">
        <f t="shared" si="49"/>
        <v>#REF!</v>
      </c>
      <c r="AR56" s="1476" t="e">
        <f t="shared" si="49"/>
        <v>#REF!</v>
      </c>
      <c r="AS56" s="1476" t="e">
        <f t="shared" si="49"/>
        <v>#REF!</v>
      </c>
      <c r="AT56" s="1476" t="e">
        <f t="shared" si="49"/>
        <v>#REF!</v>
      </c>
      <c r="AU56" s="1476" t="e">
        <f t="shared" si="49"/>
        <v>#REF!</v>
      </c>
      <c r="AV56" s="1476" t="e">
        <f t="shared" si="49"/>
        <v>#REF!</v>
      </c>
      <c r="AW56" s="1476" t="e">
        <f t="shared" si="49"/>
        <v>#REF!</v>
      </c>
      <c r="AX56" s="1476" t="e">
        <f t="shared" si="49"/>
        <v>#REF!</v>
      </c>
      <c r="AY56" s="1476" t="e">
        <f t="shared" si="49"/>
        <v>#REF!</v>
      </c>
      <c r="AZ56" s="1476" t="e">
        <f t="shared" si="49"/>
        <v>#REF!</v>
      </c>
      <c r="BA56" s="1476" t="e">
        <f t="shared" si="49"/>
        <v>#REF!</v>
      </c>
      <c r="BB56" s="1476">
        <f t="shared" si="49"/>
        <v>1999378.612</v>
      </c>
      <c r="BC56" s="1476" t="e">
        <f t="shared" si="49"/>
        <v>#REF!</v>
      </c>
      <c r="BD56" s="1476" t="e">
        <f t="shared" si="49"/>
        <v>#REF!</v>
      </c>
      <c r="BE56" s="1476" t="e">
        <f t="shared" si="49"/>
        <v>#REF!</v>
      </c>
      <c r="BF56" s="1476" t="e">
        <f t="shared" si="49"/>
        <v>#REF!</v>
      </c>
      <c r="BG56" s="1476">
        <f t="shared" si="49"/>
        <v>1006670</v>
      </c>
      <c r="BH56" s="1476">
        <f t="shared" si="49"/>
        <v>190000</v>
      </c>
      <c r="BI56" s="1476">
        <f t="shared" si="49"/>
        <v>816670</v>
      </c>
      <c r="BJ56" s="1476"/>
      <c r="BK56" s="1476"/>
      <c r="BL56" s="1475"/>
      <c r="BM56" s="28"/>
      <c r="BN56" s="28"/>
    </row>
    <row r="57" spans="1:100" s="1577" customFormat="1" hidden="1" x14ac:dyDescent="0.2">
      <c r="A57" s="1592"/>
      <c r="B57" s="1593" t="s">
        <v>2262</v>
      </c>
      <c r="C57" s="1594">
        <f>C62+C67+C72+C77+C82</f>
        <v>29</v>
      </c>
      <c r="D57" s="1595">
        <f t="shared" ref="D57:BI57" si="50">D62+D67+D72+D77+D82</f>
        <v>0</v>
      </c>
      <c r="E57" s="1595">
        <f t="shared" si="50"/>
        <v>0</v>
      </c>
      <c r="F57" s="1595">
        <f t="shared" si="50"/>
        <v>0</v>
      </c>
      <c r="G57" s="1595">
        <f t="shared" si="50"/>
        <v>0</v>
      </c>
      <c r="H57" s="1595">
        <f t="shared" si="50"/>
        <v>0</v>
      </c>
      <c r="I57" s="1595">
        <f t="shared" si="50"/>
        <v>0</v>
      </c>
      <c r="J57" s="1595">
        <f t="shared" si="50"/>
        <v>0</v>
      </c>
      <c r="K57" s="1595">
        <f t="shared" si="50"/>
        <v>0</v>
      </c>
      <c r="L57" s="1595"/>
      <c r="M57" s="1595"/>
      <c r="N57" s="1595"/>
      <c r="O57" s="1595"/>
      <c r="P57" s="1595"/>
      <c r="Q57" s="1595"/>
      <c r="R57" s="1595">
        <f t="shared" si="50"/>
        <v>311865</v>
      </c>
      <c r="S57" s="1595">
        <f t="shared" si="50"/>
        <v>0</v>
      </c>
      <c r="T57" s="1595">
        <f t="shared" si="50"/>
        <v>267634.69400000002</v>
      </c>
      <c r="U57" s="1595">
        <f t="shared" si="50"/>
        <v>20000</v>
      </c>
      <c r="V57" s="1595">
        <f t="shared" si="50"/>
        <v>0</v>
      </c>
      <c r="W57" s="1595">
        <f t="shared" si="50"/>
        <v>0</v>
      </c>
      <c r="X57" s="1595">
        <f t="shared" si="50"/>
        <v>31900</v>
      </c>
      <c r="Y57" s="1595">
        <f t="shared" si="50"/>
        <v>0</v>
      </c>
      <c r="Z57" s="1595">
        <f t="shared" si="50"/>
        <v>0</v>
      </c>
      <c r="AA57" s="1595">
        <f t="shared" si="50"/>
        <v>0</v>
      </c>
      <c r="AB57" s="1595">
        <f t="shared" si="50"/>
        <v>0</v>
      </c>
      <c r="AC57" s="1595">
        <f t="shared" si="50"/>
        <v>0</v>
      </c>
      <c r="AD57" s="1595">
        <f t="shared" si="50"/>
        <v>237334</v>
      </c>
      <c r="AE57" s="1595">
        <f t="shared" si="50"/>
        <v>139391.69400000002</v>
      </c>
      <c r="AF57" s="1595">
        <f t="shared" si="50"/>
        <v>50900</v>
      </c>
      <c r="AG57" s="1595">
        <f t="shared" si="50"/>
        <v>191591.69400000002</v>
      </c>
      <c r="AH57" s="1595">
        <f t="shared" si="50"/>
        <v>0</v>
      </c>
      <c r="AI57" s="1595">
        <f t="shared" si="50"/>
        <v>0</v>
      </c>
      <c r="AJ57" s="1595">
        <f t="shared" si="50"/>
        <v>0</v>
      </c>
      <c r="AK57" s="1595">
        <f t="shared" si="50"/>
        <v>0</v>
      </c>
      <c r="AL57" s="1595">
        <f t="shared" si="50"/>
        <v>139985</v>
      </c>
      <c r="AM57" s="1595">
        <f t="shared" si="50"/>
        <v>28200</v>
      </c>
      <c r="AN57" s="1595">
        <f t="shared" si="50"/>
        <v>109785</v>
      </c>
      <c r="AO57" s="1595">
        <f t="shared" si="50"/>
        <v>0</v>
      </c>
      <c r="AP57" s="1595">
        <f t="shared" si="50"/>
        <v>0</v>
      </c>
      <c r="AQ57" s="1595">
        <f t="shared" si="50"/>
        <v>27734.460999999999</v>
      </c>
      <c r="AR57" s="1595">
        <f t="shared" si="50"/>
        <v>350</v>
      </c>
      <c r="AS57" s="1595">
        <f t="shared" si="50"/>
        <v>66000</v>
      </c>
      <c r="AT57" s="1595">
        <f t="shared" si="50"/>
        <v>0</v>
      </c>
      <c r="AU57" s="1595">
        <f t="shared" si="50"/>
        <v>0</v>
      </c>
      <c r="AV57" s="1595">
        <f t="shared" si="50"/>
        <v>132800</v>
      </c>
      <c r="AW57" s="1595">
        <f t="shared" si="50"/>
        <v>28200</v>
      </c>
      <c r="AX57" s="1595">
        <f t="shared" si="50"/>
        <v>104600</v>
      </c>
      <c r="AY57" s="1595">
        <f t="shared" si="50"/>
        <v>0</v>
      </c>
      <c r="AZ57" s="1595">
        <f t="shared" si="50"/>
        <v>0</v>
      </c>
      <c r="BA57" s="1595">
        <f t="shared" si="50"/>
        <v>0</v>
      </c>
      <c r="BB57" s="1595">
        <f t="shared" si="50"/>
        <v>86496</v>
      </c>
      <c r="BC57" s="1595">
        <f t="shared" si="50"/>
        <v>22700</v>
      </c>
      <c r="BD57" s="1595">
        <f t="shared" si="50"/>
        <v>72773</v>
      </c>
      <c r="BE57" s="1595">
        <f t="shared" si="50"/>
        <v>0</v>
      </c>
      <c r="BF57" s="1595">
        <f t="shared" si="50"/>
        <v>0</v>
      </c>
      <c r="BG57" s="1595">
        <f t="shared" si="50"/>
        <v>84300</v>
      </c>
      <c r="BH57" s="1595">
        <f t="shared" si="50"/>
        <v>20700</v>
      </c>
      <c r="BI57" s="1595">
        <f t="shared" si="50"/>
        <v>63600</v>
      </c>
      <c r="BJ57" s="1595"/>
      <c r="BK57" s="1595"/>
      <c r="BL57" s="1573"/>
      <c r="BM57" s="1573"/>
      <c r="BN57" s="1573"/>
    </row>
    <row r="58" spans="1:100" s="1577" customFormat="1" hidden="1" x14ac:dyDescent="0.2">
      <c r="A58" s="1592"/>
      <c r="B58" s="1593" t="s">
        <v>2263</v>
      </c>
      <c r="C58" s="1594">
        <f>C63+C68+C73+C78+C83</f>
        <v>71</v>
      </c>
      <c r="D58" s="1595">
        <f t="shared" ref="D58:BI58" si="51">D63+D68+D73+D78+D83</f>
        <v>0</v>
      </c>
      <c r="E58" s="1595">
        <f t="shared" si="51"/>
        <v>0</v>
      </c>
      <c r="F58" s="1595">
        <f t="shared" si="51"/>
        <v>0</v>
      </c>
      <c r="G58" s="1595">
        <f t="shared" si="51"/>
        <v>0</v>
      </c>
      <c r="H58" s="1595">
        <f t="shared" si="51"/>
        <v>0</v>
      </c>
      <c r="I58" s="1595">
        <f t="shared" si="51"/>
        <v>0</v>
      </c>
      <c r="J58" s="1595">
        <f t="shared" si="51"/>
        <v>0</v>
      </c>
      <c r="K58" s="1595">
        <f t="shared" si="51"/>
        <v>0</v>
      </c>
      <c r="L58" s="1595"/>
      <c r="M58" s="1595"/>
      <c r="N58" s="1595"/>
      <c r="O58" s="1595"/>
      <c r="P58" s="1595"/>
      <c r="Q58" s="1595"/>
      <c r="R58" s="1595">
        <f t="shared" si="51"/>
        <v>2157781.327</v>
      </c>
      <c r="S58" s="1595">
        <f t="shared" si="51"/>
        <v>44471</v>
      </c>
      <c r="T58" s="1595">
        <f t="shared" si="51"/>
        <v>1660385.612</v>
      </c>
      <c r="U58" s="1595">
        <f t="shared" si="51"/>
        <v>0</v>
      </c>
      <c r="V58" s="1595">
        <f t="shared" si="51"/>
        <v>0</v>
      </c>
      <c r="W58" s="1595">
        <f t="shared" si="51"/>
        <v>0</v>
      </c>
      <c r="X58" s="1595">
        <f t="shared" si="51"/>
        <v>0</v>
      </c>
      <c r="Y58" s="1595">
        <f t="shared" si="51"/>
        <v>0</v>
      </c>
      <c r="Z58" s="1595">
        <f t="shared" si="51"/>
        <v>0</v>
      </c>
      <c r="AA58" s="1595">
        <f t="shared" si="51"/>
        <v>0</v>
      </c>
      <c r="AB58" s="1595">
        <f t="shared" si="51"/>
        <v>0</v>
      </c>
      <c r="AC58" s="1595">
        <f t="shared" si="51"/>
        <v>0</v>
      </c>
      <c r="AD58" s="1595">
        <f t="shared" si="51"/>
        <v>1635621.612</v>
      </c>
      <c r="AE58" s="1595">
        <f t="shared" si="51"/>
        <v>959946.61199999996</v>
      </c>
      <c r="AF58" s="1595">
        <f t="shared" si="51"/>
        <v>232000</v>
      </c>
      <c r="AG58" s="1595">
        <f t="shared" si="51"/>
        <v>1425766.612</v>
      </c>
      <c r="AH58" s="1595">
        <f t="shared" si="51"/>
        <v>0</v>
      </c>
      <c r="AI58" s="1595">
        <f t="shared" si="51"/>
        <v>0</v>
      </c>
      <c r="AJ58" s="1595">
        <f t="shared" si="51"/>
        <v>0</v>
      </c>
      <c r="AK58" s="1595">
        <f t="shared" si="51"/>
        <v>0</v>
      </c>
      <c r="AL58" s="1595">
        <f t="shared" si="51"/>
        <v>662041</v>
      </c>
      <c r="AM58" s="1595">
        <f t="shared" si="51"/>
        <v>35000</v>
      </c>
      <c r="AN58" s="1595">
        <f t="shared" si="51"/>
        <v>517041</v>
      </c>
      <c r="AO58" s="1595">
        <f t="shared" si="51"/>
        <v>0</v>
      </c>
      <c r="AP58" s="1595">
        <f t="shared" si="51"/>
        <v>0</v>
      </c>
      <c r="AQ58" s="1595">
        <f t="shared" si="51"/>
        <v>60208.305</v>
      </c>
      <c r="AR58" s="1595">
        <f t="shared" si="51"/>
        <v>0</v>
      </c>
      <c r="AS58" s="1595">
        <f t="shared" si="51"/>
        <v>415332</v>
      </c>
      <c r="AT58" s="1595">
        <f t="shared" si="51"/>
        <v>0</v>
      </c>
      <c r="AU58" s="1595">
        <f t="shared" si="51"/>
        <v>0</v>
      </c>
      <c r="AV58" s="1595">
        <f t="shared" si="51"/>
        <v>603013</v>
      </c>
      <c r="AW58" s="1595">
        <f t="shared" si="51"/>
        <v>35000</v>
      </c>
      <c r="AX58" s="1595">
        <f t="shared" si="51"/>
        <v>566213</v>
      </c>
      <c r="AY58" s="1595">
        <f t="shared" si="51"/>
        <v>0</v>
      </c>
      <c r="AZ58" s="1595">
        <f t="shared" si="51"/>
        <v>0</v>
      </c>
      <c r="BA58" s="1595">
        <f t="shared" si="51"/>
        <v>0</v>
      </c>
      <c r="BB58" s="1595">
        <f t="shared" si="51"/>
        <v>873921.61199999996</v>
      </c>
      <c r="BC58" s="1595">
        <f t="shared" si="51"/>
        <v>107000</v>
      </c>
      <c r="BD58" s="1595">
        <f t="shared" si="51"/>
        <v>820525.61199999996</v>
      </c>
      <c r="BE58" s="1595">
        <f t="shared" si="51"/>
        <v>0</v>
      </c>
      <c r="BF58" s="1595">
        <f t="shared" si="51"/>
        <v>0</v>
      </c>
      <c r="BG58" s="1595">
        <f t="shared" si="51"/>
        <v>394870</v>
      </c>
      <c r="BH58" s="1595">
        <f t="shared" si="51"/>
        <v>57000</v>
      </c>
      <c r="BI58" s="1595">
        <f t="shared" si="51"/>
        <v>337870</v>
      </c>
      <c r="BJ58" s="1595"/>
      <c r="BK58" s="1595"/>
      <c r="BL58" s="1573"/>
      <c r="BM58" s="1573"/>
      <c r="BN58" s="1573"/>
    </row>
    <row r="59" spans="1:100" s="1577" customFormat="1" hidden="1" x14ac:dyDescent="0.2">
      <c r="A59" s="1592"/>
      <c r="B59" s="1593" t="s">
        <v>1908</v>
      </c>
      <c r="C59" s="1594">
        <f>C64+C69+C74+C79+C84+C87</f>
        <v>113</v>
      </c>
      <c r="D59" s="1595">
        <f t="shared" ref="D59:BI59" si="52">D64+D69+D74+D79+D84+D87</f>
        <v>0</v>
      </c>
      <c r="E59" s="1595">
        <f t="shared" si="52"/>
        <v>0</v>
      </c>
      <c r="F59" s="1595">
        <f t="shared" si="52"/>
        <v>0</v>
      </c>
      <c r="G59" s="1595">
        <f t="shared" si="52"/>
        <v>0</v>
      </c>
      <c r="H59" s="1595">
        <f t="shared" si="52"/>
        <v>0</v>
      </c>
      <c r="I59" s="1595">
        <f t="shared" si="52"/>
        <v>0</v>
      </c>
      <c r="J59" s="1595">
        <f t="shared" si="52"/>
        <v>0</v>
      </c>
      <c r="K59" s="1595">
        <f t="shared" si="52"/>
        <v>0</v>
      </c>
      <c r="L59" s="1595"/>
      <c r="M59" s="1595"/>
      <c r="N59" s="1595"/>
      <c r="O59" s="1595"/>
      <c r="P59" s="1595"/>
      <c r="Q59" s="1595"/>
      <c r="R59" s="1595">
        <f t="shared" si="52"/>
        <v>3604646.7887999997</v>
      </c>
      <c r="S59" s="1595">
        <f t="shared" si="52"/>
        <v>186385</v>
      </c>
      <c r="T59" s="1595">
        <f t="shared" si="52"/>
        <v>2184893.7887999997</v>
      </c>
      <c r="U59" s="1595">
        <f t="shared" si="52"/>
        <v>0</v>
      </c>
      <c r="V59" s="1595">
        <f t="shared" si="52"/>
        <v>0</v>
      </c>
      <c r="W59" s="1595">
        <f t="shared" si="52"/>
        <v>0</v>
      </c>
      <c r="X59" s="1595">
        <f t="shared" si="52"/>
        <v>4400</v>
      </c>
      <c r="Y59" s="1595">
        <f t="shared" si="52"/>
        <v>0</v>
      </c>
      <c r="Z59" s="1595">
        <f t="shared" si="52"/>
        <v>0</v>
      </c>
      <c r="AA59" s="1595">
        <f t="shared" si="52"/>
        <v>0</v>
      </c>
      <c r="AB59" s="1595">
        <f t="shared" si="52"/>
        <v>0</v>
      </c>
      <c r="AC59" s="1595">
        <f t="shared" si="52"/>
        <v>0</v>
      </c>
      <c r="AD59" s="1595">
        <f t="shared" si="52"/>
        <v>2179302</v>
      </c>
      <c r="AE59" s="1595">
        <f t="shared" si="52"/>
        <v>185700</v>
      </c>
      <c r="AF59" s="1595">
        <f t="shared" si="52"/>
        <v>316000</v>
      </c>
      <c r="AG59" s="1595">
        <f t="shared" si="52"/>
        <v>1837252</v>
      </c>
      <c r="AH59" s="1595">
        <f t="shared" si="52"/>
        <v>0</v>
      </c>
      <c r="AI59" s="1595">
        <f t="shared" si="52"/>
        <v>0</v>
      </c>
      <c r="AJ59" s="1595">
        <f t="shared" si="52"/>
        <v>0</v>
      </c>
      <c r="AK59" s="1595">
        <f t="shared" si="52"/>
        <v>0</v>
      </c>
      <c r="AL59" s="1595">
        <f t="shared" si="52"/>
        <v>3900</v>
      </c>
      <c r="AM59" s="1595">
        <f t="shared" si="52"/>
        <v>0</v>
      </c>
      <c r="AN59" s="1595">
        <f t="shared" si="52"/>
        <v>2900</v>
      </c>
      <c r="AO59" s="1595">
        <f t="shared" si="52"/>
        <v>0</v>
      </c>
      <c r="AP59" s="1595">
        <f t="shared" si="52"/>
        <v>0</v>
      </c>
      <c r="AQ59" s="1595">
        <f t="shared" si="52"/>
        <v>0</v>
      </c>
      <c r="AR59" s="1595">
        <f t="shared" si="52"/>
        <v>0</v>
      </c>
      <c r="AS59" s="1595">
        <f t="shared" si="52"/>
        <v>0</v>
      </c>
      <c r="AT59" s="1595">
        <f t="shared" si="52"/>
        <v>0</v>
      </c>
      <c r="AU59" s="1595">
        <f t="shared" si="52"/>
        <v>0</v>
      </c>
      <c r="AV59" s="1595">
        <f t="shared" si="52"/>
        <v>7900</v>
      </c>
      <c r="AW59" s="1595">
        <f t="shared" si="52"/>
        <v>0</v>
      </c>
      <c r="AX59" s="1595">
        <f t="shared" si="52"/>
        <v>2000</v>
      </c>
      <c r="AY59" s="1595">
        <f t="shared" si="52"/>
        <v>0</v>
      </c>
      <c r="AZ59" s="1595">
        <f t="shared" si="52"/>
        <v>0</v>
      </c>
      <c r="BA59" s="1595">
        <f t="shared" si="52"/>
        <v>0</v>
      </c>
      <c r="BB59" s="1595">
        <f t="shared" si="52"/>
        <v>954180</v>
      </c>
      <c r="BC59" s="1595">
        <f t="shared" si="52"/>
        <v>168300</v>
      </c>
      <c r="BD59" s="1595">
        <f t="shared" si="52"/>
        <v>745880</v>
      </c>
      <c r="BE59" s="1595">
        <f t="shared" si="52"/>
        <v>0</v>
      </c>
      <c r="BF59" s="1595">
        <f t="shared" si="52"/>
        <v>0</v>
      </c>
      <c r="BG59" s="1595">
        <f t="shared" si="52"/>
        <v>527500</v>
      </c>
      <c r="BH59" s="1595">
        <f t="shared" si="52"/>
        <v>112300</v>
      </c>
      <c r="BI59" s="1595">
        <f t="shared" si="52"/>
        <v>415200</v>
      </c>
      <c r="BJ59" s="1595"/>
      <c r="BK59" s="1595"/>
      <c r="BL59" s="1573"/>
      <c r="BM59" s="1573"/>
      <c r="BN59" s="1573"/>
    </row>
    <row r="60" spans="1:100" s="1577" customFormat="1" ht="13.5" hidden="1" customHeight="1" x14ac:dyDescent="0.2">
      <c r="A60" s="1592"/>
      <c r="B60" s="1593" t="s">
        <v>2271</v>
      </c>
      <c r="C60" s="1594">
        <f>C65+C70+C75+C80+C85+C88</f>
        <v>77</v>
      </c>
      <c r="D60" s="1595">
        <f t="shared" ref="D60:BI60" si="53">D65+D70+D75+D80+D85+D88</f>
        <v>0</v>
      </c>
      <c r="E60" s="1595">
        <f t="shared" si="53"/>
        <v>0</v>
      </c>
      <c r="F60" s="1595">
        <f t="shared" si="53"/>
        <v>7</v>
      </c>
      <c r="G60" s="1595">
        <f t="shared" si="53"/>
        <v>0</v>
      </c>
      <c r="H60" s="1595">
        <f t="shared" si="53"/>
        <v>0</v>
      </c>
      <c r="I60" s="1595">
        <f t="shared" si="53"/>
        <v>0</v>
      </c>
      <c r="J60" s="1595">
        <f t="shared" si="53"/>
        <v>0</v>
      </c>
      <c r="K60" s="1595">
        <f t="shared" si="53"/>
        <v>0</v>
      </c>
      <c r="L60" s="1595"/>
      <c r="M60" s="1595"/>
      <c r="N60" s="1595"/>
      <c r="O60" s="1595"/>
      <c r="P60" s="1595"/>
      <c r="Q60" s="1595"/>
      <c r="R60" s="1595">
        <f t="shared" si="53"/>
        <v>2520239.6137999999</v>
      </c>
      <c r="S60" s="1595">
        <f t="shared" si="53"/>
        <v>119400</v>
      </c>
      <c r="T60" s="1595">
        <f t="shared" si="53"/>
        <v>1336502.6137999999</v>
      </c>
      <c r="U60" s="1595">
        <f t="shared" si="53"/>
        <v>0</v>
      </c>
      <c r="V60" s="1595">
        <f t="shared" si="53"/>
        <v>0</v>
      </c>
      <c r="W60" s="1595">
        <f t="shared" si="53"/>
        <v>0</v>
      </c>
      <c r="X60" s="1595">
        <f t="shared" si="53"/>
        <v>4400</v>
      </c>
      <c r="Y60" s="1595">
        <f t="shared" si="53"/>
        <v>0</v>
      </c>
      <c r="Z60" s="1595">
        <f t="shared" si="53"/>
        <v>0</v>
      </c>
      <c r="AA60" s="1595">
        <f t="shared" si="53"/>
        <v>0</v>
      </c>
      <c r="AB60" s="1595">
        <f t="shared" si="53"/>
        <v>0</v>
      </c>
      <c r="AC60" s="1595">
        <f t="shared" si="53"/>
        <v>0</v>
      </c>
      <c r="AD60" s="1595">
        <f t="shared" si="53"/>
        <v>1334964</v>
      </c>
      <c r="AE60" s="1595">
        <f t="shared" si="53"/>
        <v>185700</v>
      </c>
      <c r="AF60" s="1595">
        <f t="shared" si="53"/>
        <v>267700</v>
      </c>
      <c r="AG60" s="1595">
        <f t="shared" si="53"/>
        <v>1041214</v>
      </c>
      <c r="AH60" s="1595">
        <f t="shared" si="53"/>
        <v>0</v>
      </c>
      <c r="AI60" s="1595">
        <f t="shared" si="53"/>
        <v>0</v>
      </c>
      <c r="AJ60" s="1595">
        <f t="shared" si="53"/>
        <v>0</v>
      </c>
      <c r="AK60" s="1595">
        <f t="shared" si="53"/>
        <v>0</v>
      </c>
      <c r="AL60" s="1595">
        <f t="shared" si="53"/>
        <v>0</v>
      </c>
      <c r="AM60" s="1595">
        <f t="shared" si="53"/>
        <v>0</v>
      </c>
      <c r="AN60" s="1595">
        <f t="shared" si="53"/>
        <v>0</v>
      </c>
      <c r="AO60" s="1595">
        <f t="shared" si="53"/>
        <v>0</v>
      </c>
      <c r="AP60" s="1595">
        <f t="shared" si="53"/>
        <v>0</v>
      </c>
      <c r="AQ60" s="1595">
        <f t="shared" si="53"/>
        <v>0</v>
      </c>
      <c r="AR60" s="1595">
        <f t="shared" si="53"/>
        <v>0</v>
      </c>
      <c r="AS60" s="1595">
        <f t="shared" si="53"/>
        <v>0</v>
      </c>
      <c r="AT60" s="1595">
        <f t="shared" si="53"/>
        <v>0</v>
      </c>
      <c r="AU60" s="1595">
        <f t="shared" si="53"/>
        <v>0</v>
      </c>
      <c r="AV60" s="1595">
        <f t="shared" si="53"/>
        <v>0</v>
      </c>
      <c r="AW60" s="1595">
        <f t="shared" si="53"/>
        <v>0</v>
      </c>
      <c r="AX60" s="1595">
        <f t="shared" si="53"/>
        <v>0</v>
      </c>
      <c r="AY60" s="1595">
        <f t="shared" si="53"/>
        <v>0</v>
      </c>
      <c r="AZ60" s="1595">
        <f t="shared" si="53"/>
        <v>0</v>
      </c>
      <c r="BA60" s="1595">
        <f t="shared" si="53"/>
        <v>0</v>
      </c>
      <c r="BB60" s="1595">
        <f t="shared" si="53"/>
        <v>626180</v>
      </c>
      <c r="BC60" s="1595">
        <f t="shared" si="53"/>
        <v>130000</v>
      </c>
      <c r="BD60" s="1595">
        <f t="shared" si="53"/>
        <v>463280</v>
      </c>
      <c r="BE60" s="1595">
        <f t="shared" si="53"/>
        <v>0</v>
      </c>
      <c r="BF60" s="1595">
        <f t="shared" si="53"/>
        <v>0</v>
      </c>
      <c r="BG60" s="1595">
        <f t="shared" si="53"/>
        <v>386000</v>
      </c>
      <c r="BH60" s="1595">
        <f t="shared" si="53"/>
        <v>89000</v>
      </c>
      <c r="BI60" s="1595">
        <f t="shared" si="53"/>
        <v>297000</v>
      </c>
      <c r="BJ60" s="1595"/>
      <c r="BK60" s="1595"/>
      <c r="BL60" s="1573"/>
      <c r="BM60" s="1573"/>
      <c r="BN60" s="1573"/>
    </row>
    <row r="61" spans="1:100" s="1466" customFormat="1" ht="84" hidden="1" customHeight="1" x14ac:dyDescent="0.2">
      <c r="A61" s="1591" t="s">
        <v>2284</v>
      </c>
      <c r="B61" s="1489" t="s">
        <v>850</v>
      </c>
      <c r="C61" s="1564">
        <f>C62+C63+C64</f>
        <v>120</v>
      </c>
      <c r="D61" s="28"/>
      <c r="E61" s="28"/>
      <c r="F61" s="28"/>
      <c r="G61" s="28" t="s">
        <v>166</v>
      </c>
      <c r="H61" s="28"/>
      <c r="I61" s="28" t="s">
        <v>203</v>
      </c>
      <c r="J61" s="28" t="s">
        <v>100</v>
      </c>
      <c r="K61" s="28"/>
      <c r="L61" s="28"/>
      <c r="M61" s="28"/>
      <c r="N61" s="28"/>
      <c r="O61" s="28" t="s">
        <v>227</v>
      </c>
      <c r="P61" s="28" t="s">
        <v>228</v>
      </c>
      <c r="Q61" s="28" t="s">
        <v>2292</v>
      </c>
      <c r="R61" s="1485">
        <f>R186</f>
        <v>3618000</v>
      </c>
      <c r="S61" s="1485" t="e">
        <f>#REF!</f>
        <v>#REF!</v>
      </c>
      <c r="T61" s="1485" t="e">
        <f>#REF!</f>
        <v>#REF!</v>
      </c>
      <c r="U61" s="1485">
        <f>U186</f>
        <v>0</v>
      </c>
      <c r="V61" s="1485" t="e">
        <f>#REF!</f>
        <v>#REF!</v>
      </c>
      <c r="W61" s="1485" t="e">
        <f>#REF!</f>
        <v>#REF!</v>
      </c>
      <c r="X61" s="1485" t="e">
        <f>#REF!</f>
        <v>#REF!</v>
      </c>
      <c r="Y61" s="1485" t="e">
        <f>#REF!</f>
        <v>#REF!</v>
      </c>
      <c r="Z61" s="1485" t="e">
        <f>#REF!</f>
        <v>#REF!</v>
      </c>
      <c r="AA61" s="1485" t="e">
        <f>#REF!</f>
        <v>#REF!</v>
      </c>
      <c r="AB61" s="1485" t="e">
        <f>#REF!</f>
        <v>#REF!</v>
      </c>
      <c r="AC61" s="1485" t="e">
        <f>#REF!</f>
        <v>#REF!</v>
      </c>
      <c r="AD61" s="1485">
        <f>AD186</f>
        <v>3299000</v>
      </c>
      <c r="AE61" s="1485" t="e">
        <f>#REF!</f>
        <v>#REF!</v>
      </c>
      <c r="AF61" s="1485" t="e">
        <f>#REF!</f>
        <v>#REF!</v>
      </c>
      <c r="AG61" s="1485" t="e">
        <f>#REF!</f>
        <v>#REF!</v>
      </c>
      <c r="AH61" s="1485" t="e">
        <f>#REF!</f>
        <v>#REF!</v>
      </c>
      <c r="AI61" s="1485" t="e">
        <f>#REF!</f>
        <v>#REF!</v>
      </c>
      <c r="AJ61" s="1485" t="e">
        <f>#REF!</f>
        <v>#REF!</v>
      </c>
      <c r="AK61" s="1485" t="e">
        <f>#REF!</f>
        <v>#REF!</v>
      </c>
      <c r="AL61" s="1485">
        <f>AL186</f>
        <v>516732</v>
      </c>
      <c r="AM61" s="1485" t="e">
        <f>#REF!</f>
        <v>#REF!</v>
      </c>
      <c r="AN61" s="1485" t="e">
        <f>#REF!</f>
        <v>#REF!</v>
      </c>
      <c r="AO61" s="1485" t="e">
        <f>#REF!</f>
        <v>#REF!</v>
      </c>
      <c r="AP61" s="1485" t="e">
        <f>#REF!</f>
        <v>#REF!</v>
      </c>
      <c r="AQ61" s="1485" t="e">
        <f>#REF!</f>
        <v>#REF!</v>
      </c>
      <c r="AR61" s="1485" t="e">
        <f>#REF!</f>
        <v>#REF!</v>
      </c>
      <c r="AS61" s="1485" t="e">
        <f>#REF!</f>
        <v>#REF!</v>
      </c>
      <c r="AT61" s="1485" t="e">
        <f>#REF!</f>
        <v>#REF!</v>
      </c>
      <c r="AU61" s="1485" t="e">
        <f>#REF!</f>
        <v>#REF!</v>
      </c>
      <c r="AV61" s="1485" t="e">
        <f>#REF!</f>
        <v>#REF!</v>
      </c>
      <c r="AW61" s="1485" t="e">
        <f>#REF!</f>
        <v>#REF!</v>
      </c>
      <c r="AX61" s="1485" t="e">
        <f>#REF!</f>
        <v>#REF!</v>
      </c>
      <c r="AY61" s="1485" t="e">
        <f>#REF!</f>
        <v>#REF!</v>
      </c>
      <c r="AZ61" s="1485" t="e">
        <f>#REF!</f>
        <v>#REF!</v>
      </c>
      <c r="BA61" s="1485" t="e">
        <f>#REF!</f>
        <v>#REF!</v>
      </c>
      <c r="BB61" s="1485">
        <f>BB186</f>
        <v>1201058.612</v>
      </c>
      <c r="BC61" s="1485" t="e">
        <f>#REF!</f>
        <v>#REF!</v>
      </c>
      <c r="BD61" s="1485" t="e">
        <f>#REF!</f>
        <v>#REF!</v>
      </c>
      <c r="BE61" s="1485" t="e">
        <f>#REF!</f>
        <v>#REF!</v>
      </c>
      <c r="BF61" s="1485" t="e">
        <f>#REF!</f>
        <v>#REF!</v>
      </c>
      <c r="BG61" s="1485">
        <f t="shared" ref="BG61:BI61" si="54">BG186</f>
        <v>440000</v>
      </c>
      <c r="BH61" s="1485">
        <f t="shared" si="54"/>
        <v>0</v>
      </c>
      <c r="BI61" s="1485">
        <f t="shared" si="54"/>
        <v>440000</v>
      </c>
      <c r="BJ61" s="1485"/>
      <c r="BK61" s="1485"/>
      <c r="BL61" s="28"/>
      <c r="BM61" s="28"/>
      <c r="BN61" s="28"/>
      <c r="CV61" s="1466">
        <v>4</v>
      </c>
    </row>
    <row r="62" spans="1:100" s="1577" customFormat="1" hidden="1" x14ac:dyDescent="0.2">
      <c r="A62" s="1592"/>
      <c r="B62" s="1593" t="s">
        <v>2262</v>
      </c>
      <c r="C62" s="1594">
        <f>C202</f>
        <v>14</v>
      </c>
      <c r="D62" s="1595">
        <f t="shared" ref="D62:BI65" si="55">D202</f>
        <v>0</v>
      </c>
      <c r="E62" s="1595">
        <f t="shared" si="55"/>
        <v>0</v>
      </c>
      <c r="F62" s="1595">
        <f t="shared" si="55"/>
        <v>0</v>
      </c>
      <c r="G62" s="1595">
        <f t="shared" si="55"/>
        <v>0</v>
      </c>
      <c r="H62" s="1595">
        <f t="shared" si="55"/>
        <v>0</v>
      </c>
      <c r="I62" s="1595">
        <f t="shared" si="55"/>
        <v>0</v>
      </c>
      <c r="J62" s="1595">
        <f t="shared" si="55"/>
        <v>0</v>
      </c>
      <c r="K62" s="1595">
        <f t="shared" si="55"/>
        <v>0</v>
      </c>
      <c r="L62" s="1595">
        <f t="shared" si="55"/>
        <v>0</v>
      </c>
      <c r="M62" s="1595">
        <f t="shared" si="55"/>
        <v>0</v>
      </c>
      <c r="N62" s="1595">
        <f t="shared" si="55"/>
        <v>0</v>
      </c>
      <c r="O62" s="1595">
        <f t="shared" si="55"/>
        <v>0</v>
      </c>
      <c r="P62" s="1595">
        <f t="shared" si="55"/>
        <v>0</v>
      </c>
      <c r="Q62" s="1595">
        <f t="shared" si="55"/>
        <v>0</v>
      </c>
      <c r="R62" s="1595">
        <f t="shared" si="55"/>
        <v>136321</v>
      </c>
      <c r="S62" s="1595">
        <f t="shared" si="55"/>
        <v>0</v>
      </c>
      <c r="T62" s="1595">
        <f t="shared" si="55"/>
        <v>140534.69400000002</v>
      </c>
      <c r="U62" s="1595">
        <f t="shared" si="55"/>
        <v>0</v>
      </c>
      <c r="V62" s="1595">
        <f t="shared" si="55"/>
        <v>0</v>
      </c>
      <c r="W62" s="1595">
        <f t="shared" si="55"/>
        <v>0</v>
      </c>
      <c r="X62" s="1595">
        <f t="shared" si="55"/>
        <v>0</v>
      </c>
      <c r="Y62" s="1595">
        <f t="shared" si="55"/>
        <v>0</v>
      </c>
      <c r="Z62" s="1595">
        <f t="shared" si="55"/>
        <v>0</v>
      </c>
      <c r="AA62" s="1595">
        <f t="shared" si="55"/>
        <v>0</v>
      </c>
      <c r="AB62" s="1595">
        <f t="shared" si="55"/>
        <v>0</v>
      </c>
      <c r="AC62" s="1595">
        <f t="shared" si="55"/>
        <v>0</v>
      </c>
      <c r="AD62" s="1595">
        <f t="shared" si="55"/>
        <v>130234</v>
      </c>
      <c r="AE62" s="1595">
        <f t="shared" si="55"/>
        <v>135391.69400000002</v>
      </c>
      <c r="AF62" s="1595">
        <f t="shared" si="55"/>
        <v>0</v>
      </c>
      <c r="AG62" s="1595">
        <f t="shared" si="55"/>
        <v>135391.69400000002</v>
      </c>
      <c r="AH62" s="1595">
        <f t="shared" si="55"/>
        <v>0</v>
      </c>
      <c r="AI62" s="1595">
        <f t="shared" si="55"/>
        <v>0</v>
      </c>
      <c r="AJ62" s="1595">
        <f t="shared" si="55"/>
        <v>0</v>
      </c>
      <c r="AK62" s="1595">
        <f t="shared" si="55"/>
        <v>0</v>
      </c>
      <c r="AL62" s="1595">
        <f t="shared" si="55"/>
        <v>73585</v>
      </c>
      <c r="AM62" s="1595">
        <f t="shared" si="55"/>
        <v>0</v>
      </c>
      <c r="AN62" s="1595">
        <f t="shared" si="55"/>
        <v>73585</v>
      </c>
      <c r="AO62" s="1595">
        <f t="shared" si="55"/>
        <v>0</v>
      </c>
      <c r="AP62" s="1595">
        <f t="shared" si="55"/>
        <v>0</v>
      </c>
      <c r="AQ62" s="1595">
        <f t="shared" si="55"/>
        <v>27734.460999999999</v>
      </c>
      <c r="AR62" s="1595">
        <f t="shared" si="55"/>
        <v>0</v>
      </c>
      <c r="AS62" s="1595">
        <f t="shared" si="55"/>
        <v>66000</v>
      </c>
      <c r="AT62" s="1595">
        <f t="shared" si="55"/>
        <v>0</v>
      </c>
      <c r="AU62" s="1595">
        <f t="shared" si="55"/>
        <v>0</v>
      </c>
      <c r="AV62" s="1595">
        <f t="shared" si="55"/>
        <v>68400</v>
      </c>
      <c r="AW62" s="1595">
        <f t="shared" si="55"/>
        <v>0</v>
      </c>
      <c r="AX62" s="1595">
        <f t="shared" si="55"/>
        <v>68400</v>
      </c>
      <c r="AY62" s="1595">
        <f t="shared" si="55"/>
        <v>0</v>
      </c>
      <c r="AZ62" s="1595">
        <f t="shared" si="55"/>
        <v>0</v>
      </c>
      <c r="BA62" s="1595">
        <f t="shared" si="55"/>
        <v>0</v>
      </c>
      <c r="BB62" s="1595">
        <f t="shared" si="55"/>
        <v>52296</v>
      </c>
      <c r="BC62" s="1595">
        <f t="shared" si="55"/>
        <v>0</v>
      </c>
      <c r="BD62" s="1595">
        <f t="shared" si="55"/>
        <v>59373</v>
      </c>
      <c r="BE62" s="1595">
        <f t="shared" si="55"/>
        <v>0</v>
      </c>
      <c r="BF62" s="1595">
        <f t="shared" si="55"/>
        <v>0</v>
      </c>
      <c r="BG62" s="1595">
        <f t="shared" si="55"/>
        <v>50100</v>
      </c>
      <c r="BH62" s="1595">
        <f t="shared" si="55"/>
        <v>0</v>
      </c>
      <c r="BI62" s="1595">
        <f t="shared" si="55"/>
        <v>50100</v>
      </c>
      <c r="BJ62" s="1595"/>
      <c r="BK62" s="1595"/>
      <c r="BL62" s="1573"/>
      <c r="BM62" s="1573"/>
      <c r="BN62" s="1573"/>
    </row>
    <row r="63" spans="1:100" s="1577" customFormat="1" hidden="1" x14ac:dyDescent="0.2">
      <c r="A63" s="1592"/>
      <c r="B63" s="1593" t="s">
        <v>2263</v>
      </c>
      <c r="C63" s="1594">
        <f t="shared" ref="C63:R65" si="56">C203</f>
        <v>49</v>
      </c>
      <c r="D63" s="1595">
        <f t="shared" si="56"/>
        <v>0</v>
      </c>
      <c r="E63" s="1595">
        <f t="shared" si="56"/>
        <v>0</v>
      </c>
      <c r="F63" s="1595">
        <f t="shared" si="56"/>
        <v>0</v>
      </c>
      <c r="G63" s="1595">
        <f t="shared" si="56"/>
        <v>0</v>
      </c>
      <c r="H63" s="1595">
        <f t="shared" si="56"/>
        <v>0</v>
      </c>
      <c r="I63" s="1595">
        <f t="shared" si="56"/>
        <v>0</v>
      </c>
      <c r="J63" s="1595">
        <f t="shared" si="56"/>
        <v>0</v>
      </c>
      <c r="K63" s="1595">
        <f t="shared" si="56"/>
        <v>0</v>
      </c>
      <c r="L63" s="1595">
        <f t="shared" si="56"/>
        <v>0</v>
      </c>
      <c r="M63" s="1595">
        <f t="shared" si="56"/>
        <v>0</v>
      </c>
      <c r="N63" s="1595">
        <f t="shared" si="56"/>
        <v>0</v>
      </c>
      <c r="O63" s="1595">
        <f t="shared" si="56"/>
        <v>0</v>
      </c>
      <c r="P63" s="1595">
        <f t="shared" si="56"/>
        <v>0</v>
      </c>
      <c r="Q63" s="1595">
        <f t="shared" si="56"/>
        <v>0</v>
      </c>
      <c r="R63" s="1595">
        <f t="shared" si="56"/>
        <v>1079771.612</v>
      </c>
      <c r="S63" s="1595">
        <f t="shared" si="55"/>
        <v>44471</v>
      </c>
      <c r="T63" s="1595">
        <f t="shared" si="55"/>
        <v>1005965.612</v>
      </c>
      <c r="U63" s="1595">
        <f t="shared" si="55"/>
        <v>0</v>
      </c>
      <c r="V63" s="1595">
        <f t="shared" si="55"/>
        <v>0</v>
      </c>
      <c r="W63" s="1595">
        <f t="shared" si="55"/>
        <v>0</v>
      </c>
      <c r="X63" s="1595">
        <f t="shared" si="55"/>
        <v>0</v>
      </c>
      <c r="Y63" s="1595">
        <f t="shared" si="55"/>
        <v>0</v>
      </c>
      <c r="Z63" s="1595">
        <f t="shared" si="55"/>
        <v>0</v>
      </c>
      <c r="AA63" s="1595">
        <f t="shared" si="55"/>
        <v>0</v>
      </c>
      <c r="AB63" s="1595">
        <f t="shared" si="55"/>
        <v>0</v>
      </c>
      <c r="AC63" s="1595">
        <f t="shared" si="55"/>
        <v>0</v>
      </c>
      <c r="AD63" s="1595">
        <f t="shared" si="55"/>
        <v>981201.61199999996</v>
      </c>
      <c r="AE63" s="1595">
        <f t="shared" si="55"/>
        <v>959946.61199999996</v>
      </c>
      <c r="AF63" s="1595">
        <f t="shared" si="55"/>
        <v>0</v>
      </c>
      <c r="AG63" s="1595">
        <f t="shared" si="55"/>
        <v>1003346.612</v>
      </c>
      <c r="AH63" s="1595">
        <f t="shared" si="55"/>
        <v>0</v>
      </c>
      <c r="AI63" s="1595">
        <f t="shared" si="55"/>
        <v>0</v>
      </c>
      <c r="AJ63" s="1595">
        <f t="shared" si="55"/>
        <v>0</v>
      </c>
      <c r="AK63" s="1595">
        <f t="shared" si="55"/>
        <v>0</v>
      </c>
      <c r="AL63" s="1595">
        <f t="shared" si="55"/>
        <v>403291</v>
      </c>
      <c r="AM63" s="1595">
        <f t="shared" si="55"/>
        <v>0</v>
      </c>
      <c r="AN63" s="1595">
        <f t="shared" si="55"/>
        <v>350291</v>
      </c>
      <c r="AO63" s="1595">
        <f t="shared" si="55"/>
        <v>0</v>
      </c>
      <c r="AP63" s="1595">
        <f t="shared" si="55"/>
        <v>0</v>
      </c>
      <c r="AQ63" s="1595">
        <f t="shared" si="55"/>
        <v>60208.305</v>
      </c>
      <c r="AR63" s="1595">
        <f t="shared" si="55"/>
        <v>0</v>
      </c>
      <c r="AS63" s="1595">
        <f t="shared" si="55"/>
        <v>415332</v>
      </c>
      <c r="AT63" s="1595">
        <f t="shared" si="55"/>
        <v>0</v>
      </c>
      <c r="AU63" s="1595">
        <f t="shared" si="55"/>
        <v>0</v>
      </c>
      <c r="AV63" s="1595">
        <f t="shared" si="55"/>
        <v>401263</v>
      </c>
      <c r="AW63" s="1595">
        <f t="shared" si="55"/>
        <v>0</v>
      </c>
      <c r="AX63" s="1595">
        <f t="shared" si="55"/>
        <v>399463</v>
      </c>
      <c r="AY63" s="1595">
        <f t="shared" si="55"/>
        <v>0</v>
      </c>
      <c r="AZ63" s="1595">
        <f t="shared" si="55"/>
        <v>0</v>
      </c>
      <c r="BA63" s="1595">
        <f t="shared" si="55"/>
        <v>0</v>
      </c>
      <c r="BB63" s="1595">
        <f t="shared" si="55"/>
        <v>558651.61199999996</v>
      </c>
      <c r="BC63" s="1595">
        <f t="shared" si="55"/>
        <v>0</v>
      </c>
      <c r="BD63" s="1595">
        <f t="shared" si="55"/>
        <v>638455.61199999996</v>
      </c>
      <c r="BE63" s="1595">
        <f t="shared" si="55"/>
        <v>0</v>
      </c>
      <c r="BF63" s="1595">
        <f t="shared" si="55"/>
        <v>0</v>
      </c>
      <c r="BG63" s="1595">
        <f t="shared" si="55"/>
        <v>197700</v>
      </c>
      <c r="BH63" s="1595">
        <f t="shared" si="55"/>
        <v>0</v>
      </c>
      <c r="BI63" s="1595">
        <f t="shared" si="55"/>
        <v>197700</v>
      </c>
      <c r="BJ63" s="1595"/>
      <c r="BK63" s="1595"/>
      <c r="BL63" s="1573"/>
      <c r="BM63" s="1573"/>
      <c r="BN63" s="1573"/>
    </row>
    <row r="64" spans="1:100" s="1577" customFormat="1" hidden="1" x14ac:dyDescent="0.2">
      <c r="A64" s="1592"/>
      <c r="B64" s="1593" t="s">
        <v>1908</v>
      </c>
      <c r="C64" s="1594">
        <f t="shared" si="56"/>
        <v>57</v>
      </c>
      <c r="D64" s="1595">
        <f t="shared" si="55"/>
        <v>0</v>
      </c>
      <c r="E64" s="1595">
        <f t="shared" si="55"/>
        <v>0</v>
      </c>
      <c r="F64" s="1595">
        <f t="shared" si="55"/>
        <v>0</v>
      </c>
      <c r="G64" s="1595">
        <f t="shared" si="55"/>
        <v>0</v>
      </c>
      <c r="H64" s="1595">
        <f t="shared" si="55"/>
        <v>0</v>
      </c>
      <c r="I64" s="1595">
        <f t="shared" si="55"/>
        <v>0</v>
      </c>
      <c r="J64" s="1595">
        <f t="shared" si="55"/>
        <v>0</v>
      </c>
      <c r="K64" s="1595">
        <f t="shared" si="55"/>
        <v>0</v>
      </c>
      <c r="L64" s="1595">
        <f t="shared" si="55"/>
        <v>0</v>
      </c>
      <c r="M64" s="1595">
        <f t="shared" si="55"/>
        <v>0</v>
      </c>
      <c r="N64" s="1595">
        <f t="shared" si="55"/>
        <v>0</v>
      </c>
      <c r="O64" s="1595">
        <f t="shared" si="55"/>
        <v>0</v>
      </c>
      <c r="P64" s="1595">
        <f t="shared" si="55"/>
        <v>0</v>
      </c>
      <c r="Q64" s="1595">
        <f t="shared" si="55"/>
        <v>0</v>
      </c>
      <c r="R64" s="1595">
        <f t="shared" si="55"/>
        <v>1317969.7887999997</v>
      </c>
      <c r="S64" s="1595">
        <f t="shared" si="55"/>
        <v>66985</v>
      </c>
      <c r="T64" s="1595">
        <f t="shared" si="55"/>
        <v>1300411.7887999997</v>
      </c>
      <c r="U64" s="1595">
        <f t="shared" si="55"/>
        <v>0</v>
      </c>
      <c r="V64" s="1595">
        <f t="shared" si="55"/>
        <v>0</v>
      </c>
      <c r="W64" s="1595">
        <f t="shared" si="55"/>
        <v>0</v>
      </c>
      <c r="X64" s="1595">
        <f t="shared" si="55"/>
        <v>0</v>
      </c>
      <c r="Y64" s="1595">
        <f t="shared" si="55"/>
        <v>0</v>
      </c>
      <c r="Z64" s="1595">
        <f t="shared" si="55"/>
        <v>0</v>
      </c>
      <c r="AA64" s="1595">
        <f t="shared" si="55"/>
        <v>0</v>
      </c>
      <c r="AB64" s="1595">
        <f t="shared" si="55"/>
        <v>0</v>
      </c>
      <c r="AC64" s="1595">
        <f t="shared" si="55"/>
        <v>0</v>
      </c>
      <c r="AD64" s="1595">
        <f t="shared" si="55"/>
        <v>1284822</v>
      </c>
      <c r="AE64" s="1595">
        <f t="shared" si="55"/>
        <v>121300</v>
      </c>
      <c r="AF64" s="1595">
        <f t="shared" si="55"/>
        <v>0</v>
      </c>
      <c r="AG64" s="1595">
        <f t="shared" si="55"/>
        <v>1284822</v>
      </c>
      <c r="AH64" s="1595">
        <f t="shared" si="55"/>
        <v>0</v>
      </c>
      <c r="AI64" s="1595">
        <f t="shared" si="55"/>
        <v>0</v>
      </c>
      <c r="AJ64" s="1595">
        <f t="shared" si="55"/>
        <v>0</v>
      </c>
      <c r="AK64" s="1595">
        <f t="shared" si="55"/>
        <v>0</v>
      </c>
      <c r="AL64" s="1595">
        <f t="shared" si="55"/>
        <v>2900</v>
      </c>
      <c r="AM64" s="1595">
        <f t="shared" si="55"/>
        <v>0</v>
      </c>
      <c r="AN64" s="1595">
        <f t="shared" si="55"/>
        <v>2900</v>
      </c>
      <c r="AO64" s="1595">
        <f t="shared" si="55"/>
        <v>0</v>
      </c>
      <c r="AP64" s="1595">
        <f t="shared" si="55"/>
        <v>0</v>
      </c>
      <c r="AQ64" s="1595">
        <f t="shared" si="55"/>
        <v>0</v>
      </c>
      <c r="AR64" s="1595">
        <f t="shared" si="55"/>
        <v>0</v>
      </c>
      <c r="AS64" s="1595">
        <f t="shared" si="55"/>
        <v>0</v>
      </c>
      <c r="AT64" s="1595">
        <f t="shared" si="55"/>
        <v>0</v>
      </c>
      <c r="AU64" s="1595">
        <f t="shared" si="55"/>
        <v>0</v>
      </c>
      <c r="AV64" s="1595">
        <f t="shared" si="55"/>
        <v>7900</v>
      </c>
      <c r="AW64" s="1595">
        <f t="shared" si="55"/>
        <v>0</v>
      </c>
      <c r="AX64" s="1595">
        <f t="shared" si="55"/>
        <v>2000</v>
      </c>
      <c r="AY64" s="1595">
        <f t="shared" si="55"/>
        <v>0</v>
      </c>
      <c r="AZ64" s="1595">
        <f t="shared" si="55"/>
        <v>0</v>
      </c>
      <c r="BA64" s="1595">
        <f t="shared" si="55"/>
        <v>0</v>
      </c>
      <c r="BB64" s="1595">
        <f t="shared" si="55"/>
        <v>505330</v>
      </c>
      <c r="BC64" s="1595">
        <f t="shared" si="55"/>
        <v>0</v>
      </c>
      <c r="BD64" s="1595">
        <f t="shared" si="55"/>
        <v>503230</v>
      </c>
      <c r="BE64" s="1595">
        <f t="shared" si="55"/>
        <v>0</v>
      </c>
      <c r="BF64" s="1595">
        <f t="shared" si="55"/>
        <v>0</v>
      </c>
      <c r="BG64" s="1595">
        <f t="shared" si="55"/>
        <v>192200</v>
      </c>
      <c r="BH64" s="1595">
        <f t="shared" si="55"/>
        <v>0</v>
      </c>
      <c r="BI64" s="1595">
        <f t="shared" si="55"/>
        <v>192200</v>
      </c>
      <c r="BJ64" s="1595"/>
      <c r="BK64" s="1595"/>
      <c r="BL64" s="1573"/>
      <c r="BM64" s="1573"/>
      <c r="BN64" s="1573"/>
    </row>
    <row r="65" spans="1:100" s="1577" customFormat="1" hidden="1" x14ac:dyDescent="0.2">
      <c r="A65" s="1592"/>
      <c r="B65" s="1593" t="s">
        <v>2271</v>
      </c>
      <c r="C65" s="1594">
        <f t="shared" si="56"/>
        <v>25</v>
      </c>
      <c r="D65" s="1595">
        <f t="shared" si="55"/>
        <v>0</v>
      </c>
      <c r="E65" s="1595">
        <f t="shared" si="55"/>
        <v>0</v>
      </c>
      <c r="F65" s="1595">
        <f t="shared" si="55"/>
        <v>7</v>
      </c>
      <c r="G65" s="1595">
        <f t="shared" si="55"/>
        <v>0</v>
      </c>
      <c r="H65" s="1595">
        <f t="shared" si="55"/>
        <v>0</v>
      </c>
      <c r="I65" s="1595">
        <f t="shared" si="55"/>
        <v>0</v>
      </c>
      <c r="J65" s="1595">
        <f t="shared" si="55"/>
        <v>0</v>
      </c>
      <c r="K65" s="1595">
        <f t="shared" si="55"/>
        <v>0</v>
      </c>
      <c r="L65" s="1595">
        <f t="shared" si="55"/>
        <v>0</v>
      </c>
      <c r="M65" s="1595">
        <f t="shared" si="55"/>
        <v>0</v>
      </c>
      <c r="N65" s="1595">
        <f t="shared" si="55"/>
        <v>0</v>
      </c>
      <c r="O65" s="1595">
        <f t="shared" si="55"/>
        <v>0</v>
      </c>
      <c r="P65" s="1595">
        <f t="shared" si="55"/>
        <v>0</v>
      </c>
      <c r="Q65" s="1595">
        <f t="shared" si="55"/>
        <v>0</v>
      </c>
      <c r="R65" s="1595">
        <f t="shared" si="55"/>
        <v>604732.61379999993</v>
      </c>
      <c r="S65" s="1595">
        <f t="shared" si="55"/>
        <v>0</v>
      </c>
      <c r="T65" s="1595">
        <f t="shared" si="55"/>
        <v>590372.61379999993</v>
      </c>
      <c r="U65" s="1595">
        <f t="shared" si="55"/>
        <v>0</v>
      </c>
      <c r="V65" s="1595">
        <f t="shared" si="55"/>
        <v>0</v>
      </c>
      <c r="W65" s="1595">
        <f t="shared" si="55"/>
        <v>0</v>
      </c>
      <c r="X65" s="1595">
        <f t="shared" si="55"/>
        <v>0</v>
      </c>
      <c r="Y65" s="1595">
        <f t="shared" si="55"/>
        <v>0</v>
      </c>
      <c r="Z65" s="1595">
        <f t="shared" si="55"/>
        <v>0</v>
      </c>
      <c r="AA65" s="1595">
        <f t="shared" si="55"/>
        <v>0</v>
      </c>
      <c r="AB65" s="1595">
        <f t="shared" si="55"/>
        <v>0</v>
      </c>
      <c r="AC65" s="1595">
        <f t="shared" si="55"/>
        <v>0</v>
      </c>
      <c r="AD65" s="1595">
        <f t="shared" si="55"/>
        <v>578784</v>
      </c>
      <c r="AE65" s="1595">
        <f t="shared" si="55"/>
        <v>121300</v>
      </c>
      <c r="AF65" s="1595">
        <f t="shared" si="55"/>
        <v>0</v>
      </c>
      <c r="AG65" s="1595">
        <f t="shared" si="55"/>
        <v>578784</v>
      </c>
      <c r="AH65" s="1595">
        <f t="shared" si="55"/>
        <v>0</v>
      </c>
      <c r="AI65" s="1595">
        <f t="shared" si="55"/>
        <v>0</v>
      </c>
      <c r="AJ65" s="1595">
        <f t="shared" si="55"/>
        <v>0</v>
      </c>
      <c r="AK65" s="1595">
        <f t="shared" si="55"/>
        <v>0</v>
      </c>
      <c r="AL65" s="1595">
        <f t="shared" si="55"/>
        <v>0</v>
      </c>
      <c r="AM65" s="1595">
        <f t="shared" si="55"/>
        <v>0</v>
      </c>
      <c r="AN65" s="1595">
        <f t="shared" si="55"/>
        <v>0</v>
      </c>
      <c r="AO65" s="1595">
        <f t="shared" si="55"/>
        <v>0</v>
      </c>
      <c r="AP65" s="1595">
        <f t="shared" si="55"/>
        <v>0</v>
      </c>
      <c r="AQ65" s="1595">
        <f t="shared" si="55"/>
        <v>0</v>
      </c>
      <c r="AR65" s="1595">
        <f t="shared" si="55"/>
        <v>0</v>
      </c>
      <c r="AS65" s="1595">
        <f t="shared" si="55"/>
        <v>0</v>
      </c>
      <c r="AT65" s="1595">
        <f t="shared" si="55"/>
        <v>0</v>
      </c>
      <c r="AU65" s="1595">
        <f t="shared" si="55"/>
        <v>0</v>
      </c>
      <c r="AV65" s="1595">
        <f t="shared" si="55"/>
        <v>0</v>
      </c>
      <c r="AW65" s="1595">
        <f t="shared" si="55"/>
        <v>0</v>
      </c>
      <c r="AX65" s="1595">
        <f t="shared" si="55"/>
        <v>0</v>
      </c>
      <c r="AY65" s="1595">
        <f t="shared" si="55"/>
        <v>0</v>
      </c>
      <c r="AZ65" s="1595">
        <f t="shared" si="55"/>
        <v>0</v>
      </c>
      <c r="BA65" s="1595">
        <f t="shared" si="55"/>
        <v>0</v>
      </c>
      <c r="BB65" s="1595">
        <f t="shared" si="55"/>
        <v>240630</v>
      </c>
      <c r="BC65" s="1595">
        <f t="shared" si="55"/>
        <v>0</v>
      </c>
      <c r="BD65" s="1595">
        <f t="shared" si="55"/>
        <v>240630</v>
      </c>
      <c r="BE65" s="1595">
        <f t="shared" si="55"/>
        <v>0</v>
      </c>
      <c r="BF65" s="1595">
        <f t="shared" si="55"/>
        <v>0</v>
      </c>
      <c r="BG65" s="1595">
        <f t="shared" si="55"/>
        <v>99000</v>
      </c>
      <c r="BH65" s="1595">
        <f t="shared" si="55"/>
        <v>0</v>
      </c>
      <c r="BI65" s="1595">
        <f t="shared" si="55"/>
        <v>99000</v>
      </c>
      <c r="BJ65" s="1595"/>
      <c r="BK65" s="1595"/>
      <c r="BL65" s="1573"/>
      <c r="BM65" s="1573"/>
      <c r="BN65" s="1573"/>
    </row>
    <row r="66" spans="1:100" s="1466" customFormat="1" ht="87.95" hidden="1" customHeight="1" x14ac:dyDescent="0.2">
      <c r="A66" s="1591" t="s">
        <v>2285</v>
      </c>
      <c r="B66" s="1489" t="s">
        <v>296</v>
      </c>
      <c r="C66" s="1475">
        <f>C67+C68+C69</f>
        <v>28</v>
      </c>
      <c r="D66" s="28"/>
      <c r="E66" s="28"/>
      <c r="F66" s="28"/>
      <c r="G66" s="28" t="s">
        <v>297</v>
      </c>
      <c r="H66" s="28"/>
      <c r="I66" s="28"/>
      <c r="J66" s="28" t="s">
        <v>100</v>
      </c>
      <c r="K66" s="28" t="s">
        <v>1498</v>
      </c>
      <c r="L66" s="28" t="s">
        <v>2291</v>
      </c>
      <c r="M66" s="28"/>
      <c r="N66" s="28"/>
      <c r="O66" s="28" t="s">
        <v>1500</v>
      </c>
      <c r="P66" s="28" t="s">
        <v>214</v>
      </c>
      <c r="Q66" s="28" t="s">
        <v>1501</v>
      </c>
      <c r="R66" s="1485">
        <f t="shared" ref="R66:BI66" si="57">R416</f>
        <v>1008167</v>
      </c>
      <c r="S66" s="1485">
        <f t="shared" si="57"/>
        <v>0</v>
      </c>
      <c r="T66" s="1485">
        <f t="shared" si="57"/>
        <v>675000</v>
      </c>
      <c r="U66" s="1485">
        <f t="shared" si="57"/>
        <v>0</v>
      </c>
      <c r="V66" s="1485">
        <f t="shared" si="57"/>
        <v>1759600</v>
      </c>
      <c r="W66" s="1485">
        <f t="shared" si="57"/>
        <v>671400</v>
      </c>
      <c r="X66" s="1485">
        <f t="shared" si="57"/>
        <v>0</v>
      </c>
      <c r="Y66" s="1485">
        <f t="shared" si="57"/>
        <v>671400</v>
      </c>
      <c r="Z66" s="1485">
        <f t="shared" si="57"/>
        <v>0</v>
      </c>
      <c r="AA66" s="1485">
        <f t="shared" si="57"/>
        <v>0</v>
      </c>
      <c r="AB66" s="1485">
        <f t="shared" si="57"/>
        <v>0</v>
      </c>
      <c r="AC66" s="1485">
        <f t="shared" si="57"/>
        <v>0</v>
      </c>
      <c r="AD66" s="1485">
        <f t="shared" si="57"/>
        <v>675000</v>
      </c>
      <c r="AE66" s="1485">
        <f t="shared" si="57"/>
        <v>675000</v>
      </c>
      <c r="AF66" s="1485">
        <f t="shared" si="57"/>
        <v>0</v>
      </c>
      <c r="AG66" s="1485">
        <f t="shared" si="57"/>
        <v>675000</v>
      </c>
      <c r="AH66" s="1485">
        <f t="shared" si="57"/>
        <v>0</v>
      </c>
      <c r="AI66" s="1485">
        <f t="shared" si="57"/>
        <v>0</v>
      </c>
      <c r="AJ66" s="1485">
        <f t="shared" si="57"/>
        <v>0</v>
      </c>
      <c r="AK66" s="1485">
        <f t="shared" si="57"/>
        <v>0</v>
      </c>
      <c r="AL66" s="1485">
        <f t="shared" si="57"/>
        <v>202950</v>
      </c>
      <c r="AM66" s="1485">
        <f t="shared" si="57"/>
        <v>0</v>
      </c>
      <c r="AN66" s="1485">
        <f t="shared" si="57"/>
        <v>208950</v>
      </c>
      <c r="AO66" s="1485">
        <f t="shared" si="57"/>
        <v>0</v>
      </c>
      <c r="AP66" s="1485">
        <f t="shared" si="57"/>
        <v>0</v>
      </c>
      <c r="AQ66" s="1485">
        <f t="shared" si="57"/>
        <v>13467.480000000001</v>
      </c>
      <c r="AR66" s="1485">
        <f t="shared" si="57"/>
        <v>0</v>
      </c>
      <c r="AS66" s="1485">
        <f t="shared" si="57"/>
        <v>13467.480000000001</v>
      </c>
      <c r="AT66" s="1485">
        <f t="shared" si="57"/>
        <v>0</v>
      </c>
      <c r="AU66" s="1485">
        <f t="shared" si="57"/>
        <v>0</v>
      </c>
      <c r="AV66" s="1485">
        <f t="shared" si="57"/>
        <v>208950</v>
      </c>
      <c r="AW66" s="1485">
        <f t="shared" si="57"/>
        <v>0</v>
      </c>
      <c r="AX66" s="1485">
        <f t="shared" si="57"/>
        <v>208950</v>
      </c>
      <c r="AY66" s="1485">
        <f t="shared" si="57"/>
        <v>0</v>
      </c>
      <c r="AZ66" s="1485">
        <f t="shared" si="57"/>
        <v>0</v>
      </c>
      <c r="BA66" s="1485">
        <f t="shared" si="57"/>
        <v>304770</v>
      </c>
      <c r="BB66" s="1485">
        <f t="shared" si="57"/>
        <v>304770</v>
      </c>
      <c r="BC66" s="1485">
        <f t="shared" si="57"/>
        <v>0</v>
      </c>
      <c r="BD66" s="1485">
        <f t="shared" si="57"/>
        <v>313470</v>
      </c>
      <c r="BE66" s="1485">
        <f t="shared" si="57"/>
        <v>0</v>
      </c>
      <c r="BF66" s="1485">
        <f t="shared" si="57"/>
        <v>0</v>
      </c>
      <c r="BG66" s="1485">
        <f t="shared" si="57"/>
        <v>201670</v>
      </c>
      <c r="BH66" s="1485">
        <f t="shared" si="57"/>
        <v>0</v>
      </c>
      <c r="BI66" s="1485">
        <f t="shared" si="57"/>
        <v>201670</v>
      </c>
      <c r="BJ66" s="1485"/>
      <c r="BK66" s="1485"/>
      <c r="BL66" s="28"/>
      <c r="BM66" s="28" t="s">
        <v>1502</v>
      </c>
      <c r="BN66" s="28" t="s">
        <v>1503</v>
      </c>
      <c r="CV66" s="1466">
        <v>4</v>
      </c>
    </row>
    <row r="67" spans="1:100" s="1577" customFormat="1" hidden="1" x14ac:dyDescent="0.2">
      <c r="A67" s="1592"/>
      <c r="B67" s="1593" t="s">
        <v>2262</v>
      </c>
      <c r="C67" s="1594">
        <f>C418</f>
        <v>3</v>
      </c>
      <c r="D67" s="1594">
        <f t="shared" ref="D67:BI70" si="58">D418</f>
        <v>0</v>
      </c>
      <c r="E67" s="1594">
        <f t="shared" si="58"/>
        <v>0</v>
      </c>
      <c r="F67" s="1594">
        <f t="shared" si="58"/>
        <v>0</v>
      </c>
      <c r="G67" s="1594">
        <f t="shared" si="58"/>
        <v>0</v>
      </c>
      <c r="H67" s="1594">
        <f t="shared" si="58"/>
        <v>0</v>
      </c>
      <c r="I67" s="1594">
        <f t="shared" si="58"/>
        <v>0</v>
      </c>
      <c r="J67" s="1594">
        <f t="shared" si="58"/>
        <v>0</v>
      </c>
      <c r="K67" s="1594">
        <f t="shared" si="58"/>
        <v>0</v>
      </c>
      <c r="L67" s="1594">
        <f t="shared" si="58"/>
        <v>0</v>
      </c>
      <c r="M67" s="1594">
        <f t="shared" si="58"/>
        <v>0</v>
      </c>
      <c r="N67" s="1594">
        <f t="shared" si="58"/>
        <v>0</v>
      </c>
      <c r="O67" s="1594">
        <f t="shared" si="58"/>
        <v>0</v>
      </c>
      <c r="P67" s="1594">
        <f t="shared" si="58"/>
        <v>0</v>
      </c>
      <c r="Q67" s="1594">
        <f t="shared" si="58"/>
        <v>0</v>
      </c>
      <c r="R67" s="1595">
        <f t="shared" si="58"/>
        <v>87297</v>
      </c>
      <c r="S67" s="1595">
        <f t="shared" si="58"/>
        <v>0</v>
      </c>
      <c r="T67" s="1595">
        <f t="shared" si="58"/>
        <v>76200</v>
      </c>
      <c r="U67" s="1595">
        <f t="shared" si="58"/>
        <v>20000</v>
      </c>
      <c r="V67" s="1595">
        <f t="shared" si="58"/>
        <v>0</v>
      </c>
      <c r="W67" s="1595">
        <f t="shared" si="58"/>
        <v>0</v>
      </c>
      <c r="X67" s="1595">
        <f t="shared" si="58"/>
        <v>0</v>
      </c>
      <c r="Y67" s="1595">
        <f t="shared" si="58"/>
        <v>0</v>
      </c>
      <c r="Z67" s="1595">
        <f t="shared" si="58"/>
        <v>0</v>
      </c>
      <c r="AA67" s="1595">
        <f t="shared" si="58"/>
        <v>0</v>
      </c>
      <c r="AB67" s="1595">
        <f t="shared" si="58"/>
        <v>0</v>
      </c>
      <c r="AC67" s="1595">
        <f t="shared" si="58"/>
        <v>0</v>
      </c>
      <c r="AD67" s="1595">
        <f t="shared" si="58"/>
        <v>56200</v>
      </c>
      <c r="AE67" s="1595">
        <f t="shared" si="58"/>
        <v>0</v>
      </c>
      <c r="AF67" s="1595">
        <f t="shared" si="58"/>
        <v>0</v>
      </c>
      <c r="AG67" s="1595">
        <f t="shared" si="58"/>
        <v>56200</v>
      </c>
      <c r="AH67" s="1595">
        <f t="shared" si="58"/>
        <v>0</v>
      </c>
      <c r="AI67" s="1595">
        <f t="shared" si="58"/>
        <v>0</v>
      </c>
      <c r="AJ67" s="1595">
        <f t="shared" si="58"/>
        <v>0</v>
      </c>
      <c r="AK67" s="1595">
        <f t="shared" si="58"/>
        <v>0</v>
      </c>
      <c r="AL67" s="1595">
        <f t="shared" si="58"/>
        <v>36200</v>
      </c>
      <c r="AM67" s="1595">
        <f t="shared" si="58"/>
        <v>0</v>
      </c>
      <c r="AN67" s="1595">
        <f t="shared" si="58"/>
        <v>36200</v>
      </c>
      <c r="AO67" s="1595">
        <f t="shared" si="58"/>
        <v>0</v>
      </c>
      <c r="AP67" s="1595">
        <f t="shared" si="58"/>
        <v>0</v>
      </c>
      <c r="AQ67" s="1595">
        <f t="shared" si="58"/>
        <v>0</v>
      </c>
      <c r="AR67" s="1595">
        <f t="shared" si="58"/>
        <v>0</v>
      </c>
      <c r="AS67" s="1595">
        <f t="shared" si="58"/>
        <v>0</v>
      </c>
      <c r="AT67" s="1595">
        <f t="shared" si="58"/>
        <v>0</v>
      </c>
      <c r="AU67" s="1595">
        <f t="shared" si="58"/>
        <v>0</v>
      </c>
      <c r="AV67" s="1595">
        <f t="shared" si="58"/>
        <v>36200</v>
      </c>
      <c r="AW67" s="1595">
        <f t="shared" si="58"/>
        <v>0</v>
      </c>
      <c r="AX67" s="1595">
        <f t="shared" si="58"/>
        <v>36200</v>
      </c>
      <c r="AY67" s="1595">
        <f t="shared" si="58"/>
        <v>0</v>
      </c>
      <c r="AZ67" s="1595">
        <f t="shared" si="58"/>
        <v>0</v>
      </c>
      <c r="BA67" s="1595">
        <f t="shared" si="58"/>
        <v>0</v>
      </c>
      <c r="BB67" s="1595">
        <f t="shared" si="58"/>
        <v>13500</v>
      </c>
      <c r="BC67" s="1595">
        <f t="shared" si="58"/>
        <v>0</v>
      </c>
      <c r="BD67" s="1595">
        <f t="shared" si="58"/>
        <v>13400</v>
      </c>
      <c r="BE67" s="1595">
        <f t="shared" si="58"/>
        <v>0</v>
      </c>
      <c r="BF67" s="1595">
        <f t="shared" si="58"/>
        <v>0</v>
      </c>
      <c r="BG67" s="1595">
        <f t="shared" si="58"/>
        <v>13500</v>
      </c>
      <c r="BH67" s="1595">
        <f t="shared" si="58"/>
        <v>0</v>
      </c>
      <c r="BI67" s="1595">
        <f t="shared" si="58"/>
        <v>13500</v>
      </c>
      <c r="BJ67" s="1594"/>
      <c r="BK67" s="1594"/>
      <c r="BL67" s="1573"/>
      <c r="BM67" s="1573"/>
      <c r="BN67" s="1573"/>
    </row>
    <row r="68" spans="1:100" s="1577" customFormat="1" hidden="1" x14ac:dyDescent="0.2">
      <c r="A68" s="1592"/>
      <c r="B68" s="1593" t="s">
        <v>2263</v>
      </c>
      <c r="C68" s="1594">
        <f t="shared" ref="C68:R70" si="59">C419</f>
        <v>18</v>
      </c>
      <c r="D68" s="1594">
        <f t="shared" si="59"/>
        <v>0</v>
      </c>
      <c r="E68" s="1594">
        <f t="shared" si="59"/>
        <v>0</v>
      </c>
      <c r="F68" s="1594">
        <f t="shared" si="59"/>
        <v>0</v>
      </c>
      <c r="G68" s="1594">
        <f t="shared" si="59"/>
        <v>0</v>
      </c>
      <c r="H68" s="1594">
        <f t="shared" si="59"/>
        <v>0</v>
      </c>
      <c r="I68" s="1594">
        <f t="shared" si="59"/>
        <v>0</v>
      </c>
      <c r="J68" s="1594">
        <f t="shared" si="59"/>
        <v>0</v>
      </c>
      <c r="K68" s="1594">
        <f t="shared" si="59"/>
        <v>0</v>
      </c>
      <c r="L68" s="1594">
        <f t="shared" si="59"/>
        <v>0</v>
      </c>
      <c r="M68" s="1594">
        <f t="shared" si="59"/>
        <v>0</v>
      </c>
      <c r="N68" s="1594">
        <f t="shared" si="59"/>
        <v>0</v>
      </c>
      <c r="O68" s="1594">
        <f t="shared" si="59"/>
        <v>0</v>
      </c>
      <c r="P68" s="1594">
        <f t="shared" si="59"/>
        <v>0</v>
      </c>
      <c r="Q68" s="1594">
        <f t="shared" si="59"/>
        <v>0</v>
      </c>
      <c r="R68" s="1595">
        <f t="shared" si="59"/>
        <v>654070</v>
      </c>
      <c r="S68" s="1595">
        <f t="shared" si="58"/>
        <v>0</v>
      </c>
      <c r="T68" s="1595">
        <f t="shared" si="58"/>
        <v>422420</v>
      </c>
      <c r="U68" s="1595">
        <f t="shared" si="58"/>
        <v>0</v>
      </c>
      <c r="V68" s="1595">
        <f t="shared" si="58"/>
        <v>0</v>
      </c>
      <c r="W68" s="1595">
        <f t="shared" si="58"/>
        <v>0</v>
      </c>
      <c r="X68" s="1595">
        <f t="shared" si="58"/>
        <v>0</v>
      </c>
      <c r="Y68" s="1595">
        <f t="shared" si="58"/>
        <v>0</v>
      </c>
      <c r="Z68" s="1595">
        <f t="shared" si="58"/>
        <v>0</v>
      </c>
      <c r="AA68" s="1595">
        <f t="shared" si="58"/>
        <v>0</v>
      </c>
      <c r="AB68" s="1595">
        <f t="shared" si="58"/>
        <v>0</v>
      </c>
      <c r="AC68" s="1595">
        <f t="shared" si="58"/>
        <v>0</v>
      </c>
      <c r="AD68" s="1595">
        <f t="shared" si="58"/>
        <v>422420</v>
      </c>
      <c r="AE68" s="1595">
        <f t="shared" si="58"/>
        <v>0</v>
      </c>
      <c r="AF68" s="1595">
        <f t="shared" si="58"/>
        <v>0</v>
      </c>
      <c r="AG68" s="1595">
        <f t="shared" si="58"/>
        <v>422420</v>
      </c>
      <c r="AH68" s="1595">
        <f t="shared" si="58"/>
        <v>0</v>
      </c>
      <c r="AI68" s="1595">
        <f t="shared" si="58"/>
        <v>0</v>
      </c>
      <c r="AJ68" s="1595">
        <f t="shared" si="58"/>
        <v>0</v>
      </c>
      <c r="AK68" s="1595">
        <f t="shared" si="58"/>
        <v>0</v>
      </c>
      <c r="AL68" s="1595">
        <f t="shared" si="58"/>
        <v>166750</v>
      </c>
      <c r="AM68" s="1595">
        <f t="shared" si="58"/>
        <v>0</v>
      </c>
      <c r="AN68" s="1595">
        <f t="shared" si="58"/>
        <v>166750</v>
      </c>
      <c r="AO68" s="1595">
        <f t="shared" si="58"/>
        <v>0</v>
      </c>
      <c r="AP68" s="1595">
        <f t="shared" si="58"/>
        <v>0</v>
      </c>
      <c r="AQ68" s="1595">
        <f t="shared" si="58"/>
        <v>0</v>
      </c>
      <c r="AR68" s="1595">
        <f t="shared" si="58"/>
        <v>0</v>
      </c>
      <c r="AS68" s="1595">
        <f t="shared" si="58"/>
        <v>0</v>
      </c>
      <c r="AT68" s="1595">
        <f t="shared" si="58"/>
        <v>0</v>
      </c>
      <c r="AU68" s="1595">
        <f t="shared" si="58"/>
        <v>0</v>
      </c>
      <c r="AV68" s="1595">
        <f t="shared" si="58"/>
        <v>166750</v>
      </c>
      <c r="AW68" s="1595">
        <f t="shared" si="58"/>
        <v>0</v>
      </c>
      <c r="AX68" s="1595">
        <f t="shared" si="58"/>
        <v>166750</v>
      </c>
      <c r="AY68" s="1595">
        <f t="shared" si="58"/>
        <v>0</v>
      </c>
      <c r="AZ68" s="1595">
        <f t="shared" si="58"/>
        <v>0</v>
      </c>
      <c r="BA68" s="1595">
        <f t="shared" si="58"/>
        <v>0</v>
      </c>
      <c r="BB68" s="1595">
        <f t="shared" si="58"/>
        <v>208270</v>
      </c>
      <c r="BC68" s="1595">
        <f t="shared" si="58"/>
        <v>0</v>
      </c>
      <c r="BD68" s="1595">
        <f t="shared" si="58"/>
        <v>182070</v>
      </c>
      <c r="BE68" s="1595">
        <f t="shared" si="58"/>
        <v>0</v>
      </c>
      <c r="BF68" s="1595">
        <f t="shared" si="58"/>
        <v>0</v>
      </c>
      <c r="BG68" s="1595">
        <f t="shared" si="58"/>
        <v>140170</v>
      </c>
      <c r="BH68" s="1595">
        <f t="shared" si="58"/>
        <v>0</v>
      </c>
      <c r="BI68" s="1595">
        <f t="shared" si="58"/>
        <v>140170</v>
      </c>
      <c r="BJ68" s="1594"/>
      <c r="BK68" s="1594"/>
      <c r="BL68" s="1573"/>
      <c r="BM68" s="1573"/>
      <c r="BN68" s="1573"/>
    </row>
    <row r="69" spans="1:100" s="1577" customFormat="1" hidden="1" x14ac:dyDescent="0.2">
      <c r="A69" s="1592"/>
      <c r="B69" s="1593" t="s">
        <v>1908</v>
      </c>
      <c r="C69" s="1594">
        <f t="shared" si="59"/>
        <v>7</v>
      </c>
      <c r="D69" s="1594">
        <f t="shared" si="58"/>
        <v>0</v>
      </c>
      <c r="E69" s="1594">
        <f t="shared" si="58"/>
        <v>0</v>
      </c>
      <c r="F69" s="1594">
        <f t="shared" si="58"/>
        <v>0</v>
      </c>
      <c r="G69" s="1594">
        <f t="shared" si="58"/>
        <v>0</v>
      </c>
      <c r="H69" s="1594">
        <f t="shared" si="58"/>
        <v>0</v>
      </c>
      <c r="I69" s="1594">
        <f t="shared" si="58"/>
        <v>0</v>
      </c>
      <c r="J69" s="1594">
        <f t="shared" si="58"/>
        <v>0</v>
      </c>
      <c r="K69" s="1594">
        <f t="shared" si="58"/>
        <v>0</v>
      </c>
      <c r="L69" s="1594">
        <f t="shared" si="58"/>
        <v>0</v>
      </c>
      <c r="M69" s="1594">
        <f t="shared" si="58"/>
        <v>0</v>
      </c>
      <c r="N69" s="1594">
        <f t="shared" si="58"/>
        <v>0</v>
      </c>
      <c r="O69" s="1594">
        <f t="shared" si="58"/>
        <v>0</v>
      </c>
      <c r="P69" s="1594">
        <f t="shared" si="58"/>
        <v>0</v>
      </c>
      <c r="Q69" s="1594">
        <f t="shared" si="58"/>
        <v>0</v>
      </c>
      <c r="R69" s="1595">
        <f t="shared" si="58"/>
        <v>296449</v>
      </c>
      <c r="S69" s="1595">
        <f t="shared" si="58"/>
        <v>0</v>
      </c>
      <c r="T69" s="1595">
        <f t="shared" si="58"/>
        <v>142580</v>
      </c>
      <c r="U69" s="1595">
        <f t="shared" si="58"/>
        <v>0</v>
      </c>
      <c r="V69" s="1595">
        <f t="shared" si="58"/>
        <v>0</v>
      </c>
      <c r="W69" s="1595">
        <f t="shared" si="58"/>
        <v>0</v>
      </c>
      <c r="X69" s="1595">
        <f t="shared" si="58"/>
        <v>0</v>
      </c>
      <c r="Y69" s="1595">
        <f t="shared" si="58"/>
        <v>0</v>
      </c>
      <c r="Z69" s="1595">
        <f t="shared" si="58"/>
        <v>0</v>
      </c>
      <c r="AA69" s="1595">
        <f t="shared" si="58"/>
        <v>0</v>
      </c>
      <c r="AB69" s="1595">
        <f t="shared" si="58"/>
        <v>0</v>
      </c>
      <c r="AC69" s="1595">
        <f t="shared" si="58"/>
        <v>0</v>
      </c>
      <c r="AD69" s="1595">
        <f t="shared" si="58"/>
        <v>142580</v>
      </c>
      <c r="AE69" s="1595">
        <f t="shared" si="58"/>
        <v>0</v>
      </c>
      <c r="AF69" s="1595">
        <f t="shared" si="58"/>
        <v>0</v>
      </c>
      <c r="AG69" s="1595">
        <f t="shared" si="58"/>
        <v>142580</v>
      </c>
      <c r="AH69" s="1595">
        <f t="shared" si="58"/>
        <v>0</v>
      </c>
      <c r="AI69" s="1595">
        <f t="shared" si="58"/>
        <v>0</v>
      </c>
      <c r="AJ69" s="1595">
        <f t="shared" si="58"/>
        <v>0</v>
      </c>
      <c r="AK69" s="1595">
        <f t="shared" si="58"/>
        <v>0</v>
      </c>
      <c r="AL69" s="1595">
        <f t="shared" si="58"/>
        <v>0</v>
      </c>
      <c r="AM69" s="1595">
        <f t="shared" si="58"/>
        <v>0</v>
      </c>
      <c r="AN69" s="1595">
        <f t="shared" si="58"/>
        <v>0</v>
      </c>
      <c r="AO69" s="1595">
        <f t="shared" si="58"/>
        <v>0</v>
      </c>
      <c r="AP69" s="1595">
        <f t="shared" si="58"/>
        <v>0</v>
      </c>
      <c r="AQ69" s="1595">
        <f t="shared" si="58"/>
        <v>0</v>
      </c>
      <c r="AR69" s="1595">
        <f t="shared" si="58"/>
        <v>0</v>
      </c>
      <c r="AS69" s="1595">
        <f t="shared" si="58"/>
        <v>0</v>
      </c>
      <c r="AT69" s="1595">
        <f t="shared" si="58"/>
        <v>0</v>
      </c>
      <c r="AU69" s="1595">
        <f t="shared" si="58"/>
        <v>0</v>
      </c>
      <c r="AV69" s="1595">
        <f t="shared" si="58"/>
        <v>0</v>
      </c>
      <c r="AW69" s="1595">
        <f t="shared" si="58"/>
        <v>0</v>
      </c>
      <c r="AX69" s="1595">
        <f t="shared" si="58"/>
        <v>0</v>
      </c>
      <c r="AY69" s="1595">
        <f t="shared" si="58"/>
        <v>0</v>
      </c>
      <c r="AZ69" s="1595">
        <f t="shared" si="58"/>
        <v>0</v>
      </c>
      <c r="BA69" s="1595">
        <f t="shared" si="58"/>
        <v>0</v>
      </c>
      <c r="BB69" s="1595">
        <f t="shared" si="58"/>
        <v>83000</v>
      </c>
      <c r="BC69" s="1595">
        <f t="shared" si="58"/>
        <v>0</v>
      </c>
      <c r="BD69" s="1595">
        <f t="shared" si="58"/>
        <v>83000</v>
      </c>
      <c r="BE69" s="1595">
        <f t="shared" si="58"/>
        <v>0</v>
      </c>
      <c r="BF69" s="1595">
        <f t="shared" si="58"/>
        <v>0</v>
      </c>
      <c r="BG69" s="1595">
        <f t="shared" si="58"/>
        <v>48000</v>
      </c>
      <c r="BH69" s="1595">
        <f t="shared" si="58"/>
        <v>0</v>
      </c>
      <c r="BI69" s="1595">
        <f t="shared" si="58"/>
        <v>48000</v>
      </c>
      <c r="BJ69" s="1594"/>
      <c r="BK69" s="1594"/>
      <c r="BL69" s="1573"/>
      <c r="BM69" s="1573"/>
      <c r="BN69" s="1573"/>
    </row>
    <row r="70" spans="1:100" s="1577" customFormat="1" hidden="1" x14ac:dyDescent="0.2">
      <c r="A70" s="1592"/>
      <c r="B70" s="1593" t="s">
        <v>2271</v>
      </c>
      <c r="C70" s="1594">
        <f t="shared" si="59"/>
        <v>7</v>
      </c>
      <c r="D70" s="1594">
        <f t="shared" si="58"/>
        <v>0</v>
      </c>
      <c r="E70" s="1594">
        <f t="shared" si="58"/>
        <v>0</v>
      </c>
      <c r="F70" s="1594">
        <f t="shared" si="58"/>
        <v>0</v>
      </c>
      <c r="G70" s="1594">
        <f t="shared" si="58"/>
        <v>0</v>
      </c>
      <c r="H70" s="1594">
        <f t="shared" si="58"/>
        <v>0</v>
      </c>
      <c r="I70" s="1594">
        <f t="shared" si="58"/>
        <v>0</v>
      </c>
      <c r="J70" s="1594">
        <f t="shared" si="58"/>
        <v>0</v>
      </c>
      <c r="K70" s="1594">
        <f t="shared" si="58"/>
        <v>0</v>
      </c>
      <c r="L70" s="1594">
        <f t="shared" si="58"/>
        <v>0</v>
      </c>
      <c r="M70" s="1594">
        <f t="shared" si="58"/>
        <v>0</v>
      </c>
      <c r="N70" s="1594">
        <f t="shared" si="58"/>
        <v>0</v>
      </c>
      <c r="O70" s="1594">
        <f t="shared" si="58"/>
        <v>0</v>
      </c>
      <c r="P70" s="1594">
        <f t="shared" si="58"/>
        <v>0</v>
      </c>
      <c r="Q70" s="1594">
        <f t="shared" si="58"/>
        <v>0</v>
      </c>
      <c r="R70" s="1595">
        <f t="shared" si="58"/>
        <v>296449</v>
      </c>
      <c r="S70" s="1595">
        <f t="shared" si="58"/>
        <v>0</v>
      </c>
      <c r="T70" s="1595">
        <f t="shared" si="58"/>
        <v>142580</v>
      </c>
      <c r="U70" s="1595">
        <f t="shared" si="58"/>
        <v>0</v>
      </c>
      <c r="V70" s="1595">
        <f t="shared" si="58"/>
        <v>0</v>
      </c>
      <c r="W70" s="1595">
        <f t="shared" si="58"/>
        <v>0</v>
      </c>
      <c r="X70" s="1595">
        <f t="shared" si="58"/>
        <v>0</v>
      </c>
      <c r="Y70" s="1595">
        <f t="shared" si="58"/>
        <v>0</v>
      </c>
      <c r="Z70" s="1595">
        <f t="shared" si="58"/>
        <v>0</v>
      </c>
      <c r="AA70" s="1595">
        <f t="shared" si="58"/>
        <v>0</v>
      </c>
      <c r="AB70" s="1595">
        <f t="shared" si="58"/>
        <v>0</v>
      </c>
      <c r="AC70" s="1595">
        <f t="shared" si="58"/>
        <v>0</v>
      </c>
      <c r="AD70" s="1595">
        <f t="shared" si="58"/>
        <v>142580</v>
      </c>
      <c r="AE70" s="1595">
        <f t="shared" si="58"/>
        <v>0</v>
      </c>
      <c r="AF70" s="1595">
        <f t="shared" si="58"/>
        <v>0</v>
      </c>
      <c r="AG70" s="1595">
        <f t="shared" si="58"/>
        <v>142580</v>
      </c>
      <c r="AH70" s="1595">
        <f t="shared" si="58"/>
        <v>0</v>
      </c>
      <c r="AI70" s="1595">
        <f t="shared" si="58"/>
        <v>0</v>
      </c>
      <c r="AJ70" s="1595">
        <f t="shared" si="58"/>
        <v>0</v>
      </c>
      <c r="AK70" s="1595">
        <f t="shared" si="58"/>
        <v>0</v>
      </c>
      <c r="AL70" s="1595">
        <f t="shared" si="58"/>
        <v>0</v>
      </c>
      <c r="AM70" s="1595">
        <f t="shared" si="58"/>
        <v>0</v>
      </c>
      <c r="AN70" s="1595">
        <f t="shared" si="58"/>
        <v>0</v>
      </c>
      <c r="AO70" s="1595">
        <f t="shared" si="58"/>
        <v>0</v>
      </c>
      <c r="AP70" s="1595">
        <f t="shared" si="58"/>
        <v>0</v>
      </c>
      <c r="AQ70" s="1595">
        <f t="shared" si="58"/>
        <v>0</v>
      </c>
      <c r="AR70" s="1595">
        <f t="shared" si="58"/>
        <v>0</v>
      </c>
      <c r="AS70" s="1595">
        <f t="shared" si="58"/>
        <v>0</v>
      </c>
      <c r="AT70" s="1595">
        <f t="shared" si="58"/>
        <v>0</v>
      </c>
      <c r="AU70" s="1595">
        <f t="shared" si="58"/>
        <v>0</v>
      </c>
      <c r="AV70" s="1595">
        <f t="shared" si="58"/>
        <v>0</v>
      </c>
      <c r="AW70" s="1595">
        <f t="shared" si="58"/>
        <v>0</v>
      </c>
      <c r="AX70" s="1595">
        <f t="shared" si="58"/>
        <v>0</v>
      </c>
      <c r="AY70" s="1595">
        <f t="shared" si="58"/>
        <v>0</v>
      </c>
      <c r="AZ70" s="1595">
        <f t="shared" si="58"/>
        <v>0</v>
      </c>
      <c r="BA70" s="1595">
        <f t="shared" si="58"/>
        <v>0</v>
      </c>
      <c r="BB70" s="1595">
        <f t="shared" si="58"/>
        <v>83000</v>
      </c>
      <c r="BC70" s="1595">
        <f t="shared" si="58"/>
        <v>0</v>
      </c>
      <c r="BD70" s="1595">
        <f t="shared" si="58"/>
        <v>83000</v>
      </c>
      <c r="BE70" s="1595">
        <f t="shared" si="58"/>
        <v>0</v>
      </c>
      <c r="BF70" s="1595">
        <f t="shared" si="58"/>
        <v>0</v>
      </c>
      <c r="BG70" s="1595">
        <f t="shared" si="58"/>
        <v>48000</v>
      </c>
      <c r="BH70" s="1595">
        <f t="shared" si="58"/>
        <v>0</v>
      </c>
      <c r="BI70" s="1595">
        <f t="shared" si="58"/>
        <v>48000</v>
      </c>
      <c r="BJ70" s="1594"/>
      <c r="BK70" s="1594"/>
      <c r="BL70" s="1573"/>
      <c r="BM70" s="1573"/>
      <c r="BN70" s="1573"/>
    </row>
    <row r="71" spans="1:100" s="1466" customFormat="1" ht="132.6" hidden="1" customHeight="1" x14ac:dyDescent="0.2">
      <c r="A71" s="1591" t="s">
        <v>2286</v>
      </c>
      <c r="B71" s="1596" t="s">
        <v>334</v>
      </c>
      <c r="C71" s="1474">
        <f>C72+C73+C74</f>
        <v>24</v>
      </c>
      <c r="D71" s="26"/>
      <c r="E71" s="26"/>
      <c r="F71" s="26"/>
      <c r="G71" s="27" t="s">
        <v>297</v>
      </c>
      <c r="H71" s="1472"/>
      <c r="I71" s="26"/>
      <c r="J71" s="27" t="s">
        <v>100</v>
      </c>
      <c r="K71" s="27"/>
      <c r="L71" s="28" t="s">
        <v>2291</v>
      </c>
      <c r="M71" s="27"/>
      <c r="N71" s="27"/>
      <c r="O71" s="27"/>
      <c r="P71" s="27" t="s">
        <v>214</v>
      </c>
      <c r="Q71" s="1597" t="s">
        <v>2224</v>
      </c>
      <c r="R71" s="19">
        <f t="shared" ref="R71:BI71" si="60">R473</f>
        <v>4079514</v>
      </c>
      <c r="S71" s="19">
        <f t="shared" si="60"/>
        <v>0</v>
      </c>
      <c r="T71" s="19">
        <f t="shared" si="60"/>
        <v>1700000</v>
      </c>
      <c r="U71" s="19">
        <f t="shared" si="60"/>
        <v>0</v>
      </c>
      <c r="V71" s="19">
        <f t="shared" si="60"/>
        <v>1700000</v>
      </c>
      <c r="W71" s="19">
        <f t="shared" si="60"/>
        <v>1700000</v>
      </c>
      <c r="X71" s="19">
        <f t="shared" si="60"/>
        <v>1280400</v>
      </c>
      <c r="Y71" s="19">
        <f t="shared" si="60"/>
        <v>419600</v>
      </c>
      <c r="Z71" s="19">
        <f t="shared" si="60"/>
        <v>0</v>
      </c>
      <c r="AA71" s="19">
        <f t="shared" si="60"/>
        <v>0</v>
      </c>
      <c r="AB71" s="19">
        <f t="shared" si="60"/>
        <v>0</v>
      </c>
      <c r="AC71" s="19">
        <f t="shared" si="60"/>
        <v>0</v>
      </c>
      <c r="AD71" s="19">
        <f t="shared" si="60"/>
        <v>1700000</v>
      </c>
      <c r="AE71" s="19">
        <f t="shared" si="60"/>
        <v>1700000</v>
      </c>
      <c r="AF71" s="19">
        <f t="shared" si="60"/>
        <v>1280400</v>
      </c>
      <c r="AG71" s="19">
        <f t="shared" si="60"/>
        <v>419600</v>
      </c>
      <c r="AH71" s="19">
        <f t="shared" si="60"/>
        <v>0</v>
      </c>
      <c r="AI71" s="19">
        <f t="shared" si="60"/>
        <v>0</v>
      </c>
      <c r="AJ71" s="19">
        <f t="shared" si="60"/>
        <v>0</v>
      </c>
      <c r="AK71" s="19">
        <f t="shared" si="60"/>
        <v>0</v>
      </c>
      <c r="AL71" s="19">
        <f t="shared" si="60"/>
        <v>98000</v>
      </c>
      <c r="AM71" s="19">
        <f t="shared" si="60"/>
        <v>98000</v>
      </c>
      <c r="AN71" s="19">
        <f t="shared" si="60"/>
        <v>0</v>
      </c>
      <c r="AO71" s="19">
        <f t="shared" si="60"/>
        <v>0</v>
      </c>
      <c r="AP71" s="19">
        <f t="shared" si="60"/>
        <v>0</v>
      </c>
      <c r="AQ71" s="19">
        <f t="shared" si="60"/>
        <v>4903.0150000000003</v>
      </c>
      <c r="AR71" s="19">
        <f t="shared" si="60"/>
        <v>4903.0150000000003</v>
      </c>
      <c r="AS71" s="19">
        <f t="shared" si="60"/>
        <v>0</v>
      </c>
      <c r="AT71" s="19">
        <f t="shared" si="60"/>
        <v>0</v>
      </c>
      <c r="AU71" s="19">
        <f t="shared" si="60"/>
        <v>0</v>
      </c>
      <c r="AV71" s="19">
        <f t="shared" si="60"/>
        <v>98000</v>
      </c>
      <c r="AW71" s="19">
        <f t="shared" si="60"/>
        <v>98000</v>
      </c>
      <c r="AX71" s="19">
        <f t="shared" si="60"/>
        <v>0</v>
      </c>
      <c r="AY71" s="19">
        <f t="shared" si="60"/>
        <v>0</v>
      </c>
      <c r="AZ71" s="19">
        <f t="shared" si="60"/>
        <v>0</v>
      </c>
      <c r="BA71" s="19">
        <f t="shared" si="60"/>
        <v>391000</v>
      </c>
      <c r="BB71" s="19">
        <f t="shared" si="60"/>
        <v>391000</v>
      </c>
      <c r="BC71" s="19">
        <f t="shared" si="60"/>
        <v>250000</v>
      </c>
      <c r="BD71" s="19">
        <f t="shared" si="60"/>
        <v>95000</v>
      </c>
      <c r="BE71" s="19">
        <f t="shared" si="60"/>
        <v>0</v>
      </c>
      <c r="BF71" s="19">
        <f t="shared" si="60"/>
        <v>0</v>
      </c>
      <c r="BG71" s="19">
        <f t="shared" si="60"/>
        <v>271000</v>
      </c>
      <c r="BH71" s="19">
        <f t="shared" si="60"/>
        <v>146000</v>
      </c>
      <c r="BI71" s="19">
        <f t="shared" si="60"/>
        <v>125000</v>
      </c>
      <c r="BJ71" s="19"/>
      <c r="BK71" s="19"/>
      <c r="BL71" s="1474"/>
      <c r="BM71" s="28" t="s">
        <v>1504</v>
      </c>
      <c r="BN71" s="28" t="s">
        <v>1505</v>
      </c>
      <c r="CV71" s="1466">
        <v>4</v>
      </c>
    </row>
    <row r="72" spans="1:100" s="1577" customFormat="1" hidden="1" x14ac:dyDescent="0.2">
      <c r="A72" s="1592"/>
      <c r="B72" s="1593" t="s">
        <v>2262</v>
      </c>
      <c r="C72" s="1594">
        <f>C477</f>
        <v>1</v>
      </c>
      <c r="D72" s="1595">
        <f t="shared" ref="D72:BI72" si="61">D477</f>
        <v>0</v>
      </c>
      <c r="E72" s="1595">
        <f t="shared" si="61"/>
        <v>0</v>
      </c>
      <c r="F72" s="1595">
        <f t="shared" si="61"/>
        <v>0</v>
      </c>
      <c r="G72" s="1595">
        <f t="shared" si="61"/>
        <v>0</v>
      </c>
      <c r="H72" s="1595">
        <f t="shared" si="61"/>
        <v>0</v>
      </c>
      <c r="I72" s="1595">
        <f t="shared" si="61"/>
        <v>0</v>
      </c>
      <c r="J72" s="1595">
        <f t="shared" si="61"/>
        <v>0</v>
      </c>
      <c r="K72" s="1595">
        <f t="shared" si="61"/>
        <v>0</v>
      </c>
      <c r="L72" s="1595">
        <f t="shared" si="61"/>
        <v>0</v>
      </c>
      <c r="M72" s="1595">
        <f t="shared" si="61"/>
        <v>0</v>
      </c>
      <c r="N72" s="1595">
        <f t="shared" si="61"/>
        <v>0</v>
      </c>
      <c r="O72" s="1595">
        <f t="shared" si="61"/>
        <v>0</v>
      </c>
      <c r="P72" s="1595">
        <f t="shared" si="61"/>
        <v>0</v>
      </c>
      <c r="Q72" s="1595">
        <f t="shared" si="61"/>
        <v>0</v>
      </c>
      <c r="R72" s="1595">
        <f t="shared" si="61"/>
        <v>14196</v>
      </c>
      <c r="S72" s="1595">
        <f t="shared" si="61"/>
        <v>0</v>
      </c>
      <c r="T72" s="1595">
        <f t="shared" si="61"/>
        <v>10000</v>
      </c>
      <c r="U72" s="1595">
        <f t="shared" si="61"/>
        <v>0</v>
      </c>
      <c r="V72" s="1595">
        <f t="shared" si="61"/>
        <v>0</v>
      </c>
      <c r="W72" s="1595">
        <f t="shared" si="61"/>
        <v>0</v>
      </c>
      <c r="X72" s="1595">
        <f t="shared" si="61"/>
        <v>0</v>
      </c>
      <c r="Y72" s="1595">
        <f t="shared" si="61"/>
        <v>0</v>
      </c>
      <c r="Z72" s="1595">
        <f t="shared" si="61"/>
        <v>0</v>
      </c>
      <c r="AA72" s="1595">
        <f t="shared" si="61"/>
        <v>0</v>
      </c>
      <c r="AB72" s="1595">
        <f t="shared" si="61"/>
        <v>0</v>
      </c>
      <c r="AC72" s="1595">
        <f t="shared" si="61"/>
        <v>0</v>
      </c>
      <c r="AD72" s="1595">
        <f t="shared" si="61"/>
        <v>10000</v>
      </c>
      <c r="AE72" s="1595">
        <f t="shared" si="61"/>
        <v>0</v>
      </c>
      <c r="AF72" s="1595">
        <f t="shared" si="61"/>
        <v>10000</v>
      </c>
      <c r="AG72" s="1595">
        <f t="shared" si="61"/>
        <v>0</v>
      </c>
      <c r="AH72" s="1595">
        <f t="shared" si="61"/>
        <v>0</v>
      </c>
      <c r="AI72" s="1595">
        <f t="shared" si="61"/>
        <v>0</v>
      </c>
      <c r="AJ72" s="1595">
        <f t="shared" si="61"/>
        <v>0</v>
      </c>
      <c r="AK72" s="1595">
        <f t="shared" si="61"/>
        <v>0</v>
      </c>
      <c r="AL72" s="1595">
        <f t="shared" si="61"/>
        <v>5000</v>
      </c>
      <c r="AM72" s="1595">
        <f t="shared" si="61"/>
        <v>5000</v>
      </c>
      <c r="AN72" s="1595">
        <f t="shared" si="61"/>
        <v>0</v>
      </c>
      <c r="AO72" s="1595">
        <f t="shared" si="61"/>
        <v>0</v>
      </c>
      <c r="AP72" s="1595">
        <f t="shared" si="61"/>
        <v>0</v>
      </c>
      <c r="AQ72" s="1595">
        <f t="shared" si="61"/>
        <v>0</v>
      </c>
      <c r="AR72" s="1595">
        <f t="shared" si="61"/>
        <v>0</v>
      </c>
      <c r="AS72" s="1595">
        <f t="shared" si="61"/>
        <v>0</v>
      </c>
      <c r="AT72" s="1595">
        <f t="shared" si="61"/>
        <v>0</v>
      </c>
      <c r="AU72" s="1595">
        <f t="shared" si="61"/>
        <v>0</v>
      </c>
      <c r="AV72" s="1595">
        <f t="shared" si="61"/>
        <v>5000</v>
      </c>
      <c r="AW72" s="1595">
        <f t="shared" si="61"/>
        <v>5000</v>
      </c>
      <c r="AX72" s="1595">
        <f t="shared" si="61"/>
        <v>0</v>
      </c>
      <c r="AY72" s="1595">
        <f t="shared" si="61"/>
        <v>0</v>
      </c>
      <c r="AZ72" s="1595">
        <f t="shared" si="61"/>
        <v>0</v>
      </c>
      <c r="BA72" s="1595">
        <f t="shared" si="61"/>
        <v>0</v>
      </c>
      <c r="BB72" s="1595">
        <f t="shared" si="61"/>
        <v>5000</v>
      </c>
      <c r="BC72" s="1595">
        <f t="shared" si="61"/>
        <v>5000</v>
      </c>
      <c r="BD72" s="1595">
        <f t="shared" si="61"/>
        <v>0</v>
      </c>
      <c r="BE72" s="1595">
        <f t="shared" si="61"/>
        <v>0</v>
      </c>
      <c r="BF72" s="1595">
        <f t="shared" si="61"/>
        <v>0</v>
      </c>
      <c r="BG72" s="1595">
        <f t="shared" si="61"/>
        <v>5000</v>
      </c>
      <c r="BH72" s="1595">
        <f t="shared" si="61"/>
        <v>5000</v>
      </c>
      <c r="BI72" s="1595">
        <f t="shared" si="61"/>
        <v>0</v>
      </c>
      <c r="BJ72" s="1595"/>
      <c r="BK72" s="1595"/>
      <c r="BL72" s="1573"/>
      <c r="BM72" s="1573"/>
      <c r="BN72" s="1573"/>
    </row>
    <row r="73" spans="1:100" s="1577" customFormat="1" hidden="1" x14ac:dyDescent="0.2">
      <c r="A73" s="1592"/>
      <c r="B73" s="1593" t="s">
        <v>2263</v>
      </c>
      <c r="C73" s="1594">
        <f>C478</f>
        <v>4</v>
      </c>
      <c r="D73" s="1595">
        <f t="shared" ref="D73:BI73" si="62">D478</f>
        <v>0</v>
      </c>
      <c r="E73" s="1595">
        <f t="shared" si="62"/>
        <v>0</v>
      </c>
      <c r="F73" s="1595">
        <f t="shared" si="62"/>
        <v>0</v>
      </c>
      <c r="G73" s="1595">
        <f t="shared" si="62"/>
        <v>0</v>
      </c>
      <c r="H73" s="1595">
        <f t="shared" si="62"/>
        <v>0</v>
      </c>
      <c r="I73" s="1595">
        <f t="shared" si="62"/>
        <v>0</v>
      </c>
      <c r="J73" s="1595">
        <f t="shared" si="62"/>
        <v>0</v>
      </c>
      <c r="K73" s="1595">
        <f t="shared" si="62"/>
        <v>0</v>
      </c>
      <c r="L73" s="1595">
        <f t="shared" si="62"/>
        <v>0</v>
      </c>
      <c r="M73" s="1595">
        <f t="shared" si="62"/>
        <v>0</v>
      </c>
      <c r="N73" s="1595">
        <f t="shared" si="62"/>
        <v>0</v>
      </c>
      <c r="O73" s="1595">
        <f t="shared" si="62"/>
        <v>0</v>
      </c>
      <c r="P73" s="1595">
        <f t="shared" si="62"/>
        <v>0</v>
      </c>
      <c r="Q73" s="1595">
        <f t="shared" si="62"/>
        <v>0</v>
      </c>
      <c r="R73" s="1595">
        <f t="shared" si="62"/>
        <v>423939.71499999997</v>
      </c>
      <c r="S73" s="1595">
        <f t="shared" si="62"/>
        <v>0</v>
      </c>
      <c r="T73" s="1595">
        <f t="shared" si="62"/>
        <v>232000</v>
      </c>
      <c r="U73" s="1595">
        <f t="shared" si="62"/>
        <v>0</v>
      </c>
      <c r="V73" s="1595">
        <f t="shared" si="62"/>
        <v>0</v>
      </c>
      <c r="W73" s="1595">
        <f t="shared" si="62"/>
        <v>0</v>
      </c>
      <c r="X73" s="1595">
        <f t="shared" si="62"/>
        <v>0</v>
      </c>
      <c r="Y73" s="1595">
        <f t="shared" si="62"/>
        <v>0</v>
      </c>
      <c r="Z73" s="1595">
        <f t="shared" si="62"/>
        <v>0</v>
      </c>
      <c r="AA73" s="1595">
        <f t="shared" si="62"/>
        <v>0</v>
      </c>
      <c r="AB73" s="1595">
        <f t="shared" si="62"/>
        <v>0</v>
      </c>
      <c r="AC73" s="1595">
        <f t="shared" si="62"/>
        <v>0</v>
      </c>
      <c r="AD73" s="1595">
        <f t="shared" si="62"/>
        <v>232000</v>
      </c>
      <c r="AE73" s="1595">
        <f t="shared" si="62"/>
        <v>0</v>
      </c>
      <c r="AF73" s="1595">
        <f t="shared" si="62"/>
        <v>232000</v>
      </c>
      <c r="AG73" s="1595">
        <f t="shared" si="62"/>
        <v>0</v>
      </c>
      <c r="AH73" s="1595">
        <f t="shared" si="62"/>
        <v>0</v>
      </c>
      <c r="AI73" s="1595">
        <f t="shared" si="62"/>
        <v>0</v>
      </c>
      <c r="AJ73" s="1595">
        <f t="shared" si="62"/>
        <v>0</v>
      </c>
      <c r="AK73" s="1595">
        <f t="shared" si="62"/>
        <v>0</v>
      </c>
      <c r="AL73" s="1595">
        <f t="shared" si="62"/>
        <v>92000</v>
      </c>
      <c r="AM73" s="1595">
        <f t="shared" si="62"/>
        <v>35000</v>
      </c>
      <c r="AN73" s="1595">
        <f t="shared" si="62"/>
        <v>0</v>
      </c>
      <c r="AO73" s="1595">
        <f t="shared" si="62"/>
        <v>0</v>
      </c>
      <c r="AP73" s="1595">
        <f t="shared" si="62"/>
        <v>0</v>
      </c>
      <c r="AQ73" s="1595">
        <f t="shared" si="62"/>
        <v>0</v>
      </c>
      <c r="AR73" s="1595">
        <f t="shared" si="62"/>
        <v>0</v>
      </c>
      <c r="AS73" s="1595">
        <f t="shared" si="62"/>
        <v>0</v>
      </c>
      <c r="AT73" s="1595">
        <f t="shared" si="62"/>
        <v>0</v>
      </c>
      <c r="AU73" s="1595">
        <f t="shared" si="62"/>
        <v>0</v>
      </c>
      <c r="AV73" s="1595">
        <f t="shared" si="62"/>
        <v>35000</v>
      </c>
      <c r="AW73" s="1595">
        <f t="shared" si="62"/>
        <v>35000</v>
      </c>
      <c r="AX73" s="1595">
        <f t="shared" si="62"/>
        <v>0</v>
      </c>
      <c r="AY73" s="1595">
        <f t="shared" si="62"/>
        <v>0</v>
      </c>
      <c r="AZ73" s="1595">
        <f t="shared" si="62"/>
        <v>0</v>
      </c>
      <c r="BA73" s="1595">
        <f t="shared" si="62"/>
        <v>0</v>
      </c>
      <c r="BB73" s="1595">
        <f t="shared" si="62"/>
        <v>107000</v>
      </c>
      <c r="BC73" s="1595">
        <f t="shared" si="62"/>
        <v>107000</v>
      </c>
      <c r="BD73" s="1595">
        <f t="shared" si="62"/>
        <v>0</v>
      </c>
      <c r="BE73" s="1595">
        <f t="shared" si="62"/>
        <v>0</v>
      </c>
      <c r="BF73" s="1595">
        <f t="shared" si="62"/>
        <v>0</v>
      </c>
      <c r="BG73" s="1595">
        <f t="shared" si="62"/>
        <v>57000</v>
      </c>
      <c r="BH73" s="1595">
        <f t="shared" si="62"/>
        <v>57000</v>
      </c>
      <c r="BI73" s="1595">
        <f t="shared" si="62"/>
        <v>0</v>
      </c>
      <c r="BJ73" s="1595"/>
      <c r="BK73" s="1595"/>
      <c r="BL73" s="1573"/>
      <c r="BM73" s="1573"/>
      <c r="BN73" s="1573"/>
    </row>
    <row r="74" spans="1:100" s="1577" customFormat="1" hidden="1" x14ac:dyDescent="0.2">
      <c r="A74" s="1592"/>
      <c r="B74" s="1593" t="s">
        <v>1908</v>
      </c>
      <c r="C74" s="1594">
        <f>C475</f>
        <v>19</v>
      </c>
      <c r="D74" s="1595">
        <f t="shared" ref="D74:BI74" si="63">D475</f>
        <v>0</v>
      </c>
      <c r="E74" s="1595">
        <f t="shared" si="63"/>
        <v>0</v>
      </c>
      <c r="F74" s="1595">
        <f t="shared" si="63"/>
        <v>0</v>
      </c>
      <c r="G74" s="1595">
        <f t="shared" si="63"/>
        <v>0</v>
      </c>
      <c r="H74" s="1595">
        <f t="shared" si="63"/>
        <v>0</v>
      </c>
      <c r="I74" s="1595">
        <f t="shared" si="63"/>
        <v>0</v>
      </c>
      <c r="J74" s="1595">
        <f t="shared" si="63"/>
        <v>0</v>
      </c>
      <c r="K74" s="1595">
        <f t="shared" si="63"/>
        <v>0</v>
      </c>
      <c r="L74" s="1595">
        <f t="shared" si="63"/>
        <v>0</v>
      </c>
      <c r="M74" s="1595">
        <f t="shared" si="63"/>
        <v>0</v>
      </c>
      <c r="N74" s="1595">
        <f t="shared" si="63"/>
        <v>0</v>
      </c>
      <c r="O74" s="1595">
        <f t="shared" si="63"/>
        <v>0</v>
      </c>
      <c r="P74" s="1595">
        <f t="shared" si="63"/>
        <v>0</v>
      </c>
      <c r="Q74" s="1595">
        <f t="shared" si="63"/>
        <v>0</v>
      </c>
      <c r="R74" s="1595">
        <f t="shared" si="63"/>
        <v>1802833</v>
      </c>
      <c r="S74" s="1595">
        <f t="shared" si="63"/>
        <v>119400</v>
      </c>
      <c r="T74" s="1595">
        <f t="shared" si="63"/>
        <v>639800</v>
      </c>
      <c r="U74" s="1595">
        <f t="shared" si="63"/>
        <v>0</v>
      </c>
      <c r="V74" s="1595">
        <f t="shared" si="63"/>
        <v>0</v>
      </c>
      <c r="W74" s="1595">
        <f t="shared" si="63"/>
        <v>0</v>
      </c>
      <c r="X74" s="1595">
        <f t="shared" si="63"/>
        <v>0</v>
      </c>
      <c r="Y74" s="1595">
        <f t="shared" si="63"/>
        <v>0</v>
      </c>
      <c r="Z74" s="1595">
        <f t="shared" si="63"/>
        <v>0</v>
      </c>
      <c r="AA74" s="1595">
        <f t="shared" si="63"/>
        <v>0</v>
      </c>
      <c r="AB74" s="1595">
        <f t="shared" si="63"/>
        <v>0</v>
      </c>
      <c r="AC74" s="1595">
        <f t="shared" si="63"/>
        <v>0</v>
      </c>
      <c r="AD74" s="1595">
        <f t="shared" si="63"/>
        <v>649500</v>
      </c>
      <c r="AE74" s="1595">
        <f t="shared" si="63"/>
        <v>60400</v>
      </c>
      <c r="AF74" s="1595">
        <f t="shared" si="63"/>
        <v>283800</v>
      </c>
      <c r="AG74" s="1595">
        <f t="shared" si="63"/>
        <v>340000</v>
      </c>
      <c r="AH74" s="1595">
        <f t="shared" si="63"/>
        <v>0</v>
      </c>
      <c r="AI74" s="1595">
        <f t="shared" si="63"/>
        <v>0</v>
      </c>
      <c r="AJ74" s="1595">
        <f t="shared" si="63"/>
        <v>0</v>
      </c>
      <c r="AK74" s="1595">
        <f t="shared" si="63"/>
        <v>0</v>
      </c>
      <c r="AL74" s="1595">
        <f t="shared" si="63"/>
        <v>1000</v>
      </c>
      <c r="AM74" s="1595">
        <f t="shared" si="63"/>
        <v>0</v>
      </c>
      <c r="AN74" s="1595">
        <f t="shared" si="63"/>
        <v>0</v>
      </c>
      <c r="AO74" s="1595">
        <f t="shared" si="63"/>
        <v>0</v>
      </c>
      <c r="AP74" s="1595">
        <f t="shared" si="63"/>
        <v>0</v>
      </c>
      <c r="AQ74" s="1595">
        <f t="shared" si="63"/>
        <v>0</v>
      </c>
      <c r="AR74" s="1595">
        <f t="shared" si="63"/>
        <v>0</v>
      </c>
      <c r="AS74" s="1595">
        <f t="shared" si="63"/>
        <v>0</v>
      </c>
      <c r="AT74" s="1595">
        <f t="shared" si="63"/>
        <v>0</v>
      </c>
      <c r="AU74" s="1595">
        <f t="shared" si="63"/>
        <v>0</v>
      </c>
      <c r="AV74" s="1595">
        <f t="shared" si="63"/>
        <v>0</v>
      </c>
      <c r="AW74" s="1595">
        <f t="shared" si="63"/>
        <v>0</v>
      </c>
      <c r="AX74" s="1595">
        <f t="shared" si="63"/>
        <v>0</v>
      </c>
      <c r="AY74" s="1595">
        <f t="shared" si="63"/>
        <v>0</v>
      </c>
      <c r="AZ74" s="1595">
        <f t="shared" si="63"/>
        <v>0</v>
      </c>
      <c r="BA74" s="1595">
        <f t="shared" si="63"/>
        <v>0</v>
      </c>
      <c r="BB74" s="1595">
        <f t="shared" si="63"/>
        <v>279000</v>
      </c>
      <c r="BC74" s="1595">
        <f t="shared" si="63"/>
        <v>138000</v>
      </c>
      <c r="BD74" s="1595">
        <f t="shared" si="63"/>
        <v>95000</v>
      </c>
      <c r="BE74" s="1595">
        <f t="shared" si="63"/>
        <v>0</v>
      </c>
      <c r="BF74" s="1595">
        <f t="shared" si="63"/>
        <v>0</v>
      </c>
      <c r="BG74" s="1595">
        <f t="shared" si="63"/>
        <v>209000</v>
      </c>
      <c r="BH74" s="1595">
        <f t="shared" si="63"/>
        <v>84000</v>
      </c>
      <c r="BI74" s="1595">
        <f t="shared" si="63"/>
        <v>125000</v>
      </c>
      <c r="BJ74" s="1595"/>
      <c r="BK74" s="1595"/>
      <c r="BL74" s="1573"/>
      <c r="BM74" s="1573"/>
      <c r="BN74" s="1573"/>
    </row>
    <row r="75" spans="1:100" s="1577" customFormat="1" hidden="1" x14ac:dyDescent="0.2">
      <c r="A75" s="1592"/>
      <c r="B75" s="1593" t="s">
        <v>2271</v>
      </c>
      <c r="C75" s="1594">
        <f>C476</f>
        <v>16</v>
      </c>
      <c r="D75" s="1595">
        <f t="shared" ref="D75:BI75" si="64">D476</f>
        <v>0</v>
      </c>
      <c r="E75" s="1595">
        <f t="shared" si="64"/>
        <v>0</v>
      </c>
      <c r="F75" s="1595">
        <f t="shared" si="64"/>
        <v>0</v>
      </c>
      <c r="G75" s="1595">
        <f t="shared" si="64"/>
        <v>0</v>
      </c>
      <c r="H75" s="1595">
        <f t="shared" si="64"/>
        <v>0</v>
      </c>
      <c r="I75" s="1595">
        <f t="shared" si="64"/>
        <v>0</v>
      </c>
      <c r="J75" s="1595">
        <f t="shared" si="64"/>
        <v>0</v>
      </c>
      <c r="K75" s="1595">
        <f t="shared" si="64"/>
        <v>0</v>
      </c>
      <c r="L75" s="1595">
        <f t="shared" si="64"/>
        <v>0</v>
      </c>
      <c r="M75" s="1595">
        <f t="shared" si="64"/>
        <v>0</v>
      </c>
      <c r="N75" s="1595">
        <f t="shared" si="64"/>
        <v>0</v>
      </c>
      <c r="O75" s="1595">
        <f t="shared" si="64"/>
        <v>0</v>
      </c>
      <c r="P75" s="1595">
        <f t="shared" si="64"/>
        <v>0</v>
      </c>
      <c r="Q75" s="1595">
        <f t="shared" si="64"/>
        <v>0</v>
      </c>
      <c r="R75" s="1595">
        <f t="shared" si="64"/>
        <v>1435963</v>
      </c>
      <c r="S75" s="1595">
        <f t="shared" si="64"/>
        <v>119400</v>
      </c>
      <c r="T75" s="1595">
        <f t="shared" si="64"/>
        <v>504800</v>
      </c>
      <c r="U75" s="1595">
        <f t="shared" si="64"/>
        <v>0</v>
      </c>
      <c r="V75" s="1595">
        <f t="shared" si="64"/>
        <v>0</v>
      </c>
      <c r="W75" s="1595">
        <f t="shared" si="64"/>
        <v>0</v>
      </c>
      <c r="X75" s="1595">
        <f t="shared" si="64"/>
        <v>0</v>
      </c>
      <c r="Y75" s="1595">
        <f t="shared" si="64"/>
        <v>0</v>
      </c>
      <c r="Z75" s="1595">
        <f t="shared" si="64"/>
        <v>0</v>
      </c>
      <c r="AA75" s="1595">
        <f t="shared" si="64"/>
        <v>0</v>
      </c>
      <c r="AB75" s="1595">
        <f t="shared" si="64"/>
        <v>0</v>
      </c>
      <c r="AC75" s="1595">
        <f t="shared" si="64"/>
        <v>0</v>
      </c>
      <c r="AD75" s="1595">
        <f t="shared" si="64"/>
        <v>514500</v>
      </c>
      <c r="AE75" s="1595">
        <f t="shared" si="64"/>
        <v>60400</v>
      </c>
      <c r="AF75" s="1595">
        <f t="shared" si="64"/>
        <v>238800</v>
      </c>
      <c r="AG75" s="1595">
        <f t="shared" si="64"/>
        <v>250000</v>
      </c>
      <c r="AH75" s="1595">
        <f t="shared" si="64"/>
        <v>0</v>
      </c>
      <c r="AI75" s="1595">
        <f t="shared" si="64"/>
        <v>0</v>
      </c>
      <c r="AJ75" s="1595">
        <f t="shared" si="64"/>
        <v>0</v>
      </c>
      <c r="AK75" s="1595">
        <f t="shared" si="64"/>
        <v>0</v>
      </c>
      <c r="AL75" s="1595">
        <f t="shared" si="64"/>
        <v>0</v>
      </c>
      <c r="AM75" s="1595">
        <f t="shared" si="64"/>
        <v>0</v>
      </c>
      <c r="AN75" s="1595">
        <f t="shared" si="64"/>
        <v>0</v>
      </c>
      <c r="AO75" s="1595">
        <f t="shared" si="64"/>
        <v>0</v>
      </c>
      <c r="AP75" s="1595">
        <f t="shared" si="64"/>
        <v>0</v>
      </c>
      <c r="AQ75" s="1595">
        <f t="shared" si="64"/>
        <v>0</v>
      </c>
      <c r="AR75" s="1595">
        <f t="shared" si="64"/>
        <v>0</v>
      </c>
      <c r="AS75" s="1595">
        <f t="shared" si="64"/>
        <v>0</v>
      </c>
      <c r="AT75" s="1595">
        <f t="shared" si="64"/>
        <v>0</v>
      </c>
      <c r="AU75" s="1595">
        <f t="shared" si="64"/>
        <v>0</v>
      </c>
      <c r="AV75" s="1595">
        <f t="shared" si="64"/>
        <v>0</v>
      </c>
      <c r="AW75" s="1595">
        <f t="shared" si="64"/>
        <v>0</v>
      </c>
      <c r="AX75" s="1595">
        <f t="shared" si="64"/>
        <v>0</v>
      </c>
      <c r="AY75" s="1595">
        <f t="shared" si="64"/>
        <v>0</v>
      </c>
      <c r="AZ75" s="1595">
        <f t="shared" si="64"/>
        <v>0</v>
      </c>
      <c r="BA75" s="1595">
        <f t="shared" si="64"/>
        <v>0</v>
      </c>
      <c r="BB75" s="1595">
        <f t="shared" si="64"/>
        <v>219000</v>
      </c>
      <c r="BC75" s="1595">
        <f t="shared" si="64"/>
        <v>103000</v>
      </c>
      <c r="BD75" s="1595">
        <f t="shared" si="64"/>
        <v>75000</v>
      </c>
      <c r="BE75" s="1595">
        <f t="shared" si="64"/>
        <v>0</v>
      </c>
      <c r="BF75" s="1595">
        <f t="shared" si="64"/>
        <v>0</v>
      </c>
      <c r="BG75" s="1595">
        <f t="shared" si="64"/>
        <v>164000</v>
      </c>
      <c r="BH75" s="1595">
        <f t="shared" si="64"/>
        <v>64000</v>
      </c>
      <c r="BI75" s="1595">
        <f t="shared" si="64"/>
        <v>100000</v>
      </c>
      <c r="BJ75" s="1595"/>
      <c r="BK75" s="1595"/>
      <c r="BL75" s="1573"/>
      <c r="BM75" s="1573"/>
      <c r="BN75" s="1573"/>
    </row>
    <row r="76" spans="1:100" s="1466" customFormat="1" ht="66.95" hidden="1" customHeight="1" x14ac:dyDescent="0.2">
      <c r="A76" s="1591" t="s">
        <v>2287</v>
      </c>
      <c r="B76" s="1596" t="s">
        <v>364</v>
      </c>
      <c r="C76" s="1474">
        <f>C77+C79</f>
        <v>11</v>
      </c>
      <c r="D76" s="26"/>
      <c r="E76" s="26"/>
      <c r="F76" s="26"/>
      <c r="G76" s="27" t="s">
        <v>185</v>
      </c>
      <c r="H76" s="1472"/>
      <c r="I76" s="26" t="s">
        <v>20</v>
      </c>
      <c r="J76" s="28" t="s">
        <v>100</v>
      </c>
      <c r="K76" s="26"/>
      <c r="L76" s="28" t="s">
        <v>1537</v>
      </c>
      <c r="M76" s="26"/>
      <c r="N76" s="26"/>
      <c r="O76" s="26" t="s">
        <v>1538</v>
      </c>
      <c r="P76" s="27" t="s">
        <v>79</v>
      </c>
      <c r="Q76" s="27" t="s">
        <v>1539</v>
      </c>
      <c r="R76" s="19">
        <f t="shared" ref="R76:BI76" si="65">R545</f>
        <v>113105</v>
      </c>
      <c r="S76" s="19">
        <f t="shared" si="65"/>
        <v>0</v>
      </c>
      <c r="T76" s="19">
        <f t="shared" si="65"/>
        <v>79300</v>
      </c>
      <c r="U76" s="19">
        <f t="shared" si="65"/>
        <v>0</v>
      </c>
      <c r="V76" s="19">
        <f t="shared" si="65"/>
        <v>72000</v>
      </c>
      <c r="W76" s="19">
        <f t="shared" si="65"/>
        <v>72000</v>
      </c>
      <c r="X76" s="19">
        <f t="shared" si="65"/>
        <v>72000</v>
      </c>
      <c r="Y76" s="19">
        <f t="shared" si="65"/>
        <v>0</v>
      </c>
      <c r="Z76" s="19">
        <f t="shared" si="65"/>
        <v>0</v>
      </c>
      <c r="AA76" s="19">
        <f t="shared" si="65"/>
        <v>0</v>
      </c>
      <c r="AB76" s="19">
        <f t="shared" si="65"/>
        <v>0</v>
      </c>
      <c r="AC76" s="19">
        <f t="shared" si="65"/>
        <v>0</v>
      </c>
      <c r="AD76" s="19">
        <f t="shared" si="65"/>
        <v>79300</v>
      </c>
      <c r="AE76" s="19">
        <f t="shared" si="65"/>
        <v>79300</v>
      </c>
      <c r="AF76" s="19">
        <f t="shared" si="65"/>
        <v>79300</v>
      </c>
      <c r="AG76" s="19">
        <f t="shared" si="65"/>
        <v>0</v>
      </c>
      <c r="AH76" s="19">
        <f t="shared" si="65"/>
        <v>0</v>
      </c>
      <c r="AI76" s="19">
        <f t="shared" si="65"/>
        <v>0</v>
      </c>
      <c r="AJ76" s="19">
        <f t="shared" si="65"/>
        <v>0</v>
      </c>
      <c r="AK76" s="19">
        <f t="shared" si="65"/>
        <v>0</v>
      </c>
      <c r="AL76" s="19">
        <f t="shared" si="65"/>
        <v>2700</v>
      </c>
      <c r="AM76" s="19">
        <f t="shared" si="65"/>
        <v>30800</v>
      </c>
      <c r="AN76" s="19">
        <f t="shared" si="65"/>
        <v>0</v>
      </c>
      <c r="AO76" s="19">
        <f t="shared" si="65"/>
        <v>0</v>
      </c>
      <c r="AP76" s="19">
        <f t="shared" si="65"/>
        <v>0</v>
      </c>
      <c r="AQ76" s="19">
        <f t="shared" si="65"/>
        <v>15296.006000000001</v>
      </c>
      <c r="AR76" s="19">
        <f t="shared" si="65"/>
        <v>15296.006000000001</v>
      </c>
      <c r="AS76" s="19">
        <f t="shared" si="65"/>
        <v>0</v>
      </c>
      <c r="AT76" s="19">
        <f t="shared" si="65"/>
        <v>0</v>
      </c>
      <c r="AU76" s="19">
        <f t="shared" si="65"/>
        <v>0</v>
      </c>
      <c r="AV76" s="19">
        <f t="shared" si="65"/>
        <v>30800</v>
      </c>
      <c r="AW76" s="19">
        <f t="shared" si="65"/>
        <v>30800</v>
      </c>
      <c r="AX76" s="19">
        <f t="shared" si="65"/>
        <v>0</v>
      </c>
      <c r="AY76" s="19">
        <f t="shared" si="65"/>
        <v>0</v>
      </c>
      <c r="AZ76" s="19">
        <f t="shared" si="65"/>
        <v>0</v>
      </c>
      <c r="BA76" s="19">
        <f t="shared" si="65"/>
        <v>21000</v>
      </c>
      <c r="BB76" s="19">
        <f t="shared" si="65"/>
        <v>27600</v>
      </c>
      <c r="BC76" s="19">
        <f t="shared" si="65"/>
        <v>28000</v>
      </c>
      <c r="BD76" s="19">
        <f t="shared" si="65"/>
        <v>0</v>
      </c>
      <c r="BE76" s="19">
        <f t="shared" si="65"/>
        <v>0</v>
      </c>
      <c r="BF76" s="19">
        <f t="shared" si="65"/>
        <v>0</v>
      </c>
      <c r="BG76" s="19">
        <f t="shared" si="65"/>
        <v>26000</v>
      </c>
      <c r="BH76" s="19">
        <f t="shared" si="65"/>
        <v>26000</v>
      </c>
      <c r="BI76" s="19">
        <f t="shared" si="65"/>
        <v>0</v>
      </c>
      <c r="BJ76" s="19"/>
      <c r="BK76" s="19"/>
      <c r="BL76" s="1499"/>
      <c r="BM76" s="1499" t="s">
        <v>1540</v>
      </c>
      <c r="BN76" s="28" t="s">
        <v>1340</v>
      </c>
      <c r="CV76" s="1466">
        <v>4</v>
      </c>
    </row>
    <row r="77" spans="1:100" s="1577" customFormat="1" hidden="1" x14ac:dyDescent="0.2">
      <c r="A77" s="1592"/>
      <c r="B77" s="1593" t="s">
        <v>2262</v>
      </c>
      <c r="C77" s="1594">
        <f>C547</f>
        <v>1</v>
      </c>
      <c r="D77" s="1595">
        <f t="shared" ref="D77:BI77" si="66">D547</f>
        <v>0</v>
      </c>
      <c r="E77" s="1595">
        <f t="shared" si="66"/>
        <v>0</v>
      </c>
      <c r="F77" s="1595">
        <f t="shared" si="66"/>
        <v>0</v>
      </c>
      <c r="G77" s="1595">
        <f t="shared" si="66"/>
        <v>0</v>
      </c>
      <c r="H77" s="1595">
        <f t="shared" si="66"/>
        <v>0</v>
      </c>
      <c r="I77" s="1595">
        <f t="shared" si="66"/>
        <v>0</v>
      </c>
      <c r="J77" s="1595">
        <f t="shared" si="66"/>
        <v>0</v>
      </c>
      <c r="K77" s="1595">
        <f t="shared" si="66"/>
        <v>0</v>
      </c>
      <c r="L77" s="1595">
        <f t="shared" si="66"/>
        <v>0</v>
      </c>
      <c r="M77" s="1595">
        <f t="shared" si="66"/>
        <v>0</v>
      </c>
      <c r="N77" s="1595">
        <f t="shared" si="66"/>
        <v>0</v>
      </c>
      <c r="O77" s="1595">
        <f t="shared" si="66"/>
        <v>0</v>
      </c>
      <c r="P77" s="1595">
        <f t="shared" si="66"/>
        <v>0</v>
      </c>
      <c r="Q77" s="1595">
        <f t="shared" si="66"/>
        <v>0</v>
      </c>
      <c r="R77" s="1595">
        <f t="shared" si="66"/>
        <v>6789</v>
      </c>
      <c r="S77" s="1595">
        <f t="shared" si="66"/>
        <v>0</v>
      </c>
      <c r="T77" s="1595">
        <f t="shared" si="66"/>
        <v>4000</v>
      </c>
      <c r="U77" s="1595">
        <f t="shared" si="66"/>
        <v>0</v>
      </c>
      <c r="V77" s="1595">
        <f t="shared" si="66"/>
        <v>0</v>
      </c>
      <c r="W77" s="1595">
        <f t="shared" si="66"/>
        <v>0</v>
      </c>
      <c r="X77" s="1595">
        <f t="shared" si="66"/>
        <v>0</v>
      </c>
      <c r="Y77" s="1595">
        <f t="shared" si="66"/>
        <v>0</v>
      </c>
      <c r="Z77" s="1595">
        <f t="shared" si="66"/>
        <v>0</v>
      </c>
      <c r="AA77" s="1595">
        <f t="shared" si="66"/>
        <v>0</v>
      </c>
      <c r="AB77" s="1595">
        <f t="shared" si="66"/>
        <v>0</v>
      </c>
      <c r="AC77" s="1595">
        <f t="shared" si="66"/>
        <v>0</v>
      </c>
      <c r="AD77" s="1595">
        <f t="shared" si="66"/>
        <v>4000</v>
      </c>
      <c r="AE77" s="1595">
        <f t="shared" si="66"/>
        <v>4000</v>
      </c>
      <c r="AF77" s="1595">
        <f t="shared" si="66"/>
        <v>4000</v>
      </c>
      <c r="AG77" s="1595">
        <f t="shared" si="66"/>
        <v>0</v>
      </c>
      <c r="AH77" s="1595">
        <f t="shared" si="66"/>
        <v>0</v>
      </c>
      <c r="AI77" s="1595">
        <f t="shared" si="66"/>
        <v>0</v>
      </c>
      <c r="AJ77" s="1595">
        <f t="shared" si="66"/>
        <v>0</v>
      </c>
      <c r="AK77" s="1595">
        <f t="shared" si="66"/>
        <v>0</v>
      </c>
      <c r="AL77" s="1595">
        <f t="shared" si="66"/>
        <v>2700</v>
      </c>
      <c r="AM77" s="1595">
        <f t="shared" si="66"/>
        <v>2700</v>
      </c>
      <c r="AN77" s="1595">
        <f t="shared" si="66"/>
        <v>0</v>
      </c>
      <c r="AO77" s="1595">
        <f t="shared" si="66"/>
        <v>0</v>
      </c>
      <c r="AP77" s="1595">
        <f t="shared" si="66"/>
        <v>0</v>
      </c>
      <c r="AQ77" s="1595">
        <f t="shared" si="66"/>
        <v>0</v>
      </c>
      <c r="AR77" s="1595">
        <f t="shared" si="66"/>
        <v>0</v>
      </c>
      <c r="AS77" s="1595">
        <f t="shared" si="66"/>
        <v>0</v>
      </c>
      <c r="AT77" s="1595">
        <f t="shared" si="66"/>
        <v>0</v>
      </c>
      <c r="AU77" s="1595">
        <f t="shared" si="66"/>
        <v>0</v>
      </c>
      <c r="AV77" s="1595">
        <f t="shared" si="66"/>
        <v>2700</v>
      </c>
      <c r="AW77" s="1595">
        <f t="shared" si="66"/>
        <v>2700</v>
      </c>
      <c r="AX77" s="1595">
        <f t="shared" si="66"/>
        <v>0</v>
      </c>
      <c r="AY77" s="1595">
        <f t="shared" si="66"/>
        <v>0</v>
      </c>
      <c r="AZ77" s="1595">
        <f t="shared" si="66"/>
        <v>0</v>
      </c>
      <c r="BA77" s="1595">
        <f t="shared" si="66"/>
        <v>0</v>
      </c>
      <c r="BB77" s="1595">
        <f t="shared" si="66"/>
        <v>1300</v>
      </c>
      <c r="BC77" s="1595">
        <f t="shared" si="66"/>
        <v>1300</v>
      </c>
      <c r="BD77" s="1595">
        <f t="shared" si="66"/>
        <v>0</v>
      </c>
      <c r="BE77" s="1595">
        <f t="shared" si="66"/>
        <v>0</v>
      </c>
      <c r="BF77" s="1595">
        <f t="shared" si="66"/>
        <v>0</v>
      </c>
      <c r="BG77" s="1595">
        <f t="shared" si="66"/>
        <v>1300</v>
      </c>
      <c r="BH77" s="1595">
        <f t="shared" si="66"/>
        <v>1300</v>
      </c>
      <c r="BI77" s="1595">
        <f t="shared" si="66"/>
        <v>0</v>
      </c>
      <c r="BJ77" s="1595"/>
      <c r="BK77" s="1595"/>
      <c r="BL77" s="1573"/>
      <c r="BM77" s="1573"/>
      <c r="BN77" s="1573"/>
    </row>
    <row r="78" spans="1:100" s="1577" customFormat="1" hidden="1" x14ac:dyDescent="0.2">
      <c r="A78" s="1592"/>
      <c r="B78" s="1593" t="s">
        <v>2263</v>
      </c>
      <c r="C78" s="1594"/>
      <c r="D78" s="1595"/>
      <c r="E78" s="1595"/>
      <c r="F78" s="1595"/>
      <c r="G78" s="1595"/>
      <c r="H78" s="1595"/>
      <c r="I78" s="1595"/>
      <c r="J78" s="1595"/>
      <c r="K78" s="1595"/>
      <c r="L78" s="1595"/>
      <c r="M78" s="1595"/>
      <c r="N78" s="1595"/>
      <c r="O78" s="1595"/>
      <c r="P78" s="1595"/>
      <c r="Q78" s="1595"/>
      <c r="R78" s="1595"/>
      <c r="S78" s="1595"/>
      <c r="T78" s="1595"/>
      <c r="U78" s="1595"/>
      <c r="V78" s="1595"/>
      <c r="W78" s="1595"/>
      <c r="X78" s="1595"/>
      <c r="Y78" s="1595"/>
      <c r="Z78" s="1595"/>
      <c r="AA78" s="1595"/>
      <c r="AB78" s="1595"/>
      <c r="AC78" s="1595"/>
      <c r="AD78" s="1595"/>
      <c r="AE78" s="1595"/>
      <c r="AF78" s="1595"/>
      <c r="AG78" s="1595"/>
      <c r="AH78" s="1595"/>
      <c r="AI78" s="1595"/>
      <c r="AJ78" s="1595"/>
      <c r="AK78" s="1595"/>
      <c r="AL78" s="1595"/>
      <c r="AM78" s="1595"/>
      <c r="AN78" s="1595"/>
      <c r="AO78" s="1595"/>
      <c r="AP78" s="1595"/>
      <c r="AQ78" s="1595"/>
      <c r="AR78" s="1595"/>
      <c r="AS78" s="1595"/>
      <c r="AT78" s="1595"/>
      <c r="AU78" s="1595"/>
      <c r="AV78" s="1595"/>
      <c r="AW78" s="1595"/>
      <c r="AX78" s="1595"/>
      <c r="AY78" s="1595"/>
      <c r="AZ78" s="1595"/>
      <c r="BA78" s="1595"/>
      <c r="BB78" s="1595"/>
      <c r="BC78" s="1595"/>
      <c r="BD78" s="1595"/>
      <c r="BE78" s="1595"/>
      <c r="BF78" s="1595"/>
      <c r="BG78" s="1595"/>
      <c r="BH78" s="1595"/>
      <c r="BI78" s="1595"/>
      <c r="BJ78" s="1595"/>
      <c r="BK78" s="1595"/>
      <c r="BL78" s="1573"/>
      <c r="BM78" s="1573"/>
      <c r="BN78" s="1573"/>
    </row>
    <row r="79" spans="1:100" s="1577" customFormat="1" hidden="1" x14ac:dyDescent="0.2">
      <c r="A79" s="1592"/>
      <c r="B79" s="1593" t="s">
        <v>1908</v>
      </c>
      <c r="C79" s="1594">
        <f>C548</f>
        <v>10</v>
      </c>
      <c r="D79" s="1595">
        <f t="shared" ref="D79:BI79" si="67">D548</f>
        <v>0</v>
      </c>
      <c r="E79" s="1595">
        <f t="shared" si="67"/>
        <v>0</v>
      </c>
      <c r="F79" s="1595">
        <f t="shared" si="67"/>
        <v>0</v>
      </c>
      <c r="G79" s="1595">
        <f t="shared" si="67"/>
        <v>0</v>
      </c>
      <c r="H79" s="1595">
        <f t="shared" si="67"/>
        <v>0</v>
      </c>
      <c r="I79" s="1595">
        <f t="shared" si="67"/>
        <v>0</v>
      </c>
      <c r="J79" s="1595">
        <f t="shared" si="67"/>
        <v>0</v>
      </c>
      <c r="K79" s="1595">
        <f t="shared" si="67"/>
        <v>0</v>
      </c>
      <c r="L79" s="1595">
        <f t="shared" si="67"/>
        <v>0</v>
      </c>
      <c r="M79" s="1595">
        <f t="shared" si="67"/>
        <v>0</v>
      </c>
      <c r="N79" s="1595">
        <f t="shared" si="67"/>
        <v>0</v>
      </c>
      <c r="O79" s="1595">
        <f t="shared" si="67"/>
        <v>0</v>
      </c>
      <c r="P79" s="1595">
        <f t="shared" si="67"/>
        <v>0</v>
      </c>
      <c r="Q79" s="1595">
        <f t="shared" si="67"/>
        <v>0</v>
      </c>
      <c r="R79" s="1595">
        <f t="shared" si="67"/>
        <v>52116</v>
      </c>
      <c r="S79" s="1595">
        <f t="shared" si="67"/>
        <v>0</v>
      </c>
      <c r="T79" s="1595">
        <f t="shared" si="67"/>
        <v>27852</v>
      </c>
      <c r="U79" s="1595">
        <f t="shared" si="67"/>
        <v>0</v>
      </c>
      <c r="V79" s="1595">
        <f t="shared" si="67"/>
        <v>0</v>
      </c>
      <c r="W79" s="1595">
        <f t="shared" si="67"/>
        <v>0</v>
      </c>
      <c r="X79" s="1595">
        <f t="shared" si="67"/>
        <v>0</v>
      </c>
      <c r="Y79" s="1595">
        <f t="shared" si="67"/>
        <v>0</v>
      </c>
      <c r="Z79" s="1595">
        <f t="shared" si="67"/>
        <v>0</v>
      </c>
      <c r="AA79" s="1595">
        <f t="shared" si="67"/>
        <v>0</v>
      </c>
      <c r="AB79" s="1595">
        <f t="shared" si="67"/>
        <v>0</v>
      </c>
      <c r="AC79" s="1595">
        <f t="shared" si="67"/>
        <v>0</v>
      </c>
      <c r="AD79" s="1595">
        <f t="shared" si="67"/>
        <v>27800</v>
      </c>
      <c r="AE79" s="1595">
        <f t="shared" si="67"/>
        <v>4000</v>
      </c>
      <c r="AF79" s="1595">
        <f t="shared" si="67"/>
        <v>27800</v>
      </c>
      <c r="AG79" s="1595">
        <f t="shared" si="67"/>
        <v>0</v>
      </c>
      <c r="AH79" s="1595">
        <f t="shared" si="67"/>
        <v>0</v>
      </c>
      <c r="AI79" s="1595">
        <f t="shared" si="67"/>
        <v>0</v>
      </c>
      <c r="AJ79" s="1595">
        <f t="shared" si="67"/>
        <v>0</v>
      </c>
      <c r="AK79" s="1595">
        <f t="shared" si="67"/>
        <v>0</v>
      </c>
      <c r="AL79" s="1595">
        <f t="shared" si="67"/>
        <v>0</v>
      </c>
      <c r="AM79" s="1595">
        <f t="shared" si="67"/>
        <v>0</v>
      </c>
      <c r="AN79" s="1595">
        <f t="shared" si="67"/>
        <v>0</v>
      </c>
      <c r="AO79" s="1595">
        <f t="shared" si="67"/>
        <v>0</v>
      </c>
      <c r="AP79" s="1595">
        <f t="shared" si="67"/>
        <v>0</v>
      </c>
      <c r="AQ79" s="1595">
        <f t="shared" si="67"/>
        <v>0</v>
      </c>
      <c r="AR79" s="1595">
        <f t="shared" si="67"/>
        <v>0</v>
      </c>
      <c r="AS79" s="1595">
        <f t="shared" si="67"/>
        <v>0</v>
      </c>
      <c r="AT79" s="1595">
        <f t="shared" si="67"/>
        <v>0</v>
      </c>
      <c r="AU79" s="1595">
        <f t="shared" si="67"/>
        <v>0</v>
      </c>
      <c r="AV79" s="1595">
        <f t="shared" si="67"/>
        <v>0</v>
      </c>
      <c r="AW79" s="1595">
        <f t="shared" si="67"/>
        <v>0</v>
      </c>
      <c r="AX79" s="1595">
        <f t="shared" si="67"/>
        <v>0</v>
      </c>
      <c r="AY79" s="1595">
        <f t="shared" si="67"/>
        <v>0</v>
      </c>
      <c r="AZ79" s="1595">
        <f t="shared" si="67"/>
        <v>0</v>
      </c>
      <c r="BA79" s="1595">
        <f t="shared" si="67"/>
        <v>0</v>
      </c>
      <c r="BB79" s="1595">
        <f t="shared" si="67"/>
        <v>26300</v>
      </c>
      <c r="BC79" s="1595">
        <f t="shared" si="67"/>
        <v>26700</v>
      </c>
      <c r="BD79" s="1595">
        <f t="shared" si="67"/>
        <v>0</v>
      </c>
      <c r="BE79" s="1595">
        <f t="shared" si="67"/>
        <v>0</v>
      </c>
      <c r="BF79" s="1595">
        <f t="shared" si="67"/>
        <v>0</v>
      </c>
      <c r="BG79" s="1595">
        <f t="shared" si="67"/>
        <v>24700</v>
      </c>
      <c r="BH79" s="1595">
        <f t="shared" si="67"/>
        <v>24700</v>
      </c>
      <c r="BI79" s="1595">
        <f t="shared" si="67"/>
        <v>0</v>
      </c>
      <c r="BJ79" s="1595"/>
      <c r="BK79" s="1595"/>
      <c r="BL79" s="1573"/>
      <c r="BM79" s="1573"/>
      <c r="BN79" s="1573"/>
    </row>
    <row r="80" spans="1:100" s="1577" customFormat="1" hidden="1" x14ac:dyDescent="0.2">
      <c r="A80" s="1592"/>
      <c r="B80" s="1593" t="s">
        <v>2271</v>
      </c>
      <c r="C80" s="1594">
        <f>C549</f>
        <v>9</v>
      </c>
      <c r="D80" s="1595">
        <f t="shared" ref="D80:BI80" si="68">D549</f>
        <v>0</v>
      </c>
      <c r="E80" s="1595">
        <f t="shared" si="68"/>
        <v>0</v>
      </c>
      <c r="F80" s="1595">
        <f t="shared" si="68"/>
        <v>0</v>
      </c>
      <c r="G80" s="1595">
        <f t="shared" si="68"/>
        <v>0</v>
      </c>
      <c r="H80" s="1595">
        <f t="shared" si="68"/>
        <v>0</v>
      </c>
      <c r="I80" s="1595">
        <f t="shared" si="68"/>
        <v>0</v>
      </c>
      <c r="J80" s="1595">
        <f t="shared" si="68"/>
        <v>0</v>
      </c>
      <c r="K80" s="1595">
        <f t="shared" si="68"/>
        <v>0</v>
      </c>
      <c r="L80" s="1595">
        <f t="shared" si="68"/>
        <v>0</v>
      </c>
      <c r="M80" s="1595">
        <f t="shared" si="68"/>
        <v>0</v>
      </c>
      <c r="N80" s="1595">
        <f t="shared" si="68"/>
        <v>0</v>
      </c>
      <c r="O80" s="1595">
        <f t="shared" si="68"/>
        <v>0</v>
      </c>
      <c r="P80" s="1595">
        <f t="shared" si="68"/>
        <v>0</v>
      </c>
      <c r="Q80" s="1595">
        <f t="shared" si="68"/>
        <v>0</v>
      </c>
      <c r="R80" s="1595">
        <f t="shared" si="68"/>
        <v>47816</v>
      </c>
      <c r="S80" s="1595">
        <f t="shared" si="68"/>
        <v>0</v>
      </c>
      <c r="T80" s="1595">
        <f t="shared" si="68"/>
        <v>24500</v>
      </c>
      <c r="U80" s="1595">
        <f t="shared" si="68"/>
        <v>0</v>
      </c>
      <c r="V80" s="1595">
        <f t="shared" si="68"/>
        <v>0</v>
      </c>
      <c r="W80" s="1595">
        <f t="shared" si="68"/>
        <v>0</v>
      </c>
      <c r="X80" s="1595">
        <f t="shared" si="68"/>
        <v>0</v>
      </c>
      <c r="Y80" s="1595">
        <f t="shared" si="68"/>
        <v>0</v>
      </c>
      <c r="Z80" s="1595">
        <f t="shared" si="68"/>
        <v>0</v>
      </c>
      <c r="AA80" s="1595">
        <f t="shared" si="68"/>
        <v>0</v>
      </c>
      <c r="AB80" s="1595">
        <f t="shared" si="68"/>
        <v>0</v>
      </c>
      <c r="AC80" s="1595">
        <f t="shared" si="68"/>
        <v>0</v>
      </c>
      <c r="AD80" s="1595">
        <f t="shared" si="68"/>
        <v>24500</v>
      </c>
      <c r="AE80" s="1595">
        <f t="shared" si="68"/>
        <v>4000</v>
      </c>
      <c r="AF80" s="1595">
        <f t="shared" si="68"/>
        <v>24500</v>
      </c>
      <c r="AG80" s="1595">
        <f t="shared" si="68"/>
        <v>0</v>
      </c>
      <c r="AH80" s="1595">
        <f t="shared" si="68"/>
        <v>0</v>
      </c>
      <c r="AI80" s="1595">
        <f t="shared" si="68"/>
        <v>0</v>
      </c>
      <c r="AJ80" s="1595">
        <f t="shared" si="68"/>
        <v>0</v>
      </c>
      <c r="AK80" s="1595">
        <f t="shared" si="68"/>
        <v>0</v>
      </c>
      <c r="AL80" s="1595">
        <f t="shared" si="68"/>
        <v>0</v>
      </c>
      <c r="AM80" s="1595">
        <f t="shared" si="68"/>
        <v>0</v>
      </c>
      <c r="AN80" s="1595">
        <f t="shared" si="68"/>
        <v>0</v>
      </c>
      <c r="AO80" s="1595">
        <f t="shared" si="68"/>
        <v>0</v>
      </c>
      <c r="AP80" s="1595">
        <f t="shared" si="68"/>
        <v>0</v>
      </c>
      <c r="AQ80" s="1595">
        <f t="shared" si="68"/>
        <v>0</v>
      </c>
      <c r="AR80" s="1595">
        <f t="shared" si="68"/>
        <v>0</v>
      </c>
      <c r="AS80" s="1595">
        <f t="shared" si="68"/>
        <v>0</v>
      </c>
      <c r="AT80" s="1595">
        <f t="shared" si="68"/>
        <v>0</v>
      </c>
      <c r="AU80" s="1595">
        <f t="shared" si="68"/>
        <v>0</v>
      </c>
      <c r="AV80" s="1595">
        <f t="shared" si="68"/>
        <v>0</v>
      </c>
      <c r="AW80" s="1595">
        <f t="shared" si="68"/>
        <v>0</v>
      </c>
      <c r="AX80" s="1595">
        <f t="shared" si="68"/>
        <v>0</v>
      </c>
      <c r="AY80" s="1595">
        <f t="shared" si="68"/>
        <v>0</v>
      </c>
      <c r="AZ80" s="1595">
        <f t="shared" si="68"/>
        <v>0</v>
      </c>
      <c r="BA80" s="1595">
        <f t="shared" si="68"/>
        <v>0</v>
      </c>
      <c r="BB80" s="1595">
        <f t="shared" si="68"/>
        <v>23000</v>
      </c>
      <c r="BC80" s="1595">
        <f t="shared" si="68"/>
        <v>23400</v>
      </c>
      <c r="BD80" s="1595">
        <f t="shared" si="68"/>
        <v>0</v>
      </c>
      <c r="BE80" s="1595">
        <f t="shared" si="68"/>
        <v>0</v>
      </c>
      <c r="BF80" s="1595">
        <f t="shared" si="68"/>
        <v>0</v>
      </c>
      <c r="BG80" s="1595">
        <f t="shared" si="68"/>
        <v>21400</v>
      </c>
      <c r="BH80" s="1595">
        <f t="shared" si="68"/>
        <v>21400</v>
      </c>
      <c r="BI80" s="1595">
        <f t="shared" si="68"/>
        <v>0</v>
      </c>
      <c r="BJ80" s="1595"/>
      <c r="BK80" s="1595"/>
      <c r="BL80" s="1573"/>
      <c r="BM80" s="1573"/>
      <c r="BN80" s="1573"/>
    </row>
    <row r="81" spans="1:100" s="1466" customFormat="1" ht="92.1" hidden="1" customHeight="1" x14ac:dyDescent="0.2">
      <c r="A81" s="1591" t="s">
        <v>2288</v>
      </c>
      <c r="B81" s="1490" t="s">
        <v>1425</v>
      </c>
      <c r="C81" s="1474">
        <f>C82+C84</f>
        <v>12</v>
      </c>
      <c r="D81" s="26"/>
      <c r="E81" s="26"/>
      <c r="F81" s="26"/>
      <c r="G81" s="27" t="s">
        <v>297</v>
      </c>
      <c r="H81" s="1472"/>
      <c r="I81" s="26"/>
      <c r="J81" s="28" t="s">
        <v>100</v>
      </c>
      <c r="K81" s="26"/>
      <c r="L81" s="28" t="s">
        <v>2291</v>
      </c>
      <c r="M81" s="26"/>
      <c r="N81" s="26"/>
      <c r="O81" s="26" t="s">
        <v>404</v>
      </c>
      <c r="P81" s="27" t="s">
        <v>214</v>
      </c>
      <c r="Q81" s="28" t="s">
        <v>1285</v>
      </c>
      <c r="R81" s="19">
        <f t="shared" ref="R81:BI81" si="69">R580</f>
        <v>210000</v>
      </c>
      <c r="S81" s="19">
        <f t="shared" si="69"/>
        <v>0</v>
      </c>
      <c r="T81" s="19">
        <f t="shared" si="69"/>
        <v>150000</v>
      </c>
      <c r="U81" s="19">
        <f t="shared" si="69"/>
        <v>0</v>
      </c>
      <c r="V81" s="19">
        <f t="shared" si="69"/>
        <v>150000</v>
      </c>
      <c r="W81" s="19">
        <f t="shared" si="69"/>
        <v>150000</v>
      </c>
      <c r="X81" s="19">
        <f t="shared" si="69"/>
        <v>150000</v>
      </c>
      <c r="Y81" s="19">
        <f t="shared" si="69"/>
        <v>0</v>
      </c>
      <c r="Z81" s="19">
        <f t="shared" si="69"/>
        <v>0</v>
      </c>
      <c r="AA81" s="19">
        <f t="shared" si="69"/>
        <v>0</v>
      </c>
      <c r="AB81" s="19">
        <f t="shared" si="69"/>
        <v>0</v>
      </c>
      <c r="AC81" s="19">
        <f t="shared" si="69"/>
        <v>0</v>
      </c>
      <c r="AD81" s="19">
        <f t="shared" si="69"/>
        <v>105200</v>
      </c>
      <c r="AE81" s="19">
        <f t="shared" si="69"/>
        <v>125200</v>
      </c>
      <c r="AF81" s="19">
        <f t="shared" si="69"/>
        <v>125200</v>
      </c>
      <c r="AG81" s="19">
        <f t="shared" si="69"/>
        <v>0</v>
      </c>
      <c r="AH81" s="19">
        <f t="shared" si="69"/>
        <v>0</v>
      </c>
      <c r="AI81" s="19">
        <f t="shared" si="69"/>
        <v>0</v>
      </c>
      <c r="AJ81" s="19">
        <f t="shared" si="69"/>
        <v>0</v>
      </c>
      <c r="AK81" s="19">
        <f t="shared" si="69"/>
        <v>0</v>
      </c>
      <c r="AL81" s="19">
        <f t="shared" si="69"/>
        <v>22500</v>
      </c>
      <c r="AM81" s="19">
        <f t="shared" si="69"/>
        <v>53300</v>
      </c>
      <c r="AN81" s="19">
        <f t="shared" si="69"/>
        <v>0</v>
      </c>
      <c r="AO81" s="19">
        <f t="shared" si="69"/>
        <v>0</v>
      </c>
      <c r="AP81" s="19">
        <f t="shared" si="69"/>
        <v>0</v>
      </c>
      <c r="AQ81" s="19">
        <f t="shared" si="69"/>
        <v>11241.291999999999</v>
      </c>
      <c r="AR81" s="19">
        <f t="shared" si="69"/>
        <v>11241.291999999999</v>
      </c>
      <c r="AS81" s="19">
        <f t="shared" si="69"/>
        <v>0</v>
      </c>
      <c r="AT81" s="19">
        <f t="shared" si="69"/>
        <v>0</v>
      </c>
      <c r="AU81" s="19">
        <f t="shared" si="69"/>
        <v>0</v>
      </c>
      <c r="AV81" s="19">
        <f t="shared" si="69"/>
        <v>53300</v>
      </c>
      <c r="AW81" s="19">
        <f t="shared" si="69"/>
        <v>53300</v>
      </c>
      <c r="AX81" s="19">
        <f t="shared" si="69"/>
        <v>0</v>
      </c>
      <c r="AY81" s="19">
        <f t="shared" si="69"/>
        <v>0</v>
      </c>
      <c r="AZ81" s="19">
        <f t="shared" si="69"/>
        <v>0</v>
      </c>
      <c r="BA81" s="19">
        <f t="shared" si="69"/>
        <v>30000</v>
      </c>
      <c r="BB81" s="19">
        <f t="shared" si="69"/>
        <v>18000</v>
      </c>
      <c r="BC81" s="19">
        <f t="shared" si="69"/>
        <v>30000</v>
      </c>
      <c r="BD81" s="19">
        <f t="shared" si="69"/>
        <v>0</v>
      </c>
      <c r="BE81" s="19">
        <f t="shared" si="69"/>
        <v>0</v>
      </c>
      <c r="BF81" s="19">
        <f t="shared" si="69"/>
        <v>0</v>
      </c>
      <c r="BG81" s="19">
        <f t="shared" si="69"/>
        <v>18000</v>
      </c>
      <c r="BH81" s="19">
        <f t="shared" si="69"/>
        <v>18000</v>
      </c>
      <c r="BI81" s="19">
        <f t="shared" si="69"/>
        <v>0</v>
      </c>
      <c r="BJ81" s="19"/>
      <c r="BK81" s="19"/>
      <c r="BL81" s="1474"/>
      <c r="BM81" s="1474"/>
      <c r="BN81" s="27"/>
      <c r="CV81" s="1466">
        <v>4</v>
      </c>
    </row>
    <row r="82" spans="1:100" s="1577" customFormat="1" hidden="1" x14ac:dyDescent="0.2">
      <c r="A82" s="1592"/>
      <c r="B82" s="1593" t="s">
        <v>2262</v>
      </c>
      <c r="C82" s="1594">
        <f>C582</f>
        <v>10</v>
      </c>
      <c r="D82" s="1595">
        <f t="shared" ref="D82:BI82" si="70">D582</f>
        <v>0</v>
      </c>
      <c r="E82" s="1595">
        <f t="shared" si="70"/>
        <v>0</v>
      </c>
      <c r="F82" s="1595">
        <f t="shared" si="70"/>
        <v>0</v>
      </c>
      <c r="G82" s="1595">
        <f t="shared" si="70"/>
        <v>0</v>
      </c>
      <c r="H82" s="1595">
        <f t="shared" si="70"/>
        <v>0</v>
      </c>
      <c r="I82" s="1595">
        <f t="shared" si="70"/>
        <v>0</v>
      </c>
      <c r="J82" s="1595">
        <f t="shared" si="70"/>
        <v>0</v>
      </c>
      <c r="K82" s="1595">
        <f t="shared" si="70"/>
        <v>0</v>
      </c>
      <c r="L82" s="1595">
        <f t="shared" si="70"/>
        <v>0</v>
      </c>
      <c r="M82" s="1595">
        <f t="shared" si="70"/>
        <v>0</v>
      </c>
      <c r="N82" s="1595">
        <f t="shared" si="70"/>
        <v>0</v>
      </c>
      <c r="O82" s="1595">
        <f t="shared" si="70"/>
        <v>0</v>
      </c>
      <c r="P82" s="1595">
        <f t="shared" si="70"/>
        <v>0</v>
      </c>
      <c r="Q82" s="1595">
        <f t="shared" si="70"/>
        <v>0</v>
      </c>
      <c r="R82" s="1595">
        <f t="shared" si="70"/>
        <v>67262</v>
      </c>
      <c r="S82" s="1595">
        <f t="shared" si="70"/>
        <v>0</v>
      </c>
      <c r="T82" s="1595">
        <f t="shared" si="70"/>
        <v>36900</v>
      </c>
      <c r="U82" s="1595">
        <f t="shared" si="70"/>
        <v>0</v>
      </c>
      <c r="V82" s="1595">
        <f t="shared" si="70"/>
        <v>0</v>
      </c>
      <c r="W82" s="1595">
        <f t="shared" si="70"/>
        <v>0</v>
      </c>
      <c r="X82" s="1595">
        <f t="shared" si="70"/>
        <v>31900</v>
      </c>
      <c r="Y82" s="1595">
        <f t="shared" si="70"/>
        <v>0</v>
      </c>
      <c r="Z82" s="1595">
        <f t="shared" si="70"/>
        <v>0</v>
      </c>
      <c r="AA82" s="1595">
        <f t="shared" si="70"/>
        <v>0</v>
      </c>
      <c r="AB82" s="1595">
        <f t="shared" si="70"/>
        <v>0</v>
      </c>
      <c r="AC82" s="1595">
        <f t="shared" si="70"/>
        <v>0</v>
      </c>
      <c r="AD82" s="1595">
        <f t="shared" si="70"/>
        <v>36900</v>
      </c>
      <c r="AE82" s="1595">
        <f t="shared" si="70"/>
        <v>0</v>
      </c>
      <c r="AF82" s="1595">
        <f t="shared" si="70"/>
        <v>36900</v>
      </c>
      <c r="AG82" s="1595">
        <f t="shared" si="70"/>
        <v>0</v>
      </c>
      <c r="AH82" s="1595">
        <f t="shared" si="70"/>
        <v>0</v>
      </c>
      <c r="AI82" s="1595">
        <f t="shared" si="70"/>
        <v>0</v>
      </c>
      <c r="AJ82" s="1595">
        <f t="shared" si="70"/>
        <v>0</v>
      </c>
      <c r="AK82" s="1595">
        <f t="shared" si="70"/>
        <v>0</v>
      </c>
      <c r="AL82" s="1595">
        <f t="shared" si="70"/>
        <v>22500</v>
      </c>
      <c r="AM82" s="1595">
        <f t="shared" si="70"/>
        <v>20500</v>
      </c>
      <c r="AN82" s="1595">
        <f t="shared" si="70"/>
        <v>0</v>
      </c>
      <c r="AO82" s="1595">
        <f t="shared" si="70"/>
        <v>0</v>
      </c>
      <c r="AP82" s="1595">
        <f t="shared" si="70"/>
        <v>0</v>
      </c>
      <c r="AQ82" s="1595">
        <f t="shared" si="70"/>
        <v>0</v>
      </c>
      <c r="AR82" s="1595">
        <f t="shared" si="70"/>
        <v>350</v>
      </c>
      <c r="AS82" s="1595">
        <f t="shared" si="70"/>
        <v>0</v>
      </c>
      <c r="AT82" s="1595">
        <f t="shared" si="70"/>
        <v>0</v>
      </c>
      <c r="AU82" s="1595">
        <f t="shared" si="70"/>
        <v>0</v>
      </c>
      <c r="AV82" s="1595">
        <f t="shared" si="70"/>
        <v>20500</v>
      </c>
      <c r="AW82" s="1595">
        <f t="shared" si="70"/>
        <v>20500</v>
      </c>
      <c r="AX82" s="1595">
        <f t="shared" si="70"/>
        <v>0</v>
      </c>
      <c r="AY82" s="1595">
        <f t="shared" si="70"/>
        <v>0</v>
      </c>
      <c r="AZ82" s="1595">
        <f t="shared" si="70"/>
        <v>0</v>
      </c>
      <c r="BA82" s="1595">
        <f t="shared" si="70"/>
        <v>0</v>
      </c>
      <c r="BB82" s="1595">
        <f t="shared" si="70"/>
        <v>14400</v>
      </c>
      <c r="BC82" s="1595">
        <f t="shared" si="70"/>
        <v>16400</v>
      </c>
      <c r="BD82" s="1595">
        <f t="shared" si="70"/>
        <v>0</v>
      </c>
      <c r="BE82" s="1595">
        <f t="shared" si="70"/>
        <v>0</v>
      </c>
      <c r="BF82" s="1595">
        <f t="shared" si="70"/>
        <v>0</v>
      </c>
      <c r="BG82" s="1595">
        <f t="shared" si="70"/>
        <v>14400</v>
      </c>
      <c r="BH82" s="1595">
        <f t="shared" si="70"/>
        <v>14400</v>
      </c>
      <c r="BI82" s="1595">
        <f t="shared" si="70"/>
        <v>0</v>
      </c>
      <c r="BJ82" s="1595"/>
      <c r="BK82" s="1595"/>
      <c r="BL82" s="1573"/>
      <c r="BM82" s="1573"/>
      <c r="BN82" s="1573"/>
    </row>
    <row r="83" spans="1:100" s="1577" customFormat="1" hidden="1" x14ac:dyDescent="0.2">
      <c r="A83" s="1592"/>
      <c r="B83" s="1593" t="s">
        <v>2263</v>
      </c>
      <c r="C83" s="1594"/>
      <c r="D83" s="1595"/>
      <c r="E83" s="1595"/>
      <c r="F83" s="1595"/>
      <c r="G83" s="1595"/>
      <c r="H83" s="1595"/>
      <c r="I83" s="1595"/>
      <c r="J83" s="1595"/>
      <c r="K83" s="1595"/>
      <c r="L83" s="1595"/>
      <c r="M83" s="1595"/>
      <c r="N83" s="1595"/>
      <c r="O83" s="1595"/>
      <c r="P83" s="1595"/>
      <c r="Q83" s="1595"/>
      <c r="R83" s="1595"/>
      <c r="S83" s="1595"/>
      <c r="T83" s="1595"/>
      <c r="U83" s="1595"/>
      <c r="V83" s="1595"/>
      <c r="W83" s="1595"/>
      <c r="X83" s="1595"/>
      <c r="Y83" s="1595"/>
      <c r="Z83" s="1595"/>
      <c r="AA83" s="1595"/>
      <c r="AB83" s="1595"/>
      <c r="AC83" s="1595"/>
      <c r="AD83" s="1595"/>
      <c r="AE83" s="1595"/>
      <c r="AF83" s="1595"/>
      <c r="AG83" s="1595"/>
      <c r="AH83" s="1595"/>
      <c r="AI83" s="1595"/>
      <c r="AJ83" s="1595"/>
      <c r="AK83" s="1595"/>
      <c r="AL83" s="1595"/>
      <c r="AM83" s="1595"/>
      <c r="AN83" s="1595"/>
      <c r="AO83" s="1595"/>
      <c r="AP83" s="1595"/>
      <c r="AQ83" s="1595"/>
      <c r="AR83" s="1595"/>
      <c r="AS83" s="1595"/>
      <c r="AT83" s="1595"/>
      <c r="AU83" s="1595"/>
      <c r="AV83" s="1595"/>
      <c r="AW83" s="1595"/>
      <c r="AX83" s="1595"/>
      <c r="AY83" s="1595"/>
      <c r="AZ83" s="1595"/>
      <c r="BA83" s="1595"/>
      <c r="BB83" s="1595"/>
      <c r="BC83" s="1595"/>
      <c r="BD83" s="1595"/>
      <c r="BE83" s="1595"/>
      <c r="BF83" s="1595"/>
      <c r="BG83" s="1595"/>
      <c r="BH83" s="1595"/>
      <c r="BI83" s="1595"/>
      <c r="BJ83" s="1595"/>
      <c r="BK83" s="1595"/>
      <c r="BL83" s="1573"/>
      <c r="BM83" s="1573"/>
      <c r="BN83" s="1573"/>
    </row>
    <row r="84" spans="1:100" s="1577" customFormat="1" hidden="1" x14ac:dyDescent="0.2">
      <c r="A84" s="1592"/>
      <c r="B84" s="1593" t="s">
        <v>1908</v>
      </c>
      <c r="C84" s="1594">
        <f>C583</f>
        <v>2</v>
      </c>
      <c r="D84" s="1595">
        <f t="shared" ref="D84:BI84" si="71">D583</f>
        <v>0</v>
      </c>
      <c r="E84" s="1595">
        <f t="shared" si="71"/>
        <v>0</v>
      </c>
      <c r="F84" s="1595">
        <f t="shared" si="71"/>
        <v>0</v>
      </c>
      <c r="G84" s="1595">
        <f t="shared" si="71"/>
        <v>0</v>
      </c>
      <c r="H84" s="1595">
        <f t="shared" si="71"/>
        <v>0</v>
      </c>
      <c r="I84" s="1595">
        <f t="shared" si="71"/>
        <v>0</v>
      </c>
      <c r="J84" s="1595">
        <f t="shared" si="71"/>
        <v>0</v>
      </c>
      <c r="K84" s="1595">
        <f t="shared" si="71"/>
        <v>0</v>
      </c>
      <c r="L84" s="1595">
        <f t="shared" si="71"/>
        <v>0</v>
      </c>
      <c r="M84" s="1595">
        <f t="shared" si="71"/>
        <v>0</v>
      </c>
      <c r="N84" s="1595">
        <f t="shared" si="71"/>
        <v>0</v>
      </c>
      <c r="O84" s="1595">
        <f t="shared" si="71"/>
        <v>0</v>
      </c>
      <c r="P84" s="1595">
        <f t="shared" si="71"/>
        <v>0</v>
      </c>
      <c r="Q84" s="1595">
        <f t="shared" si="71"/>
        <v>0</v>
      </c>
      <c r="R84" s="1595">
        <f t="shared" si="71"/>
        <v>6399</v>
      </c>
      <c r="S84" s="1595">
        <f t="shared" si="71"/>
        <v>0</v>
      </c>
      <c r="T84" s="1595">
        <f t="shared" si="71"/>
        <v>4400</v>
      </c>
      <c r="U84" s="1595">
        <f t="shared" si="71"/>
        <v>0</v>
      </c>
      <c r="V84" s="1595">
        <f t="shared" si="71"/>
        <v>0</v>
      </c>
      <c r="W84" s="1595">
        <f t="shared" si="71"/>
        <v>0</v>
      </c>
      <c r="X84" s="1595">
        <f t="shared" si="71"/>
        <v>4400</v>
      </c>
      <c r="Y84" s="1595">
        <f t="shared" si="71"/>
        <v>0</v>
      </c>
      <c r="Z84" s="1595">
        <f t="shared" si="71"/>
        <v>0</v>
      </c>
      <c r="AA84" s="1595">
        <f t="shared" si="71"/>
        <v>0</v>
      </c>
      <c r="AB84" s="1595">
        <f t="shared" si="71"/>
        <v>0</v>
      </c>
      <c r="AC84" s="1595">
        <f t="shared" si="71"/>
        <v>0</v>
      </c>
      <c r="AD84" s="1595">
        <f t="shared" si="71"/>
        <v>4400</v>
      </c>
      <c r="AE84" s="1595">
        <f t="shared" si="71"/>
        <v>0</v>
      </c>
      <c r="AF84" s="1595">
        <f t="shared" si="71"/>
        <v>4400</v>
      </c>
      <c r="AG84" s="1595">
        <f t="shared" si="71"/>
        <v>0</v>
      </c>
      <c r="AH84" s="1595">
        <f t="shared" si="71"/>
        <v>0</v>
      </c>
      <c r="AI84" s="1595">
        <f t="shared" si="71"/>
        <v>0</v>
      </c>
      <c r="AJ84" s="1595">
        <f t="shared" si="71"/>
        <v>0</v>
      </c>
      <c r="AK84" s="1595">
        <f t="shared" si="71"/>
        <v>0</v>
      </c>
      <c r="AL84" s="1595">
        <f t="shared" si="71"/>
        <v>0</v>
      </c>
      <c r="AM84" s="1595">
        <f t="shared" si="71"/>
        <v>0</v>
      </c>
      <c r="AN84" s="1595">
        <f t="shared" si="71"/>
        <v>0</v>
      </c>
      <c r="AO84" s="1595">
        <f t="shared" si="71"/>
        <v>0</v>
      </c>
      <c r="AP84" s="1595">
        <f t="shared" si="71"/>
        <v>0</v>
      </c>
      <c r="AQ84" s="1595">
        <f t="shared" si="71"/>
        <v>0</v>
      </c>
      <c r="AR84" s="1595">
        <f t="shared" si="71"/>
        <v>0</v>
      </c>
      <c r="AS84" s="1595">
        <f t="shared" si="71"/>
        <v>0</v>
      </c>
      <c r="AT84" s="1595">
        <f t="shared" si="71"/>
        <v>0</v>
      </c>
      <c r="AU84" s="1595">
        <f t="shared" si="71"/>
        <v>0</v>
      </c>
      <c r="AV84" s="1595">
        <f t="shared" si="71"/>
        <v>0</v>
      </c>
      <c r="AW84" s="1595">
        <f t="shared" si="71"/>
        <v>0</v>
      </c>
      <c r="AX84" s="1595">
        <f t="shared" si="71"/>
        <v>0</v>
      </c>
      <c r="AY84" s="1595">
        <f t="shared" si="71"/>
        <v>0</v>
      </c>
      <c r="AZ84" s="1595">
        <f t="shared" si="71"/>
        <v>0</v>
      </c>
      <c r="BA84" s="1595">
        <f t="shared" si="71"/>
        <v>0</v>
      </c>
      <c r="BB84" s="1595">
        <f t="shared" si="71"/>
        <v>3600</v>
      </c>
      <c r="BC84" s="1595">
        <f t="shared" si="71"/>
        <v>3600</v>
      </c>
      <c r="BD84" s="1595">
        <f t="shared" si="71"/>
        <v>0</v>
      </c>
      <c r="BE84" s="1595">
        <f t="shared" si="71"/>
        <v>0</v>
      </c>
      <c r="BF84" s="1595">
        <f t="shared" si="71"/>
        <v>0</v>
      </c>
      <c r="BG84" s="1595">
        <f t="shared" si="71"/>
        <v>3600</v>
      </c>
      <c r="BH84" s="1595">
        <f t="shared" si="71"/>
        <v>3600</v>
      </c>
      <c r="BI84" s="1595">
        <f t="shared" si="71"/>
        <v>0</v>
      </c>
      <c r="BJ84" s="1595"/>
      <c r="BK84" s="1595"/>
      <c r="BL84" s="1573"/>
      <c r="BM84" s="1573"/>
      <c r="BN84" s="1573"/>
    </row>
    <row r="85" spans="1:100" s="1577" customFormat="1" hidden="1" x14ac:dyDescent="0.2">
      <c r="A85" s="1592"/>
      <c r="B85" s="1593" t="s">
        <v>2271</v>
      </c>
      <c r="C85" s="1594">
        <f>C584</f>
        <v>2</v>
      </c>
      <c r="D85" s="1595">
        <f t="shared" ref="D85:BI85" si="72">D584</f>
        <v>0</v>
      </c>
      <c r="E85" s="1595">
        <f t="shared" si="72"/>
        <v>0</v>
      </c>
      <c r="F85" s="1595">
        <f t="shared" si="72"/>
        <v>0</v>
      </c>
      <c r="G85" s="1595">
        <f t="shared" si="72"/>
        <v>0</v>
      </c>
      <c r="H85" s="1595">
        <f t="shared" si="72"/>
        <v>0</v>
      </c>
      <c r="I85" s="1595">
        <f t="shared" si="72"/>
        <v>0</v>
      </c>
      <c r="J85" s="1595">
        <f t="shared" si="72"/>
        <v>0</v>
      </c>
      <c r="K85" s="1595">
        <f t="shared" si="72"/>
        <v>0</v>
      </c>
      <c r="L85" s="1595">
        <f t="shared" si="72"/>
        <v>0</v>
      </c>
      <c r="M85" s="1595">
        <f t="shared" si="72"/>
        <v>0</v>
      </c>
      <c r="N85" s="1595">
        <f t="shared" si="72"/>
        <v>0</v>
      </c>
      <c r="O85" s="1595">
        <f t="shared" si="72"/>
        <v>0</v>
      </c>
      <c r="P85" s="1595">
        <f t="shared" si="72"/>
        <v>0</v>
      </c>
      <c r="Q85" s="1595">
        <f t="shared" si="72"/>
        <v>0</v>
      </c>
      <c r="R85" s="1595">
        <f t="shared" si="72"/>
        <v>6399</v>
      </c>
      <c r="S85" s="1595">
        <f t="shared" si="72"/>
        <v>0</v>
      </c>
      <c r="T85" s="1595">
        <f t="shared" si="72"/>
        <v>4400</v>
      </c>
      <c r="U85" s="1595">
        <f t="shared" si="72"/>
        <v>0</v>
      </c>
      <c r="V85" s="1595">
        <f t="shared" si="72"/>
        <v>0</v>
      </c>
      <c r="W85" s="1595">
        <f t="shared" si="72"/>
        <v>0</v>
      </c>
      <c r="X85" s="1595">
        <f t="shared" si="72"/>
        <v>4400</v>
      </c>
      <c r="Y85" s="1595">
        <f t="shared" si="72"/>
        <v>0</v>
      </c>
      <c r="Z85" s="1595">
        <f t="shared" si="72"/>
        <v>0</v>
      </c>
      <c r="AA85" s="1595">
        <f t="shared" si="72"/>
        <v>0</v>
      </c>
      <c r="AB85" s="1595">
        <f t="shared" si="72"/>
        <v>0</v>
      </c>
      <c r="AC85" s="1595">
        <f t="shared" si="72"/>
        <v>0</v>
      </c>
      <c r="AD85" s="1595">
        <f t="shared" si="72"/>
        <v>4400</v>
      </c>
      <c r="AE85" s="1595">
        <f t="shared" si="72"/>
        <v>0</v>
      </c>
      <c r="AF85" s="1595">
        <f t="shared" si="72"/>
        <v>4400</v>
      </c>
      <c r="AG85" s="1595">
        <f t="shared" si="72"/>
        <v>0</v>
      </c>
      <c r="AH85" s="1595">
        <f t="shared" si="72"/>
        <v>0</v>
      </c>
      <c r="AI85" s="1595">
        <f t="shared" si="72"/>
        <v>0</v>
      </c>
      <c r="AJ85" s="1595">
        <f t="shared" si="72"/>
        <v>0</v>
      </c>
      <c r="AK85" s="1595">
        <f t="shared" si="72"/>
        <v>0</v>
      </c>
      <c r="AL85" s="1595">
        <f t="shared" si="72"/>
        <v>0</v>
      </c>
      <c r="AM85" s="1595">
        <f t="shared" si="72"/>
        <v>0</v>
      </c>
      <c r="AN85" s="1595">
        <f t="shared" si="72"/>
        <v>0</v>
      </c>
      <c r="AO85" s="1595">
        <f t="shared" si="72"/>
        <v>0</v>
      </c>
      <c r="AP85" s="1595">
        <f t="shared" si="72"/>
        <v>0</v>
      </c>
      <c r="AQ85" s="1595">
        <f t="shared" si="72"/>
        <v>0</v>
      </c>
      <c r="AR85" s="1595">
        <f t="shared" si="72"/>
        <v>0</v>
      </c>
      <c r="AS85" s="1595">
        <f t="shared" si="72"/>
        <v>0</v>
      </c>
      <c r="AT85" s="1595">
        <f t="shared" si="72"/>
        <v>0</v>
      </c>
      <c r="AU85" s="1595">
        <f t="shared" si="72"/>
        <v>0</v>
      </c>
      <c r="AV85" s="1595">
        <f t="shared" si="72"/>
        <v>0</v>
      </c>
      <c r="AW85" s="1595">
        <f t="shared" si="72"/>
        <v>0</v>
      </c>
      <c r="AX85" s="1595">
        <f t="shared" si="72"/>
        <v>0</v>
      </c>
      <c r="AY85" s="1595">
        <f t="shared" si="72"/>
        <v>0</v>
      </c>
      <c r="AZ85" s="1595">
        <f t="shared" si="72"/>
        <v>0</v>
      </c>
      <c r="BA85" s="1595">
        <f t="shared" si="72"/>
        <v>0</v>
      </c>
      <c r="BB85" s="1595">
        <f t="shared" si="72"/>
        <v>3600</v>
      </c>
      <c r="BC85" s="1595">
        <f t="shared" si="72"/>
        <v>3600</v>
      </c>
      <c r="BD85" s="1595">
        <f t="shared" si="72"/>
        <v>0</v>
      </c>
      <c r="BE85" s="1595">
        <f t="shared" si="72"/>
        <v>0</v>
      </c>
      <c r="BF85" s="1595">
        <f t="shared" si="72"/>
        <v>0</v>
      </c>
      <c r="BG85" s="1595">
        <f t="shared" si="72"/>
        <v>3600</v>
      </c>
      <c r="BH85" s="1595">
        <f t="shared" si="72"/>
        <v>3600</v>
      </c>
      <c r="BI85" s="1595">
        <f t="shared" si="72"/>
        <v>0</v>
      </c>
      <c r="BJ85" s="1595"/>
      <c r="BK85" s="1595"/>
      <c r="BL85" s="1573"/>
      <c r="BM85" s="1573"/>
      <c r="BN85" s="1573"/>
    </row>
    <row r="86" spans="1:100" s="1599" customFormat="1" ht="45" hidden="1" x14ac:dyDescent="0.2">
      <c r="A86" s="1590" t="s">
        <v>2289</v>
      </c>
      <c r="B86" s="1480" t="s">
        <v>1434</v>
      </c>
      <c r="C86" s="1475">
        <f>C87</f>
        <v>18</v>
      </c>
      <c r="D86" s="28"/>
      <c r="E86" s="28"/>
      <c r="F86" s="28">
        <v>1</v>
      </c>
      <c r="G86" s="27" t="s">
        <v>297</v>
      </c>
      <c r="H86" s="28"/>
      <c r="I86" s="28"/>
      <c r="J86" s="28" t="s">
        <v>89</v>
      </c>
      <c r="K86" s="28"/>
      <c r="L86" s="28" t="s">
        <v>2291</v>
      </c>
      <c r="M86" s="28"/>
      <c r="N86" s="28"/>
      <c r="O86" s="28" t="s">
        <v>444</v>
      </c>
      <c r="P86" s="28" t="s">
        <v>214</v>
      </c>
      <c r="Q86" s="28" t="s">
        <v>2290</v>
      </c>
      <c r="R86" s="443">
        <f t="shared" ref="R86:BI86" si="73">R634</f>
        <v>128880</v>
      </c>
      <c r="S86" s="443">
        <f t="shared" si="73"/>
        <v>0</v>
      </c>
      <c r="T86" s="443">
        <f t="shared" si="73"/>
        <v>69850</v>
      </c>
      <c r="U86" s="443">
        <f t="shared" si="73"/>
        <v>0</v>
      </c>
      <c r="V86" s="443">
        <f t="shared" si="73"/>
        <v>100000</v>
      </c>
      <c r="W86" s="443">
        <f t="shared" si="73"/>
        <v>100000</v>
      </c>
      <c r="X86" s="443">
        <f t="shared" si="73"/>
        <v>0</v>
      </c>
      <c r="Y86" s="443">
        <f t="shared" si="73"/>
        <v>100000</v>
      </c>
      <c r="Z86" s="443">
        <f t="shared" si="73"/>
        <v>0</v>
      </c>
      <c r="AA86" s="443">
        <f t="shared" si="73"/>
        <v>0</v>
      </c>
      <c r="AB86" s="443">
        <f t="shared" si="73"/>
        <v>0</v>
      </c>
      <c r="AC86" s="443">
        <f t="shared" si="73"/>
        <v>0</v>
      </c>
      <c r="AD86" s="443">
        <f t="shared" si="73"/>
        <v>70200</v>
      </c>
      <c r="AE86" s="443">
        <f t="shared" si="73"/>
        <v>69850</v>
      </c>
      <c r="AF86" s="443">
        <f t="shared" si="73"/>
        <v>0</v>
      </c>
      <c r="AG86" s="443">
        <f t="shared" si="73"/>
        <v>69850</v>
      </c>
      <c r="AH86" s="443">
        <f t="shared" si="73"/>
        <v>0</v>
      </c>
      <c r="AI86" s="443">
        <f t="shared" si="73"/>
        <v>0</v>
      </c>
      <c r="AJ86" s="443">
        <f t="shared" si="73"/>
        <v>0</v>
      </c>
      <c r="AK86" s="443">
        <f t="shared" si="73"/>
        <v>9970</v>
      </c>
      <c r="AL86" s="443">
        <f t="shared" si="73"/>
        <v>0</v>
      </c>
      <c r="AM86" s="443">
        <f t="shared" si="73"/>
        <v>0</v>
      </c>
      <c r="AN86" s="443">
        <f t="shared" si="73"/>
        <v>0</v>
      </c>
      <c r="AO86" s="443">
        <f t="shared" si="73"/>
        <v>0</v>
      </c>
      <c r="AP86" s="443">
        <f t="shared" si="73"/>
        <v>0</v>
      </c>
      <c r="AQ86" s="443">
        <f t="shared" si="73"/>
        <v>0</v>
      </c>
      <c r="AR86" s="443">
        <f t="shared" si="73"/>
        <v>0</v>
      </c>
      <c r="AS86" s="443">
        <f t="shared" si="73"/>
        <v>0</v>
      </c>
      <c r="AT86" s="443">
        <f t="shared" si="73"/>
        <v>0</v>
      </c>
      <c r="AU86" s="443">
        <f t="shared" si="73"/>
        <v>0</v>
      </c>
      <c r="AV86" s="443">
        <f t="shared" si="73"/>
        <v>0</v>
      </c>
      <c r="AW86" s="443">
        <f t="shared" si="73"/>
        <v>0</v>
      </c>
      <c r="AX86" s="443">
        <f t="shared" si="73"/>
        <v>0</v>
      </c>
      <c r="AY86" s="443">
        <f t="shared" si="73"/>
        <v>0</v>
      </c>
      <c r="AZ86" s="443">
        <f t="shared" si="73"/>
        <v>0</v>
      </c>
      <c r="BA86" s="443">
        <f t="shared" si="73"/>
        <v>72850</v>
      </c>
      <c r="BB86" s="443">
        <f t="shared" si="73"/>
        <v>56950</v>
      </c>
      <c r="BC86" s="443">
        <f t="shared" si="73"/>
        <v>0</v>
      </c>
      <c r="BD86" s="443">
        <f t="shared" si="73"/>
        <v>72850</v>
      </c>
      <c r="BE86" s="443">
        <f t="shared" si="73"/>
        <v>0</v>
      </c>
      <c r="BF86" s="443">
        <f t="shared" si="73"/>
        <v>0</v>
      </c>
      <c r="BG86" s="443">
        <f t="shared" si="73"/>
        <v>50000</v>
      </c>
      <c r="BH86" s="443">
        <f t="shared" si="73"/>
        <v>0</v>
      </c>
      <c r="BI86" s="443">
        <f t="shared" si="73"/>
        <v>50000</v>
      </c>
      <c r="BJ86" s="443"/>
      <c r="BK86" s="443"/>
      <c r="BL86" s="1598"/>
      <c r="BM86" s="1475" t="s">
        <v>1450</v>
      </c>
      <c r="BN86" s="28" t="s">
        <v>1206</v>
      </c>
      <c r="CV86" s="1599">
        <v>4</v>
      </c>
    </row>
    <row r="87" spans="1:100" s="1577" customFormat="1" hidden="1" x14ac:dyDescent="0.2">
      <c r="A87" s="1592"/>
      <c r="B87" s="1593" t="s">
        <v>1908</v>
      </c>
      <c r="C87" s="1594">
        <f t="shared" ref="C87:K87" si="74">C635+C642</f>
        <v>18</v>
      </c>
      <c r="D87" s="1595">
        <f t="shared" si="74"/>
        <v>0</v>
      </c>
      <c r="E87" s="1595">
        <f t="shared" si="74"/>
        <v>0</v>
      </c>
      <c r="F87" s="1595">
        <f t="shared" si="74"/>
        <v>0</v>
      </c>
      <c r="G87" s="1595">
        <f t="shared" si="74"/>
        <v>0</v>
      </c>
      <c r="H87" s="1595">
        <f t="shared" si="74"/>
        <v>0</v>
      </c>
      <c r="I87" s="1595">
        <f t="shared" si="74"/>
        <v>0</v>
      </c>
      <c r="J87" s="1595">
        <f t="shared" si="74"/>
        <v>0</v>
      </c>
      <c r="K87" s="1595">
        <f t="shared" si="74"/>
        <v>0</v>
      </c>
      <c r="L87" s="1595"/>
      <c r="M87" s="1595"/>
      <c r="N87" s="1595"/>
      <c r="O87" s="1595"/>
      <c r="P87" s="1595"/>
      <c r="Q87" s="1595"/>
      <c r="R87" s="1595">
        <f t="shared" ref="R87:BI87" si="75">R635+R642</f>
        <v>128880</v>
      </c>
      <c r="S87" s="1595">
        <f t="shared" si="75"/>
        <v>0</v>
      </c>
      <c r="T87" s="1595">
        <f t="shared" si="75"/>
        <v>69850</v>
      </c>
      <c r="U87" s="1595">
        <f t="shared" si="75"/>
        <v>0</v>
      </c>
      <c r="V87" s="1595">
        <f t="shared" si="75"/>
        <v>0</v>
      </c>
      <c r="W87" s="1595">
        <f t="shared" si="75"/>
        <v>0</v>
      </c>
      <c r="X87" s="1595">
        <f t="shared" si="75"/>
        <v>0</v>
      </c>
      <c r="Y87" s="1595">
        <f t="shared" si="75"/>
        <v>0</v>
      </c>
      <c r="Z87" s="1595">
        <f t="shared" si="75"/>
        <v>0</v>
      </c>
      <c r="AA87" s="1595">
        <f t="shared" si="75"/>
        <v>0</v>
      </c>
      <c r="AB87" s="1595">
        <f t="shared" si="75"/>
        <v>0</v>
      </c>
      <c r="AC87" s="1595">
        <f t="shared" si="75"/>
        <v>0</v>
      </c>
      <c r="AD87" s="1595">
        <f t="shared" si="75"/>
        <v>70200</v>
      </c>
      <c r="AE87" s="1595">
        <f t="shared" si="75"/>
        <v>0</v>
      </c>
      <c r="AF87" s="1595">
        <f t="shared" si="75"/>
        <v>0</v>
      </c>
      <c r="AG87" s="1595">
        <f t="shared" si="75"/>
        <v>69850</v>
      </c>
      <c r="AH87" s="1595">
        <f t="shared" si="75"/>
        <v>0</v>
      </c>
      <c r="AI87" s="1595">
        <f t="shared" si="75"/>
        <v>0</v>
      </c>
      <c r="AJ87" s="1595">
        <f t="shared" si="75"/>
        <v>0</v>
      </c>
      <c r="AK87" s="1595">
        <f t="shared" si="75"/>
        <v>0</v>
      </c>
      <c r="AL87" s="1595">
        <f t="shared" si="75"/>
        <v>0</v>
      </c>
      <c r="AM87" s="1595">
        <f t="shared" si="75"/>
        <v>0</v>
      </c>
      <c r="AN87" s="1595">
        <f t="shared" si="75"/>
        <v>0</v>
      </c>
      <c r="AO87" s="1595">
        <f t="shared" si="75"/>
        <v>0</v>
      </c>
      <c r="AP87" s="1595">
        <f t="shared" si="75"/>
        <v>0</v>
      </c>
      <c r="AQ87" s="1595">
        <f t="shared" si="75"/>
        <v>0</v>
      </c>
      <c r="AR87" s="1595">
        <f t="shared" si="75"/>
        <v>0</v>
      </c>
      <c r="AS87" s="1595">
        <f t="shared" si="75"/>
        <v>0</v>
      </c>
      <c r="AT87" s="1595">
        <f t="shared" si="75"/>
        <v>0</v>
      </c>
      <c r="AU87" s="1595">
        <f t="shared" si="75"/>
        <v>0</v>
      </c>
      <c r="AV87" s="1595">
        <f t="shared" si="75"/>
        <v>0</v>
      </c>
      <c r="AW87" s="1595">
        <f t="shared" si="75"/>
        <v>0</v>
      </c>
      <c r="AX87" s="1595">
        <f t="shared" si="75"/>
        <v>0</v>
      </c>
      <c r="AY87" s="1595">
        <f t="shared" si="75"/>
        <v>0</v>
      </c>
      <c r="AZ87" s="1595">
        <f t="shared" si="75"/>
        <v>0</v>
      </c>
      <c r="BA87" s="1595">
        <f t="shared" si="75"/>
        <v>0</v>
      </c>
      <c r="BB87" s="1595">
        <f t="shared" si="75"/>
        <v>56950</v>
      </c>
      <c r="BC87" s="1595">
        <f t="shared" si="75"/>
        <v>0</v>
      </c>
      <c r="BD87" s="1595">
        <f t="shared" si="75"/>
        <v>64650</v>
      </c>
      <c r="BE87" s="1595">
        <f t="shared" si="75"/>
        <v>0</v>
      </c>
      <c r="BF87" s="1595">
        <f t="shared" si="75"/>
        <v>0</v>
      </c>
      <c r="BG87" s="1595">
        <f t="shared" si="75"/>
        <v>50000</v>
      </c>
      <c r="BH87" s="1595">
        <f t="shared" si="75"/>
        <v>0</v>
      </c>
      <c r="BI87" s="1595">
        <f t="shared" si="75"/>
        <v>50000</v>
      </c>
      <c r="BJ87" s="1595"/>
      <c r="BK87" s="1595"/>
      <c r="BL87" s="1573"/>
      <c r="BM87" s="1573"/>
      <c r="BN87" s="1573"/>
    </row>
    <row r="88" spans="1:100" s="1577" customFormat="1" hidden="1" x14ac:dyDescent="0.2">
      <c r="A88" s="1592"/>
      <c r="B88" s="1593" t="s">
        <v>2271</v>
      </c>
      <c r="C88" s="1594">
        <f>C87</f>
        <v>18</v>
      </c>
      <c r="D88" s="1595">
        <f t="shared" ref="D88:BI88" si="76">D87</f>
        <v>0</v>
      </c>
      <c r="E88" s="1595">
        <f t="shared" si="76"/>
        <v>0</v>
      </c>
      <c r="F88" s="1595">
        <f t="shared" si="76"/>
        <v>0</v>
      </c>
      <c r="G88" s="1595">
        <f t="shared" si="76"/>
        <v>0</v>
      </c>
      <c r="H88" s="1595">
        <f t="shared" si="76"/>
        <v>0</v>
      </c>
      <c r="I88" s="1595">
        <f t="shared" si="76"/>
        <v>0</v>
      </c>
      <c r="J88" s="1595">
        <f t="shared" si="76"/>
        <v>0</v>
      </c>
      <c r="K88" s="1595">
        <f t="shared" si="76"/>
        <v>0</v>
      </c>
      <c r="L88" s="1595"/>
      <c r="M88" s="1595"/>
      <c r="N88" s="1595"/>
      <c r="O88" s="1595"/>
      <c r="P88" s="1595"/>
      <c r="Q88" s="1595"/>
      <c r="R88" s="1595">
        <f t="shared" si="76"/>
        <v>128880</v>
      </c>
      <c r="S88" s="1595">
        <f t="shared" si="76"/>
        <v>0</v>
      </c>
      <c r="T88" s="1595">
        <f t="shared" si="76"/>
        <v>69850</v>
      </c>
      <c r="U88" s="1595">
        <f t="shared" si="76"/>
        <v>0</v>
      </c>
      <c r="V88" s="1595">
        <f t="shared" si="76"/>
        <v>0</v>
      </c>
      <c r="W88" s="1595">
        <f t="shared" si="76"/>
        <v>0</v>
      </c>
      <c r="X88" s="1595">
        <f t="shared" si="76"/>
        <v>0</v>
      </c>
      <c r="Y88" s="1595">
        <f t="shared" si="76"/>
        <v>0</v>
      </c>
      <c r="Z88" s="1595">
        <f t="shared" si="76"/>
        <v>0</v>
      </c>
      <c r="AA88" s="1595">
        <f t="shared" si="76"/>
        <v>0</v>
      </c>
      <c r="AB88" s="1595">
        <f t="shared" si="76"/>
        <v>0</v>
      </c>
      <c r="AC88" s="1595">
        <f t="shared" si="76"/>
        <v>0</v>
      </c>
      <c r="AD88" s="1595">
        <f t="shared" si="76"/>
        <v>70200</v>
      </c>
      <c r="AE88" s="1595">
        <f t="shared" si="76"/>
        <v>0</v>
      </c>
      <c r="AF88" s="1595">
        <f t="shared" si="76"/>
        <v>0</v>
      </c>
      <c r="AG88" s="1595">
        <f t="shared" si="76"/>
        <v>69850</v>
      </c>
      <c r="AH88" s="1595">
        <f t="shared" si="76"/>
        <v>0</v>
      </c>
      <c r="AI88" s="1595">
        <f t="shared" si="76"/>
        <v>0</v>
      </c>
      <c r="AJ88" s="1595">
        <f t="shared" si="76"/>
        <v>0</v>
      </c>
      <c r="AK88" s="1595">
        <f t="shared" si="76"/>
        <v>0</v>
      </c>
      <c r="AL88" s="1595">
        <f t="shared" si="76"/>
        <v>0</v>
      </c>
      <c r="AM88" s="1595">
        <f t="shared" si="76"/>
        <v>0</v>
      </c>
      <c r="AN88" s="1595">
        <f t="shared" si="76"/>
        <v>0</v>
      </c>
      <c r="AO88" s="1595">
        <f t="shared" si="76"/>
        <v>0</v>
      </c>
      <c r="AP88" s="1595">
        <f t="shared" si="76"/>
        <v>0</v>
      </c>
      <c r="AQ88" s="1595">
        <f t="shared" si="76"/>
        <v>0</v>
      </c>
      <c r="AR88" s="1595">
        <f t="shared" si="76"/>
        <v>0</v>
      </c>
      <c r="AS88" s="1595">
        <f t="shared" si="76"/>
        <v>0</v>
      </c>
      <c r="AT88" s="1595">
        <f t="shared" si="76"/>
        <v>0</v>
      </c>
      <c r="AU88" s="1595">
        <f t="shared" si="76"/>
        <v>0</v>
      </c>
      <c r="AV88" s="1595">
        <f t="shared" si="76"/>
        <v>0</v>
      </c>
      <c r="AW88" s="1595">
        <f t="shared" si="76"/>
        <v>0</v>
      </c>
      <c r="AX88" s="1595">
        <f t="shared" si="76"/>
        <v>0</v>
      </c>
      <c r="AY88" s="1595">
        <f t="shared" si="76"/>
        <v>0</v>
      </c>
      <c r="AZ88" s="1595">
        <f t="shared" si="76"/>
        <v>0</v>
      </c>
      <c r="BA88" s="1595">
        <f t="shared" si="76"/>
        <v>0</v>
      </c>
      <c r="BB88" s="1595">
        <f t="shared" si="76"/>
        <v>56950</v>
      </c>
      <c r="BC88" s="1595">
        <f t="shared" si="76"/>
        <v>0</v>
      </c>
      <c r="BD88" s="1595">
        <f t="shared" si="76"/>
        <v>64650</v>
      </c>
      <c r="BE88" s="1595">
        <f t="shared" si="76"/>
        <v>0</v>
      </c>
      <c r="BF88" s="1595">
        <f t="shared" si="76"/>
        <v>0</v>
      </c>
      <c r="BG88" s="1595">
        <f t="shared" si="76"/>
        <v>50000</v>
      </c>
      <c r="BH88" s="1595">
        <f t="shared" si="76"/>
        <v>0</v>
      </c>
      <c r="BI88" s="1595">
        <f t="shared" si="76"/>
        <v>50000</v>
      </c>
      <c r="BJ88" s="1595"/>
      <c r="BK88" s="1595"/>
      <c r="BL88" s="1573"/>
      <c r="BM88" s="1573"/>
      <c r="BN88" s="1573"/>
    </row>
    <row r="89" spans="1:100" s="1577" customFormat="1" hidden="1" x14ac:dyDescent="0.2">
      <c r="A89" s="1592"/>
      <c r="B89" s="1593"/>
      <c r="C89" s="1594"/>
      <c r="D89" s="1595"/>
      <c r="E89" s="1595"/>
      <c r="F89" s="1595"/>
      <c r="G89" s="1595"/>
      <c r="H89" s="1595"/>
      <c r="I89" s="1595"/>
      <c r="J89" s="1595"/>
      <c r="K89" s="1595"/>
      <c r="L89" s="1595"/>
      <c r="M89" s="1595"/>
      <c r="N89" s="1595"/>
      <c r="O89" s="1595"/>
      <c r="P89" s="1595"/>
      <c r="Q89" s="1595"/>
      <c r="R89" s="1595"/>
      <c r="S89" s="1595"/>
      <c r="T89" s="1595"/>
      <c r="U89" s="1595"/>
      <c r="V89" s="1595"/>
      <c r="W89" s="1595"/>
      <c r="X89" s="1595"/>
      <c r="Y89" s="1595"/>
      <c r="Z89" s="1595"/>
      <c r="AA89" s="1595"/>
      <c r="AB89" s="1595"/>
      <c r="AC89" s="1595"/>
      <c r="AD89" s="1595"/>
      <c r="AE89" s="1595"/>
      <c r="AF89" s="1595"/>
      <c r="AG89" s="1595"/>
      <c r="AH89" s="1595"/>
      <c r="AI89" s="1595"/>
      <c r="AJ89" s="1595"/>
      <c r="AK89" s="1595"/>
      <c r="AL89" s="1595"/>
      <c r="AM89" s="1595"/>
      <c r="AN89" s="1595"/>
      <c r="AO89" s="1595"/>
      <c r="AP89" s="1595"/>
      <c r="AQ89" s="1595"/>
      <c r="AR89" s="1595"/>
      <c r="AS89" s="1595"/>
      <c r="AT89" s="1595"/>
      <c r="AU89" s="1595"/>
      <c r="AV89" s="1595"/>
      <c r="AW89" s="1595"/>
      <c r="AX89" s="1595"/>
      <c r="AY89" s="1595"/>
      <c r="AZ89" s="1595"/>
      <c r="BA89" s="1595"/>
      <c r="BB89" s="1595"/>
      <c r="BC89" s="1595"/>
      <c r="BD89" s="1595"/>
      <c r="BE89" s="1595"/>
      <c r="BF89" s="1595"/>
      <c r="BG89" s="1595"/>
      <c r="BH89" s="1595"/>
      <c r="BI89" s="1595"/>
      <c r="BJ89" s="1595"/>
      <c r="BK89" s="1595"/>
      <c r="BL89" s="1573"/>
      <c r="BM89" s="1573"/>
      <c r="BN89" s="1573"/>
    </row>
    <row r="90" spans="1:100" s="1466" customFormat="1" ht="18.75" customHeight="1" x14ac:dyDescent="0.2">
      <c r="A90" s="18"/>
      <c r="B90" s="1589" t="s">
        <v>1660</v>
      </c>
      <c r="C90" s="1475"/>
      <c r="D90" s="28"/>
      <c r="E90" s="28"/>
      <c r="F90" s="28"/>
      <c r="G90" s="28"/>
      <c r="H90" s="28"/>
      <c r="I90" s="28"/>
      <c r="J90" s="28"/>
      <c r="K90" s="28"/>
      <c r="L90" s="28"/>
      <c r="M90" s="28"/>
      <c r="N90" s="28"/>
      <c r="O90" s="28"/>
      <c r="P90" s="28"/>
      <c r="Q90" s="28"/>
      <c r="R90" s="1484"/>
      <c r="S90" s="1484"/>
      <c r="T90" s="1484"/>
      <c r="U90" s="1484"/>
      <c r="V90" s="1484"/>
      <c r="W90" s="1484"/>
      <c r="X90" s="1484"/>
      <c r="Y90" s="1484"/>
      <c r="Z90" s="1484"/>
      <c r="AA90" s="1484"/>
      <c r="AB90" s="1484"/>
      <c r="AC90" s="1484"/>
      <c r="AD90" s="1484"/>
      <c r="AE90" s="1484"/>
      <c r="AF90" s="1484"/>
      <c r="AG90" s="1484"/>
      <c r="AH90" s="1484"/>
      <c r="AI90" s="1484"/>
      <c r="AJ90" s="1484"/>
      <c r="AK90" s="1484"/>
      <c r="AL90" s="1484"/>
      <c r="AM90" s="1484"/>
      <c r="AN90" s="1484"/>
      <c r="AO90" s="1484"/>
      <c r="AP90" s="1484"/>
      <c r="AQ90" s="1484"/>
      <c r="AR90" s="1484"/>
      <c r="AS90" s="1484"/>
      <c r="AT90" s="1484"/>
      <c r="AU90" s="1484"/>
      <c r="AV90" s="1484"/>
      <c r="AW90" s="1484"/>
      <c r="AX90" s="1484"/>
      <c r="AY90" s="1484"/>
      <c r="AZ90" s="1484"/>
      <c r="BA90" s="1484"/>
      <c r="BB90" s="1484"/>
      <c r="BC90" s="1484"/>
      <c r="BD90" s="1484"/>
      <c r="BE90" s="1484"/>
      <c r="BF90" s="1484"/>
      <c r="BG90" s="1484"/>
      <c r="BH90" s="1484"/>
      <c r="BI90" s="1484"/>
      <c r="BJ90" s="1484"/>
      <c r="BK90" s="1484"/>
      <c r="BL90" s="28"/>
      <c r="BM90" s="28"/>
      <c r="BN90" s="28"/>
    </row>
    <row r="91" spans="1:100" s="1494" customFormat="1" ht="19.5" customHeight="1" x14ac:dyDescent="0.2">
      <c r="A91" s="18" t="s">
        <v>9</v>
      </c>
      <c r="B91" s="1560" t="s">
        <v>1403</v>
      </c>
      <c r="C91" s="1463">
        <f>C92+C103</f>
        <v>12</v>
      </c>
      <c r="D91" s="1464">
        <f>D92+D103</f>
        <v>0</v>
      </c>
      <c r="E91" s="1464">
        <f>E92+E103</f>
        <v>0</v>
      </c>
      <c r="F91" s="1464">
        <f>F92+F103</f>
        <v>0</v>
      </c>
      <c r="G91" s="1464"/>
      <c r="H91" s="1464"/>
      <c r="I91" s="1464"/>
      <c r="J91" s="1464"/>
      <c r="K91" s="1464"/>
      <c r="L91" s="1464"/>
      <c r="M91" s="1464"/>
      <c r="N91" s="1464"/>
      <c r="O91" s="1464"/>
      <c r="P91" s="1464"/>
      <c r="Q91" s="1464"/>
      <c r="R91" s="1465">
        <f>R92+R103</f>
        <v>373246</v>
      </c>
      <c r="S91" s="1465">
        <f t="shared" ref="S91:BH91" si="77">S92+S103</f>
        <v>168790</v>
      </c>
      <c r="T91" s="1465">
        <f t="shared" si="77"/>
        <v>204456</v>
      </c>
      <c r="U91" s="1465">
        <f t="shared" si="77"/>
        <v>0</v>
      </c>
      <c r="V91" s="1465">
        <f t="shared" si="77"/>
        <v>293400</v>
      </c>
      <c r="W91" s="1465">
        <f t="shared" si="77"/>
        <v>212200</v>
      </c>
      <c r="X91" s="1465">
        <f t="shared" si="77"/>
        <v>136200</v>
      </c>
      <c r="Y91" s="1465">
        <f t="shared" si="77"/>
        <v>0</v>
      </c>
      <c r="Z91" s="1465">
        <f t="shared" si="77"/>
        <v>76000</v>
      </c>
      <c r="AA91" s="1465">
        <f t="shared" si="77"/>
        <v>0</v>
      </c>
      <c r="AB91" s="1465">
        <f t="shared" si="77"/>
        <v>0</v>
      </c>
      <c r="AC91" s="1465">
        <f t="shared" si="77"/>
        <v>81200</v>
      </c>
      <c r="AD91" s="1465">
        <f t="shared" si="77"/>
        <v>265197.90000000002</v>
      </c>
      <c r="AE91" s="1465">
        <f t="shared" si="77"/>
        <v>267197.90000000002</v>
      </c>
      <c r="AF91" s="1465">
        <f t="shared" si="77"/>
        <v>190697.9</v>
      </c>
      <c r="AG91" s="1465">
        <f t="shared" si="77"/>
        <v>500</v>
      </c>
      <c r="AH91" s="1465">
        <f t="shared" si="77"/>
        <v>76000</v>
      </c>
      <c r="AI91" s="1465">
        <f t="shared" si="77"/>
        <v>0</v>
      </c>
      <c r="AJ91" s="1465">
        <f t="shared" si="77"/>
        <v>0</v>
      </c>
      <c r="AK91" s="1465">
        <f t="shared" si="77"/>
        <v>92700</v>
      </c>
      <c r="AL91" s="1465">
        <f t="shared" si="77"/>
        <v>112700</v>
      </c>
      <c r="AM91" s="1465">
        <f t="shared" si="77"/>
        <v>79000</v>
      </c>
      <c r="AN91" s="1465">
        <f t="shared" si="77"/>
        <v>0</v>
      </c>
      <c r="AO91" s="1465">
        <f t="shared" si="77"/>
        <v>30000</v>
      </c>
      <c r="AP91" s="1465">
        <f t="shared" si="77"/>
        <v>0</v>
      </c>
      <c r="AQ91" s="1465">
        <f t="shared" si="77"/>
        <v>5863</v>
      </c>
      <c r="AR91" s="1465">
        <f t="shared" si="77"/>
        <v>3735</v>
      </c>
      <c r="AS91" s="1465">
        <f t="shared" si="77"/>
        <v>0</v>
      </c>
      <c r="AT91" s="1465">
        <f t="shared" si="77"/>
        <v>0</v>
      </c>
      <c r="AU91" s="1465">
        <f t="shared" si="77"/>
        <v>0</v>
      </c>
      <c r="AV91" s="1465">
        <f t="shared" si="77"/>
        <v>109000</v>
      </c>
      <c r="AW91" s="1465">
        <f t="shared" si="77"/>
        <v>79000</v>
      </c>
      <c r="AX91" s="1465">
        <f t="shared" si="77"/>
        <v>0</v>
      </c>
      <c r="AY91" s="1465">
        <f t="shared" si="77"/>
        <v>30000</v>
      </c>
      <c r="AZ91" s="1465">
        <f t="shared" si="77"/>
        <v>0</v>
      </c>
      <c r="BA91" s="1465">
        <f t="shared" si="77"/>
        <v>171830</v>
      </c>
      <c r="BB91" s="1465">
        <f t="shared" si="77"/>
        <v>102400</v>
      </c>
      <c r="BC91" s="1465">
        <f t="shared" si="77"/>
        <v>95371</v>
      </c>
      <c r="BD91" s="1465">
        <f t="shared" si="77"/>
        <v>0</v>
      </c>
      <c r="BE91" s="1465">
        <f t="shared" si="77"/>
        <v>10000</v>
      </c>
      <c r="BF91" s="1465">
        <f t="shared" si="77"/>
        <v>0</v>
      </c>
      <c r="BG91" s="1465">
        <f t="shared" si="77"/>
        <v>80300</v>
      </c>
      <c r="BH91" s="1465">
        <f t="shared" si="77"/>
        <v>70300</v>
      </c>
      <c r="BI91" s="1465">
        <f t="shared" ref="BI91:BK91" si="78">BI92+BI103</f>
        <v>0</v>
      </c>
      <c r="BJ91" s="1465">
        <f t="shared" si="78"/>
        <v>10000</v>
      </c>
      <c r="BK91" s="1465">
        <f t="shared" si="78"/>
        <v>0</v>
      </c>
      <c r="BL91" s="1503"/>
      <c r="BM91" s="18"/>
      <c r="BN91" s="18"/>
    </row>
    <row r="92" spans="1:100" s="1466" customFormat="1" ht="38.25" customHeight="1" x14ac:dyDescent="0.2">
      <c r="A92" s="1461" t="s">
        <v>549</v>
      </c>
      <c r="B92" s="1462" t="s">
        <v>558</v>
      </c>
      <c r="C92" s="1463">
        <f t="shared" ref="C92:BK92" si="79">C93</f>
        <v>8</v>
      </c>
      <c r="D92" s="1464">
        <f t="shared" si="79"/>
        <v>0</v>
      </c>
      <c r="E92" s="1464">
        <f t="shared" si="79"/>
        <v>0</v>
      </c>
      <c r="F92" s="1464">
        <f t="shared" si="79"/>
        <v>0</v>
      </c>
      <c r="G92" s="1464"/>
      <c r="H92" s="1464"/>
      <c r="I92" s="1464"/>
      <c r="J92" s="1464"/>
      <c r="K92" s="1464"/>
      <c r="L92" s="1464"/>
      <c r="M92" s="1464"/>
      <c r="N92" s="1464"/>
      <c r="O92" s="1464"/>
      <c r="P92" s="1464"/>
      <c r="Q92" s="1464"/>
      <c r="R92" s="1465">
        <f t="shared" si="79"/>
        <v>90930</v>
      </c>
      <c r="S92" s="1465">
        <f t="shared" si="79"/>
        <v>0</v>
      </c>
      <c r="T92" s="1465">
        <f t="shared" si="79"/>
        <v>90930</v>
      </c>
      <c r="U92" s="1465">
        <f t="shared" si="79"/>
        <v>0</v>
      </c>
      <c r="V92" s="1465">
        <f t="shared" si="79"/>
        <v>55000</v>
      </c>
      <c r="W92" s="1465">
        <f t="shared" si="79"/>
        <v>55000</v>
      </c>
      <c r="X92" s="1465">
        <f t="shared" si="79"/>
        <v>55000</v>
      </c>
      <c r="Y92" s="1465">
        <f t="shared" si="79"/>
        <v>0</v>
      </c>
      <c r="Z92" s="1465">
        <f t="shared" si="79"/>
        <v>0</v>
      </c>
      <c r="AA92" s="1465">
        <f t="shared" si="79"/>
        <v>0</v>
      </c>
      <c r="AB92" s="1465">
        <f t="shared" si="79"/>
        <v>0</v>
      </c>
      <c r="AC92" s="1465">
        <f t="shared" si="79"/>
        <v>0</v>
      </c>
      <c r="AD92" s="1465">
        <f t="shared" si="79"/>
        <v>89000</v>
      </c>
      <c r="AE92" s="1465">
        <f t="shared" si="79"/>
        <v>90500</v>
      </c>
      <c r="AF92" s="1465">
        <f t="shared" si="79"/>
        <v>90500</v>
      </c>
      <c r="AG92" s="1465">
        <f t="shared" si="79"/>
        <v>0</v>
      </c>
      <c r="AH92" s="1465">
        <f t="shared" si="79"/>
        <v>0</v>
      </c>
      <c r="AI92" s="1465">
        <f t="shared" si="79"/>
        <v>0</v>
      </c>
      <c r="AJ92" s="1465">
        <f t="shared" si="79"/>
        <v>0</v>
      </c>
      <c r="AK92" s="1465">
        <f t="shared" si="79"/>
        <v>0</v>
      </c>
      <c r="AL92" s="1465">
        <f t="shared" si="79"/>
        <v>43700</v>
      </c>
      <c r="AM92" s="1465">
        <f t="shared" si="79"/>
        <v>40000</v>
      </c>
      <c r="AN92" s="1465">
        <f t="shared" si="79"/>
        <v>0</v>
      </c>
      <c r="AO92" s="1465">
        <f t="shared" si="79"/>
        <v>0</v>
      </c>
      <c r="AP92" s="1465">
        <f t="shared" si="79"/>
        <v>0</v>
      </c>
      <c r="AQ92" s="1465">
        <f t="shared" si="79"/>
        <v>2286</v>
      </c>
      <c r="AR92" s="1465">
        <f t="shared" si="79"/>
        <v>0</v>
      </c>
      <c r="AS92" s="1465">
        <f t="shared" si="79"/>
        <v>0</v>
      </c>
      <c r="AT92" s="1465">
        <f t="shared" si="79"/>
        <v>0</v>
      </c>
      <c r="AU92" s="1465">
        <f t="shared" si="79"/>
        <v>0</v>
      </c>
      <c r="AV92" s="1465">
        <f t="shared" si="79"/>
        <v>40000</v>
      </c>
      <c r="AW92" s="1465">
        <f t="shared" si="79"/>
        <v>40000</v>
      </c>
      <c r="AX92" s="1465">
        <f t="shared" si="79"/>
        <v>0</v>
      </c>
      <c r="AY92" s="1465">
        <f t="shared" si="79"/>
        <v>0</v>
      </c>
      <c r="AZ92" s="1465">
        <f t="shared" si="79"/>
        <v>0</v>
      </c>
      <c r="BA92" s="1465">
        <f t="shared" si="79"/>
        <v>52100</v>
      </c>
      <c r="BB92" s="1465">
        <f t="shared" si="79"/>
        <v>45300</v>
      </c>
      <c r="BC92" s="1465">
        <f t="shared" si="79"/>
        <v>48271</v>
      </c>
      <c r="BD92" s="1465">
        <f t="shared" si="79"/>
        <v>0</v>
      </c>
      <c r="BE92" s="1465">
        <f t="shared" si="79"/>
        <v>0</v>
      </c>
      <c r="BF92" s="1465">
        <f t="shared" si="79"/>
        <v>0</v>
      </c>
      <c r="BG92" s="1465">
        <f t="shared" si="79"/>
        <v>45300</v>
      </c>
      <c r="BH92" s="1465">
        <f t="shared" si="79"/>
        <v>45300</v>
      </c>
      <c r="BI92" s="1465">
        <f t="shared" si="79"/>
        <v>0</v>
      </c>
      <c r="BJ92" s="1465">
        <f t="shared" si="79"/>
        <v>0</v>
      </c>
      <c r="BK92" s="1465">
        <f t="shared" si="79"/>
        <v>0</v>
      </c>
      <c r="BL92" s="28"/>
      <c r="BM92" s="28"/>
      <c r="BN92" s="28"/>
      <c r="CS92" s="1466">
        <v>1</v>
      </c>
    </row>
    <row r="93" spans="1:100" s="1466" customFormat="1" ht="25.5" customHeight="1" x14ac:dyDescent="0.2">
      <c r="A93" s="1467" t="s">
        <v>551</v>
      </c>
      <c r="B93" s="1468" t="s">
        <v>556</v>
      </c>
      <c r="C93" s="1469">
        <f>C95+C96+C97+C98+C99+C100+C101+C102</f>
        <v>8</v>
      </c>
      <c r="D93" s="1470">
        <f t="shared" ref="D93:F93" si="80">D97+D98+D99+D100+D101+D102</f>
        <v>0</v>
      </c>
      <c r="E93" s="1470">
        <f t="shared" si="80"/>
        <v>0</v>
      </c>
      <c r="F93" s="1470">
        <f t="shared" si="80"/>
        <v>0</v>
      </c>
      <c r="G93" s="1470"/>
      <c r="H93" s="1470"/>
      <c r="I93" s="1470"/>
      <c r="J93" s="1470"/>
      <c r="K93" s="1470"/>
      <c r="L93" s="1470"/>
      <c r="M93" s="1470"/>
      <c r="N93" s="1470"/>
      <c r="O93" s="1470"/>
      <c r="P93" s="1470"/>
      <c r="Q93" s="1470"/>
      <c r="R93" s="1471">
        <f>R95+R96+R97+R98+R99+R100+R101+R102</f>
        <v>90930</v>
      </c>
      <c r="S93" s="1471">
        <f t="shared" ref="S93:BH93" si="81">S95+S96+S97+S98+S99+S100+S101+S102</f>
        <v>0</v>
      </c>
      <c r="T93" s="1471">
        <f t="shared" si="81"/>
        <v>90930</v>
      </c>
      <c r="U93" s="1471">
        <f t="shared" si="81"/>
        <v>0</v>
      </c>
      <c r="V93" s="1471">
        <f t="shared" si="81"/>
        <v>55000</v>
      </c>
      <c r="W93" s="1471">
        <f t="shared" si="81"/>
        <v>55000</v>
      </c>
      <c r="X93" s="1471">
        <f t="shared" si="81"/>
        <v>55000</v>
      </c>
      <c r="Y93" s="1471">
        <f t="shared" si="81"/>
        <v>0</v>
      </c>
      <c r="Z93" s="1471">
        <f t="shared" si="81"/>
        <v>0</v>
      </c>
      <c r="AA93" s="1471">
        <f t="shared" si="81"/>
        <v>0</v>
      </c>
      <c r="AB93" s="1471">
        <f t="shared" si="81"/>
        <v>0</v>
      </c>
      <c r="AC93" s="1471">
        <f t="shared" si="81"/>
        <v>0</v>
      </c>
      <c r="AD93" s="1471">
        <f t="shared" si="81"/>
        <v>89000</v>
      </c>
      <c r="AE93" s="1471">
        <f t="shared" si="81"/>
        <v>90500</v>
      </c>
      <c r="AF93" s="1471">
        <f t="shared" si="81"/>
        <v>90500</v>
      </c>
      <c r="AG93" s="1471">
        <f t="shared" si="81"/>
        <v>0</v>
      </c>
      <c r="AH93" s="1471">
        <f t="shared" si="81"/>
        <v>0</v>
      </c>
      <c r="AI93" s="1471">
        <f t="shared" si="81"/>
        <v>0</v>
      </c>
      <c r="AJ93" s="1471">
        <f t="shared" si="81"/>
        <v>0</v>
      </c>
      <c r="AK93" s="1471">
        <f t="shared" si="81"/>
        <v>0</v>
      </c>
      <c r="AL93" s="1471">
        <f t="shared" si="81"/>
        <v>43700</v>
      </c>
      <c r="AM93" s="1471">
        <f t="shared" si="81"/>
        <v>40000</v>
      </c>
      <c r="AN93" s="1471">
        <f t="shared" si="81"/>
        <v>0</v>
      </c>
      <c r="AO93" s="1471">
        <f t="shared" si="81"/>
        <v>0</v>
      </c>
      <c r="AP93" s="1471">
        <f t="shared" si="81"/>
        <v>0</v>
      </c>
      <c r="AQ93" s="1471">
        <f t="shared" si="81"/>
        <v>2286</v>
      </c>
      <c r="AR93" s="1471">
        <f t="shared" si="81"/>
        <v>0</v>
      </c>
      <c r="AS93" s="1471">
        <f t="shared" si="81"/>
        <v>0</v>
      </c>
      <c r="AT93" s="1471">
        <f t="shared" si="81"/>
        <v>0</v>
      </c>
      <c r="AU93" s="1471">
        <f t="shared" si="81"/>
        <v>0</v>
      </c>
      <c r="AV93" s="1471">
        <f t="shared" si="81"/>
        <v>40000</v>
      </c>
      <c r="AW93" s="1471">
        <f t="shared" si="81"/>
        <v>40000</v>
      </c>
      <c r="AX93" s="1471">
        <f t="shared" si="81"/>
        <v>0</v>
      </c>
      <c r="AY93" s="1471">
        <f t="shared" si="81"/>
        <v>0</v>
      </c>
      <c r="AZ93" s="1471">
        <f t="shared" si="81"/>
        <v>0</v>
      </c>
      <c r="BA93" s="1471">
        <f t="shared" si="81"/>
        <v>52100</v>
      </c>
      <c r="BB93" s="1471">
        <f t="shared" si="81"/>
        <v>45300</v>
      </c>
      <c r="BC93" s="1471">
        <f t="shared" si="81"/>
        <v>48271</v>
      </c>
      <c r="BD93" s="1471">
        <f t="shared" si="81"/>
        <v>0</v>
      </c>
      <c r="BE93" s="1471">
        <f t="shared" si="81"/>
        <v>0</v>
      </c>
      <c r="BF93" s="1471">
        <f t="shared" si="81"/>
        <v>0</v>
      </c>
      <c r="BG93" s="1471">
        <f t="shared" si="81"/>
        <v>45300</v>
      </c>
      <c r="BH93" s="1471">
        <f t="shared" si="81"/>
        <v>45300</v>
      </c>
      <c r="BI93" s="1471">
        <f t="shared" ref="BI93:BK93" si="82">BI95+BI96+BI97+BI98+BI99+BI100+BI101+BI102</f>
        <v>0</v>
      </c>
      <c r="BJ93" s="1471">
        <f t="shared" si="82"/>
        <v>0</v>
      </c>
      <c r="BK93" s="1471">
        <f t="shared" si="82"/>
        <v>0</v>
      </c>
      <c r="BL93" s="28"/>
      <c r="BM93" s="28"/>
      <c r="BN93" s="28"/>
    </row>
    <row r="94" spans="1:100" s="1466" customFormat="1" ht="44.45" customHeight="1" x14ac:dyDescent="0.2">
      <c r="A94" s="1472">
        <v>1</v>
      </c>
      <c r="B94" s="1473" t="s">
        <v>80</v>
      </c>
      <c r="C94" s="1474">
        <f>C95+C96</f>
        <v>2</v>
      </c>
      <c r="D94" s="26"/>
      <c r="E94" s="26"/>
      <c r="F94" s="26"/>
      <c r="G94" s="27" t="s">
        <v>81</v>
      </c>
      <c r="H94" s="27">
        <v>7004686</v>
      </c>
      <c r="I94" s="27" t="s">
        <v>48</v>
      </c>
      <c r="J94" s="27" t="s">
        <v>82</v>
      </c>
      <c r="K94" s="1475" t="s">
        <v>615</v>
      </c>
      <c r="L94" s="27" t="s">
        <v>81</v>
      </c>
      <c r="M94" s="27"/>
      <c r="N94" s="27"/>
      <c r="O94" s="27" t="s">
        <v>83</v>
      </c>
      <c r="P94" s="27" t="s">
        <v>291</v>
      </c>
      <c r="Q94" s="1472"/>
      <c r="R94" s="1476">
        <v>32613</v>
      </c>
      <c r="S94" s="1476"/>
      <c r="T94" s="1476">
        <f>T95+T96</f>
        <v>22220</v>
      </c>
      <c r="U94" s="19"/>
      <c r="V94" s="1476">
        <f>W94+AC94</f>
        <v>30000</v>
      </c>
      <c r="W94" s="1476">
        <f>X94+Y94+Z94+AA94+AB94</f>
        <v>15000</v>
      </c>
      <c r="X94" s="1476">
        <v>15000</v>
      </c>
      <c r="Y94" s="19"/>
      <c r="Z94" s="19"/>
      <c r="AA94" s="19"/>
      <c r="AB94" s="19"/>
      <c r="AC94" s="1476">
        <v>15000</v>
      </c>
      <c r="AD94" s="1476">
        <f t="shared" ref="AD94:BI94" si="83">AD95+AD96</f>
        <v>22100</v>
      </c>
      <c r="AE94" s="1476">
        <f t="shared" si="83"/>
        <v>22000</v>
      </c>
      <c r="AF94" s="1476">
        <f t="shared" si="83"/>
        <v>22000</v>
      </c>
      <c r="AG94" s="1476">
        <f t="shared" si="83"/>
        <v>0</v>
      </c>
      <c r="AH94" s="1476">
        <f t="shared" si="83"/>
        <v>0</v>
      </c>
      <c r="AI94" s="1476">
        <f t="shared" si="83"/>
        <v>0</v>
      </c>
      <c r="AJ94" s="1476">
        <f t="shared" si="83"/>
        <v>0</v>
      </c>
      <c r="AK94" s="1476">
        <f t="shared" si="83"/>
        <v>0</v>
      </c>
      <c r="AL94" s="1476">
        <f t="shared" si="83"/>
        <v>9700</v>
      </c>
      <c r="AM94" s="1476">
        <f t="shared" si="83"/>
        <v>6000</v>
      </c>
      <c r="AN94" s="1476">
        <f t="shared" si="83"/>
        <v>0</v>
      </c>
      <c r="AO94" s="1476">
        <f t="shared" si="83"/>
        <v>0</v>
      </c>
      <c r="AP94" s="1476">
        <f t="shared" si="83"/>
        <v>0</v>
      </c>
      <c r="AQ94" s="1476">
        <f t="shared" si="83"/>
        <v>1047</v>
      </c>
      <c r="AR94" s="1476">
        <f t="shared" si="83"/>
        <v>0</v>
      </c>
      <c r="AS94" s="1476">
        <f t="shared" si="83"/>
        <v>0</v>
      </c>
      <c r="AT94" s="1476">
        <f t="shared" si="83"/>
        <v>0</v>
      </c>
      <c r="AU94" s="1476">
        <f t="shared" si="83"/>
        <v>0</v>
      </c>
      <c r="AV94" s="1476">
        <f t="shared" si="83"/>
        <v>6000</v>
      </c>
      <c r="AW94" s="1476">
        <f t="shared" si="83"/>
        <v>6000</v>
      </c>
      <c r="AX94" s="1476">
        <f t="shared" si="83"/>
        <v>0</v>
      </c>
      <c r="AY94" s="1476">
        <f t="shared" si="83"/>
        <v>0</v>
      </c>
      <c r="AZ94" s="1476">
        <f t="shared" si="83"/>
        <v>0</v>
      </c>
      <c r="BA94" s="1476">
        <f t="shared" si="83"/>
        <v>15271</v>
      </c>
      <c r="BB94" s="1476">
        <f t="shared" si="83"/>
        <v>12400</v>
      </c>
      <c r="BC94" s="1476">
        <f t="shared" si="83"/>
        <v>15271</v>
      </c>
      <c r="BD94" s="1476">
        <f t="shared" si="83"/>
        <v>0</v>
      </c>
      <c r="BE94" s="1476">
        <f t="shared" si="83"/>
        <v>0</v>
      </c>
      <c r="BF94" s="1476">
        <f t="shared" si="83"/>
        <v>0</v>
      </c>
      <c r="BG94" s="1476">
        <f t="shared" si="83"/>
        <v>12400</v>
      </c>
      <c r="BH94" s="1476">
        <f t="shared" si="83"/>
        <v>12400</v>
      </c>
      <c r="BI94" s="1476">
        <f t="shared" si="83"/>
        <v>0</v>
      </c>
      <c r="BJ94" s="1476"/>
      <c r="BK94" s="1476"/>
      <c r="BL94" s="1475"/>
      <c r="BM94" s="1475"/>
      <c r="BN94" s="28"/>
      <c r="BO94" s="1477">
        <f>(R94-R94*20%)*35%</f>
        <v>9131.64</v>
      </c>
    </row>
    <row r="95" spans="1:100" s="1466" customFormat="1" ht="62.1" customHeight="1" x14ac:dyDescent="0.2">
      <c r="A95" s="1472"/>
      <c r="B95" s="1473" t="s">
        <v>1268</v>
      </c>
      <c r="C95" s="1474">
        <v>1</v>
      </c>
      <c r="D95" s="26"/>
      <c r="E95" s="26"/>
      <c r="F95" s="26"/>
      <c r="G95" s="27" t="s">
        <v>81</v>
      </c>
      <c r="H95" s="27"/>
      <c r="I95" s="27" t="s">
        <v>48</v>
      </c>
      <c r="J95" s="27" t="s">
        <v>82</v>
      </c>
      <c r="K95" s="1475" t="s">
        <v>615</v>
      </c>
      <c r="L95" s="27" t="s">
        <v>81</v>
      </c>
      <c r="M95" s="27"/>
      <c r="N95" s="27"/>
      <c r="O95" s="27"/>
      <c r="P95" s="27" t="s">
        <v>291</v>
      </c>
      <c r="Q95" s="27" t="s">
        <v>1270</v>
      </c>
      <c r="R95" s="1476">
        <v>8166</v>
      </c>
      <c r="S95" s="1476"/>
      <c r="T95" s="1476">
        <v>8166</v>
      </c>
      <c r="U95" s="19"/>
      <c r="V95" s="1476"/>
      <c r="W95" s="1476"/>
      <c r="X95" s="1476"/>
      <c r="Y95" s="19"/>
      <c r="Z95" s="19"/>
      <c r="AA95" s="19"/>
      <c r="AB95" s="19"/>
      <c r="AC95" s="1476"/>
      <c r="AD95" s="1476">
        <v>8100</v>
      </c>
      <c r="AE95" s="1476">
        <f>AF95+AG95+AH95+AI95+AJ95</f>
        <v>8000</v>
      </c>
      <c r="AF95" s="1476">
        <v>8000</v>
      </c>
      <c r="AG95" s="19"/>
      <c r="AH95" s="19"/>
      <c r="AI95" s="19"/>
      <c r="AJ95" s="19"/>
      <c r="AK95" s="1476"/>
      <c r="AL95" s="1476">
        <v>3800</v>
      </c>
      <c r="AM95" s="1476">
        <v>3000</v>
      </c>
      <c r="AN95" s="1476"/>
      <c r="AO95" s="1476"/>
      <c r="AP95" s="1476"/>
      <c r="AQ95" s="1476">
        <v>318</v>
      </c>
      <c r="AR95" s="1476"/>
      <c r="AS95" s="1476"/>
      <c r="AT95" s="1476"/>
      <c r="AU95" s="1476"/>
      <c r="AV95" s="1476">
        <v>3000</v>
      </c>
      <c r="AW95" s="1476">
        <v>3000</v>
      </c>
      <c r="AX95" s="1476"/>
      <c r="AY95" s="1476"/>
      <c r="AZ95" s="1476"/>
      <c r="BA95" s="1476">
        <v>4777</v>
      </c>
      <c r="BB95" s="1476">
        <v>4300</v>
      </c>
      <c r="BC95" s="1476">
        <v>4777</v>
      </c>
      <c r="BD95" s="1476"/>
      <c r="BE95" s="1476"/>
      <c r="BF95" s="1476"/>
      <c r="BG95" s="1478">
        <f>BH95+BI95+BJ95+BK95</f>
        <v>4300</v>
      </c>
      <c r="BH95" s="1476">
        <v>4300</v>
      </c>
      <c r="BI95" s="1476"/>
      <c r="BJ95" s="1476"/>
      <c r="BK95" s="1476"/>
      <c r="BL95" s="1475"/>
      <c r="BM95" s="1475"/>
      <c r="BN95" s="28"/>
      <c r="BO95" s="1477">
        <f>(R95-R95*20%)*35%</f>
        <v>2286.48</v>
      </c>
    </row>
    <row r="96" spans="1:100" s="1466" customFormat="1" ht="54" customHeight="1" x14ac:dyDescent="0.2">
      <c r="A96" s="1472"/>
      <c r="B96" s="1473" t="s">
        <v>1269</v>
      </c>
      <c r="C96" s="1474">
        <v>1</v>
      </c>
      <c r="D96" s="26"/>
      <c r="E96" s="26"/>
      <c r="F96" s="26"/>
      <c r="G96" s="27" t="s">
        <v>81</v>
      </c>
      <c r="H96" s="27"/>
      <c r="I96" s="27" t="s">
        <v>48</v>
      </c>
      <c r="J96" s="27" t="s">
        <v>82</v>
      </c>
      <c r="K96" s="1475" t="s">
        <v>615</v>
      </c>
      <c r="L96" s="27" t="s">
        <v>81</v>
      </c>
      <c r="M96" s="27"/>
      <c r="N96" s="27"/>
      <c r="O96" s="27"/>
      <c r="P96" s="27" t="s">
        <v>291</v>
      </c>
      <c r="Q96" s="27" t="s">
        <v>1271</v>
      </c>
      <c r="R96" s="1476">
        <v>14054</v>
      </c>
      <c r="S96" s="1476"/>
      <c r="T96" s="1476">
        <v>14054</v>
      </c>
      <c r="U96" s="19"/>
      <c r="V96" s="1476"/>
      <c r="W96" s="1476"/>
      <c r="X96" s="1476"/>
      <c r="Y96" s="19"/>
      <c r="Z96" s="19"/>
      <c r="AA96" s="19"/>
      <c r="AB96" s="19"/>
      <c r="AC96" s="1476"/>
      <c r="AD96" s="1476">
        <f>AE96+AK96</f>
        <v>14000</v>
      </c>
      <c r="AE96" s="1476">
        <f>AF96+AG96+AH96+AI96+AJ96</f>
        <v>14000</v>
      </c>
      <c r="AF96" s="1476">
        <v>14000</v>
      </c>
      <c r="AG96" s="19"/>
      <c r="AH96" s="19"/>
      <c r="AI96" s="19"/>
      <c r="AJ96" s="19"/>
      <c r="AK96" s="1476"/>
      <c r="AL96" s="1476">
        <v>5900</v>
      </c>
      <c r="AM96" s="1476">
        <v>3000</v>
      </c>
      <c r="AN96" s="1476"/>
      <c r="AO96" s="1476"/>
      <c r="AP96" s="1476"/>
      <c r="AQ96" s="1476">
        <v>729</v>
      </c>
      <c r="AR96" s="1476"/>
      <c r="AS96" s="1476"/>
      <c r="AT96" s="1476"/>
      <c r="AU96" s="1476"/>
      <c r="AV96" s="1476">
        <v>3000</v>
      </c>
      <c r="AW96" s="1476">
        <v>3000</v>
      </c>
      <c r="AX96" s="1476"/>
      <c r="AY96" s="1476"/>
      <c r="AZ96" s="1476"/>
      <c r="BA96" s="1476">
        <v>10494</v>
      </c>
      <c r="BB96" s="1478">
        <v>8100</v>
      </c>
      <c r="BC96" s="1476">
        <v>10494</v>
      </c>
      <c r="BD96" s="1476"/>
      <c r="BE96" s="1476"/>
      <c r="BF96" s="1476"/>
      <c r="BG96" s="1478">
        <f>BH96+BI96+BJ96+BK96</f>
        <v>8100</v>
      </c>
      <c r="BH96" s="1478">
        <v>8100</v>
      </c>
      <c r="BI96" s="1476"/>
      <c r="BJ96" s="1476"/>
      <c r="BK96" s="1476"/>
      <c r="BL96" s="1475"/>
      <c r="BM96" s="1475"/>
      <c r="BN96" s="28"/>
      <c r="BO96" s="1477">
        <f>(R96-R96*20%)*35%</f>
        <v>3935.12</v>
      </c>
    </row>
    <row r="97" spans="1:99" ht="67.5" customHeight="1" x14ac:dyDescent="0.25">
      <c r="A97" s="1479">
        <v>2</v>
      </c>
      <c r="B97" s="1480" t="s">
        <v>1312</v>
      </c>
      <c r="C97" s="1474">
        <v>1</v>
      </c>
      <c r="D97" s="26"/>
      <c r="E97" s="26"/>
      <c r="F97" s="26"/>
      <c r="G97" s="27" t="s">
        <v>81</v>
      </c>
      <c r="H97" s="1481"/>
      <c r="I97" s="26"/>
      <c r="J97" s="26"/>
      <c r="K97" s="1475" t="s">
        <v>615</v>
      </c>
      <c r="L97" s="27" t="s">
        <v>81</v>
      </c>
      <c r="M97" s="26"/>
      <c r="N97" s="26"/>
      <c r="O97" s="28"/>
      <c r="P97" s="27" t="s">
        <v>84</v>
      </c>
      <c r="Q97" s="28" t="s">
        <v>1313</v>
      </c>
      <c r="R97" s="1476">
        <v>16077</v>
      </c>
      <c r="S97" s="1476"/>
      <c r="T97" s="1476">
        <v>16077</v>
      </c>
      <c r="U97" s="423"/>
      <c r="V97" s="1476"/>
      <c r="W97" s="1476"/>
      <c r="X97" s="1476"/>
      <c r="Y97" s="423"/>
      <c r="Z97" s="423"/>
      <c r="AA97" s="423"/>
      <c r="AB97" s="423"/>
      <c r="AC97" s="1476"/>
      <c r="AD97" s="1476">
        <v>14400</v>
      </c>
      <c r="AE97" s="1476">
        <v>16000</v>
      </c>
      <c r="AF97" s="1476">
        <v>16000</v>
      </c>
      <c r="AG97" s="423"/>
      <c r="AH97" s="423"/>
      <c r="AI97" s="423"/>
      <c r="AJ97" s="423"/>
      <c r="AK97" s="1478"/>
      <c r="AL97" s="1478">
        <v>6000</v>
      </c>
      <c r="AM97" s="1478">
        <v>6000</v>
      </c>
      <c r="AN97" s="1478"/>
      <c r="AO97" s="1478"/>
      <c r="AP97" s="1478"/>
      <c r="AQ97" s="1478"/>
      <c r="AR97" s="1478"/>
      <c r="AS97" s="1478"/>
      <c r="AT97" s="1478"/>
      <c r="AU97" s="1478"/>
      <c r="AV97" s="1478">
        <v>6000</v>
      </c>
      <c r="AW97" s="1478">
        <v>6000</v>
      </c>
      <c r="AX97" s="1478"/>
      <c r="AY97" s="1478"/>
      <c r="AZ97" s="1478"/>
      <c r="BA97" s="1478">
        <v>10000</v>
      </c>
      <c r="BB97" s="1478">
        <v>8400</v>
      </c>
      <c r="BC97" s="1478">
        <v>8500</v>
      </c>
      <c r="BD97" s="1478"/>
      <c r="BE97" s="1478"/>
      <c r="BF97" s="1478"/>
      <c r="BG97" s="1478">
        <f t="shared" ref="BG97:BG102" si="84">BH97+BI97+BJ97+BK97</f>
        <v>8400</v>
      </c>
      <c r="BH97" s="1478">
        <v>8400</v>
      </c>
      <c r="BI97" s="1478"/>
      <c r="BJ97" s="1478"/>
      <c r="BK97" s="1478"/>
      <c r="BL97" s="1482"/>
      <c r="BM97" s="1482"/>
      <c r="BN97" s="27"/>
      <c r="BO97" s="1477">
        <f>(R97-R97*20%)*35%</f>
        <v>4501.5599999999995</v>
      </c>
    </row>
    <row r="98" spans="1:99" s="1466" customFormat="1" ht="63.95" customHeight="1" x14ac:dyDescent="0.2">
      <c r="A98" s="1472">
        <f>A97+1</f>
        <v>3</v>
      </c>
      <c r="B98" s="1473" t="s">
        <v>107</v>
      </c>
      <c r="C98" s="1474">
        <v>1</v>
      </c>
      <c r="D98" s="26"/>
      <c r="E98" s="26"/>
      <c r="F98" s="26"/>
      <c r="G98" s="27" t="s">
        <v>103</v>
      </c>
      <c r="H98" s="1472"/>
      <c r="I98" s="26" t="s">
        <v>48</v>
      </c>
      <c r="J98" s="26" t="s">
        <v>108</v>
      </c>
      <c r="K98" s="1475" t="s">
        <v>615</v>
      </c>
      <c r="L98" s="27" t="s">
        <v>103</v>
      </c>
      <c r="M98" s="26"/>
      <c r="N98" s="26"/>
      <c r="O98" s="27" t="s">
        <v>109</v>
      </c>
      <c r="P98" s="1475" t="s">
        <v>291</v>
      </c>
      <c r="Q98" s="1475" t="s">
        <v>1262</v>
      </c>
      <c r="R98" s="1476">
        <v>14928</v>
      </c>
      <c r="S98" s="1476"/>
      <c r="T98" s="1476">
        <v>14928</v>
      </c>
      <c r="U98" s="19"/>
      <c r="V98" s="1476">
        <f>W98+AC98</f>
        <v>15000</v>
      </c>
      <c r="W98" s="1476">
        <f>X98+Y98+Z98+AA98+AB98</f>
        <v>15000</v>
      </c>
      <c r="X98" s="1476">
        <v>15000</v>
      </c>
      <c r="Y98" s="19"/>
      <c r="Z98" s="19"/>
      <c r="AA98" s="19"/>
      <c r="AB98" s="19"/>
      <c r="AC98" s="19"/>
      <c r="AD98" s="1476">
        <f>AE98+AK98</f>
        <v>14900</v>
      </c>
      <c r="AE98" s="1476">
        <f>AF98+AG98+AH98+AI98+AJ98</f>
        <v>14900</v>
      </c>
      <c r="AF98" s="1476">
        <v>14900</v>
      </c>
      <c r="AG98" s="19"/>
      <c r="AH98" s="19"/>
      <c r="AI98" s="19"/>
      <c r="AJ98" s="19"/>
      <c r="AK98" s="19"/>
      <c r="AL98" s="19">
        <v>8000</v>
      </c>
      <c r="AM98" s="19">
        <v>8000</v>
      </c>
      <c r="AN98" s="19"/>
      <c r="AO98" s="19"/>
      <c r="AP98" s="19"/>
      <c r="AQ98" s="1484"/>
      <c r="AR98" s="19"/>
      <c r="AS98" s="19"/>
      <c r="AT98" s="19"/>
      <c r="AU98" s="19"/>
      <c r="AV98" s="19">
        <v>8000</v>
      </c>
      <c r="AW98" s="19">
        <v>8000</v>
      </c>
      <c r="AX98" s="19"/>
      <c r="AY98" s="19"/>
      <c r="AZ98" s="19"/>
      <c r="BA98" s="19">
        <v>8701</v>
      </c>
      <c r="BB98" s="1478">
        <f>BC98+BD98+BE98+BF98</f>
        <v>6900</v>
      </c>
      <c r="BC98" s="19">
        <f>AF98-AM98</f>
        <v>6900</v>
      </c>
      <c r="BD98" s="19"/>
      <c r="BE98" s="19"/>
      <c r="BF98" s="19"/>
      <c r="BG98" s="19">
        <f t="shared" si="84"/>
        <v>6900</v>
      </c>
      <c r="BH98" s="19">
        <v>6900</v>
      </c>
      <c r="BI98" s="19"/>
      <c r="BJ98" s="19"/>
      <c r="BK98" s="19"/>
      <c r="BL98" s="1474"/>
      <c r="BM98" s="1474"/>
      <c r="BN98" s="26"/>
      <c r="BO98" s="1477">
        <f t="shared" ref="BO98:BO143" si="85">(R98-R98*20%)*35%</f>
        <v>4179.8399999999992</v>
      </c>
    </row>
    <row r="99" spans="1:99" s="1466" customFormat="1" ht="64.5" customHeight="1" x14ac:dyDescent="0.2">
      <c r="A99" s="1472">
        <f>A98+1</f>
        <v>4</v>
      </c>
      <c r="B99" s="1473" t="s">
        <v>110</v>
      </c>
      <c r="C99" s="1474">
        <v>1</v>
      </c>
      <c r="D99" s="26"/>
      <c r="E99" s="26"/>
      <c r="F99" s="26"/>
      <c r="G99" s="27" t="s">
        <v>103</v>
      </c>
      <c r="H99" s="1472"/>
      <c r="I99" s="26" t="s">
        <v>48</v>
      </c>
      <c r="J99" s="26" t="s">
        <v>108</v>
      </c>
      <c r="K99" s="1475" t="s">
        <v>615</v>
      </c>
      <c r="L99" s="27" t="s">
        <v>103</v>
      </c>
      <c r="M99" s="26"/>
      <c r="N99" s="26"/>
      <c r="O99" s="27" t="s">
        <v>111</v>
      </c>
      <c r="P99" s="1475" t="s">
        <v>291</v>
      </c>
      <c r="Q99" s="1475" t="s">
        <v>1263</v>
      </c>
      <c r="R99" s="1476">
        <v>9267</v>
      </c>
      <c r="S99" s="1476"/>
      <c r="T99" s="1476">
        <v>9267</v>
      </c>
      <c r="U99" s="19"/>
      <c r="V99" s="1476">
        <f>W99+AC99</f>
        <v>10000</v>
      </c>
      <c r="W99" s="1476">
        <f>X99+Y99+Z99+AA99+AB99</f>
        <v>10000</v>
      </c>
      <c r="X99" s="1476">
        <v>10000</v>
      </c>
      <c r="Y99" s="19"/>
      <c r="Z99" s="19"/>
      <c r="AA99" s="19"/>
      <c r="AB99" s="19"/>
      <c r="AC99" s="19"/>
      <c r="AD99" s="1476">
        <f>AE99+AK99</f>
        <v>9200</v>
      </c>
      <c r="AE99" s="1476">
        <f>AF99+AG99+AH99+AI99+AJ99</f>
        <v>9200</v>
      </c>
      <c r="AF99" s="1476">
        <v>9200</v>
      </c>
      <c r="AG99" s="19"/>
      <c r="AH99" s="19"/>
      <c r="AI99" s="19"/>
      <c r="AJ99" s="19"/>
      <c r="AK99" s="19"/>
      <c r="AL99" s="19">
        <v>5000</v>
      </c>
      <c r="AM99" s="19">
        <v>5000</v>
      </c>
      <c r="AN99" s="19"/>
      <c r="AO99" s="19"/>
      <c r="AP99" s="19"/>
      <c r="AQ99" s="1476">
        <v>618</v>
      </c>
      <c r="AR99" s="19"/>
      <c r="AS99" s="19"/>
      <c r="AT99" s="19"/>
      <c r="AU99" s="19"/>
      <c r="AV99" s="19">
        <v>5000</v>
      </c>
      <c r="AW99" s="19">
        <v>5000</v>
      </c>
      <c r="AX99" s="19"/>
      <c r="AY99" s="19"/>
      <c r="AZ99" s="19"/>
      <c r="BA99" s="19">
        <v>4532</v>
      </c>
      <c r="BB99" s="19">
        <f>BC99+BD99+BE99+BF99</f>
        <v>4200</v>
      </c>
      <c r="BC99" s="19">
        <f>AF99-AM99</f>
        <v>4200</v>
      </c>
      <c r="BD99" s="19"/>
      <c r="BE99" s="19"/>
      <c r="BF99" s="19"/>
      <c r="BG99" s="19">
        <f t="shared" si="84"/>
        <v>4200</v>
      </c>
      <c r="BH99" s="19">
        <v>4200</v>
      </c>
      <c r="BI99" s="19"/>
      <c r="BJ99" s="19"/>
      <c r="BK99" s="19"/>
      <c r="BL99" s="1474"/>
      <c r="BM99" s="1474"/>
      <c r="BN99" s="26"/>
      <c r="BO99" s="1477">
        <f t="shared" si="85"/>
        <v>2594.7599999999998</v>
      </c>
    </row>
    <row r="100" spans="1:99" s="1466" customFormat="1" ht="61.5" customHeight="1" x14ac:dyDescent="0.2">
      <c r="A100" s="1472">
        <f>A99+1</f>
        <v>5</v>
      </c>
      <c r="B100" s="1473" t="s">
        <v>112</v>
      </c>
      <c r="C100" s="1474">
        <v>1</v>
      </c>
      <c r="D100" s="26"/>
      <c r="E100" s="26"/>
      <c r="F100" s="26"/>
      <c r="G100" s="27" t="s">
        <v>103</v>
      </c>
      <c r="H100" s="1472"/>
      <c r="I100" s="26" t="s">
        <v>48</v>
      </c>
      <c r="J100" s="26" t="s">
        <v>108</v>
      </c>
      <c r="K100" s="1475" t="s">
        <v>615</v>
      </c>
      <c r="L100" s="27" t="s">
        <v>103</v>
      </c>
      <c r="M100" s="26"/>
      <c r="N100" s="26"/>
      <c r="O100" s="27" t="s">
        <v>111</v>
      </c>
      <c r="P100" s="1475" t="s">
        <v>291</v>
      </c>
      <c r="Q100" s="1475" t="s">
        <v>1264</v>
      </c>
      <c r="R100" s="1476">
        <v>9502</v>
      </c>
      <c r="S100" s="1476"/>
      <c r="T100" s="1476">
        <v>9502</v>
      </c>
      <c r="U100" s="19"/>
      <c r="V100" s="1476">
        <f>W100+AC100</f>
        <v>10000</v>
      </c>
      <c r="W100" s="1476">
        <f>X100+Y100+Z100+AA100+AB100</f>
        <v>10000</v>
      </c>
      <c r="X100" s="1476">
        <v>10000</v>
      </c>
      <c r="Y100" s="19"/>
      <c r="Z100" s="19"/>
      <c r="AA100" s="19"/>
      <c r="AB100" s="19"/>
      <c r="AC100" s="19"/>
      <c r="AD100" s="1476">
        <f>AE100+AK100</f>
        <v>9500</v>
      </c>
      <c r="AE100" s="1476">
        <f>AF100+AG100+AH100+AI100+AJ100</f>
        <v>9500</v>
      </c>
      <c r="AF100" s="1476">
        <v>9500</v>
      </c>
      <c r="AG100" s="19"/>
      <c r="AH100" s="19"/>
      <c r="AI100" s="19"/>
      <c r="AJ100" s="19"/>
      <c r="AK100" s="19"/>
      <c r="AL100" s="19">
        <v>5000</v>
      </c>
      <c r="AM100" s="19">
        <v>5000</v>
      </c>
      <c r="AN100" s="19"/>
      <c r="AO100" s="19"/>
      <c r="AP100" s="19"/>
      <c r="AQ100" s="1484"/>
      <c r="AR100" s="19"/>
      <c r="AS100" s="19"/>
      <c r="AT100" s="19"/>
      <c r="AU100" s="19"/>
      <c r="AV100" s="19">
        <v>5000</v>
      </c>
      <c r="AW100" s="19">
        <v>5000</v>
      </c>
      <c r="AX100" s="19"/>
      <c r="AY100" s="19"/>
      <c r="AZ100" s="19"/>
      <c r="BA100" s="19">
        <v>4532</v>
      </c>
      <c r="BB100" s="19">
        <f>BC100+BD100+BE100+BF100</f>
        <v>4500</v>
      </c>
      <c r="BC100" s="19">
        <f>AF100-AM100</f>
        <v>4500</v>
      </c>
      <c r="BD100" s="19"/>
      <c r="BE100" s="19"/>
      <c r="BF100" s="19"/>
      <c r="BG100" s="19">
        <f t="shared" si="84"/>
        <v>4500</v>
      </c>
      <c r="BH100" s="19">
        <v>4500</v>
      </c>
      <c r="BI100" s="19"/>
      <c r="BJ100" s="19"/>
      <c r="BK100" s="19"/>
      <c r="BL100" s="1474"/>
      <c r="BM100" s="1474"/>
      <c r="BN100" s="26"/>
      <c r="BO100" s="1477">
        <f t="shared" si="85"/>
        <v>2660.56</v>
      </c>
    </row>
    <row r="101" spans="1:99" s="1466" customFormat="1" ht="63.95" customHeight="1" x14ac:dyDescent="0.2">
      <c r="A101" s="1472">
        <f>A100+1</f>
        <v>6</v>
      </c>
      <c r="B101" s="1473" t="s">
        <v>113</v>
      </c>
      <c r="C101" s="1474">
        <v>1</v>
      </c>
      <c r="D101" s="26"/>
      <c r="E101" s="26"/>
      <c r="F101" s="26"/>
      <c r="G101" s="27" t="s">
        <v>103</v>
      </c>
      <c r="H101" s="1472"/>
      <c r="I101" s="26" t="s">
        <v>48</v>
      </c>
      <c r="J101" s="26" t="s">
        <v>108</v>
      </c>
      <c r="K101" s="1475" t="s">
        <v>615</v>
      </c>
      <c r="L101" s="27" t="s">
        <v>103</v>
      </c>
      <c r="M101" s="26"/>
      <c r="N101" s="26"/>
      <c r="O101" s="27" t="s">
        <v>111</v>
      </c>
      <c r="P101" s="1475" t="s">
        <v>291</v>
      </c>
      <c r="Q101" s="1475" t="s">
        <v>1265</v>
      </c>
      <c r="R101" s="1476">
        <v>9519</v>
      </c>
      <c r="S101" s="1476"/>
      <c r="T101" s="1476">
        <v>9519</v>
      </c>
      <c r="U101" s="19"/>
      <c r="V101" s="1476">
        <f>W101+AC101</f>
        <v>10000</v>
      </c>
      <c r="W101" s="1476">
        <f>X101+Y101+Z101+AA101+AB101</f>
        <v>10000</v>
      </c>
      <c r="X101" s="1476">
        <v>10000</v>
      </c>
      <c r="Y101" s="19"/>
      <c r="Z101" s="19"/>
      <c r="AA101" s="19"/>
      <c r="AB101" s="19"/>
      <c r="AC101" s="19"/>
      <c r="AD101" s="1476">
        <f>AE101+AK101</f>
        <v>9500</v>
      </c>
      <c r="AE101" s="1476">
        <f>AF101+AG101+AH101+AI101+AJ101</f>
        <v>9500</v>
      </c>
      <c r="AF101" s="1476">
        <v>9500</v>
      </c>
      <c r="AG101" s="19"/>
      <c r="AH101" s="19"/>
      <c r="AI101" s="19"/>
      <c r="AJ101" s="19"/>
      <c r="AK101" s="19"/>
      <c r="AL101" s="19">
        <v>5000</v>
      </c>
      <c r="AM101" s="19">
        <v>5000</v>
      </c>
      <c r="AN101" s="19"/>
      <c r="AO101" s="19"/>
      <c r="AP101" s="19"/>
      <c r="AQ101" s="1484"/>
      <c r="AR101" s="19"/>
      <c r="AS101" s="19"/>
      <c r="AT101" s="19"/>
      <c r="AU101" s="19"/>
      <c r="AV101" s="19">
        <v>5000</v>
      </c>
      <c r="AW101" s="19">
        <v>5000</v>
      </c>
      <c r="AX101" s="19"/>
      <c r="AY101" s="19"/>
      <c r="AZ101" s="19"/>
      <c r="BA101" s="19">
        <v>4532</v>
      </c>
      <c r="BB101" s="19">
        <f>BC101+BD101+BE101+BF101</f>
        <v>4500</v>
      </c>
      <c r="BC101" s="19">
        <f>AF101-AM101</f>
        <v>4500</v>
      </c>
      <c r="BD101" s="19"/>
      <c r="BE101" s="19"/>
      <c r="BF101" s="19"/>
      <c r="BG101" s="19">
        <f t="shared" si="84"/>
        <v>4500</v>
      </c>
      <c r="BH101" s="19">
        <v>4500</v>
      </c>
      <c r="BI101" s="19"/>
      <c r="BJ101" s="19"/>
      <c r="BK101" s="19"/>
      <c r="BL101" s="1474"/>
      <c r="BM101" s="1474"/>
      <c r="BN101" s="26"/>
      <c r="BO101" s="1477">
        <f t="shared" si="85"/>
        <v>2665.3199999999997</v>
      </c>
    </row>
    <row r="102" spans="1:99" s="1466" customFormat="1" ht="62.45" customHeight="1" x14ac:dyDescent="0.2">
      <c r="A102" s="1472">
        <f>A101+1</f>
        <v>7</v>
      </c>
      <c r="B102" s="1473" t="s">
        <v>115</v>
      </c>
      <c r="C102" s="1474">
        <v>1</v>
      </c>
      <c r="D102" s="26"/>
      <c r="E102" s="26"/>
      <c r="F102" s="26"/>
      <c r="G102" s="27" t="s">
        <v>103</v>
      </c>
      <c r="H102" s="1472"/>
      <c r="I102" s="26" t="s">
        <v>48</v>
      </c>
      <c r="J102" s="26" t="s">
        <v>104</v>
      </c>
      <c r="K102" s="1475" t="s">
        <v>615</v>
      </c>
      <c r="L102" s="27" t="s">
        <v>103</v>
      </c>
      <c r="M102" s="26"/>
      <c r="N102" s="26"/>
      <c r="O102" s="27" t="s">
        <v>111</v>
      </c>
      <c r="P102" s="1475" t="s">
        <v>291</v>
      </c>
      <c r="Q102" s="1475" t="s">
        <v>1266</v>
      </c>
      <c r="R102" s="1485">
        <v>9417</v>
      </c>
      <c r="S102" s="1476"/>
      <c r="T102" s="1485">
        <v>9417</v>
      </c>
      <c r="U102" s="19"/>
      <c r="V102" s="1476">
        <f>W102+AC102</f>
        <v>10000</v>
      </c>
      <c r="W102" s="1476">
        <f>X102+Y102+Z102+AA102+AB102</f>
        <v>10000</v>
      </c>
      <c r="X102" s="1476">
        <v>10000</v>
      </c>
      <c r="Y102" s="19"/>
      <c r="Z102" s="19"/>
      <c r="AA102" s="19"/>
      <c r="AB102" s="19"/>
      <c r="AC102" s="19"/>
      <c r="AD102" s="1476">
        <f>AE102+AK102</f>
        <v>9400</v>
      </c>
      <c r="AE102" s="1476">
        <f>AF102+AG102+AH102+AI102+AJ102</f>
        <v>9400</v>
      </c>
      <c r="AF102" s="1485">
        <v>9400</v>
      </c>
      <c r="AG102" s="19"/>
      <c r="AH102" s="19"/>
      <c r="AI102" s="19"/>
      <c r="AJ102" s="19"/>
      <c r="AK102" s="19"/>
      <c r="AL102" s="19">
        <v>5000</v>
      </c>
      <c r="AM102" s="19">
        <v>5000</v>
      </c>
      <c r="AN102" s="19"/>
      <c r="AO102" s="19"/>
      <c r="AP102" s="19"/>
      <c r="AQ102" s="1485">
        <v>621</v>
      </c>
      <c r="AR102" s="19"/>
      <c r="AS102" s="19"/>
      <c r="AT102" s="19"/>
      <c r="AU102" s="19"/>
      <c r="AV102" s="19">
        <v>5000</v>
      </c>
      <c r="AW102" s="19">
        <v>5000</v>
      </c>
      <c r="AX102" s="19"/>
      <c r="AY102" s="19"/>
      <c r="AZ102" s="19"/>
      <c r="BA102" s="19">
        <v>4532</v>
      </c>
      <c r="BB102" s="19">
        <f>BC102+BD102+BE102+BF102</f>
        <v>4400</v>
      </c>
      <c r="BC102" s="19">
        <f>AF102-AM102</f>
        <v>4400</v>
      </c>
      <c r="BD102" s="19"/>
      <c r="BE102" s="19"/>
      <c r="BF102" s="19"/>
      <c r="BG102" s="19">
        <f t="shared" si="84"/>
        <v>4400</v>
      </c>
      <c r="BH102" s="19">
        <v>4400</v>
      </c>
      <c r="BI102" s="19"/>
      <c r="BJ102" s="19"/>
      <c r="BK102" s="19"/>
      <c r="BL102" s="1474"/>
      <c r="BM102" s="1474"/>
      <c r="BN102" s="26"/>
      <c r="BO102" s="1477">
        <f t="shared" si="85"/>
        <v>2636.7599999999998</v>
      </c>
    </row>
    <row r="103" spans="1:99" s="1466" customFormat="1" ht="28.5" x14ac:dyDescent="0.2">
      <c r="A103" s="1461" t="s">
        <v>557</v>
      </c>
      <c r="B103" s="1462" t="s">
        <v>1410</v>
      </c>
      <c r="C103" s="1463">
        <f>C104+C107</f>
        <v>4</v>
      </c>
      <c r="D103" s="1464">
        <f t="shared" ref="D103:F103" si="86">D104</f>
        <v>0</v>
      </c>
      <c r="E103" s="1464">
        <f t="shared" si="86"/>
        <v>0</v>
      </c>
      <c r="F103" s="1464">
        <f t="shared" si="86"/>
        <v>0</v>
      </c>
      <c r="G103" s="1464"/>
      <c r="H103" s="1464"/>
      <c r="I103" s="1464"/>
      <c r="J103" s="1464"/>
      <c r="K103" s="1464"/>
      <c r="L103" s="1464"/>
      <c r="M103" s="1464"/>
      <c r="N103" s="1464"/>
      <c r="O103" s="1464"/>
      <c r="P103" s="1464"/>
      <c r="Q103" s="1464"/>
      <c r="R103" s="1465">
        <f>R104+R107</f>
        <v>282316</v>
      </c>
      <c r="S103" s="1465">
        <f t="shared" ref="S103:BH103" si="87">S104+S107</f>
        <v>168790</v>
      </c>
      <c r="T103" s="1465">
        <f t="shared" si="87"/>
        <v>113526</v>
      </c>
      <c r="U103" s="1465">
        <f t="shared" si="87"/>
        <v>0</v>
      </c>
      <c r="V103" s="1465">
        <f t="shared" si="87"/>
        <v>238400</v>
      </c>
      <c r="W103" s="1465">
        <f t="shared" si="87"/>
        <v>157200</v>
      </c>
      <c r="X103" s="1465">
        <f t="shared" si="87"/>
        <v>81200</v>
      </c>
      <c r="Y103" s="1465">
        <f t="shared" si="87"/>
        <v>0</v>
      </c>
      <c r="Z103" s="1465">
        <f t="shared" si="87"/>
        <v>76000</v>
      </c>
      <c r="AA103" s="1465">
        <f t="shared" si="87"/>
        <v>0</v>
      </c>
      <c r="AB103" s="1465">
        <f t="shared" si="87"/>
        <v>0</v>
      </c>
      <c r="AC103" s="1465">
        <f t="shared" si="87"/>
        <v>81200</v>
      </c>
      <c r="AD103" s="1465">
        <f t="shared" si="87"/>
        <v>176197.9</v>
      </c>
      <c r="AE103" s="1465">
        <f t="shared" si="87"/>
        <v>176697.9</v>
      </c>
      <c r="AF103" s="1465">
        <f t="shared" si="87"/>
        <v>100197.9</v>
      </c>
      <c r="AG103" s="1465">
        <f t="shared" si="87"/>
        <v>500</v>
      </c>
      <c r="AH103" s="1465">
        <f t="shared" si="87"/>
        <v>76000</v>
      </c>
      <c r="AI103" s="1465">
        <f t="shared" si="87"/>
        <v>0</v>
      </c>
      <c r="AJ103" s="1465">
        <f t="shared" si="87"/>
        <v>0</v>
      </c>
      <c r="AK103" s="1465">
        <f t="shared" si="87"/>
        <v>92700</v>
      </c>
      <c r="AL103" s="1465">
        <f t="shared" si="87"/>
        <v>69000</v>
      </c>
      <c r="AM103" s="1465">
        <f t="shared" si="87"/>
        <v>39000</v>
      </c>
      <c r="AN103" s="1465">
        <f t="shared" si="87"/>
        <v>0</v>
      </c>
      <c r="AO103" s="1465">
        <f t="shared" si="87"/>
        <v>30000</v>
      </c>
      <c r="AP103" s="1465">
        <f t="shared" si="87"/>
        <v>0</v>
      </c>
      <c r="AQ103" s="1465">
        <f t="shared" si="87"/>
        <v>3577</v>
      </c>
      <c r="AR103" s="1465">
        <f t="shared" si="87"/>
        <v>3735</v>
      </c>
      <c r="AS103" s="1465">
        <f t="shared" si="87"/>
        <v>0</v>
      </c>
      <c r="AT103" s="1465">
        <f t="shared" si="87"/>
        <v>0</v>
      </c>
      <c r="AU103" s="1465">
        <f t="shared" si="87"/>
        <v>0</v>
      </c>
      <c r="AV103" s="1465">
        <f t="shared" si="87"/>
        <v>69000</v>
      </c>
      <c r="AW103" s="1465">
        <f t="shared" si="87"/>
        <v>39000</v>
      </c>
      <c r="AX103" s="1465">
        <f t="shared" si="87"/>
        <v>0</v>
      </c>
      <c r="AY103" s="1465">
        <f t="shared" si="87"/>
        <v>30000</v>
      </c>
      <c r="AZ103" s="1465">
        <f t="shared" si="87"/>
        <v>0</v>
      </c>
      <c r="BA103" s="1465">
        <f t="shared" si="87"/>
        <v>119730</v>
      </c>
      <c r="BB103" s="1465">
        <f t="shared" si="87"/>
        <v>57100</v>
      </c>
      <c r="BC103" s="1465">
        <f t="shared" si="87"/>
        <v>47100</v>
      </c>
      <c r="BD103" s="1465">
        <f t="shared" si="87"/>
        <v>0</v>
      </c>
      <c r="BE103" s="1465">
        <f t="shared" si="87"/>
        <v>10000</v>
      </c>
      <c r="BF103" s="1465">
        <f t="shared" si="87"/>
        <v>0</v>
      </c>
      <c r="BG103" s="1465">
        <f t="shared" si="87"/>
        <v>35000</v>
      </c>
      <c r="BH103" s="1465">
        <f t="shared" si="87"/>
        <v>25000</v>
      </c>
      <c r="BI103" s="1465">
        <f t="shared" ref="BI103:BK103" si="88">BI104+BI107</f>
        <v>0</v>
      </c>
      <c r="BJ103" s="1465">
        <f t="shared" si="88"/>
        <v>10000</v>
      </c>
      <c r="BK103" s="1465">
        <f t="shared" si="88"/>
        <v>0</v>
      </c>
      <c r="BL103" s="28"/>
      <c r="BM103" s="28"/>
      <c r="BN103" s="28"/>
      <c r="BO103" s="1477">
        <f t="shared" si="85"/>
        <v>79048.479999999996</v>
      </c>
      <c r="CT103" s="1466">
        <v>2</v>
      </c>
    </row>
    <row r="104" spans="1:99" s="1466" customFormat="1" x14ac:dyDescent="0.2">
      <c r="A104" s="1486" t="s">
        <v>551</v>
      </c>
      <c r="B104" s="1487" t="s">
        <v>554</v>
      </c>
      <c r="C104" s="1469">
        <f t="shared" ref="C104:BH104" si="89">C105+C106</f>
        <v>2</v>
      </c>
      <c r="D104" s="1488">
        <f t="shared" si="89"/>
        <v>0</v>
      </c>
      <c r="E104" s="1488">
        <f t="shared" si="89"/>
        <v>0</v>
      </c>
      <c r="F104" s="1488">
        <f t="shared" si="89"/>
        <v>0</v>
      </c>
      <c r="G104" s="1488"/>
      <c r="H104" s="1488"/>
      <c r="I104" s="1488"/>
      <c r="J104" s="1488"/>
      <c r="K104" s="1488"/>
      <c r="L104" s="1488"/>
      <c r="M104" s="1488">
        <f t="shared" si="89"/>
        <v>7910305</v>
      </c>
      <c r="N104" s="1488">
        <f t="shared" si="89"/>
        <v>0</v>
      </c>
      <c r="O104" s="1488"/>
      <c r="P104" s="1488"/>
      <c r="Q104" s="1488"/>
      <c r="R104" s="1471">
        <f t="shared" si="89"/>
        <v>238985</v>
      </c>
      <c r="S104" s="1471">
        <f t="shared" si="89"/>
        <v>168790</v>
      </c>
      <c r="T104" s="1471">
        <f t="shared" si="89"/>
        <v>70195</v>
      </c>
      <c r="U104" s="1471">
        <f t="shared" si="89"/>
        <v>0</v>
      </c>
      <c r="V104" s="1471">
        <f t="shared" si="89"/>
        <v>189400</v>
      </c>
      <c r="W104" s="1471">
        <f t="shared" si="89"/>
        <v>132700</v>
      </c>
      <c r="X104" s="1471">
        <f t="shared" si="89"/>
        <v>56700</v>
      </c>
      <c r="Y104" s="1471">
        <f t="shared" si="89"/>
        <v>0</v>
      </c>
      <c r="Z104" s="1471">
        <f t="shared" si="89"/>
        <v>76000</v>
      </c>
      <c r="AA104" s="1471">
        <f t="shared" si="89"/>
        <v>0</v>
      </c>
      <c r="AB104" s="1471">
        <f t="shared" si="89"/>
        <v>0</v>
      </c>
      <c r="AC104" s="1471">
        <f t="shared" si="89"/>
        <v>56700</v>
      </c>
      <c r="AD104" s="1471">
        <f t="shared" si="89"/>
        <v>137200</v>
      </c>
      <c r="AE104" s="1471">
        <f t="shared" si="89"/>
        <v>137700</v>
      </c>
      <c r="AF104" s="1471">
        <f t="shared" si="89"/>
        <v>61200</v>
      </c>
      <c r="AG104" s="1471">
        <f t="shared" si="89"/>
        <v>500</v>
      </c>
      <c r="AH104" s="1471">
        <f t="shared" si="89"/>
        <v>76000</v>
      </c>
      <c r="AI104" s="1471">
        <f t="shared" si="89"/>
        <v>0</v>
      </c>
      <c r="AJ104" s="1471">
        <f t="shared" si="89"/>
        <v>0</v>
      </c>
      <c r="AK104" s="1471">
        <f t="shared" si="89"/>
        <v>92700</v>
      </c>
      <c r="AL104" s="1471">
        <f t="shared" si="89"/>
        <v>60000</v>
      </c>
      <c r="AM104" s="1471">
        <f t="shared" si="89"/>
        <v>30000</v>
      </c>
      <c r="AN104" s="1471">
        <f t="shared" si="89"/>
        <v>0</v>
      </c>
      <c r="AO104" s="1471">
        <f t="shared" si="89"/>
        <v>30000</v>
      </c>
      <c r="AP104" s="1471">
        <f t="shared" si="89"/>
        <v>0</v>
      </c>
      <c r="AQ104" s="1471">
        <f t="shared" si="89"/>
        <v>2897</v>
      </c>
      <c r="AR104" s="1471">
        <f t="shared" si="89"/>
        <v>2897</v>
      </c>
      <c r="AS104" s="1471">
        <f t="shared" si="89"/>
        <v>0</v>
      </c>
      <c r="AT104" s="1471">
        <f t="shared" si="89"/>
        <v>0</v>
      </c>
      <c r="AU104" s="1471">
        <f t="shared" si="89"/>
        <v>0</v>
      </c>
      <c r="AV104" s="1471">
        <f t="shared" si="89"/>
        <v>60000</v>
      </c>
      <c r="AW104" s="1471">
        <f t="shared" si="89"/>
        <v>30000</v>
      </c>
      <c r="AX104" s="1471">
        <f t="shared" si="89"/>
        <v>0</v>
      </c>
      <c r="AY104" s="1471">
        <f t="shared" si="89"/>
        <v>30000</v>
      </c>
      <c r="AZ104" s="1471">
        <f t="shared" si="89"/>
        <v>0</v>
      </c>
      <c r="BA104" s="1471">
        <f t="shared" si="89"/>
        <v>92630</v>
      </c>
      <c r="BB104" s="1471">
        <f t="shared" si="89"/>
        <v>30000</v>
      </c>
      <c r="BC104" s="1471">
        <f t="shared" si="89"/>
        <v>20000</v>
      </c>
      <c r="BD104" s="1471">
        <f t="shared" si="89"/>
        <v>0</v>
      </c>
      <c r="BE104" s="1471">
        <f t="shared" si="89"/>
        <v>10000</v>
      </c>
      <c r="BF104" s="1471">
        <f t="shared" si="89"/>
        <v>0</v>
      </c>
      <c r="BG104" s="1471">
        <f t="shared" si="89"/>
        <v>20000</v>
      </c>
      <c r="BH104" s="1471">
        <f t="shared" si="89"/>
        <v>10000</v>
      </c>
      <c r="BI104" s="1471">
        <f t="shared" ref="BI104:BK104" si="90">BI105+BI106</f>
        <v>0</v>
      </c>
      <c r="BJ104" s="1471">
        <f t="shared" si="90"/>
        <v>10000</v>
      </c>
      <c r="BK104" s="1471">
        <f t="shared" si="90"/>
        <v>0</v>
      </c>
      <c r="BL104" s="28"/>
      <c r="BM104" s="28"/>
      <c r="BN104" s="28"/>
      <c r="BO104" s="1477">
        <f t="shared" si="85"/>
        <v>66915.8</v>
      </c>
    </row>
    <row r="105" spans="1:99" s="1466" customFormat="1" ht="66.95" customHeight="1" x14ac:dyDescent="0.2">
      <c r="A105" s="1472">
        <v>1</v>
      </c>
      <c r="B105" s="1473" t="s">
        <v>1274</v>
      </c>
      <c r="C105" s="1474">
        <v>1</v>
      </c>
      <c r="D105" s="26"/>
      <c r="E105" s="26"/>
      <c r="F105" s="26"/>
      <c r="G105" s="27" t="s">
        <v>139</v>
      </c>
      <c r="H105" s="27"/>
      <c r="I105" s="27" t="s">
        <v>20</v>
      </c>
      <c r="J105" s="27" t="s">
        <v>1281</v>
      </c>
      <c r="K105" s="1475" t="s">
        <v>615</v>
      </c>
      <c r="L105" s="27" t="s">
        <v>139</v>
      </c>
      <c r="M105" s="27"/>
      <c r="N105" s="27"/>
      <c r="O105" s="27"/>
      <c r="P105" s="27" t="s">
        <v>79</v>
      </c>
      <c r="Q105" s="28" t="s">
        <v>1282</v>
      </c>
      <c r="R105" s="1476">
        <v>153990</v>
      </c>
      <c r="S105" s="1476">
        <v>92790</v>
      </c>
      <c r="T105" s="1476">
        <v>61200</v>
      </c>
      <c r="U105" s="19"/>
      <c r="V105" s="1476">
        <v>113400</v>
      </c>
      <c r="W105" s="1476">
        <v>56700</v>
      </c>
      <c r="X105" s="1476">
        <v>56700</v>
      </c>
      <c r="Y105" s="19">
        <v>0</v>
      </c>
      <c r="Z105" s="19">
        <v>0</v>
      </c>
      <c r="AA105" s="19">
        <v>0</v>
      </c>
      <c r="AB105" s="19">
        <v>0</v>
      </c>
      <c r="AC105" s="1476">
        <v>56700</v>
      </c>
      <c r="AD105" s="1476">
        <v>61200</v>
      </c>
      <c r="AE105" s="1476">
        <v>61200</v>
      </c>
      <c r="AF105" s="1476">
        <v>61200</v>
      </c>
      <c r="AG105" s="19">
        <v>0</v>
      </c>
      <c r="AH105" s="19">
        <v>0</v>
      </c>
      <c r="AI105" s="19">
        <v>0</v>
      </c>
      <c r="AJ105" s="19">
        <v>0</v>
      </c>
      <c r="AK105" s="1476">
        <v>92700</v>
      </c>
      <c r="AL105" s="1476">
        <v>30000</v>
      </c>
      <c r="AM105" s="1476">
        <v>30000</v>
      </c>
      <c r="AN105" s="1476"/>
      <c r="AO105" s="1476"/>
      <c r="AP105" s="1476"/>
      <c r="AQ105" s="1485">
        <v>2897</v>
      </c>
      <c r="AR105" s="1485">
        <v>2897</v>
      </c>
      <c r="AS105" s="1476"/>
      <c r="AT105" s="1476"/>
      <c r="AU105" s="1476"/>
      <c r="AV105" s="1476">
        <v>30000</v>
      </c>
      <c r="AW105" s="1476">
        <v>30000</v>
      </c>
      <c r="AX105" s="1476"/>
      <c r="AY105" s="1476"/>
      <c r="AZ105" s="1476"/>
      <c r="BA105" s="1476">
        <v>82630</v>
      </c>
      <c r="BB105" s="1478">
        <f>BC105+BD105+BE105+BF105</f>
        <v>20000</v>
      </c>
      <c r="BC105" s="1476">
        <v>20000</v>
      </c>
      <c r="BD105" s="1476"/>
      <c r="BE105" s="1476"/>
      <c r="BF105" s="1476"/>
      <c r="BG105" s="1478">
        <f>BH105+BI105+BJ105+BK105</f>
        <v>10000</v>
      </c>
      <c r="BH105" s="1476">
        <v>10000</v>
      </c>
      <c r="BI105" s="1476"/>
      <c r="BJ105" s="1476"/>
      <c r="BK105" s="1476"/>
      <c r="BL105" s="1475"/>
      <c r="BM105" s="1475" t="s">
        <v>1514</v>
      </c>
      <c r="BN105" s="1489" t="s">
        <v>1284</v>
      </c>
      <c r="BO105" s="1477">
        <f t="shared" si="85"/>
        <v>43117.2</v>
      </c>
    </row>
    <row r="106" spans="1:99" s="1815" customFormat="1" ht="70.5" customHeight="1" x14ac:dyDescent="0.2">
      <c r="A106" s="1804">
        <v>2</v>
      </c>
      <c r="B106" s="1805" t="s">
        <v>1640</v>
      </c>
      <c r="C106" s="1806">
        <v>1</v>
      </c>
      <c r="D106" s="1807"/>
      <c r="E106" s="1807"/>
      <c r="F106" s="1807"/>
      <c r="G106" s="1808" t="s">
        <v>76</v>
      </c>
      <c r="H106" s="1804"/>
      <c r="I106" s="1807" t="s">
        <v>20</v>
      </c>
      <c r="J106" s="1809" t="s">
        <v>1516</v>
      </c>
      <c r="K106" s="1809" t="s">
        <v>615</v>
      </c>
      <c r="L106" s="1808" t="s">
        <v>76</v>
      </c>
      <c r="M106" s="1810">
        <v>7910305</v>
      </c>
      <c r="N106" s="1809"/>
      <c r="O106" s="1807" t="s">
        <v>1517</v>
      </c>
      <c r="P106" s="1808" t="s">
        <v>79</v>
      </c>
      <c r="Q106" s="1810" t="s">
        <v>2371</v>
      </c>
      <c r="R106" s="1811">
        <v>84995</v>
      </c>
      <c r="S106" s="1812">
        <v>76000</v>
      </c>
      <c r="T106" s="1813">
        <f>R106-S106</f>
        <v>8995</v>
      </c>
      <c r="U106" s="1812"/>
      <c r="V106" s="1813">
        <f>W106+AC106</f>
        <v>76000</v>
      </c>
      <c r="W106" s="1813">
        <f>X106+Y106+Z106+AA106+AB106</f>
        <v>76000</v>
      </c>
      <c r="X106" s="1812"/>
      <c r="Y106" s="1812"/>
      <c r="Z106" s="1812">
        <v>76000</v>
      </c>
      <c r="AA106" s="1812"/>
      <c r="AB106" s="1812"/>
      <c r="AC106" s="1812"/>
      <c r="AD106" s="1813">
        <v>76000</v>
      </c>
      <c r="AE106" s="1813">
        <f>AF106+AG106+AH106+AI106+AJ106</f>
        <v>76500</v>
      </c>
      <c r="AF106" s="1812"/>
      <c r="AG106" s="1812">
        <v>500</v>
      </c>
      <c r="AH106" s="1812">
        <v>76000</v>
      </c>
      <c r="AI106" s="1812"/>
      <c r="AJ106" s="1812"/>
      <c r="AK106" s="1812"/>
      <c r="AL106" s="1812">
        <v>30000</v>
      </c>
      <c r="AM106" s="1812"/>
      <c r="AN106" s="1812"/>
      <c r="AO106" s="1812">
        <v>30000</v>
      </c>
      <c r="AP106" s="1812"/>
      <c r="AQ106" s="1812"/>
      <c r="AR106" s="1812"/>
      <c r="AS106" s="1812"/>
      <c r="AT106" s="1812"/>
      <c r="AU106" s="1812"/>
      <c r="AV106" s="1812">
        <v>30000</v>
      </c>
      <c r="AW106" s="1812"/>
      <c r="AX106" s="1812"/>
      <c r="AY106" s="1812">
        <v>30000</v>
      </c>
      <c r="AZ106" s="1812"/>
      <c r="BA106" s="1812">
        <v>10000</v>
      </c>
      <c r="BB106" s="1814">
        <f>BC106+BD106+BE106+BF106</f>
        <v>10000</v>
      </c>
      <c r="BC106" s="1812"/>
      <c r="BD106" s="1812"/>
      <c r="BE106" s="1812">
        <v>10000</v>
      </c>
      <c r="BF106" s="1812"/>
      <c r="BG106" s="1814">
        <f>BH106+BI106+BJ106+BK106</f>
        <v>10000</v>
      </c>
      <c r="BH106" s="1812"/>
      <c r="BI106" s="1812"/>
      <c r="BJ106" s="1812">
        <v>10000</v>
      </c>
      <c r="BK106" s="1812"/>
      <c r="BL106" s="1806"/>
      <c r="BM106" s="1806"/>
      <c r="BN106" s="1807"/>
      <c r="BO106" s="1477">
        <f t="shared" si="85"/>
        <v>23798.6</v>
      </c>
      <c r="CU106" s="326"/>
    </row>
    <row r="107" spans="1:99" s="1466" customFormat="1" x14ac:dyDescent="0.2">
      <c r="A107" s="1486" t="s">
        <v>553</v>
      </c>
      <c r="B107" s="1487" t="s">
        <v>556</v>
      </c>
      <c r="C107" s="1492">
        <f>C108+C109</f>
        <v>2</v>
      </c>
      <c r="D107" s="28"/>
      <c r="E107" s="28"/>
      <c r="F107" s="28"/>
      <c r="G107" s="28"/>
      <c r="H107" s="28"/>
      <c r="I107" s="28"/>
      <c r="J107" s="28"/>
      <c r="K107" s="28"/>
      <c r="L107" s="28"/>
      <c r="M107" s="28"/>
      <c r="N107" s="28"/>
      <c r="O107" s="28"/>
      <c r="P107" s="28"/>
      <c r="Q107" s="28"/>
      <c r="R107" s="1493">
        <f>R108+R109</f>
        <v>43331</v>
      </c>
      <c r="S107" s="1493">
        <f t="shared" ref="S107:BI107" si="91">S108+S109</f>
        <v>0</v>
      </c>
      <c r="T107" s="1493">
        <f t="shared" si="91"/>
        <v>43331</v>
      </c>
      <c r="U107" s="1493">
        <f t="shared" si="91"/>
        <v>0</v>
      </c>
      <c r="V107" s="1493">
        <f t="shared" si="91"/>
        <v>49000</v>
      </c>
      <c r="W107" s="1493">
        <f t="shared" si="91"/>
        <v>24500</v>
      </c>
      <c r="X107" s="1493">
        <f t="shared" si="91"/>
        <v>24500</v>
      </c>
      <c r="Y107" s="1493">
        <f t="shared" si="91"/>
        <v>0</v>
      </c>
      <c r="Z107" s="1493">
        <f t="shared" si="91"/>
        <v>0</v>
      </c>
      <c r="AA107" s="1493">
        <f t="shared" si="91"/>
        <v>0</v>
      </c>
      <c r="AB107" s="1493">
        <f t="shared" si="91"/>
        <v>0</v>
      </c>
      <c r="AC107" s="1493">
        <f t="shared" si="91"/>
        <v>24500</v>
      </c>
      <c r="AD107" s="1493">
        <f t="shared" si="91"/>
        <v>38997.9</v>
      </c>
      <c r="AE107" s="1493">
        <f t="shared" si="91"/>
        <v>38997.9</v>
      </c>
      <c r="AF107" s="1493">
        <f t="shared" si="91"/>
        <v>38997.9</v>
      </c>
      <c r="AG107" s="1493">
        <f t="shared" si="91"/>
        <v>0</v>
      </c>
      <c r="AH107" s="1493">
        <f t="shared" si="91"/>
        <v>0</v>
      </c>
      <c r="AI107" s="1493">
        <f t="shared" si="91"/>
        <v>0</v>
      </c>
      <c r="AJ107" s="1493">
        <f t="shared" si="91"/>
        <v>0</v>
      </c>
      <c r="AK107" s="1493">
        <f t="shared" si="91"/>
        <v>0</v>
      </c>
      <c r="AL107" s="1493">
        <f t="shared" si="91"/>
        <v>9000</v>
      </c>
      <c r="AM107" s="1493">
        <f t="shared" si="91"/>
        <v>9000</v>
      </c>
      <c r="AN107" s="1493">
        <f t="shared" si="91"/>
        <v>0</v>
      </c>
      <c r="AO107" s="1493">
        <f t="shared" si="91"/>
        <v>0</v>
      </c>
      <c r="AP107" s="1493">
        <f t="shared" si="91"/>
        <v>0</v>
      </c>
      <c r="AQ107" s="1493">
        <f t="shared" si="91"/>
        <v>680</v>
      </c>
      <c r="AR107" s="1493">
        <f t="shared" si="91"/>
        <v>838</v>
      </c>
      <c r="AS107" s="1493">
        <f t="shared" si="91"/>
        <v>0</v>
      </c>
      <c r="AT107" s="1493">
        <f t="shared" si="91"/>
        <v>0</v>
      </c>
      <c r="AU107" s="1493">
        <f t="shared" si="91"/>
        <v>0</v>
      </c>
      <c r="AV107" s="1493">
        <f t="shared" si="91"/>
        <v>9000</v>
      </c>
      <c r="AW107" s="1493">
        <f t="shared" si="91"/>
        <v>9000</v>
      </c>
      <c r="AX107" s="1493">
        <f t="shared" si="91"/>
        <v>0</v>
      </c>
      <c r="AY107" s="1493">
        <f t="shared" si="91"/>
        <v>0</v>
      </c>
      <c r="AZ107" s="1493">
        <f t="shared" si="91"/>
        <v>0</v>
      </c>
      <c r="BA107" s="1493">
        <f t="shared" si="91"/>
        <v>27100</v>
      </c>
      <c r="BB107" s="1493">
        <f t="shared" si="91"/>
        <v>27100</v>
      </c>
      <c r="BC107" s="1493">
        <f t="shared" si="91"/>
        <v>27100</v>
      </c>
      <c r="BD107" s="1493">
        <f t="shared" si="91"/>
        <v>0</v>
      </c>
      <c r="BE107" s="1493">
        <f t="shared" si="91"/>
        <v>0</v>
      </c>
      <c r="BF107" s="1493">
        <f t="shared" si="91"/>
        <v>0</v>
      </c>
      <c r="BG107" s="1493">
        <f t="shared" si="91"/>
        <v>15000</v>
      </c>
      <c r="BH107" s="1493">
        <f t="shared" si="91"/>
        <v>15000</v>
      </c>
      <c r="BI107" s="1493">
        <f t="shared" si="91"/>
        <v>0</v>
      </c>
      <c r="BJ107" s="1493"/>
      <c r="BK107" s="1493"/>
      <c r="BL107" s="28"/>
      <c r="BM107" s="28"/>
      <c r="BN107" s="28"/>
      <c r="BO107" s="1477">
        <f t="shared" si="85"/>
        <v>12132.68</v>
      </c>
    </row>
    <row r="108" spans="1:99" s="1466" customFormat="1" ht="61.5" customHeight="1" x14ac:dyDescent="0.2">
      <c r="A108" s="1472">
        <v>1</v>
      </c>
      <c r="B108" s="1473" t="s">
        <v>86</v>
      </c>
      <c r="C108" s="1474">
        <v>1</v>
      </c>
      <c r="D108" s="26"/>
      <c r="E108" s="26"/>
      <c r="F108" s="26"/>
      <c r="G108" s="27" t="s">
        <v>81</v>
      </c>
      <c r="H108" s="27">
        <v>7004686</v>
      </c>
      <c r="I108" s="27" t="s">
        <v>48</v>
      </c>
      <c r="J108" s="27" t="s">
        <v>82</v>
      </c>
      <c r="K108" s="1475" t="s">
        <v>615</v>
      </c>
      <c r="L108" s="27" t="s">
        <v>81</v>
      </c>
      <c r="M108" s="27"/>
      <c r="N108" s="27"/>
      <c r="O108" s="27" t="s">
        <v>87</v>
      </c>
      <c r="P108" s="27" t="s">
        <v>84</v>
      </c>
      <c r="Q108" s="28" t="s">
        <v>1272</v>
      </c>
      <c r="R108" s="1476">
        <v>16534</v>
      </c>
      <c r="S108" s="1476"/>
      <c r="T108" s="1476">
        <v>16534</v>
      </c>
      <c r="U108" s="19"/>
      <c r="V108" s="1476">
        <f>W108+AC108</f>
        <v>21000</v>
      </c>
      <c r="W108" s="1476">
        <f>X108+Y108+Z108+AA108+AB108</f>
        <v>10500</v>
      </c>
      <c r="X108" s="1476">
        <v>10500</v>
      </c>
      <c r="Y108" s="19"/>
      <c r="Z108" s="19"/>
      <c r="AA108" s="19"/>
      <c r="AB108" s="19"/>
      <c r="AC108" s="1476">
        <v>10500</v>
      </c>
      <c r="AD108" s="1476">
        <f>AE108+AK108</f>
        <v>14880.6</v>
      </c>
      <c r="AE108" s="1476">
        <f>AF108+AG108+AH108+AI108+AJ108</f>
        <v>14880.6</v>
      </c>
      <c r="AF108" s="1476">
        <f>T108*0.9</f>
        <v>14880.6</v>
      </c>
      <c r="AG108" s="19"/>
      <c r="AH108" s="19"/>
      <c r="AI108" s="19"/>
      <c r="AJ108" s="19"/>
      <c r="AK108" s="1476"/>
      <c r="AL108" s="1476">
        <v>6000</v>
      </c>
      <c r="AM108" s="1476">
        <v>6000</v>
      </c>
      <c r="AN108" s="1476"/>
      <c r="AO108" s="1476"/>
      <c r="AP108" s="1476"/>
      <c r="AQ108" s="1476">
        <v>407</v>
      </c>
      <c r="AR108" s="1476">
        <v>307</v>
      </c>
      <c r="AS108" s="1476"/>
      <c r="AT108" s="1476"/>
      <c r="AU108" s="1476"/>
      <c r="AV108" s="1476">
        <v>6000</v>
      </c>
      <c r="AW108" s="1476">
        <v>6000</v>
      </c>
      <c r="AX108" s="1476"/>
      <c r="AY108" s="1476"/>
      <c r="AZ108" s="1476"/>
      <c r="BA108" s="1476">
        <v>6000</v>
      </c>
      <c r="BB108" s="1478">
        <f>BC108+BD108+BE108+BF108</f>
        <v>6000</v>
      </c>
      <c r="BC108" s="1476">
        <v>6000</v>
      </c>
      <c r="BD108" s="1476"/>
      <c r="BE108" s="1476"/>
      <c r="BF108" s="1476"/>
      <c r="BG108" s="1478">
        <f>BH108+BI108+BJ108+BK108</f>
        <v>5000</v>
      </c>
      <c r="BH108" s="1476">
        <v>5000</v>
      </c>
      <c r="BI108" s="1476"/>
      <c r="BJ108" s="1476"/>
      <c r="BK108" s="1476"/>
      <c r="BL108" s="1475"/>
      <c r="BM108" s="1475"/>
      <c r="BN108" s="28"/>
      <c r="BO108" s="1477">
        <f t="shared" ref="BO108:BO109" si="92">(R108-R108*20%)*35%</f>
        <v>4629.5199999999995</v>
      </c>
    </row>
    <row r="109" spans="1:99" s="1466" customFormat="1" ht="60.6" customHeight="1" x14ac:dyDescent="0.2">
      <c r="A109" s="1472">
        <v>2</v>
      </c>
      <c r="B109" s="1473" t="s">
        <v>88</v>
      </c>
      <c r="C109" s="1474">
        <v>1</v>
      </c>
      <c r="D109" s="26"/>
      <c r="E109" s="26"/>
      <c r="F109" s="26"/>
      <c r="G109" s="27" t="s">
        <v>81</v>
      </c>
      <c r="H109" s="27">
        <v>7004686</v>
      </c>
      <c r="I109" s="27" t="s">
        <v>48</v>
      </c>
      <c r="J109" s="26" t="s">
        <v>89</v>
      </c>
      <c r="K109" s="1475" t="s">
        <v>615</v>
      </c>
      <c r="L109" s="27" t="s">
        <v>81</v>
      </c>
      <c r="M109" s="26"/>
      <c r="N109" s="26"/>
      <c r="O109" s="27" t="s">
        <v>90</v>
      </c>
      <c r="P109" s="27" t="s">
        <v>84</v>
      </c>
      <c r="Q109" s="27" t="s">
        <v>1273</v>
      </c>
      <c r="R109" s="1476">
        <v>26797</v>
      </c>
      <c r="S109" s="1476"/>
      <c r="T109" s="1476">
        <v>26797</v>
      </c>
      <c r="U109" s="19"/>
      <c r="V109" s="1476">
        <f>W109+AC109</f>
        <v>28000</v>
      </c>
      <c r="W109" s="1476">
        <f>X109+Y109+Z109+AA109+AB109</f>
        <v>14000</v>
      </c>
      <c r="X109" s="1476">
        <v>14000</v>
      </c>
      <c r="Y109" s="19"/>
      <c r="Z109" s="19"/>
      <c r="AA109" s="19"/>
      <c r="AB109" s="19"/>
      <c r="AC109" s="1476">
        <v>14000</v>
      </c>
      <c r="AD109" s="1476">
        <f>AE109+AK109</f>
        <v>24117.3</v>
      </c>
      <c r="AE109" s="1476">
        <f>AF109+AG109+AH109+AI109+AJ109</f>
        <v>24117.3</v>
      </c>
      <c r="AF109" s="1476">
        <f>T109*0.9</f>
        <v>24117.3</v>
      </c>
      <c r="AG109" s="19"/>
      <c r="AH109" s="19"/>
      <c r="AI109" s="19"/>
      <c r="AJ109" s="19"/>
      <c r="AK109" s="1476"/>
      <c r="AL109" s="1476">
        <v>3000</v>
      </c>
      <c r="AM109" s="1476">
        <v>3000</v>
      </c>
      <c r="AN109" s="1476"/>
      <c r="AO109" s="1476"/>
      <c r="AP109" s="1476"/>
      <c r="AQ109" s="1476">
        <v>273</v>
      </c>
      <c r="AR109" s="1476">
        <v>531</v>
      </c>
      <c r="AS109" s="1476"/>
      <c r="AT109" s="1476"/>
      <c r="AU109" s="1476"/>
      <c r="AV109" s="1476">
        <v>3000</v>
      </c>
      <c r="AW109" s="1476">
        <v>3000</v>
      </c>
      <c r="AX109" s="1476"/>
      <c r="AY109" s="1476"/>
      <c r="AZ109" s="1476"/>
      <c r="BA109" s="1476">
        <v>21100</v>
      </c>
      <c r="BB109" s="1478">
        <f>BC109+BD109+BE109+BF109</f>
        <v>21100</v>
      </c>
      <c r="BC109" s="1476">
        <v>21100</v>
      </c>
      <c r="BD109" s="1476"/>
      <c r="BE109" s="1476"/>
      <c r="BF109" s="1476"/>
      <c r="BG109" s="1478">
        <f>BH109+BI109+BJ109+BK109</f>
        <v>10000</v>
      </c>
      <c r="BH109" s="1476">
        <v>10000</v>
      </c>
      <c r="BI109" s="1476"/>
      <c r="BJ109" s="1476"/>
      <c r="BK109" s="1476"/>
      <c r="BL109" s="1475"/>
      <c r="BM109" s="1475"/>
      <c r="BN109" s="28"/>
      <c r="BO109" s="1477">
        <f t="shared" si="92"/>
        <v>7503.1599999999989</v>
      </c>
    </row>
    <row r="110" spans="1:99" s="1466" customFormat="1" x14ac:dyDescent="0.2">
      <c r="A110" s="1486"/>
      <c r="B110" s="1487"/>
      <c r="C110" s="1475"/>
      <c r="D110" s="28"/>
      <c r="E110" s="28"/>
      <c r="F110" s="28"/>
      <c r="G110" s="28"/>
      <c r="H110" s="28"/>
      <c r="I110" s="28"/>
      <c r="J110" s="28"/>
      <c r="K110" s="28"/>
      <c r="L110" s="28"/>
      <c r="M110" s="28"/>
      <c r="N110" s="28"/>
      <c r="O110" s="28"/>
      <c r="P110" s="28"/>
      <c r="Q110" s="28"/>
      <c r="R110" s="1476"/>
      <c r="S110" s="1476"/>
      <c r="T110" s="1476"/>
      <c r="U110" s="1476"/>
      <c r="V110" s="1476"/>
      <c r="W110" s="1476"/>
      <c r="X110" s="1476"/>
      <c r="Y110" s="1476"/>
      <c r="Z110" s="1476"/>
      <c r="AA110" s="1566"/>
      <c r="AB110" s="1476"/>
      <c r="AC110" s="1476"/>
      <c r="AD110" s="1476"/>
      <c r="AE110" s="1476"/>
      <c r="AF110" s="1566"/>
      <c r="AG110" s="1566"/>
      <c r="AH110" s="1566"/>
      <c r="AI110" s="1566"/>
      <c r="AJ110" s="1566"/>
      <c r="AK110" s="1476"/>
      <c r="AL110" s="1476"/>
      <c r="AM110" s="1476"/>
      <c r="AN110" s="1476"/>
      <c r="AO110" s="1476"/>
      <c r="AP110" s="1476"/>
      <c r="AQ110" s="1476"/>
      <c r="AR110" s="1476"/>
      <c r="AS110" s="1476"/>
      <c r="AT110" s="1476"/>
      <c r="AU110" s="1476"/>
      <c r="AV110" s="1476"/>
      <c r="AW110" s="1476"/>
      <c r="AX110" s="1476"/>
      <c r="AY110" s="1476"/>
      <c r="AZ110" s="1476"/>
      <c r="BA110" s="1476"/>
      <c r="BB110" s="1476"/>
      <c r="BC110" s="1476"/>
      <c r="BD110" s="1476"/>
      <c r="BE110" s="1476"/>
      <c r="BF110" s="1476"/>
      <c r="BG110" s="1476"/>
      <c r="BH110" s="1476"/>
      <c r="BI110" s="1476"/>
      <c r="BJ110" s="1476"/>
      <c r="BK110" s="1476"/>
      <c r="BL110" s="28"/>
      <c r="BM110" s="28"/>
      <c r="BN110" s="28"/>
      <c r="BO110" s="1477"/>
    </row>
    <row r="111" spans="1:99" s="1494" customFormat="1" ht="39" customHeight="1" x14ac:dyDescent="0.2">
      <c r="A111" s="18" t="s">
        <v>15</v>
      </c>
      <c r="B111" s="1501" t="s">
        <v>1409</v>
      </c>
      <c r="C111" s="1502">
        <f>C112+C116</f>
        <v>3</v>
      </c>
      <c r="D111" s="1503" t="e">
        <f>D112+D116+#REF!</f>
        <v>#REF!</v>
      </c>
      <c r="E111" s="1503" t="e">
        <f>E112+E116+#REF!</f>
        <v>#REF!</v>
      </c>
      <c r="F111" s="1503" t="e">
        <f>F112+F116+#REF!</f>
        <v>#REF!</v>
      </c>
      <c r="G111" s="1503" t="e">
        <f>G112+G116+#REF!</f>
        <v>#REF!</v>
      </c>
      <c r="H111" s="1503" t="e">
        <f>H112+H116+#REF!</f>
        <v>#REF!</v>
      </c>
      <c r="I111" s="1503" t="e">
        <f>I112+I116+#REF!</f>
        <v>#REF!</v>
      </c>
      <c r="J111" s="1503" t="e">
        <f>J112+J116+#REF!</f>
        <v>#REF!</v>
      </c>
      <c r="K111" s="1503" t="e">
        <f>K112+K116+#REF!</f>
        <v>#REF!</v>
      </c>
      <c r="L111" s="1503"/>
      <c r="M111" s="1503"/>
      <c r="N111" s="1503"/>
      <c r="O111" s="1503"/>
      <c r="P111" s="1503"/>
      <c r="Q111" s="1503"/>
      <c r="R111" s="1484">
        <f>R112+R116</f>
        <v>36373</v>
      </c>
      <c r="S111" s="1484">
        <f t="shared" ref="S111:BI111" si="93">S112+S116</f>
        <v>0</v>
      </c>
      <c r="T111" s="1484">
        <f t="shared" si="93"/>
        <v>36373</v>
      </c>
      <c r="U111" s="1484">
        <f t="shared" si="93"/>
        <v>0</v>
      </c>
      <c r="V111" s="1484">
        <f t="shared" si="93"/>
        <v>31000</v>
      </c>
      <c r="W111" s="1484">
        <f t="shared" si="93"/>
        <v>31000</v>
      </c>
      <c r="X111" s="1484">
        <f t="shared" si="93"/>
        <v>31000</v>
      </c>
      <c r="Y111" s="1484">
        <f t="shared" si="93"/>
        <v>0</v>
      </c>
      <c r="Z111" s="1484">
        <f t="shared" si="93"/>
        <v>0</v>
      </c>
      <c r="AA111" s="1484">
        <f t="shared" si="93"/>
        <v>0</v>
      </c>
      <c r="AB111" s="1484">
        <f t="shared" si="93"/>
        <v>0</v>
      </c>
      <c r="AC111" s="1484">
        <f t="shared" si="93"/>
        <v>0</v>
      </c>
      <c r="AD111" s="1484">
        <f t="shared" si="93"/>
        <v>34500</v>
      </c>
      <c r="AE111" s="1484">
        <f t="shared" si="93"/>
        <v>33701.699999999997</v>
      </c>
      <c r="AF111" s="1484">
        <f t="shared" si="93"/>
        <v>33701.699999999997</v>
      </c>
      <c r="AG111" s="1484">
        <f t="shared" si="93"/>
        <v>0</v>
      </c>
      <c r="AH111" s="1484">
        <f t="shared" si="93"/>
        <v>0</v>
      </c>
      <c r="AI111" s="1484">
        <f t="shared" si="93"/>
        <v>0</v>
      </c>
      <c r="AJ111" s="1484">
        <f t="shared" si="93"/>
        <v>0</v>
      </c>
      <c r="AK111" s="1484">
        <f t="shared" si="93"/>
        <v>0</v>
      </c>
      <c r="AL111" s="1484">
        <f t="shared" si="93"/>
        <v>11000</v>
      </c>
      <c r="AM111" s="1484">
        <f t="shared" si="93"/>
        <v>0</v>
      </c>
      <c r="AN111" s="1484">
        <f t="shared" si="93"/>
        <v>0</v>
      </c>
      <c r="AO111" s="1484">
        <f t="shared" si="93"/>
        <v>0</v>
      </c>
      <c r="AP111" s="1484">
        <f t="shared" si="93"/>
        <v>0</v>
      </c>
      <c r="AQ111" s="1484">
        <f t="shared" si="93"/>
        <v>0</v>
      </c>
      <c r="AR111" s="1484">
        <f t="shared" si="93"/>
        <v>0</v>
      </c>
      <c r="AS111" s="1484">
        <f t="shared" si="93"/>
        <v>0</v>
      </c>
      <c r="AT111" s="1484">
        <f t="shared" si="93"/>
        <v>0</v>
      </c>
      <c r="AU111" s="1484">
        <f t="shared" si="93"/>
        <v>0</v>
      </c>
      <c r="AV111" s="1484">
        <f t="shared" si="93"/>
        <v>11000</v>
      </c>
      <c r="AW111" s="1484">
        <f t="shared" si="93"/>
        <v>11000</v>
      </c>
      <c r="AX111" s="1484">
        <f t="shared" si="93"/>
        <v>0</v>
      </c>
      <c r="AY111" s="1484">
        <f t="shared" si="93"/>
        <v>0</v>
      </c>
      <c r="AZ111" s="1484">
        <f t="shared" si="93"/>
        <v>0</v>
      </c>
      <c r="BA111" s="1484">
        <f t="shared" si="93"/>
        <v>22600</v>
      </c>
      <c r="BB111" s="1484">
        <f t="shared" si="93"/>
        <v>22900</v>
      </c>
      <c r="BC111" s="1484">
        <f t="shared" si="93"/>
        <v>22600</v>
      </c>
      <c r="BD111" s="1484">
        <f t="shared" si="93"/>
        <v>0</v>
      </c>
      <c r="BE111" s="1484">
        <f t="shared" si="93"/>
        <v>0</v>
      </c>
      <c r="BF111" s="1484">
        <f t="shared" si="93"/>
        <v>0</v>
      </c>
      <c r="BG111" s="1484">
        <f t="shared" si="93"/>
        <v>18600</v>
      </c>
      <c r="BH111" s="1484">
        <f t="shared" si="93"/>
        <v>18600</v>
      </c>
      <c r="BI111" s="1484">
        <f t="shared" si="93"/>
        <v>0</v>
      </c>
      <c r="BJ111" s="1484"/>
      <c r="BK111" s="1484"/>
      <c r="BL111" s="18"/>
      <c r="BM111" s="18"/>
      <c r="BN111" s="18"/>
      <c r="BO111" s="1477">
        <f t="shared" si="85"/>
        <v>10184.44</v>
      </c>
    </row>
    <row r="112" spans="1:99" s="1466" customFormat="1" ht="38.25" customHeight="1" x14ac:dyDescent="0.2">
      <c r="A112" s="1461" t="s">
        <v>549</v>
      </c>
      <c r="B112" s="1462" t="s">
        <v>558</v>
      </c>
      <c r="C112" s="1463">
        <f>C113</f>
        <v>2</v>
      </c>
      <c r="D112" s="1464"/>
      <c r="E112" s="1464"/>
      <c r="F112" s="1464"/>
      <c r="G112" s="1464"/>
      <c r="H112" s="1464"/>
      <c r="I112" s="1464"/>
      <c r="J112" s="1464"/>
      <c r="K112" s="1464"/>
      <c r="L112" s="1464"/>
      <c r="M112" s="1464"/>
      <c r="N112" s="1464"/>
      <c r="O112" s="1464"/>
      <c r="P112" s="1464"/>
      <c r="Q112" s="1464"/>
      <c r="R112" s="1465">
        <f t="shared" ref="R112:BI112" si="94">R113</f>
        <v>16260</v>
      </c>
      <c r="S112" s="1465">
        <f t="shared" si="94"/>
        <v>0</v>
      </c>
      <c r="T112" s="1465">
        <f t="shared" si="94"/>
        <v>16260</v>
      </c>
      <c r="U112" s="1465">
        <f t="shared" si="94"/>
        <v>0</v>
      </c>
      <c r="V112" s="1465">
        <f t="shared" si="94"/>
        <v>16000</v>
      </c>
      <c r="W112" s="1465">
        <f t="shared" si="94"/>
        <v>16000</v>
      </c>
      <c r="X112" s="1465">
        <f t="shared" si="94"/>
        <v>16000</v>
      </c>
      <c r="Y112" s="1465">
        <f t="shared" si="94"/>
        <v>0</v>
      </c>
      <c r="Z112" s="1465">
        <f t="shared" si="94"/>
        <v>0</v>
      </c>
      <c r="AA112" s="1465">
        <f t="shared" si="94"/>
        <v>0</v>
      </c>
      <c r="AB112" s="1465">
        <f t="shared" si="94"/>
        <v>0</v>
      </c>
      <c r="AC112" s="1465">
        <f t="shared" si="94"/>
        <v>0</v>
      </c>
      <c r="AD112" s="1465">
        <f t="shared" si="94"/>
        <v>16200</v>
      </c>
      <c r="AE112" s="1465">
        <f t="shared" si="94"/>
        <v>15600</v>
      </c>
      <c r="AF112" s="1465">
        <f t="shared" si="94"/>
        <v>15600</v>
      </c>
      <c r="AG112" s="1465">
        <f t="shared" si="94"/>
        <v>0</v>
      </c>
      <c r="AH112" s="1465">
        <f t="shared" si="94"/>
        <v>0</v>
      </c>
      <c r="AI112" s="1465">
        <f t="shared" si="94"/>
        <v>0</v>
      </c>
      <c r="AJ112" s="1465">
        <f t="shared" si="94"/>
        <v>0</v>
      </c>
      <c r="AK112" s="1465">
        <f t="shared" si="94"/>
        <v>0</v>
      </c>
      <c r="AL112" s="1465">
        <f t="shared" si="94"/>
        <v>6000</v>
      </c>
      <c r="AM112" s="1465">
        <f t="shared" si="94"/>
        <v>0</v>
      </c>
      <c r="AN112" s="1465">
        <f t="shared" si="94"/>
        <v>0</v>
      </c>
      <c r="AO112" s="1465">
        <f t="shared" si="94"/>
        <v>0</v>
      </c>
      <c r="AP112" s="1465">
        <f t="shared" si="94"/>
        <v>0</v>
      </c>
      <c r="AQ112" s="1465">
        <f t="shared" si="94"/>
        <v>0</v>
      </c>
      <c r="AR112" s="1465">
        <f t="shared" si="94"/>
        <v>0</v>
      </c>
      <c r="AS112" s="1465">
        <f t="shared" si="94"/>
        <v>0</v>
      </c>
      <c r="AT112" s="1465">
        <f t="shared" si="94"/>
        <v>0</v>
      </c>
      <c r="AU112" s="1465">
        <f t="shared" si="94"/>
        <v>0</v>
      </c>
      <c r="AV112" s="1465">
        <f t="shared" si="94"/>
        <v>6000</v>
      </c>
      <c r="AW112" s="1465">
        <f t="shared" si="94"/>
        <v>6000</v>
      </c>
      <c r="AX112" s="1465">
        <f t="shared" si="94"/>
        <v>0</v>
      </c>
      <c r="AY112" s="1465">
        <f t="shared" si="94"/>
        <v>0</v>
      </c>
      <c r="AZ112" s="1465">
        <f t="shared" si="94"/>
        <v>0</v>
      </c>
      <c r="BA112" s="1465">
        <f t="shared" si="94"/>
        <v>9300</v>
      </c>
      <c r="BB112" s="1465">
        <f t="shared" si="94"/>
        <v>9600</v>
      </c>
      <c r="BC112" s="1465">
        <f t="shared" si="94"/>
        <v>9300</v>
      </c>
      <c r="BD112" s="1465">
        <f t="shared" si="94"/>
        <v>0</v>
      </c>
      <c r="BE112" s="1465">
        <f t="shared" si="94"/>
        <v>0</v>
      </c>
      <c r="BF112" s="1465">
        <f t="shared" si="94"/>
        <v>0</v>
      </c>
      <c r="BG112" s="1465">
        <f t="shared" si="94"/>
        <v>9600</v>
      </c>
      <c r="BH112" s="1465">
        <f t="shared" si="94"/>
        <v>9600</v>
      </c>
      <c r="BI112" s="1465">
        <f t="shared" si="94"/>
        <v>0</v>
      </c>
      <c r="BJ112" s="1465"/>
      <c r="BK112" s="1465"/>
      <c r="BL112" s="28"/>
      <c r="BM112" s="28"/>
      <c r="BN112" s="28"/>
      <c r="BO112" s="1477">
        <f t="shared" si="85"/>
        <v>4552.7999999999993</v>
      </c>
      <c r="CS112" s="1466">
        <v>1</v>
      </c>
    </row>
    <row r="113" spans="1:99" s="1466" customFormat="1" x14ac:dyDescent="0.2">
      <c r="A113" s="1467" t="s">
        <v>551</v>
      </c>
      <c r="B113" s="1468" t="s">
        <v>556</v>
      </c>
      <c r="C113" s="1469">
        <f>C114+C115</f>
        <v>2</v>
      </c>
      <c r="D113" s="1470"/>
      <c r="E113" s="1470"/>
      <c r="F113" s="1470"/>
      <c r="G113" s="1470"/>
      <c r="H113" s="1470"/>
      <c r="I113" s="1470"/>
      <c r="J113" s="1470"/>
      <c r="K113" s="1470"/>
      <c r="L113" s="1470"/>
      <c r="M113" s="1470"/>
      <c r="N113" s="1470"/>
      <c r="O113" s="1470"/>
      <c r="P113" s="1470"/>
      <c r="Q113" s="1470"/>
      <c r="R113" s="1471">
        <f>R114+R115</f>
        <v>16260</v>
      </c>
      <c r="S113" s="1471">
        <f t="shared" ref="S113:BI113" si="95">S114+S115</f>
        <v>0</v>
      </c>
      <c r="T113" s="1471">
        <f t="shared" si="95"/>
        <v>16260</v>
      </c>
      <c r="U113" s="1471">
        <f t="shared" si="95"/>
        <v>0</v>
      </c>
      <c r="V113" s="1471">
        <f t="shared" si="95"/>
        <v>16000</v>
      </c>
      <c r="W113" s="1471">
        <f t="shared" si="95"/>
        <v>16000</v>
      </c>
      <c r="X113" s="1471">
        <f t="shared" si="95"/>
        <v>16000</v>
      </c>
      <c r="Y113" s="1471">
        <f t="shared" si="95"/>
        <v>0</v>
      </c>
      <c r="Z113" s="1471">
        <f t="shared" si="95"/>
        <v>0</v>
      </c>
      <c r="AA113" s="1471">
        <f t="shared" si="95"/>
        <v>0</v>
      </c>
      <c r="AB113" s="1471">
        <f t="shared" si="95"/>
        <v>0</v>
      </c>
      <c r="AC113" s="1471">
        <f t="shared" si="95"/>
        <v>0</v>
      </c>
      <c r="AD113" s="1471">
        <f t="shared" si="95"/>
        <v>16200</v>
      </c>
      <c r="AE113" s="1471">
        <f t="shared" si="95"/>
        <v>15600</v>
      </c>
      <c r="AF113" s="1471">
        <f t="shared" si="95"/>
        <v>15600</v>
      </c>
      <c r="AG113" s="1471">
        <f t="shared" si="95"/>
        <v>0</v>
      </c>
      <c r="AH113" s="1471">
        <f t="shared" si="95"/>
        <v>0</v>
      </c>
      <c r="AI113" s="1471">
        <f t="shared" si="95"/>
        <v>0</v>
      </c>
      <c r="AJ113" s="1471">
        <f t="shared" si="95"/>
        <v>0</v>
      </c>
      <c r="AK113" s="1471">
        <f t="shared" si="95"/>
        <v>0</v>
      </c>
      <c r="AL113" s="1471">
        <f t="shared" si="95"/>
        <v>6000</v>
      </c>
      <c r="AM113" s="1471">
        <f t="shared" si="95"/>
        <v>0</v>
      </c>
      <c r="AN113" s="1471">
        <f t="shared" si="95"/>
        <v>0</v>
      </c>
      <c r="AO113" s="1471">
        <f t="shared" si="95"/>
        <v>0</v>
      </c>
      <c r="AP113" s="1471">
        <f t="shared" si="95"/>
        <v>0</v>
      </c>
      <c r="AQ113" s="1471">
        <f t="shared" si="95"/>
        <v>0</v>
      </c>
      <c r="AR113" s="1471">
        <f t="shared" si="95"/>
        <v>0</v>
      </c>
      <c r="AS113" s="1471">
        <f t="shared" si="95"/>
        <v>0</v>
      </c>
      <c r="AT113" s="1471">
        <f t="shared" si="95"/>
        <v>0</v>
      </c>
      <c r="AU113" s="1471">
        <f t="shared" si="95"/>
        <v>0</v>
      </c>
      <c r="AV113" s="1471">
        <f t="shared" si="95"/>
        <v>6000</v>
      </c>
      <c r="AW113" s="1471">
        <f t="shared" si="95"/>
        <v>6000</v>
      </c>
      <c r="AX113" s="1471">
        <f t="shared" si="95"/>
        <v>0</v>
      </c>
      <c r="AY113" s="1471">
        <f t="shared" si="95"/>
        <v>0</v>
      </c>
      <c r="AZ113" s="1471">
        <f t="shared" si="95"/>
        <v>0</v>
      </c>
      <c r="BA113" s="1471">
        <f t="shared" si="95"/>
        <v>9300</v>
      </c>
      <c r="BB113" s="1471">
        <f t="shared" si="95"/>
        <v>9600</v>
      </c>
      <c r="BC113" s="1471">
        <f t="shared" si="95"/>
        <v>9300</v>
      </c>
      <c r="BD113" s="1471">
        <f t="shared" si="95"/>
        <v>0</v>
      </c>
      <c r="BE113" s="1471">
        <f t="shared" si="95"/>
        <v>0</v>
      </c>
      <c r="BF113" s="1471">
        <f t="shared" si="95"/>
        <v>0</v>
      </c>
      <c r="BG113" s="1471">
        <f t="shared" si="95"/>
        <v>9600</v>
      </c>
      <c r="BH113" s="1471">
        <f t="shared" si="95"/>
        <v>9600</v>
      </c>
      <c r="BI113" s="1471">
        <f t="shared" si="95"/>
        <v>0</v>
      </c>
      <c r="BJ113" s="1471"/>
      <c r="BK113" s="1471"/>
      <c r="BL113" s="28"/>
      <c r="BM113" s="28"/>
      <c r="BN113" s="28"/>
      <c r="BO113" s="1477">
        <f t="shared" si="85"/>
        <v>4552.7999999999993</v>
      </c>
    </row>
    <row r="114" spans="1:99" s="1466" customFormat="1" ht="71.45" customHeight="1" x14ac:dyDescent="0.2">
      <c r="A114" s="1472">
        <v>1</v>
      </c>
      <c r="B114" s="1473" t="s">
        <v>129</v>
      </c>
      <c r="C114" s="1474">
        <v>1</v>
      </c>
      <c r="D114" s="26"/>
      <c r="E114" s="26"/>
      <c r="F114" s="26"/>
      <c r="G114" s="27" t="s">
        <v>117</v>
      </c>
      <c r="H114" s="1472"/>
      <c r="I114" s="26" t="s">
        <v>48</v>
      </c>
      <c r="J114" s="27" t="s">
        <v>82</v>
      </c>
      <c r="K114" s="1475" t="s">
        <v>615</v>
      </c>
      <c r="L114" s="27" t="s">
        <v>117</v>
      </c>
      <c r="M114" s="27"/>
      <c r="N114" s="27"/>
      <c r="O114" s="27" t="s">
        <v>130</v>
      </c>
      <c r="P114" s="28" t="s">
        <v>291</v>
      </c>
      <c r="Q114" s="28" t="s">
        <v>2143</v>
      </c>
      <c r="R114" s="19">
        <v>9600</v>
      </c>
      <c r="S114" s="19"/>
      <c r="T114" s="19">
        <v>9600</v>
      </c>
      <c r="U114" s="19"/>
      <c r="V114" s="1476">
        <f>W114+AC114</f>
        <v>10000</v>
      </c>
      <c r="W114" s="1476">
        <f>X114+Y114+Z114+AA114+AB114</f>
        <v>10000</v>
      </c>
      <c r="X114" s="19">
        <v>10000</v>
      </c>
      <c r="Y114" s="19"/>
      <c r="Z114" s="19">
        <v>0</v>
      </c>
      <c r="AA114" s="19"/>
      <c r="AB114" s="19"/>
      <c r="AC114" s="19"/>
      <c r="AD114" s="1476">
        <f>AE114+AK114</f>
        <v>9600</v>
      </c>
      <c r="AE114" s="1476">
        <f>AF114+AG114+AH114+AI114+AJ114</f>
        <v>9600</v>
      </c>
      <c r="AF114" s="19">
        <v>9600</v>
      </c>
      <c r="AG114" s="19"/>
      <c r="AH114" s="19">
        <v>0</v>
      </c>
      <c r="AI114" s="19"/>
      <c r="AJ114" s="19"/>
      <c r="AK114" s="19"/>
      <c r="AL114" s="19">
        <v>3000</v>
      </c>
      <c r="AM114" s="19"/>
      <c r="AN114" s="19"/>
      <c r="AO114" s="19"/>
      <c r="AP114" s="19"/>
      <c r="AQ114" s="19"/>
      <c r="AR114" s="19"/>
      <c r="AS114" s="19"/>
      <c r="AT114" s="19"/>
      <c r="AU114" s="19"/>
      <c r="AV114" s="19">
        <v>3000</v>
      </c>
      <c r="AW114" s="19">
        <v>3000</v>
      </c>
      <c r="AX114" s="19"/>
      <c r="AY114" s="19"/>
      <c r="AZ114" s="19"/>
      <c r="BA114" s="19">
        <v>6300</v>
      </c>
      <c r="BB114" s="19">
        <v>6600</v>
      </c>
      <c r="BC114" s="19">
        <v>6300</v>
      </c>
      <c r="BD114" s="19"/>
      <c r="BE114" s="19"/>
      <c r="BF114" s="19"/>
      <c r="BG114" s="1478">
        <f>BH114+BI114+BJ114+BK114</f>
        <v>6600</v>
      </c>
      <c r="BH114" s="19">
        <v>6600</v>
      </c>
      <c r="BI114" s="19"/>
      <c r="BJ114" s="19"/>
      <c r="BK114" s="19"/>
      <c r="BL114" s="1475"/>
      <c r="BM114" s="1474"/>
      <c r="BN114" s="26"/>
      <c r="BO114" s="1477">
        <f t="shared" si="85"/>
        <v>2688</v>
      </c>
    </row>
    <row r="115" spans="1:99" s="1466" customFormat="1" ht="60" x14ac:dyDescent="0.2">
      <c r="A115" s="1472">
        <v>2</v>
      </c>
      <c r="B115" s="1473" t="s">
        <v>646</v>
      </c>
      <c r="C115" s="1474">
        <v>1</v>
      </c>
      <c r="D115" s="26"/>
      <c r="E115" s="26"/>
      <c r="F115" s="26"/>
      <c r="G115" s="27" t="s">
        <v>117</v>
      </c>
      <c r="H115" s="1472"/>
      <c r="I115" s="26" t="s">
        <v>48</v>
      </c>
      <c r="J115" s="27" t="s">
        <v>134</v>
      </c>
      <c r="K115" s="1475" t="s">
        <v>615</v>
      </c>
      <c r="L115" s="27" t="s">
        <v>117</v>
      </c>
      <c r="M115" s="27"/>
      <c r="N115" s="27"/>
      <c r="O115" s="27" t="s">
        <v>128</v>
      </c>
      <c r="P115" s="28" t="s">
        <v>291</v>
      </c>
      <c r="Q115" s="28" t="s">
        <v>2187</v>
      </c>
      <c r="R115" s="19">
        <v>6660</v>
      </c>
      <c r="S115" s="19"/>
      <c r="T115" s="19">
        <v>6660</v>
      </c>
      <c r="U115" s="19"/>
      <c r="V115" s="1476">
        <f>W115+AC115</f>
        <v>6000</v>
      </c>
      <c r="W115" s="1476">
        <f>X115+Y115+Z115+AA115+AB115</f>
        <v>6000</v>
      </c>
      <c r="X115" s="19">
        <v>6000</v>
      </c>
      <c r="Y115" s="19"/>
      <c r="Z115" s="19"/>
      <c r="AA115" s="19"/>
      <c r="AB115" s="19"/>
      <c r="AC115" s="19"/>
      <c r="AD115" s="1476">
        <v>6600</v>
      </c>
      <c r="AE115" s="1476">
        <f>AF115+AG115+AH115+AI115+AJ115</f>
        <v>6000</v>
      </c>
      <c r="AF115" s="19">
        <v>6000</v>
      </c>
      <c r="AG115" s="19"/>
      <c r="AH115" s="19">
        <v>0</v>
      </c>
      <c r="AI115" s="19"/>
      <c r="AJ115" s="19"/>
      <c r="AK115" s="19"/>
      <c r="AL115" s="19">
        <v>3000</v>
      </c>
      <c r="AM115" s="19"/>
      <c r="AN115" s="19"/>
      <c r="AO115" s="19"/>
      <c r="AP115" s="19"/>
      <c r="AQ115" s="19"/>
      <c r="AR115" s="19"/>
      <c r="AS115" s="19"/>
      <c r="AT115" s="19"/>
      <c r="AU115" s="19"/>
      <c r="AV115" s="19">
        <v>3000</v>
      </c>
      <c r="AW115" s="19">
        <v>3000</v>
      </c>
      <c r="AX115" s="19"/>
      <c r="AY115" s="19"/>
      <c r="AZ115" s="19"/>
      <c r="BA115" s="19">
        <v>3000</v>
      </c>
      <c r="BB115" s="1478">
        <f>BC115+BD115+BE115+BF115</f>
        <v>3000</v>
      </c>
      <c r="BC115" s="19">
        <v>3000</v>
      </c>
      <c r="BD115" s="19"/>
      <c r="BE115" s="19"/>
      <c r="BF115" s="19"/>
      <c r="BG115" s="1478">
        <f>BH115+BI115+BJ115+BK115</f>
        <v>3000</v>
      </c>
      <c r="BH115" s="19">
        <v>3000</v>
      </c>
      <c r="BI115" s="19"/>
      <c r="BJ115" s="19"/>
      <c r="BK115" s="19"/>
      <c r="BL115" s="1475"/>
      <c r="BM115" s="1474"/>
      <c r="BN115" s="26"/>
      <c r="BO115" s="1477">
        <f t="shared" si="85"/>
        <v>1864.8</v>
      </c>
    </row>
    <row r="116" spans="1:99" s="1466" customFormat="1" ht="35.450000000000003" customHeight="1" x14ac:dyDescent="0.2">
      <c r="A116" s="1461" t="s">
        <v>557</v>
      </c>
      <c r="B116" s="1462" t="s">
        <v>1410</v>
      </c>
      <c r="C116" s="1463">
        <f t="shared" ref="C116:BI117" si="96">C117</f>
        <v>1</v>
      </c>
      <c r="D116" s="1464" t="e">
        <f t="shared" si="96"/>
        <v>#REF!</v>
      </c>
      <c r="E116" s="1464" t="e">
        <f t="shared" si="96"/>
        <v>#REF!</v>
      </c>
      <c r="F116" s="1464" t="e">
        <f t="shared" si="96"/>
        <v>#REF!</v>
      </c>
      <c r="G116" s="1464"/>
      <c r="H116" s="1464"/>
      <c r="I116" s="1464"/>
      <c r="J116" s="1464"/>
      <c r="K116" s="1464"/>
      <c r="L116" s="1464"/>
      <c r="M116" s="1464"/>
      <c r="N116" s="1464"/>
      <c r="O116" s="1464"/>
      <c r="P116" s="1464"/>
      <c r="Q116" s="1464"/>
      <c r="R116" s="1465">
        <f t="shared" si="96"/>
        <v>20113</v>
      </c>
      <c r="S116" s="1465">
        <f t="shared" si="96"/>
        <v>0</v>
      </c>
      <c r="T116" s="1465">
        <f t="shared" si="96"/>
        <v>20113</v>
      </c>
      <c r="U116" s="1465">
        <f t="shared" si="96"/>
        <v>0</v>
      </c>
      <c r="V116" s="1465">
        <f t="shared" si="96"/>
        <v>15000</v>
      </c>
      <c r="W116" s="1465">
        <f t="shared" si="96"/>
        <v>15000</v>
      </c>
      <c r="X116" s="1465">
        <f t="shared" si="96"/>
        <v>15000</v>
      </c>
      <c r="Y116" s="1465">
        <f t="shared" si="96"/>
        <v>0</v>
      </c>
      <c r="Z116" s="1465">
        <f t="shared" si="96"/>
        <v>0</v>
      </c>
      <c r="AA116" s="1465">
        <f t="shared" si="96"/>
        <v>0</v>
      </c>
      <c r="AB116" s="1465">
        <f t="shared" si="96"/>
        <v>0</v>
      </c>
      <c r="AC116" s="1465">
        <f t="shared" si="96"/>
        <v>0</v>
      </c>
      <c r="AD116" s="1465">
        <f t="shared" si="96"/>
        <v>18300</v>
      </c>
      <c r="AE116" s="1465">
        <f t="shared" si="96"/>
        <v>18101.7</v>
      </c>
      <c r="AF116" s="1465">
        <f t="shared" si="96"/>
        <v>18101.7</v>
      </c>
      <c r="AG116" s="1465">
        <f t="shared" si="96"/>
        <v>0</v>
      </c>
      <c r="AH116" s="1465">
        <f t="shared" si="96"/>
        <v>0</v>
      </c>
      <c r="AI116" s="1465">
        <f t="shared" si="96"/>
        <v>0</v>
      </c>
      <c r="AJ116" s="1465">
        <f t="shared" si="96"/>
        <v>0</v>
      </c>
      <c r="AK116" s="1465">
        <f t="shared" si="96"/>
        <v>0</v>
      </c>
      <c r="AL116" s="1465">
        <f t="shared" si="96"/>
        <v>5000</v>
      </c>
      <c r="AM116" s="1465">
        <f t="shared" si="96"/>
        <v>0</v>
      </c>
      <c r="AN116" s="1465">
        <f t="shared" si="96"/>
        <v>0</v>
      </c>
      <c r="AO116" s="1465">
        <f t="shared" si="96"/>
        <v>0</v>
      </c>
      <c r="AP116" s="1465">
        <f t="shared" si="96"/>
        <v>0</v>
      </c>
      <c r="AQ116" s="1465">
        <f t="shared" si="96"/>
        <v>0</v>
      </c>
      <c r="AR116" s="1465">
        <f t="shared" si="96"/>
        <v>0</v>
      </c>
      <c r="AS116" s="1465">
        <f t="shared" si="96"/>
        <v>0</v>
      </c>
      <c r="AT116" s="1465">
        <f t="shared" si="96"/>
        <v>0</v>
      </c>
      <c r="AU116" s="1465">
        <f t="shared" si="96"/>
        <v>0</v>
      </c>
      <c r="AV116" s="1465">
        <f t="shared" si="96"/>
        <v>5000</v>
      </c>
      <c r="AW116" s="1465">
        <f t="shared" si="96"/>
        <v>5000</v>
      </c>
      <c r="AX116" s="1465">
        <f t="shared" si="96"/>
        <v>0</v>
      </c>
      <c r="AY116" s="1465">
        <f t="shared" si="96"/>
        <v>0</v>
      </c>
      <c r="AZ116" s="1465">
        <f t="shared" si="96"/>
        <v>0</v>
      </c>
      <c r="BA116" s="1465">
        <f t="shared" si="96"/>
        <v>13300</v>
      </c>
      <c r="BB116" s="1465">
        <f t="shared" si="96"/>
        <v>13300</v>
      </c>
      <c r="BC116" s="1465">
        <f t="shared" si="96"/>
        <v>13300</v>
      </c>
      <c r="BD116" s="1465">
        <f t="shared" si="96"/>
        <v>0</v>
      </c>
      <c r="BE116" s="1465">
        <f t="shared" si="96"/>
        <v>0</v>
      </c>
      <c r="BF116" s="1465">
        <f t="shared" si="96"/>
        <v>0</v>
      </c>
      <c r="BG116" s="1465">
        <f t="shared" si="96"/>
        <v>9000</v>
      </c>
      <c r="BH116" s="1465">
        <f t="shared" si="96"/>
        <v>9000</v>
      </c>
      <c r="BI116" s="1465">
        <f t="shared" si="96"/>
        <v>0</v>
      </c>
      <c r="BJ116" s="1465"/>
      <c r="BK116" s="1465"/>
      <c r="BL116" s="28"/>
      <c r="BM116" s="28"/>
      <c r="BN116" s="28"/>
      <c r="BO116" s="1477">
        <f t="shared" si="85"/>
        <v>5631.6399999999994</v>
      </c>
      <c r="CT116" s="1466">
        <v>2</v>
      </c>
    </row>
    <row r="117" spans="1:99" s="1466" customFormat="1" x14ac:dyDescent="0.2">
      <c r="A117" s="1467" t="s">
        <v>551</v>
      </c>
      <c r="B117" s="1468" t="s">
        <v>556</v>
      </c>
      <c r="C117" s="1469">
        <f>C118</f>
        <v>1</v>
      </c>
      <c r="D117" s="1464" t="e">
        <f>#REF!+#REF!</f>
        <v>#REF!</v>
      </c>
      <c r="E117" s="1464" t="e">
        <f>#REF!+#REF!</f>
        <v>#REF!</v>
      </c>
      <c r="F117" s="1464" t="e">
        <f>#REF!+#REF!</f>
        <v>#REF!</v>
      </c>
      <c r="G117" s="1464"/>
      <c r="H117" s="1464"/>
      <c r="I117" s="1464"/>
      <c r="J117" s="1464"/>
      <c r="K117" s="1464"/>
      <c r="L117" s="1464"/>
      <c r="M117" s="1464"/>
      <c r="N117" s="1464"/>
      <c r="O117" s="1464"/>
      <c r="P117" s="1464"/>
      <c r="Q117" s="1464"/>
      <c r="R117" s="1471">
        <f>R118</f>
        <v>20113</v>
      </c>
      <c r="S117" s="1471">
        <f t="shared" si="96"/>
        <v>0</v>
      </c>
      <c r="T117" s="1471">
        <f t="shared" si="96"/>
        <v>20113</v>
      </c>
      <c r="U117" s="1471">
        <f t="shared" si="96"/>
        <v>0</v>
      </c>
      <c r="V117" s="1471">
        <f t="shared" si="96"/>
        <v>15000</v>
      </c>
      <c r="W117" s="1471">
        <f t="shared" si="96"/>
        <v>15000</v>
      </c>
      <c r="X117" s="1471">
        <f t="shared" si="96"/>
        <v>15000</v>
      </c>
      <c r="Y117" s="1471">
        <f t="shared" si="96"/>
        <v>0</v>
      </c>
      <c r="Z117" s="1471">
        <f t="shared" si="96"/>
        <v>0</v>
      </c>
      <c r="AA117" s="1471">
        <f t="shared" si="96"/>
        <v>0</v>
      </c>
      <c r="AB117" s="1471">
        <f t="shared" si="96"/>
        <v>0</v>
      </c>
      <c r="AC117" s="1471">
        <f t="shared" si="96"/>
        <v>0</v>
      </c>
      <c r="AD117" s="1471">
        <f t="shared" si="96"/>
        <v>18300</v>
      </c>
      <c r="AE117" s="1471">
        <f t="shared" si="96"/>
        <v>18101.7</v>
      </c>
      <c r="AF117" s="1471">
        <f t="shared" si="96"/>
        <v>18101.7</v>
      </c>
      <c r="AG117" s="1471">
        <f t="shared" si="96"/>
        <v>0</v>
      </c>
      <c r="AH117" s="1471">
        <f t="shared" si="96"/>
        <v>0</v>
      </c>
      <c r="AI117" s="1471">
        <f t="shared" si="96"/>
        <v>0</v>
      </c>
      <c r="AJ117" s="1471">
        <f t="shared" si="96"/>
        <v>0</v>
      </c>
      <c r="AK117" s="1471">
        <f t="shared" si="96"/>
        <v>0</v>
      </c>
      <c r="AL117" s="1471">
        <f t="shared" si="96"/>
        <v>5000</v>
      </c>
      <c r="AM117" s="1471">
        <f t="shared" si="96"/>
        <v>0</v>
      </c>
      <c r="AN117" s="1471">
        <f t="shared" si="96"/>
        <v>0</v>
      </c>
      <c r="AO117" s="1471">
        <f t="shared" si="96"/>
        <v>0</v>
      </c>
      <c r="AP117" s="1471">
        <f t="shared" si="96"/>
        <v>0</v>
      </c>
      <c r="AQ117" s="1471">
        <f t="shared" si="96"/>
        <v>0</v>
      </c>
      <c r="AR117" s="1471">
        <f t="shared" si="96"/>
        <v>0</v>
      </c>
      <c r="AS117" s="1471">
        <f t="shared" si="96"/>
        <v>0</v>
      </c>
      <c r="AT117" s="1471">
        <f t="shared" si="96"/>
        <v>0</v>
      </c>
      <c r="AU117" s="1471">
        <f t="shared" si="96"/>
        <v>0</v>
      </c>
      <c r="AV117" s="1471">
        <f t="shared" si="96"/>
        <v>5000</v>
      </c>
      <c r="AW117" s="1471">
        <f t="shared" si="96"/>
        <v>5000</v>
      </c>
      <c r="AX117" s="1471">
        <f t="shared" si="96"/>
        <v>0</v>
      </c>
      <c r="AY117" s="1471">
        <f t="shared" si="96"/>
        <v>0</v>
      </c>
      <c r="AZ117" s="1471">
        <f t="shared" si="96"/>
        <v>0</v>
      </c>
      <c r="BA117" s="1471">
        <f t="shared" si="96"/>
        <v>13300</v>
      </c>
      <c r="BB117" s="1471">
        <f t="shared" si="96"/>
        <v>13300</v>
      </c>
      <c r="BC117" s="1471">
        <f t="shared" si="96"/>
        <v>13300</v>
      </c>
      <c r="BD117" s="1471">
        <f t="shared" si="96"/>
        <v>0</v>
      </c>
      <c r="BE117" s="1471">
        <f t="shared" si="96"/>
        <v>0</v>
      </c>
      <c r="BF117" s="1471">
        <f t="shared" si="96"/>
        <v>0</v>
      </c>
      <c r="BG117" s="1471">
        <f t="shared" si="96"/>
        <v>9000</v>
      </c>
      <c r="BH117" s="1471">
        <f t="shared" si="96"/>
        <v>9000</v>
      </c>
      <c r="BI117" s="1471">
        <f t="shared" si="96"/>
        <v>0</v>
      </c>
      <c r="BJ117" s="1471"/>
      <c r="BK117" s="1471"/>
      <c r="BL117" s="28"/>
      <c r="BM117" s="28"/>
      <c r="BN117" s="28"/>
      <c r="BO117" s="1477">
        <f t="shared" si="85"/>
        <v>5631.6399999999994</v>
      </c>
    </row>
    <row r="118" spans="1:99" s="1466" customFormat="1" ht="82.5" customHeight="1" x14ac:dyDescent="0.2">
      <c r="A118" s="1472">
        <v>1</v>
      </c>
      <c r="B118" s="1473" t="s">
        <v>2135</v>
      </c>
      <c r="C118" s="1474">
        <v>1</v>
      </c>
      <c r="D118" s="26"/>
      <c r="E118" s="26"/>
      <c r="F118" s="26"/>
      <c r="G118" s="27" t="s">
        <v>117</v>
      </c>
      <c r="H118" s="1472"/>
      <c r="I118" s="26" t="s">
        <v>48</v>
      </c>
      <c r="J118" s="27" t="s">
        <v>82</v>
      </c>
      <c r="K118" s="1475" t="s">
        <v>615</v>
      </c>
      <c r="L118" s="27" t="s">
        <v>117</v>
      </c>
      <c r="M118" s="27"/>
      <c r="N118" s="27"/>
      <c r="O118" s="27"/>
      <c r="P118" s="28" t="s">
        <v>291</v>
      </c>
      <c r="Q118" s="28" t="s">
        <v>2188</v>
      </c>
      <c r="R118" s="1485">
        <v>20113</v>
      </c>
      <c r="S118" s="19"/>
      <c r="T118" s="1485">
        <v>20113</v>
      </c>
      <c r="U118" s="19"/>
      <c r="V118" s="1476">
        <f>W118+AC118</f>
        <v>15000</v>
      </c>
      <c r="W118" s="1476">
        <f>X118+Y118+Z118+AA118+AB118</f>
        <v>15000</v>
      </c>
      <c r="X118" s="19">
        <v>15000</v>
      </c>
      <c r="Y118" s="19"/>
      <c r="Z118" s="19">
        <v>0</v>
      </c>
      <c r="AA118" s="19"/>
      <c r="AB118" s="19"/>
      <c r="AC118" s="19"/>
      <c r="AD118" s="1476">
        <v>18300</v>
      </c>
      <c r="AE118" s="1476">
        <f>AF118+AG118+AH118+AI118+AJ118</f>
        <v>18101.7</v>
      </c>
      <c r="AF118" s="19">
        <f>T118*0.9</f>
        <v>18101.7</v>
      </c>
      <c r="AG118" s="19"/>
      <c r="AH118" s="19">
        <v>0</v>
      </c>
      <c r="AI118" s="19"/>
      <c r="AJ118" s="19"/>
      <c r="AK118" s="19"/>
      <c r="AL118" s="19">
        <v>5000</v>
      </c>
      <c r="AM118" s="19"/>
      <c r="AN118" s="19"/>
      <c r="AO118" s="19"/>
      <c r="AP118" s="19"/>
      <c r="AQ118" s="19"/>
      <c r="AR118" s="19"/>
      <c r="AS118" s="19"/>
      <c r="AT118" s="19"/>
      <c r="AU118" s="19"/>
      <c r="AV118" s="19">
        <v>5000</v>
      </c>
      <c r="AW118" s="19">
        <v>5000</v>
      </c>
      <c r="AX118" s="19"/>
      <c r="AY118" s="19"/>
      <c r="AZ118" s="19"/>
      <c r="BA118" s="19">
        <v>13300</v>
      </c>
      <c r="BB118" s="1478">
        <f>BC118+BD118+BE118+BF118</f>
        <v>13300</v>
      </c>
      <c r="BC118" s="19">
        <v>13300</v>
      </c>
      <c r="BD118" s="19"/>
      <c r="BE118" s="19"/>
      <c r="BF118" s="19"/>
      <c r="BG118" s="1478">
        <f>BH118+BI118+BJ118+BK118</f>
        <v>9000</v>
      </c>
      <c r="BH118" s="19">
        <f>5000+4000</f>
        <v>9000</v>
      </c>
      <c r="BI118" s="19"/>
      <c r="BJ118" s="19"/>
      <c r="BK118" s="19"/>
      <c r="BL118" s="1475"/>
      <c r="BM118" s="1474"/>
      <c r="BN118" s="26"/>
      <c r="BO118" s="1477">
        <f t="shared" si="85"/>
        <v>5631.6399999999994</v>
      </c>
    </row>
    <row r="119" spans="1:99" s="1466" customFormat="1" x14ac:dyDescent="0.2">
      <c r="A119" s="28"/>
      <c r="B119" s="28"/>
      <c r="C119" s="1475"/>
      <c r="D119" s="28"/>
      <c r="E119" s="28"/>
      <c r="F119" s="28"/>
      <c r="G119" s="28"/>
      <c r="H119" s="28"/>
      <c r="I119" s="28"/>
      <c r="J119" s="28"/>
      <c r="K119" s="28"/>
      <c r="L119" s="28"/>
      <c r="M119" s="28"/>
      <c r="N119" s="28"/>
      <c r="O119" s="28"/>
      <c r="P119" s="28"/>
      <c r="Q119" s="28"/>
      <c r="R119" s="1476"/>
      <c r="S119" s="1476"/>
      <c r="T119" s="1476"/>
      <c r="U119" s="1476"/>
      <c r="V119" s="1476"/>
      <c r="W119" s="1476"/>
      <c r="X119" s="1476"/>
      <c r="Y119" s="1476"/>
      <c r="Z119" s="1476"/>
      <c r="AA119" s="1566"/>
      <c r="AB119" s="1476"/>
      <c r="AC119" s="1476"/>
      <c r="AD119" s="1476"/>
      <c r="AE119" s="1476"/>
      <c r="AF119" s="1566"/>
      <c r="AG119" s="1566"/>
      <c r="AH119" s="1566"/>
      <c r="AI119" s="1566"/>
      <c r="AJ119" s="1566"/>
      <c r="AK119" s="1476"/>
      <c r="AL119" s="1476"/>
      <c r="AM119" s="1476"/>
      <c r="AN119" s="1476"/>
      <c r="AO119" s="1476"/>
      <c r="AP119" s="1476"/>
      <c r="AQ119" s="1476"/>
      <c r="AR119" s="1476"/>
      <c r="AS119" s="1476"/>
      <c r="AT119" s="1476"/>
      <c r="AU119" s="1476"/>
      <c r="AV119" s="1476"/>
      <c r="AW119" s="1476"/>
      <c r="AX119" s="1476"/>
      <c r="AY119" s="1476"/>
      <c r="AZ119" s="1476"/>
      <c r="BA119" s="1476"/>
      <c r="BB119" s="1476"/>
      <c r="BC119" s="1476"/>
      <c r="BD119" s="1476"/>
      <c r="BE119" s="1476"/>
      <c r="BF119" s="1476"/>
      <c r="BG119" s="1476"/>
      <c r="BH119" s="1476"/>
      <c r="BI119" s="1476"/>
      <c r="BJ119" s="1476"/>
      <c r="BK119" s="1476"/>
      <c r="BL119" s="28"/>
      <c r="BM119" s="28"/>
      <c r="BN119" s="28"/>
      <c r="BO119" s="1477">
        <f t="shared" si="85"/>
        <v>0</v>
      </c>
    </row>
    <row r="120" spans="1:99" s="1494" customFormat="1" ht="23.25" customHeight="1" x14ac:dyDescent="0.2">
      <c r="A120" s="18" t="s">
        <v>19</v>
      </c>
      <c r="B120" s="1501" t="s">
        <v>1421</v>
      </c>
      <c r="C120" s="1502">
        <f t="shared" ref="C120:BI120" si="97">C124+C121</f>
        <v>2</v>
      </c>
      <c r="D120" s="1503" t="e">
        <f t="shared" si="97"/>
        <v>#REF!</v>
      </c>
      <c r="E120" s="1503" t="e">
        <f t="shared" si="97"/>
        <v>#REF!</v>
      </c>
      <c r="F120" s="1503" t="e">
        <f t="shared" si="97"/>
        <v>#REF!</v>
      </c>
      <c r="G120" s="1503">
        <f t="shared" si="97"/>
        <v>0</v>
      </c>
      <c r="H120" s="1503">
        <f t="shared" si="97"/>
        <v>0</v>
      </c>
      <c r="I120" s="1503">
        <f t="shared" si="97"/>
        <v>0</v>
      </c>
      <c r="J120" s="1503">
        <f t="shared" si="97"/>
        <v>0</v>
      </c>
      <c r="K120" s="1503">
        <f t="shared" si="97"/>
        <v>0</v>
      </c>
      <c r="L120" s="1503"/>
      <c r="M120" s="1503"/>
      <c r="N120" s="1503"/>
      <c r="O120" s="1503"/>
      <c r="P120" s="1503"/>
      <c r="Q120" s="1503"/>
      <c r="R120" s="1484">
        <f t="shared" si="97"/>
        <v>45940</v>
      </c>
      <c r="S120" s="1484">
        <f t="shared" si="97"/>
        <v>0</v>
      </c>
      <c r="T120" s="1484">
        <f t="shared" si="97"/>
        <v>41798</v>
      </c>
      <c r="U120" s="1484">
        <f t="shared" si="97"/>
        <v>0</v>
      </c>
      <c r="V120" s="1484">
        <f t="shared" si="97"/>
        <v>62000</v>
      </c>
      <c r="W120" s="1484">
        <f t="shared" si="97"/>
        <v>62000</v>
      </c>
      <c r="X120" s="1484">
        <f t="shared" si="97"/>
        <v>62000</v>
      </c>
      <c r="Y120" s="1484">
        <f t="shared" si="97"/>
        <v>0</v>
      </c>
      <c r="Z120" s="1484">
        <f t="shared" si="97"/>
        <v>0</v>
      </c>
      <c r="AA120" s="1484">
        <f t="shared" si="97"/>
        <v>0</v>
      </c>
      <c r="AB120" s="1484">
        <f t="shared" si="97"/>
        <v>0</v>
      </c>
      <c r="AC120" s="1484">
        <f t="shared" si="97"/>
        <v>0</v>
      </c>
      <c r="AD120" s="1484">
        <f t="shared" si="97"/>
        <v>41700</v>
      </c>
      <c r="AE120" s="1484">
        <f t="shared" si="97"/>
        <v>44998</v>
      </c>
      <c r="AF120" s="1484">
        <f t="shared" si="97"/>
        <v>44998</v>
      </c>
      <c r="AG120" s="1484">
        <f t="shared" si="97"/>
        <v>0</v>
      </c>
      <c r="AH120" s="1484">
        <f t="shared" si="97"/>
        <v>0</v>
      </c>
      <c r="AI120" s="1484">
        <f t="shared" si="97"/>
        <v>0</v>
      </c>
      <c r="AJ120" s="1484">
        <f t="shared" si="97"/>
        <v>0</v>
      </c>
      <c r="AK120" s="1484">
        <f t="shared" si="97"/>
        <v>0</v>
      </c>
      <c r="AL120" s="1484">
        <f t="shared" si="97"/>
        <v>5210</v>
      </c>
      <c r="AM120" s="1484">
        <f t="shared" si="97"/>
        <v>2420</v>
      </c>
      <c r="AN120" s="1484">
        <f t="shared" si="97"/>
        <v>0</v>
      </c>
      <c r="AO120" s="1484">
        <f t="shared" si="97"/>
        <v>0</v>
      </c>
      <c r="AP120" s="1484">
        <f t="shared" si="97"/>
        <v>0</v>
      </c>
      <c r="AQ120" s="1484">
        <f t="shared" si="97"/>
        <v>0</v>
      </c>
      <c r="AR120" s="1484">
        <f t="shared" si="97"/>
        <v>0</v>
      </c>
      <c r="AS120" s="1484">
        <f t="shared" si="97"/>
        <v>0</v>
      </c>
      <c r="AT120" s="1484">
        <f t="shared" si="97"/>
        <v>0</v>
      </c>
      <c r="AU120" s="1484">
        <f t="shared" si="97"/>
        <v>0</v>
      </c>
      <c r="AV120" s="1484">
        <f t="shared" si="97"/>
        <v>5210</v>
      </c>
      <c r="AW120" s="1484">
        <f t="shared" si="97"/>
        <v>5210</v>
      </c>
      <c r="AX120" s="1484">
        <f t="shared" si="97"/>
        <v>0</v>
      </c>
      <c r="AY120" s="1484">
        <f t="shared" si="97"/>
        <v>0</v>
      </c>
      <c r="AZ120" s="1484">
        <f t="shared" si="97"/>
        <v>0</v>
      </c>
      <c r="BA120" s="1484">
        <f t="shared" si="97"/>
        <v>32700</v>
      </c>
      <c r="BB120" s="1484">
        <f t="shared" si="97"/>
        <v>32490</v>
      </c>
      <c r="BC120" s="1484">
        <f t="shared" si="97"/>
        <v>32700</v>
      </c>
      <c r="BD120" s="1484">
        <f t="shared" si="97"/>
        <v>0</v>
      </c>
      <c r="BE120" s="1484">
        <f t="shared" si="97"/>
        <v>0</v>
      </c>
      <c r="BF120" s="1484">
        <f t="shared" si="97"/>
        <v>0</v>
      </c>
      <c r="BG120" s="1484">
        <f t="shared" si="97"/>
        <v>12490</v>
      </c>
      <c r="BH120" s="1484">
        <f t="shared" si="97"/>
        <v>12490</v>
      </c>
      <c r="BI120" s="1484">
        <f t="shared" si="97"/>
        <v>0</v>
      </c>
      <c r="BJ120" s="1484"/>
      <c r="BK120" s="1484"/>
      <c r="BL120" s="18"/>
      <c r="BM120" s="18"/>
      <c r="BN120" s="18"/>
      <c r="BO120" s="1477">
        <f t="shared" si="85"/>
        <v>12863.199999999999</v>
      </c>
    </row>
    <row r="121" spans="1:99" s="1494" customFormat="1" ht="36" customHeight="1" x14ac:dyDescent="0.2">
      <c r="A121" s="1461" t="s">
        <v>549</v>
      </c>
      <c r="B121" s="1462" t="s">
        <v>558</v>
      </c>
      <c r="C121" s="1463">
        <f t="shared" ref="C121:BG122" si="98">C122</f>
        <v>1</v>
      </c>
      <c r="D121" s="1464">
        <f t="shared" si="98"/>
        <v>0</v>
      </c>
      <c r="E121" s="1464">
        <f t="shared" si="98"/>
        <v>0</v>
      </c>
      <c r="F121" s="1464">
        <f t="shared" si="98"/>
        <v>0</v>
      </c>
      <c r="G121" s="1464"/>
      <c r="H121" s="1464"/>
      <c r="I121" s="1464"/>
      <c r="J121" s="1464"/>
      <c r="K121" s="1464"/>
      <c r="L121" s="1464"/>
      <c r="M121" s="1464"/>
      <c r="N121" s="1464"/>
      <c r="O121" s="1464"/>
      <c r="P121" s="1464"/>
      <c r="Q121" s="1464"/>
      <c r="R121" s="1465">
        <f t="shared" si="98"/>
        <v>4998</v>
      </c>
      <c r="S121" s="1465">
        <f t="shared" si="98"/>
        <v>0</v>
      </c>
      <c r="T121" s="1465">
        <f t="shared" si="98"/>
        <v>4998</v>
      </c>
      <c r="U121" s="1465">
        <f t="shared" si="98"/>
        <v>0</v>
      </c>
      <c r="V121" s="1465">
        <f t="shared" si="98"/>
        <v>5000</v>
      </c>
      <c r="W121" s="1465">
        <f t="shared" si="98"/>
        <v>5000</v>
      </c>
      <c r="X121" s="1465">
        <f t="shared" si="98"/>
        <v>5000</v>
      </c>
      <c r="Y121" s="1465">
        <f t="shared" si="98"/>
        <v>0</v>
      </c>
      <c r="Z121" s="1465">
        <f t="shared" si="98"/>
        <v>0</v>
      </c>
      <c r="AA121" s="1465">
        <f t="shared" si="98"/>
        <v>0</v>
      </c>
      <c r="AB121" s="1465">
        <f t="shared" si="98"/>
        <v>0</v>
      </c>
      <c r="AC121" s="1465">
        <f t="shared" si="98"/>
        <v>0</v>
      </c>
      <c r="AD121" s="1465">
        <f t="shared" si="98"/>
        <v>4700</v>
      </c>
      <c r="AE121" s="1465">
        <f t="shared" si="98"/>
        <v>4998</v>
      </c>
      <c r="AF121" s="1465">
        <f t="shared" si="98"/>
        <v>4998</v>
      </c>
      <c r="AG121" s="1465">
        <f t="shared" si="98"/>
        <v>0</v>
      </c>
      <c r="AH121" s="1465">
        <f t="shared" si="98"/>
        <v>0</v>
      </c>
      <c r="AI121" s="1465">
        <f t="shared" si="98"/>
        <v>0</v>
      </c>
      <c r="AJ121" s="1465">
        <f t="shared" si="98"/>
        <v>0</v>
      </c>
      <c r="AK121" s="1465">
        <f t="shared" si="98"/>
        <v>0</v>
      </c>
      <c r="AL121" s="1465">
        <f t="shared" si="98"/>
        <v>2210</v>
      </c>
      <c r="AM121" s="1465">
        <f t="shared" si="98"/>
        <v>2210</v>
      </c>
      <c r="AN121" s="1465">
        <f t="shared" si="98"/>
        <v>0</v>
      </c>
      <c r="AO121" s="1465">
        <f t="shared" si="98"/>
        <v>0</v>
      </c>
      <c r="AP121" s="1465">
        <f t="shared" si="98"/>
        <v>0</v>
      </c>
      <c r="AQ121" s="1465">
        <f t="shared" si="98"/>
        <v>0</v>
      </c>
      <c r="AR121" s="1465">
        <f t="shared" si="98"/>
        <v>0</v>
      </c>
      <c r="AS121" s="1465">
        <f t="shared" si="98"/>
        <v>0</v>
      </c>
      <c r="AT121" s="1465">
        <f t="shared" si="98"/>
        <v>0</v>
      </c>
      <c r="AU121" s="1465">
        <f t="shared" si="98"/>
        <v>0</v>
      </c>
      <c r="AV121" s="1465">
        <f t="shared" si="98"/>
        <v>2210</v>
      </c>
      <c r="AW121" s="1465">
        <f t="shared" si="98"/>
        <v>2210</v>
      </c>
      <c r="AX121" s="1465">
        <f t="shared" si="98"/>
        <v>0</v>
      </c>
      <c r="AY121" s="1465">
        <f t="shared" si="98"/>
        <v>0</v>
      </c>
      <c r="AZ121" s="1465">
        <f t="shared" si="98"/>
        <v>0</v>
      </c>
      <c r="BA121" s="1465">
        <f t="shared" si="98"/>
        <v>2700</v>
      </c>
      <c r="BB121" s="1465">
        <f t="shared" si="98"/>
        <v>2490</v>
      </c>
      <c r="BC121" s="1465">
        <f t="shared" si="98"/>
        <v>2700</v>
      </c>
      <c r="BD121" s="1465">
        <f t="shared" si="98"/>
        <v>0</v>
      </c>
      <c r="BE121" s="1465">
        <f t="shared" si="98"/>
        <v>0</v>
      </c>
      <c r="BF121" s="1465">
        <f t="shared" si="98"/>
        <v>0</v>
      </c>
      <c r="BG121" s="1465">
        <f t="shared" si="98"/>
        <v>2490</v>
      </c>
      <c r="BH121" s="1465">
        <f t="shared" ref="BG121:BI122" si="99">BH122</f>
        <v>2490</v>
      </c>
      <c r="BI121" s="1465">
        <f t="shared" si="99"/>
        <v>0</v>
      </c>
      <c r="BJ121" s="1465"/>
      <c r="BK121" s="1465"/>
      <c r="BL121" s="18"/>
      <c r="BM121" s="18"/>
      <c r="BN121" s="18"/>
      <c r="BO121" s="1477">
        <f t="shared" si="85"/>
        <v>1399.44</v>
      </c>
      <c r="CS121" s="1494">
        <v>1</v>
      </c>
    </row>
    <row r="122" spans="1:99" s="1494" customFormat="1" ht="23.25" customHeight="1" x14ac:dyDescent="0.2">
      <c r="A122" s="1467" t="s">
        <v>551</v>
      </c>
      <c r="B122" s="1468" t="s">
        <v>556</v>
      </c>
      <c r="C122" s="1463">
        <f t="shared" si="98"/>
        <v>1</v>
      </c>
      <c r="D122" s="1464">
        <f t="shared" si="98"/>
        <v>0</v>
      </c>
      <c r="E122" s="1464">
        <f t="shared" si="98"/>
        <v>0</v>
      </c>
      <c r="F122" s="1464">
        <f t="shared" si="98"/>
        <v>0</v>
      </c>
      <c r="G122" s="1464"/>
      <c r="H122" s="1464"/>
      <c r="I122" s="1464"/>
      <c r="J122" s="1464"/>
      <c r="K122" s="1464"/>
      <c r="L122" s="1464"/>
      <c r="M122" s="1464"/>
      <c r="N122" s="1464"/>
      <c r="O122" s="1464"/>
      <c r="P122" s="1464"/>
      <c r="Q122" s="1464"/>
      <c r="R122" s="1465">
        <f t="shared" si="98"/>
        <v>4998</v>
      </c>
      <c r="S122" s="1465">
        <f t="shared" si="98"/>
        <v>0</v>
      </c>
      <c r="T122" s="1465">
        <f t="shared" si="98"/>
        <v>4998</v>
      </c>
      <c r="U122" s="1465">
        <f t="shared" si="98"/>
        <v>0</v>
      </c>
      <c r="V122" s="1465">
        <f t="shared" si="98"/>
        <v>5000</v>
      </c>
      <c r="W122" s="1465">
        <f t="shared" si="98"/>
        <v>5000</v>
      </c>
      <c r="X122" s="1465">
        <f t="shared" si="98"/>
        <v>5000</v>
      </c>
      <c r="Y122" s="1465">
        <f t="shared" si="98"/>
        <v>0</v>
      </c>
      <c r="Z122" s="1465">
        <f t="shared" si="98"/>
        <v>0</v>
      </c>
      <c r="AA122" s="1465">
        <f t="shared" si="98"/>
        <v>0</v>
      </c>
      <c r="AB122" s="1465">
        <f t="shared" si="98"/>
        <v>0</v>
      </c>
      <c r="AC122" s="1465">
        <f t="shared" si="98"/>
        <v>0</v>
      </c>
      <c r="AD122" s="1465">
        <f t="shared" si="98"/>
        <v>4700</v>
      </c>
      <c r="AE122" s="1465">
        <f t="shared" si="98"/>
        <v>4998</v>
      </c>
      <c r="AF122" s="1465">
        <f t="shared" si="98"/>
        <v>4998</v>
      </c>
      <c r="AG122" s="1465">
        <f t="shared" si="98"/>
        <v>0</v>
      </c>
      <c r="AH122" s="1465">
        <f t="shared" si="98"/>
        <v>0</v>
      </c>
      <c r="AI122" s="1465">
        <f t="shared" si="98"/>
        <v>0</v>
      </c>
      <c r="AJ122" s="1465">
        <f t="shared" si="98"/>
        <v>0</v>
      </c>
      <c r="AK122" s="1465">
        <f t="shared" si="98"/>
        <v>0</v>
      </c>
      <c r="AL122" s="1465">
        <f t="shared" si="98"/>
        <v>2210</v>
      </c>
      <c r="AM122" s="1465">
        <f t="shared" si="98"/>
        <v>2210</v>
      </c>
      <c r="AN122" s="1465">
        <f t="shared" si="98"/>
        <v>0</v>
      </c>
      <c r="AO122" s="1465">
        <f t="shared" si="98"/>
        <v>0</v>
      </c>
      <c r="AP122" s="1465">
        <f t="shared" si="98"/>
        <v>0</v>
      </c>
      <c r="AQ122" s="1465">
        <f t="shared" si="98"/>
        <v>0</v>
      </c>
      <c r="AR122" s="1465">
        <f t="shared" si="98"/>
        <v>0</v>
      </c>
      <c r="AS122" s="1465">
        <f t="shared" si="98"/>
        <v>0</v>
      </c>
      <c r="AT122" s="1465">
        <f t="shared" si="98"/>
        <v>0</v>
      </c>
      <c r="AU122" s="1465">
        <f t="shared" si="98"/>
        <v>0</v>
      </c>
      <c r="AV122" s="1465">
        <f t="shared" si="98"/>
        <v>2210</v>
      </c>
      <c r="AW122" s="1465">
        <f t="shared" si="98"/>
        <v>2210</v>
      </c>
      <c r="AX122" s="1465">
        <f t="shared" si="98"/>
        <v>0</v>
      </c>
      <c r="AY122" s="1465">
        <f t="shared" si="98"/>
        <v>0</v>
      </c>
      <c r="AZ122" s="1465">
        <f t="shared" si="98"/>
        <v>0</v>
      </c>
      <c r="BA122" s="1465">
        <f t="shared" si="98"/>
        <v>2700</v>
      </c>
      <c r="BB122" s="1465">
        <f t="shared" si="98"/>
        <v>2490</v>
      </c>
      <c r="BC122" s="1465">
        <f t="shared" si="98"/>
        <v>2700</v>
      </c>
      <c r="BD122" s="1465">
        <f t="shared" si="98"/>
        <v>0</v>
      </c>
      <c r="BE122" s="1465">
        <f t="shared" si="98"/>
        <v>0</v>
      </c>
      <c r="BF122" s="1465">
        <f t="shared" si="98"/>
        <v>0</v>
      </c>
      <c r="BG122" s="1465">
        <f t="shared" si="99"/>
        <v>2490</v>
      </c>
      <c r="BH122" s="1465">
        <f t="shared" si="99"/>
        <v>2490</v>
      </c>
      <c r="BI122" s="1465">
        <f t="shared" si="99"/>
        <v>0</v>
      </c>
      <c r="BJ122" s="1465"/>
      <c r="BK122" s="1465"/>
      <c r="BL122" s="18"/>
      <c r="BM122" s="18"/>
      <c r="BN122" s="18"/>
      <c r="BO122" s="1477">
        <f t="shared" si="85"/>
        <v>1399.44</v>
      </c>
    </row>
    <row r="123" spans="1:99" s="1466" customFormat="1" ht="54" customHeight="1" x14ac:dyDescent="0.2">
      <c r="A123" s="1472">
        <v>1</v>
      </c>
      <c r="B123" s="1473" t="s">
        <v>1510</v>
      </c>
      <c r="C123" s="1474">
        <v>1</v>
      </c>
      <c r="D123" s="26"/>
      <c r="E123" s="26"/>
      <c r="F123" s="26"/>
      <c r="G123" s="27" t="s">
        <v>171</v>
      </c>
      <c r="H123" s="1472"/>
      <c r="I123" s="26" t="s">
        <v>48</v>
      </c>
      <c r="J123" s="27" t="s">
        <v>82</v>
      </c>
      <c r="K123" s="1475" t="s">
        <v>615</v>
      </c>
      <c r="L123" s="27" t="s">
        <v>171</v>
      </c>
      <c r="M123" s="27">
        <v>7887943</v>
      </c>
      <c r="N123" s="27"/>
      <c r="O123" s="27" t="s">
        <v>1511</v>
      </c>
      <c r="P123" s="27" t="s">
        <v>291</v>
      </c>
      <c r="Q123" s="27" t="s">
        <v>1512</v>
      </c>
      <c r="R123" s="19">
        <v>4998</v>
      </c>
      <c r="S123" s="19"/>
      <c r="T123" s="19">
        <v>4998</v>
      </c>
      <c r="U123" s="19"/>
      <c r="V123" s="1476">
        <f>W123+AC123</f>
        <v>5000</v>
      </c>
      <c r="W123" s="1476">
        <f>X123+Y123+Z123+AA123+AB123</f>
        <v>5000</v>
      </c>
      <c r="X123" s="19">
        <v>5000</v>
      </c>
      <c r="Y123" s="19"/>
      <c r="Z123" s="19"/>
      <c r="AA123" s="19"/>
      <c r="AB123" s="19"/>
      <c r="AC123" s="19"/>
      <c r="AD123" s="1476">
        <v>4700</v>
      </c>
      <c r="AE123" s="1476">
        <f>AF123+AG123+AH123+AI123+AJ123</f>
        <v>4998</v>
      </c>
      <c r="AF123" s="19">
        <v>4998</v>
      </c>
      <c r="AG123" s="19"/>
      <c r="AH123" s="19"/>
      <c r="AI123" s="19"/>
      <c r="AJ123" s="19"/>
      <c r="AK123" s="19"/>
      <c r="AL123" s="19">
        <f>AM123</f>
        <v>2210</v>
      </c>
      <c r="AM123" s="19">
        <v>2210</v>
      </c>
      <c r="AN123" s="19"/>
      <c r="AO123" s="19"/>
      <c r="AP123" s="19"/>
      <c r="AQ123" s="19"/>
      <c r="AR123" s="19"/>
      <c r="AS123" s="19"/>
      <c r="AT123" s="19"/>
      <c r="AU123" s="19"/>
      <c r="AV123" s="19">
        <f>AW123</f>
        <v>2210</v>
      </c>
      <c r="AW123" s="19">
        <v>2210</v>
      </c>
      <c r="AX123" s="19"/>
      <c r="AY123" s="19"/>
      <c r="AZ123" s="19"/>
      <c r="BA123" s="19">
        <v>2700</v>
      </c>
      <c r="BB123" s="19">
        <v>2490</v>
      </c>
      <c r="BC123" s="19">
        <v>2700</v>
      </c>
      <c r="BD123" s="19"/>
      <c r="BE123" s="19"/>
      <c r="BF123" s="19"/>
      <c r="BG123" s="1478">
        <f>BH123+BI123+BJ123+BK123</f>
        <v>2490</v>
      </c>
      <c r="BH123" s="19">
        <v>2490</v>
      </c>
      <c r="BI123" s="19"/>
      <c r="BJ123" s="19"/>
      <c r="BK123" s="19"/>
      <c r="BL123" s="1474"/>
      <c r="BM123" s="27" t="s">
        <v>1513</v>
      </c>
      <c r="BN123" s="28" t="s">
        <v>1583</v>
      </c>
      <c r="BO123" s="1477">
        <f t="shared" si="85"/>
        <v>1399.44</v>
      </c>
    </row>
    <row r="124" spans="1:99" s="1466" customFormat="1" ht="32.450000000000003" customHeight="1" x14ac:dyDescent="0.2">
      <c r="A124" s="1461" t="s">
        <v>557</v>
      </c>
      <c r="B124" s="1462" t="s">
        <v>1411</v>
      </c>
      <c r="C124" s="1463">
        <f>C125</f>
        <v>1</v>
      </c>
      <c r="D124" s="18" t="e">
        <f>D125</f>
        <v>#REF!</v>
      </c>
      <c r="E124" s="18" t="e">
        <f>E125</f>
        <v>#REF!</v>
      </c>
      <c r="F124" s="18" t="e">
        <f>F125</f>
        <v>#REF!</v>
      </c>
      <c r="G124" s="28"/>
      <c r="H124" s="28"/>
      <c r="I124" s="28"/>
      <c r="J124" s="28"/>
      <c r="K124" s="28"/>
      <c r="L124" s="28"/>
      <c r="M124" s="28"/>
      <c r="N124" s="28"/>
      <c r="O124" s="28"/>
      <c r="P124" s="28"/>
      <c r="Q124" s="28"/>
      <c r="R124" s="1465">
        <f t="shared" ref="R124:BI125" si="100">R125</f>
        <v>40942</v>
      </c>
      <c r="S124" s="1465">
        <f t="shared" si="100"/>
        <v>0</v>
      </c>
      <c r="T124" s="1465">
        <f t="shared" si="100"/>
        <v>36800</v>
      </c>
      <c r="U124" s="1465">
        <f t="shared" si="100"/>
        <v>0</v>
      </c>
      <c r="V124" s="1465">
        <f t="shared" si="100"/>
        <v>57000</v>
      </c>
      <c r="W124" s="1465">
        <f t="shared" si="100"/>
        <v>57000</v>
      </c>
      <c r="X124" s="1465">
        <f t="shared" si="100"/>
        <v>57000</v>
      </c>
      <c r="Y124" s="1465">
        <f t="shared" si="100"/>
        <v>0</v>
      </c>
      <c r="Z124" s="1465">
        <f t="shared" si="100"/>
        <v>0</v>
      </c>
      <c r="AA124" s="1465">
        <f t="shared" si="100"/>
        <v>0</v>
      </c>
      <c r="AB124" s="1465">
        <f t="shared" si="100"/>
        <v>0</v>
      </c>
      <c r="AC124" s="1465">
        <f t="shared" si="100"/>
        <v>0</v>
      </c>
      <c r="AD124" s="1465">
        <f t="shared" si="100"/>
        <v>37000</v>
      </c>
      <c r="AE124" s="1465">
        <f t="shared" si="100"/>
        <v>40000</v>
      </c>
      <c r="AF124" s="1465">
        <f t="shared" si="100"/>
        <v>40000</v>
      </c>
      <c r="AG124" s="1465">
        <f t="shared" si="100"/>
        <v>0</v>
      </c>
      <c r="AH124" s="1465">
        <f t="shared" si="100"/>
        <v>0</v>
      </c>
      <c r="AI124" s="1465">
        <f t="shared" si="100"/>
        <v>0</v>
      </c>
      <c r="AJ124" s="1465">
        <f t="shared" si="100"/>
        <v>0</v>
      </c>
      <c r="AK124" s="1465">
        <f t="shared" si="100"/>
        <v>0</v>
      </c>
      <c r="AL124" s="1465">
        <f t="shared" si="100"/>
        <v>3000</v>
      </c>
      <c r="AM124" s="1465">
        <f t="shared" si="100"/>
        <v>210</v>
      </c>
      <c r="AN124" s="1465">
        <f t="shared" si="100"/>
        <v>0</v>
      </c>
      <c r="AO124" s="1465">
        <f t="shared" si="100"/>
        <v>0</v>
      </c>
      <c r="AP124" s="1465">
        <f t="shared" si="100"/>
        <v>0</v>
      </c>
      <c r="AQ124" s="1465">
        <f t="shared" si="100"/>
        <v>0</v>
      </c>
      <c r="AR124" s="1465">
        <f t="shared" si="100"/>
        <v>0</v>
      </c>
      <c r="AS124" s="1465">
        <f t="shared" si="100"/>
        <v>0</v>
      </c>
      <c r="AT124" s="1465">
        <f t="shared" si="100"/>
        <v>0</v>
      </c>
      <c r="AU124" s="1465">
        <f t="shared" si="100"/>
        <v>0</v>
      </c>
      <c r="AV124" s="1465">
        <f t="shared" si="100"/>
        <v>3000</v>
      </c>
      <c r="AW124" s="1465">
        <f t="shared" si="100"/>
        <v>3000</v>
      </c>
      <c r="AX124" s="1465">
        <f t="shared" si="100"/>
        <v>0</v>
      </c>
      <c r="AY124" s="1465">
        <f t="shared" si="100"/>
        <v>0</v>
      </c>
      <c r="AZ124" s="1465">
        <f t="shared" si="100"/>
        <v>0</v>
      </c>
      <c r="BA124" s="1465">
        <f t="shared" si="100"/>
        <v>30000</v>
      </c>
      <c r="BB124" s="1465">
        <f t="shared" si="100"/>
        <v>30000</v>
      </c>
      <c r="BC124" s="1465">
        <f t="shared" si="100"/>
        <v>30000</v>
      </c>
      <c r="BD124" s="1465">
        <f t="shared" si="100"/>
        <v>0</v>
      </c>
      <c r="BE124" s="1465">
        <f t="shared" si="100"/>
        <v>0</v>
      </c>
      <c r="BF124" s="1465">
        <f t="shared" si="100"/>
        <v>0</v>
      </c>
      <c r="BG124" s="1465">
        <f t="shared" si="100"/>
        <v>10000</v>
      </c>
      <c r="BH124" s="1465">
        <f t="shared" si="100"/>
        <v>10000</v>
      </c>
      <c r="BI124" s="1465">
        <f t="shared" si="100"/>
        <v>0</v>
      </c>
      <c r="BJ124" s="1465"/>
      <c r="BK124" s="1465"/>
      <c r="BL124" s="28"/>
      <c r="BM124" s="28"/>
      <c r="BN124" s="28"/>
      <c r="BO124" s="1477">
        <f t="shared" si="85"/>
        <v>11463.759999999998</v>
      </c>
      <c r="CU124" s="1466">
        <v>3</v>
      </c>
    </row>
    <row r="125" spans="1:99" s="1466" customFormat="1" ht="19.5" customHeight="1" x14ac:dyDescent="0.2">
      <c r="A125" s="1467" t="s">
        <v>551</v>
      </c>
      <c r="B125" s="1468" t="s">
        <v>556</v>
      </c>
      <c r="C125" s="1469">
        <f>C126</f>
        <v>1</v>
      </c>
      <c r="D125" s="1495" t="e">
        <f>D126+#REF!+#REF!+#REF!</f>
        <v>#REF!</v>
      </c>
      <c r="E125" s="1495" t="e">
        <f>E126+#REF!+#REF!+#REF!</f>
        <v>#REF!</v>
      </c>
      <c r="F125" s="1495" t="e">
        <f>F126+#REF!+#REF!+#REF!</f>
        <v>#REF!</v>
      </c>
      <c r="G125" s="28"/>
      <c r="H125" s="28"/>
      <c r="I125" s="28"/>
      <c r="J125" s="28"/>
      <c r="K125" s="28"/>
      <c r="L125" s="28"/>
      <c r="M125" s="28"/>
      <c r="N125" s="28"/>
      <c r="O125" s="28"/>
      <c r="P125" s="28"/>
      <c r="Q125" s="28"/>
      <c r="R125" s="1471">
        <f>R126</f>
        <v>40942</v>
      </c>
      <c r="S125" s="1471">
        <f t="shared" si="100"/>
        <v>0</v>
      </c>
      <c r="T125" s="1471">
        <f t="shared" si="100"/>
        <v>36800</v>
      </c>
      <c r="U125" s="1471">
        <f t="shared" si="100"/>
        <v>0</v>
      </c>
      <c r="V125" s="1471">
        <f t="shared" si="100"/>
        <v>57000</v>
      </c>
      <c r="W125" s="1471">
        <f t="shared" si="100"/>
        <v>57000</v>
      </c>
      <c r="X125" s="1471">
        <f t="shared" si="100"/>
        <v>57000</v>
      </c>
      <c r="Y125" s="1471">
        <f t="shared" si="100"/>
        <v>0</v>
      </c>
      <c r="Z125" s="1471">
        <f t="shared" si="100"/>
        <v>0</v>
      </c>
      <c r="AA125" s="1471">
        <f t="shared" si="100"/>
        <v>0</v>
      </c>
      <c r="AB125" s="1471">
        <f t="shared" si="100"/>
        <v>0</v>
      </c>
      <c r="AC125" s="1471">
        <f t="shared" si="100"/>
        <v>0</v>
      </c>
      <c r="AD125" s="1471">
        <f t="shared" si="100"/>
        <v>37000</v>
      </c>
      <c r="AE125" s="1471">
        <f t="shared" si="100"/>
        <v>40000</v>
      </c>
      <c r="AF125" s="1471">
        <f t="shared" si="100"/>
        <v>40000</v>
      </c>
      <c r="AG125" s="1471">
        <f t="shared" si="100"/>
        <v>0</v>
      </c>
      <c r="AH125" s="1471">
        <f t="shared" si="100"/>
        <v>0</v>
      </c>
      <c r="AI125" s="1471">
        <f t="shared" si="100"/>
        <v>0</v>
      </c>
      <c r="AJ125" s="1471">
        <f t="shared" si="100"/>
        <v>0</v>
      </c>
      <c r="AK125" s="1471">
        <f t="shared" si="100"/>
        <v>0</v>
      </c>
      <c r="AL125" s="1471">
        <f t="shared" si="100"/>
        <v>3000</v>
      </c>
      <c r="AM125" s="1471">
        <f t="shared" si="100"/>
        <v>210</v>
      </c>
      <c r="AN125" s="1471">
        <f t="shared" si="100"/>
        <v>0</v>
      </c>
      <c r="AO125" s="1471">
        <f t="shared" si="100"/>
        <v>0</v>
      </c>
      <c r="AP125" s="1471">
        <f t="shared" si="100"/>
        <v>0</v>
      </c>
      <c r="AQ125" s="1471">
        <f t="shared" si="100"/>
        <v>0</v>
      </c>
      <c r="AR125" s="1471">
        <f t="shared" si="100"/>
        <v>0</v>
      </c>
      <c r="AS125" s="1471">
        <f t="shared" si="100"/>
        <v>0</v>
      </c>
      <c r="AT125" s="1471">
        <f t="shared" si="100"/>
        <v>0</v>
      </c>
      <c r="AU125" s="1471">
        <f t="shared" si="100"/>
        <v>0</v>
      </c>
      <c r="AV125" s="1471">
        <f t="shared" si="100"/>
        <v>3000</v>
      </c>
      <c r="AW125" s="1471">
        <f t="shared" si="100"/>
        <v>3000</v>
      </c>
      <c r="AX125" s="1471">
        <f t="shared" si="100"/>
        <v>0</v>
      </c>
      <c r="AY125" s="1471">
        <f t="shared" si="100"/>
        <v>0</v>
      </c>
      <c r="AZ125" s="1471">
        <f t="shared" si="100"/>
        <v>0</v>
      </c>
      <c r="BA125" s="1471">
        <f t="shared" si="100"/>
        <v>30000</v>
      </c>
      <c r="BB125" s="1471">
        <f t="shared" si="100"/>
        <v>30000</v>
      </c>
      <c r="BC125" s="1471">
        <f t="shared" si="100"/>
        <v>30000</v>
      </c>
      <c r="BD125" s="1471">
        <f t="shared" si="100"/>
        <v>0</v>
      </c>
      <c r="BE125" s="1471">
        <f t="shared" si="100"/>
        <v>0</v>
      </c>
      <c r="BF125" s="1471">
        <f t="shared" si="100"/>
        <v>0</v>
      </c>
      <c r="BG125" s="1471">
        <f t="shared" si="100"/>
        <v>10000</v>
      </c>
      <c r="BH125" s="1471">
        <f t="shared" si="100"/>
        <v>10000</v>
      </c>
      <c r="BI125" s="1471">
        <f t="shared" si="100"/>
        <v>0</v>
      </c>
      <c r="BJ125" s="1471"/>
      <c r="BK125" s="1471"/>
      <c r="BL125" s="28"/>
      <c r="BM125" s="28"/>
      <c r="BN125" s="28"/>
      <c r="BO125" s="1477">
        <f t="shared" si="85"/>
        <v>11463.759999999998</v>
      </c>
    </row>
    <row r="126" spans="1:99" s="1466" customFormat="1" ht="57" customHeight="1" x14ac:dyDescent="0.2">
      <c r="A126" s="1472">
        <v>1</v>
      </c>
      <c r="B126" s="1473" t="s">
        <v>170</v>
      </c>
      <c r="C126" s="1474">
        <v>1</v>
      </c>
      <c r="D126" s="26"/>
      <c r="E126" s="26"/>
      <c r="F126" s="26"/>
      <c r="G126" s="27" t="s">
        <v>171</v>
      </c>
      <c r="H126" s="1472"/>
      <c r="I126" s="26" t="s">
        <v>48</v>
      </c>
      <c r="J126" s="27" t="s">
        <v>82</v>
      </c>
      <c r="K126" s="1475" t="s">
        <v>615</v>
      </c>
      <c r="L126" s="27" t="s">
        <v>171</v>
      </c>
      <c r="M126" s="27">
        <v>7889131</v>
      </c>
      <c r="N126" s="27"/>
      <c r="O126" s="27" t="s">
        <v>172</v>
      </c>
      <c r="P126" s="27" t="s">
        <v>84</v>
      </c>
      <c r="Q126" s="28" t="s">
        <v>2167</v>
      </c>
      <c r="R126" s="1485">
        <v>40942</v>
      </c>
      <c r="S126" s="19"/>
      <c r="T126" s="1485">
        <v>36800</v>
      </c>
      <c r="U126" s="19"/>
      <c r="V126" s="1476">
        <f>W126+AC126</f>
        <v>57000</v>
      </c>
      <c r="W126" s="1476">
        <f>X126+Y126+Z126+AA126+AB126</f>
        <v>57000</v>
      </c>
      <c r="X126" s="19">
        <v>57000</v>
      </c>
      <c r="Y126" s="19"/>
      <c r="Z126" s="19"/>
      <c r="AA126" s="19"/>
      <c r="AB126" s="19"/>
      <c r="AC126" s="19"/>
      <c r="AD126" s="1476">
        <v>37000</v>
      </c>
      <c r="AE126" s="1476">
        <f>AF126+AG126+AH126+AI126+AJ126</f>
        <v>40000</v>
      </c>
      <c r="AF126" s="19">
        <v>40000</v>
      </c>
      <c r="AG126" s="19"/>
      <c r="AH126" s="19"/>
      <c r="AI126" s="19"/>
      <c r="AJ126" s="19"/>
      <c r="AK126" s="19"/>
      <c r="AL126" s="19">
        <v>3000</v>
      </c>
      <c r="AM126" s="19">
        <v>210</v>
      </c>
      <c r="AN126" s="19"/>
      <c r="AO126" s="19"/>
      <c r="AP126" s="19"/>
      <c r="AQ126" s="19"/>
      <c r="AR126" s="19"/>
      <c r="AS126" s="19"/>
      <c r="AT126" s="19"/>
      <c r="AU126" s="19"/>
      <c r="AV126" s="19">
        <v>3000</v>
      </c>
      <c r="AW126" s="19">
        <v>3000</v>
      </c>
      <c r="AX126" s="19"/>
      <c r="AY126" s="19"/>
      <c r="AZ126" s="19"/>
      <c r="BA126" s="19">
        <v>30000</v>
      </c>
      <c r="BB126" s="1478">
        <f>BC126+BD126+BE126+BF126</f>
        <v>30000</v>
      </c>
      <c r="BC126" s="19">
        <v>30000</v>
      </c>
      <c r="BD126" s="19"/>
      <c r="BE126" s="19"/>
      <c r="BF126" s="19"/>
      <c r="BG126" s="1478">
        <f>BH126+BI126+BJ126+BK126</f>
        <v>10000</v>
      </c>
      <c r="BH126" s="19">
        <v>10000</v>
      </c>
      <c r="BI126" s="19"/>
      <c r="BJ126" s="19"/>
      <c r="BK126" s="19"/>
      <c r="BL126" s="1475"/>
      <c r="BM126" s="27" t="s">
        <v>1582</v>
      </c>
      <c r="BN126" s="28" t="s">
        <v>1583</v>
      </c>
      <c r="BO126" s="1477">
        <f t="shared" si="85"/>
        <v>11463.759999999998</v>
      </c>
    </row>
    <row r="127" spans="1:99" s="1466" customFormat="1" x14ac:dyDescent="0.2">
      <c r="A127" s="28"/>
      <c r="B127" s="28"/>
      <c r="C127" s="1475"/>
      <c r="D127" s="28"/>
      <c r="E127" s="28"/>
      <c r="F127" s="28"/>
      <c r="G127" s="28"/>
      <c r="H127" s="28"/>
      <c r="I127" s="28"/>
      <c r="J127" s="28"/>
      <c r="K127" s="28"/>
      <c r="L127" s="28"/>
      <c r="M127" s="28"/>
      <c r="N127" s="28"/>
      <c r="O127" s="28"/>
      <c r="P127" s="28"/>
      <c r="Q127" s="28"/>
      <c r="R127" s="1476"/>
      <c r="S127" s="1476"/>
      <c r="T127" s="1476"/>
      <c r="U127" s="1476"/>
      <c r="V127" s="1476"/>
      <c r="W127" s="1476"/>
      <c r="X127" s="1476"/>
      <c r="Y127" s="1476"/>
      <c r="Z127" s="1476"/>
      <c r="AA127" s="1566"/>
      <c r="AB127" s="1476"/>
      <c r="AC127" s="1476"/>
      <c r="AD127" s="1476"/>
      <c r="AE127" s="1476"/>
      <c r="AF127" s="1566"/>
      <c r="AG127" s="1566"/>
      <c r="AH127" s="1566"/>
      <c r="AI127" s="1566"/>
      <c r="AJ127" s="1566"/>
      <c r="AK127" s="1476"/>
      <c r="AL127" s="1476"/>
      <c r="AM127" s="1476"/>
      <c r="AN127" s="1476"/>
      <c r="AO127" s="1476"/>
      <c r="AP127" s="1476"/>
      <c r="AQ127" s="1476"/>
      <c r="AR127" s="1476"/>
      <c r="AS127" s="1476"/>
      <c r="AT127" s="1476"/>
      <c r="AU127" s="1476"/>
      <c r="AV127" s="1476"/>
      <c r="AW127" s="1476"/>
      <c r="AX127" s="1476"/>
      <c r="AY127" s="1476"/>
      <c r="AZ127" s="1476"/>
      <c r="BA127" s="1476"/>
      <c r="BB127" s="1476"/>
      <c r="BC127" s="1476"/>
      <c r="BD127" s="1476"/>
      <c r="BE127" s="1476"/>
      <c r="BF127" s="1476"/>
      <c r="BG127" s="1476"/>
      <c r="BH127" s="1476"/>
      <c r="BI127" s="1476"/>
      <c r="BJ127" s="1476"/>
      <c r="BK127" s="1476"/>
      <c r="BL127" s="28"/>
      <c r="BM127" s="28"/>
      <c r="BN127" s="28"/>
      <c r="BO127" s="1477">
        <f t="shared" si="85"/>
        <v>0</v>
      </c>
    </row>
    <row r="128" spans="1:99" s="1494" customFormat="1" ht="29.25" customHeight="1" x14ac:dyDescent="0.2">
      <c r="A128" s="18" t="s">
        <v>229</v>
      </c>
      <c r="B128" s="1501" t="s">
        <v>148</v>
      </c>
      <c r="C128" s="1502">
        <f>C129+C139+C132</f>
        <v>7</v>
      </c>
      <c r="D128" s="1600">
        <f t="shared" ref="D128:K128" si="101">D129+D139</f>
        <v>0</v>
      </c>
      <c r="E128" s="1600">
        <f t="shared" si="101"/>
        <v>0</v>
      </c>
      <c r="F128" s="1600">
        <f t="shared" si="101"/>
        <v>0</v>
      </c>
      <c r="G128" s="1600">
        <f t="shared" si="101"/>
        <v>0</v>
      </c>
      <c r="H128" s="1600">
        <f t="shared" si="101"/>
        <v>0</v>
      </c>
      <c r="I128" s="1600">
        <f t="shared" si="101"/>
        <v>0</v>
      </c>
      <c r="J128" s="1600">
        <f t="shared" si="101"/>
        <v>0</v>
      </c>
      <c r="K128" s="1600">
        <f t="shared" si="101"/>
        <v>0</v>
      </c>
      <c r="L128" s="1600"/>
      <c r="M128" s="1600"/>
      <c r="N128" s="1600"/>
      <c r="O128" s="1600"/>
      <c r="P128" s="1600"/>
      <c r="Q128" s="1600"/>
      <c r="R128" s="1484">
        <f>R129+R139+R132</f>
        <v>145089</v>
      </c>
      <c r="S128" s="1484">
        <f t="shared" ref="S128:BK128" si="102">S129+S139+S132</f>
        <v>50000</v>
      </c>
      <c r="T128" s="1484">
        <f t="shared" si="102"/>
        <v>95089</v>
      </c>
      <c r="U128" s="1484">
        <f t="shared" si="102"/>
        <v>0</v>
      </c>
      <c r="V128" s="1484">
        <f t="shared" si="102"/>
        <v>154000</v>
      </c>
      <c r="W128" s="1484">
        <f t="shared" si="102"/>
        <v>154000</v>
      </c>
      <c r="X128" s="1484">
        <f t="shared" si="102"/>
        <v>104000</v>
      </c>
      <c r="Y128" s="1484">
        <f t="shared" si="102"/>
        <v>0</v>
      </c>
      <c r="Z128" s="1484">
        <f t="shared" si="102"/>
        <v>50000</v>
      </c>
      <c r="AA128" s="1484">
        <f t="shared" si="102"/>
        <v>0</v>
      </c>
      <c r="AB128" s="1484">
        <f t="shared" si="102"/>
        <v>0</v>
      </c>
      <c r="AC128" s="1484">
        <f t="shared" si="102"/>
        <v>0</v>
      </c>
      <c r="AD128" s="1484">
        <f t="shared" si="102"/>
        <v>133100</v>
      </c>
      <c r="AE128" s="1484">
        <f t="shared" si="102"/>
        <v>134391.1</v>
      </c>
      <c r="AF128" s="1484">
        <f t="shared" si="102"/>
        <v>84391.1</v>
      </c>
      <c r="AG128" s="1484">
        <f t="shared" si="102"/>
        <v>0</v>
      </c>
      <c r="AH128" s="1484">
        <f t="shared" si="102"/>
        <v>50000</v>
      </c>
      <c r="AI128" s="1484">
        <f t="shared" si="102"/>
        <v>0</v>
      </c>
      <c r="AJ128" s="1484">
        <f t="shared" si="102"/>
        <v>0</v>
      </c>
      <c r="AK128" s="1484">
        <f t="shared" si="102"/>
        <v>0</v>
      </c>
      <c r="AL128" s="1484">
        <f t="shared" si="102"/>
        <v>26200</v>
      </c>
      <c r="AM128" s="1484">
        <f t="shared" si="102"/>
        <v>7000</v>
      </c>
      <c r="AN128" s="1484">
        <f t="shared" si="102"/>
        <v>0</v>
      </c>
      <c r="AO128" s="1484">
        <f t="shared" si="102"/>
        <v>0</v>
      </c>
      <c r="AP128" s="1484">
        <f t="shared" si="102"/>
        <v>0</v>
      </c>
      <c r="AQ128" s="1484">
        <f t="shared" si="102"/>
        <v>0</v>
      </c>
      <c r="AR128" s="1484">
        <f t="shared" si="102"/>
        <v>0</v>
      </c>
      <c r="AS128" s="1484">
        <f t="shared" si="102"/>
        <v>0</v>
      </c>
      <c r="AT128" s="1484">
        <f t="shared" si="102"/>
        <v>0</v>
      </c>
      <c r="AU128" s="1484">
        <f t="shared" si="102"/>
        <v>0</v>
      </c>
      <c r="AV128" s="1484">
        <f t="shared" si="102"/>
        <v>23800</v>
      </c>
      <c r="AW128" s="1484">
        <f t="shared" si="102"/>
        <v>23800</v>
      </c>
      <c r="AX128" s="1484">
        <f t="shared" si="102"/>
        <v>0</v>
      </c>
      <c r="AY128" s="1484">
        <f t="shared" si="102"/>
        <v>0</v>
      </c>
      <c r="AZ128" s="1484">
        <f t="shared" si="102"/>
        <v>0</v>
      </c>
      <c r="BA128" s="1484">
        <f t="shared" si="102"/>
        <v>84800</v>
      </c>
      <c r="BB128" s="1484">
        <f t="shared" si="102"/>
        <v>83900</v>
      </c>
      <c r="BC128" s="1484">
        <f t="shared" si="102"/>
        <v>57800</v>
      </c>
      <c r="BD128" s="1484">
        <f t="shared" si="102"/>
        <v>0</v>
      </c>
      <c r="BE128" s="1484">
        <f t="shared" si="102"/>
        <v>26000</v>
      </c>
      <c r="BF128" s="1484">
        <f t="shared" si="102"/>
        <v>0</v>
      </c>
      <c r="BG128" s="1484">
        <f t="shared" si="102"/>
        <v>47400</v>
      </c>
      <c r="BH128" s="1484">
        <f t="shared" si="102"/>
        <v>32400</v>
      </c>
      <c r="BI128" s="1484">
        <f t="shared" si="102"/>
        <v>0</v>
      </c>
      <c r="BJ128" s="1484">
        <f t="shared" si="102"/>
        <v>15000</v>
      </c>
      <c r="BK128" s="1484">
        <f t="shared" si="102"/>
        <v>0</v>
      </c>
      <c r="BL128" s="18"/>
      <c r="BM128" s="18"/>
      <c r="BN128" s="18"/>
      <c r="BO128" s="1477">
        <f t="shared" si="85"/>
        <v>40624.92</v>
      </c>
    </row>
    <row r="129" spans="1:99" s="1494" customFormat="1" ht="33.950000000000003" customHeight="1" x14ac:dyDescent="0.2">
      <c r="A129" s="1461" t="s">
        <v>549</v>
      </c>
      <c r="B129" s="1462" t="s">
        <v>558</v>
      </c>
      <c r="C129" s="1463">
        <f t="shared" ref="C129:BI130" si="103">C130</f>
        <v>1</v>
      </c>
      <c r="D129" s="1464">
        <f t="shared" si="103"/>
        <v>0</v>
      </c>
      <c r="E129" s="1464">
        <f t="shared" si="103"/>
        <v>0</v>
      </c>
      <c r="F129" s="1464">
        <f t="shared" si="103"/>
        <v>0</v>
      </c>
      <c r="G129" s="1464"/>
      <c r="H129" s="1464"/>
      <c r="I129" s="1464"/>
      <c r="J129" s="1464"/>
      <c r="K129" s="1464"/>
      <c r="L129" s="1464"/>
      <c r="M129" s="1464"/>
      <c r="N129" s="1464"/>
      <c r="O129" s="1464"/>
      <c r="P129" s="1464"/>
      <c r="Q129" s="1464"/>
      <c r="R129" s="1465">
        <f t="shared" si="103"/>
        <v>5618</v>
      </c>
      <c r="S129" s="1465">
        <f t="shared" si="103"/>
        <v>0</v>
      </c>
      <c r="T129" s="1465">
        <f t="shared" si="103"/>
        <v>5618</v>
      </c>
      <c r="U129" s="1465">
        <f t="shared" si="103"/>
        <v>0</v>
      </c>
      <c r="V129" s="1465">
        <f t="shared" si="103"/>
        <v>5800</v>
      </c>
      <c r="W129" s="1465">
        <f t="shared" si="103"/>
        <v>5800</v>
      </c>
      <c r="X129" s="1465">
        <f t="shared" si="103"/>
        <v>5800</v>
      </c>
      <c r="Y129" s="1465">
        <f t="shared" si="103"/>
        <v>0</v>
      </c>
      <c r="Z129" s="1465">
        <f t="shared" si="103"/>
        <v>0</v>
      </c>
      <c r="AA129" s="1465">
        <f t="shared" si="103"/>
        <v>0</v>
      </c>
      <c r="AB129" s="1465">
        <f t="shared" si="103"/>
        <v>0</v>
      </c>
      <c r="AC129" s="1465">
        <f t="shared" si="103"/>
        <v>0</v>
      </c>
      <c r="AD129" s="1465">
        <f t="shared" si="103"/>
        <v>5600</v>
      </c>
      <c r="AE129" s="1465">
        <f t="shared" si="103"/>
        <v>5800</v>
      </c>
      <c r="AF129" s="1465">
        <f t="shared" si="103"/>
        <v>5800</v>
      </c>
      <c r="AG129" s="1465">
        <f t="shared" si="103"/>
        <v>0</v>
      </c>
      <c r="AH129" s="1465">
        <f t="shared" si="103"/>
        <v>0</v>
      </c>
      <c r="AI129" s="1465">
        <f t="shared" si="103"/>
        <v>0</v>
      </c>
      <c r="AJ129" s="1465">
        <f t="shared" si="103"/>
        <v>0</v>
      </c>
      <c r="AK129" s="1465">
        <f t="shared" si="103"/>
        <v>0</v>
      </c>
      <c r="AL129" s="1465">
        <f t="shared" si="103"/>
        <v>2200</v>
      </c>
      <c r="AM129" s="1465">
        <f t="shared" si="103"/>
        <v>0</v>
      </c>
      <c r="AN129" s="1465">
        <f t="shared" si="103"/>
        <v>0</v>
      </c>
      <c r="AO129" s="1465">
        <f t="shared" si="103"/>
        <v>0</v>
      </c>
      <c r="AP129" s="1465">
        <f t="shared" si="103"/>
        <v>0</v>
      </c>
      <c r="AQ129" s="1465">
        <f t="shared" si="103"/>
        <v>0</v>
      </c>
      <c r="AR129" s="1465">
        <f t="shared" si="103"/>
        <v>0</v>
      </c>
      <c r="AS129" s="1465">
        <f t="shared" si="103"/>
        <v>0</v>
      </c>
      <c r="AT129" s="1465">
        <f t="shared" si="103"/>
        <v>0</v>
      </c>
      <c r="AU129" s="1465">
        <f t="shared" si="103"/>
        <v>0</v>
      </c>
      <c r="AV129" s="1465">
        <f t="shared" si="103"/>
        <v>2200</v>
      </c>
      <c r="AW129" s="1465">
        <f t="shared" si="103"/>
        <v>2200</v>
      </c>
      <c r="AX129" s="1465">
        <f t="shared" si="103"/>
        <v>0</v>
      </c>
      <c r="AY129" s="1465">
        <f t="shared" si="103"/>
        <v>0</v>
      </c>
      <c r="AZ129" s="1465">
        <f t="shared" si="103"/>
        <v>0</v>
      </c>
      <c r="BA129" s="1465">
        <f t="shared" si="103"/>
        <v>3300</v>
      </c>
      <c r="BB129" s="1465">
        <f t="shared" si="103"/>
        <v>3400</v>
      </c>
      <c r="BC129" s="1465">
        <f t="shared" si="103"/>
        <v>3300</v>
      </c>
      <c r="BD129" s="1465">
        <f t="shared" si="103"/>
        <v>0</v>
      </c>
      <c r="BE129" s="1465">
        <f t="shared" si="103"/>
        <v>0</v>
      </c>
      <c r="BF129" s="1465">
        <f t="shared" si="103"/>
        <v>0</v>
      </c>
      <c r="BG129" s="1465">
        <f t="shared" si="103"/>
        <v>3400</v>
      </c>
      <c r="BH129" s="1465">
        <f t="shared" si="103"/>
        <v>3400</v>
      </c>
      <c r="BI129" s="1465">
        <f t="shared" si="103"/>
        <v>0</v>
      </c>
      <c r="BJ129" s="1465"/>
      <c r="BK129" s="1465"/>
      <c r="BL129" s="18"/>
      <c r="BM129" s="18"/>
      <c r="BN129" s="18"/>
      <c r="BO129" s="1477">
        <f t="shared" si="85"/>
        <v>1573.0399999999997</v>
      </c>
      <c r="CS129" s="1494">
        <v>1</v>
      </c>
    </row>
    <row r="130" spans="1:99" s="1494" customFormat="1" ht="24" customHeight="1" x14ac:dyDescent="0.2">
      <c r="A130" s="1486" t="s">
        <v>551</v>
      </c>
      <c r="B130" s="1487" t="s">
        <v>556</v>
      </c>
      <c r="C130" s="1469">
        <f>C131</f>
        <v>1</v>
      </c>
      <c r="D130" s="1470">
        <f>D131+D134+D135+D136+D137+D138</f>
        <v>0</v>
      </c>
      <c r="E130" s="1470">
        <f>E131+E134+E135+E136+E137+E138</f>
        <v>0</v>
      </c>
      <c r="F130" s="1470">
        <f>F131+F134+F135+F136+F137+F138</f>
        <v>0</v>
      </c>
      <c r="G130" s="1470"/>
      <c r="H130" s="1470"/>
      <c r="I130" s="1470"/>
      <c r="J130" s="1470"/>
      <c r="K130" s="1470"/>
      <c r="L130" s="1470"/>
      <c r="M130" s="1470"/>
      <c r="N130" s="1470"/>
      <c r="O130" s="1470"/>
      <c r="P130" s="1470"/>
      <c r="Q130" s="1470"/>
      <c r="R130" s="1471">
        <f>R131</f>
        <v>5618</v>
      </c>
      <c r="S130" s="1471">
        <f t="shared" si="103"/>
        <v>0</v>
      </c>
      <c r="T130" s="1471">
        <f t="shared" si="103"/>
        <v>5618</v>
      </c>
      <c r="U130" s="1471">
        <f t="shared" si="103"/>
        <v>0</v>
      </c>
      <c r="V130" s="1471">
        <f t="shared" si="103"/>
        <v>5800</v>
      </c>
      <c r="W130" s="1471">
        <f t="shared" si="103"/>
        <v>5800</v>
      </c>
      <c r="X130" s="1471">
        <f t="shared" si="103"/>
        <v>5800</v>
      </c>
      <c r="Y130" s="1471">
        <f t="shared" si="103"/>
        <v>0</v>
      </c>
      <c r="Z130" s="1471">
        <f t="shared" si="103"/>
        <v>0</v>
      </c>
      <c r="AA130" s="1471">
        <f t="shared" si="103"/>
        <v>0</v>
      </c>
      <c r="AB130" s="1471">
        <f t="shared" si="103"/>
        <v>0</v>
      </c>
      <c r="AC130" s="1471">
        <f t="shared" si="103"/>
        <v>0</v>
      </c>
      <c r="AD130" s="1471">
        <f t="shared" si="103"/>
        <v>5600</v>
      </c>
      <c r="AE130" s="1471">
        <f t="shared" si="103"/>
        <v>5800</v>
      </c>
      <c r="AF130" s="1471">
        <f t="shared" si="103"/>
        <v>5800</v>
      </c>
      <c r="AG130" s="1471">
        <f t="shared" si="103"/>
        <v>0</v>
      </c>
      <c r="AH130" s="1471">
        <f t="shared" si="103"/>
        <v>0</v>
      </c>
      <c r="AI130" s="1471">
        <f t="shared" si="103"/>
        <v>0</v>
      </c>
      <c r="AJ130" s="1471">
        <f t="shared" si="103"/>
        <v>0</v>
      </c>
      <c r="AK130" s="1471">
        <f t="shared" si="103"/>
        <v>0</v>
      </c>
      <c r="AL130" s="1471">
        <f t="shared" si="103"/>
        <v>2200</v>
      </c>
      <c r="AM130" s="1471">
        <f t="shared" si="103"/>
        <v>0</v>
      </c>
      <c r="AN130" s="1471">
        <f t="shared" si="103"/>
        <v>0</v>
      </c>
      <c r="AO130" s="1471">
        <f t="shared" si="103"/>
        <v>0</v>
      </c>
      <c r="AP130" s="1471">
        <f t="shared" si="103"/>
        <v>0</v>
      </c>
      <c r="AQ130" s="1471">
        <f t="shared" si="103"/>
        <v>0</v>
      </c>
      <c r="AR130" s="1471">
        <f t="shared" si="103"/>
        <v>0</v>
      </c>
      <c r="AS130" s="1471">
        <f t="shared" si="103"/>
        <v>0</v>
      </c>
      <c r="AT130" s="1471">
        <f t="shared" si="103"/>
        <v>0</v>
      </c>
      <c r="AU130" s="1471">
        <f t="shared" si="103"/>
        <v>0</v>
      </c>
      <c r="AV130" s="1471">
        <f t="shared" si="103"/>
        <v>2200</v>
      </c>
      <c r="AW130" s="1471">
        <f t="shared" si="103"/>
        <v>2200</v>
      </c>
      <c r="AX130" s="1471">
        <f t="shared" si="103"/>
        <v>0</v>
      </c>
      <c r="AY130" s="1471">
        <f t="shared" si="103"/>
        <v>0</v>
      </c>
      <c r="AZ130" s="1471">
        <f t="shared" si="103"/>
        <v>0</v>
      </c>
      <c r="BA130" s="1471">
        <f t="shared" si="103"/>
        <v>3300</v>
      </c>
      <c r="BB130" s="1471">
        <f t="shared" si="103"/>
        <v>3400</v>
      </c>
      <c r="BC130" s="1471">
        <f t="shared" si="103"/>
        <v>3300</v>
      </c>
      <c r="BD130" s="1471">
        <f t="shared" si="103"/>
        <v>0</v>
      </c>
      <c r="BE130" s="1471">
        <f t="shared" si="103"/>
        <v>0</v>
      </c>
      <c r="BF130" s="1471">
        <f t="shared" si="103"/>
        <v>0</v>
      </c>
      <c r="BG130" s="1471">
        <f t="shared" si="103"/>
        <v>3400</v>
      </c>
      <c r="BH130" s="1471">
        <f t="shared" si="103"/>
        <v>3400</v>
      </c>
      <c r="BI130" s="1471">
        <f t="shared" si="103"/>
        <v>0</v>
      </c>
      <c r="BJ130" s="1471"/>
      <c r="BK130" s="1471"/>
      <c r="BL130" s="18"/>
      <c r="BM130" s="18"/>
      <c r="BN130" s="18"/>
      <c r="BO130" s="1477">
        <f t="shared" si="85"/>
        <v>1573.0399999999997</v>
      </c>
    </row>
    <row r="131" spans="1:99" s="1466" customFormat="1" ht="50.45" customHeight="1" x14ac:dyDescent="0.2">
      <c r="A131" s="1472">
        <v>1</v>
      </c>
      <c r="B131" s="1473" t="s">
        <v>2293</v>
      </c>
      <c r="C131" s="1474">
        <v>1</v>
      </c>
      <c r="D131" s="26"/>
      <c r="E131" s="26"/>
      <c r="F131" s="26"/>
      <c r="G131" s="27" t="s">
        <v>150</v>
      </c>
      <c r="H131" s="1472"/>
      <c r="I131" s="26" t="s">
        <v>48</v>
      </c>
      <c r="J131" s="26" t="s">
        <v>89</v>
      </c>
      <c r="K131" s="26"/>
      <c r="L131" s="27" t="s">
        <v>150</v>
      </c>
      <c r="M131" s="26"/>
      <c r="N131" s="26"/>
      <c r="O131" s="27" t="s">
        <v>151</v>
      </c>
      <c r="P131" s="27" t="s">
        <v>291</v>
      </c>
      <c r="Q131" s="1475" t="s">
        <v>2146</v>
      </c>
      <c r="R131" s="1485">
        <v>5618</v>
      </c>
      <c r="S131" s="19"/>
      <c r="T131" s="1485">
        <v>5618</v>
      </c>
      <c r="U131" s="19"/>
      <c r="V131" s="1476">
        <f t="shared" ref="V131:V138" si="104">W131+AC131</f>
        <v>5800</v>
      </c>
      <c r="W131" s="1476">
        <f t="shared" ref="W131:W138" si="105">X131+Y131+Z131+AA131+AB131</f>
        <v>5800</v>
      </c>
      <c r="X131" s="19">
        <v>5800</v>
      </c>
      <c r="Y131" s="19"/>
      <c r="Z131" s="19"/>
      <c r="AA131" s="19"/>
      <c r="AB131" s="19"/>
      <c r="AC131" s="19"/>
      <c r="AD131" s="1476">
        <v>5600</v>
      </c>
      <c r="AE131" s="1476">
        <f t="shared" ref="AE131:AE138" si="106">AF131+AG131+AH131+AI131+AJ131</f>
        <v>5800</v>
      </c>
      <c r="AF131" s="19">
        <v>5800</v>
      </c>
      <c r="AG131" s="19"/>
      <c r="AH131" s="19"/>
      <c r="AI131" s="19"/>
      <c r="AJ131" s="19"/>
      <c r="AK131" s="19"/>
      <c r="AL131" s="19">
        <v>2200</v>
      </c>
      <c r="AM131" s="19"/>
      <c r="AN131" s="19"/>
      <c r="AO131" s="19"/>
      <c r="AP131" s="19"/>
      <c r="AQ131" s="19"/>
      <c r="AR131" s="19"/>
      <c r="AS131" s="19"/>
      <c r="AT131" s="19"/>
      <c r="AU131" s="19"/>
      <c r="AV131" s="19">
        <v>2200</v>
      </c>
      <c r="AW131" s="19">
        <v>2200</v>
      </c>
      <c r="AX131" s="19"/>
      <c r="AY131" s="19"/>
      <c r="AZ131" s="19"/>
      <c r="BA131" s="19">
        <v>3300</v>
      </c>
      <c r="BB131" s="1478">
        <v>3400</v>
      </c>
      <c r="BC131" s="19">
        <v>3300</v>
      </c>
      <c r="BD131" s="19"/>
      <c r="BE131" s="19"/>
      <c r="BF131" s="19"/>
      <c r="BG131" s="1478">
        <f>BH131+BI131+BJ131+BK131</f>
        <v>3400</v>
      </c>
      <c r="BH131" s="1478">
        <v>3400</v>
      </c>
      <c r="BI131" s="19"/>
      <c r="BJ131" s="19"/>
      <c r="BK131" s="19"/>
      <c r="BL131" s="1475"/>
      <c r="BM131" s="27" t="s">
        <v>1453</v>
      </c>
      <c r="BN131" s="26"/>
      <c r="BO131" s="1477">
        <f t="shared" si="85"/>
        <v>1573.0399999999997</v>
      </c>
    </row>
    <row r="132" spans="1:99" s="1466" customFormat="1" ht="38.450000000000003" customHeight="1" x14ac:dyDescent="0.2">
      <c r="A132" s="1461" t="s">
        <v>557</v>
      </c>
      <c r="B132" s="1462" t="s">
        <v>1594</v>
      </c>
      <c r="C132" s="1496">
        <f>C133</f>
        <v>5</v>
      </c>
      <c r="D132" s="26"/>
      <c r="E132" s="26"/>
      <c r="F132" s="26"/>
      <c r="G132" s="27"/>
      <c r="H132" s="1472"/>
      <c r="I132" s="26"/>
      <c r="J132" s="27"/>
      <c r="K132" s="1475"/>
      <c r="L132" s="27"/>
      <c r="M132" s="27"/>
      <c r="N132" s="27"/>
      <c r="O132" s="1497"/>
      <c r="P132" s="27"/>
      <c r="Q132" s="28"/>
      <c r="R132" s="1465">
        <f>R133</f>
        <v>83671</v>
      </c>
      <c r="S132" s="1465">
        <f t="shared" ref="S132:BK132" si="107">S133</f>
        <v>0</v>
      </c>
      <c r="T132" s="1465">
        <f t="shared" si="107"/>
        <v>83671</v>
      </c>
      <c r="U132" s="1465">
        <f t="shared" si="107"/>
        <v>0</v>
      </c>
      <c r="V132" s="1465">
        <f t="shared" si="107"/>
        <v>98200</v>
      </c>
      <c r="W132" s="1465">
        <f t="shared" si="107"/>
        <v>98200</v>
      </c>
      <c r="X132" s="1465">
        <f t="shared" si="107"/>
        <v>98200</v>
      </c>
      <c r="Y132" s="1465">
        <f t="shared" si="107"/>
        <v>0</v>
      </c>
      <c r="Z132" s="1465">
        <f t="shared" si="107"/>
        <v>0</v>
      </c>
      <c r="AA132" s="1465">
        <f t="shared" si="107"/>
        <v>0</v>
      </c>
      <c r="AB132" s="1465">
        <f t="shared" si="107"/>
        <v>0</v>
      </c>
      <c r="AC132" s="1465">
        <f t="shared" si="107"/>
        <v>0</v>
      </c>
      <c r="AD132" s="1465">
        <f t="shared" si="107"/>
        <v>77500</v>
      </c>
      <c r="AE132" s="1465">
        <f t="shared" si="107"/>
        <v>78371.100000000006</v>
      </c>
      <c r="AF132" s="1465">
        <f t="shared" si="107"/>
        <v>78371.100000000006</v>
      </c>
      <c r="AG132" s="1465">
        <f t="shared" si="107"/>
        <v>0</v>
      </c>
      <c r="AH132" s="1465">
        <f t="shared" si="107"/>
        <v>0</v>
      </c>
      <c r="AI132" s="1465">
        <f t="shared" si="107"/>
        <v>0</v>
      </c>
      <c r="AJ132" s="1465">
        <f t="shared" si="107"/>
        <v>0</v>
      </c>
      <c r="AK132" s="1465">
        <f t="shared" si="107"/>
        <v>0</v>
      </c>
      <c r="AL132" s="1465">
        <f t="shared" si="107"/>
        <v>24000</v>
      </c>
      <c r="AM132" s="1465">
        <f t="shared" si="107"/>
        <v>7000</v>
      </c>
      <c r="AN132" s="1465">
        <f t="shared" si="107"/>
        <v>0</v>
      </c>
      <c r="AO132" s="1465">
        <f t="shared" si="107"/>
        <v>0</v>
      </c>
      <c r="AP132" s="1465">
        <f t="shared" si="107"/>
        <v>0</v>
      </c>
      <c r="AQ132" s="1465">
        <f t="shared" si="107"/>
        <v>0</v>
      </c>
      <c r="AR132" s="1465">
        <f t="shared" si="107"/>
        <v>0</v>
      </c>
      <c r="AS132" s="1465">
        <f t="shared" si="107"/>
        <v>0</v>
      </c>
      <c r="AT132" s="1465">
        <f t="shared" si="107"/>
        <v>0</v>
      </c>
      <c r="AU132" s="1465">
        <f t="shared" si="107"/>
        <v>0</v>
      </c>
      <c r="AV132" s="1465">
        <f t="shared" si="107"/>
        <v>21600</v>
      </c>
      <c r="AW132" s="1465">
        <f t="shared" si="107"/>
        <v>21600</v>
      </c>
      <c r="AX132" s="1465">
        <f t="shared" si="107"/>
        <v>0</v>
      </c>
      <c r="AY132" s="1465">
        <f t="shared" si="107"/>
        <v>0</v>
      </c>
      <c r="AZ132" s="1465">
        <f t="shared" si="107"/>
        <v>0</v>
      </c>
      <c r="BA132" s="1465">
        <f t="shared" si="107"/>
        <v>55500</v>
      </c>
      <c r="BB132" s="1465">
        <f t="shared" si="107"/>
        <v>54500</v>
      </c>
      <c r="BC132" s="1465">
        <f t="shared" si="107"/>
        <v>54500</v>
      </c>
      <c r="BD132" s="1465">
        <f t="shared" si="107"/>
        <v>0</v>
      </c>
      <c r="BE132" s="1465">
        <f t="shared" si="107"/>
        <v>0</v>
      </c>
      <c r="BF132" s="1465">
        <f t="shared" si="107"/>
        <v>0</v>
      </c>
      <c r="BG132" s="1465">
        <f t="shared" si="107"/>
        <v>29000</v>
      </c>
      <c r="BH132" s="1465">
        <f t="shared" si="107"/>
        <v>29000</v>
      </c>
      <c r="BI132" s="1465">
        <f t="shared" si="107"/>
        <v>0</v>
      </c>
      <c r="BJ132" s="1465">
        <f t="shared" si="107"/>
        <v>0</v>
      </c>
      <c r="BK132" s="1465">
        <f t="shared" si="107"/>
        <v>0</v>
      </c>
      <c r="BL132" s="1475"/>
      <c r="BM132" s="27"/>
      <c r="BN132" s="28"/>
      <c r="BO132" s="1477">
        <f t="shared" si="85"/>
        <v>23427.88</v>
      </c>
      <c r="CT132" s="1466">
        <v>2</v>
      </c>
    </row>
    <row r="133" spans="1:99" s="1466" customFormat="1" ht="22.5" customHeight="1" x14ac:dyDescent="0.2">
      <c r="A133" s="1486" t="s">
        <v>551</v>
      </c>
      <c r="B133" s="1487" t="s">
        <v>556</v>
      </c>
      <c r="C133" s="1469">
        <f>C134+C135+C136+C137+C138</f>
        <v>5</v>
      </c>
      <c r="D133" s="26"/>
      <c r="E133" s="26"/>
      <c r="F133" s="26"/>
      <c r="G133" s="27"/>
      <c r="H133" s="1472"/>
      <c r="I133" s="26"/>
      <c r="J133" s="27"/>
      <c r="K133" s="1475"/>
      <c r="L133" s="27"/>
      <c r="M133" s="27"/>
      <c r="N133" s="27"/>
      <c r="O133" s="1497"/>
      <c r="P133" s="27"/>
      <c r="Q133" s="28"/>
      <c r="R133" s="1471">
        <f>R134+R135+R136+R137+R138</f>
        <v>83671</v>
      </c>
      <c r="S133" s="1471">
        <f t="shared" ref="S133:BH133" si="108">S134+S135+S136+S137+S138</f>
        <v>0</v>
      </c>
      <c r="T133" s="1471">
        <f t="shared" si="108"/>
        <v>83671</v>
      </c>
      <c r="U133" s="1471">
        <f t="shared" si="108"/>
        <v>0</v>
      </c>
      <c r="V133" s="1471">
        <f t="shared" si="108"/>
        <v>98200</v>
      </c>
      <c r="W133" s="1471">
        <f t="shared" si="108"/>
        <v>98200</v>
      </c>
      <c r="X133" s="1471">
        <f t="shared" si="108"/>
        <v>98200</v>
      </c>
      <c r="Y133" s="1471">
        <f t="shared" si="108"/>
        <v>0</v>
      </c>
      <c r="Z133" s="1471">
        <f t="shared" si="108"/>
        <v>0</v>
      </c>
      <c r="AA133" s="1471">
        <f t="shared" si="108"/>
        <v>0</v>
      </c>
      <c r="AB133" s="1471">
        <f t="shared" si="108"/>
        <v>0</v>
      </c>
      <c r="AC133" s="1471">
        <f t="shared" si="108"/>
        <v>0</v>
      </c>
      <c r="AD133" s="1471">
        <f t="shared" si="108"/>
        <v>77500</v>
      </c>
      <c r="AE133" s="1471">
        <f t="shared" si="108"/>
        <v>78371.100000000006</v>
      </c>
      <c r="AF133" s="1471">
        <f t="shared" si="108"/>
        <v>78371.100000000006</v>
      </c>
      <c r="AG133" s="1471">
        <f t="shared" si="108"/>
        <v>0</v>
      </c>
      <c r="AH133" s="1471">
        <f t="shared" si="108"/>
        <v>0</v>
      </c>
      <c r="AI133" s="1471">
        <f t="shared" si="108"/>
        <v>0</v>
      </c>
      <c r="AJ133" s="1471">
        <f t="shared" si="108"/>
        <v>0</v>
      </c>
      <c r="AK133" s="1471">
        <f t="shared" si="108"/>
        <v>0</v>
      </c>
      <c r="AL133" s="1471">
        <f t="shared" si="108"/>
        <v>24000</v>
      </c>
      <c r="AM133" s="1471">
        <f t="shared" si="108"/>
        <v>7000</v>
      </c>
      <c r="AN133" s="1471">
        <f t="shared" si="108"/>
        <v>0</v>
      </c>
      <c r="AO133" s="1471">
        <f t="shared" si="108"/>
        <v>0</v>
      </c>
      <c r="AP133" s="1471">
        <f t="shared" si="108"/>
        <v>0</v>
      </c>
      <c r="AQ133" s="1471">
        <f t="shared" si="108"/>
        <v>0</v>
      </c>
      <c r="AR133" s="1471">
        <f t="shared" si="108"/>
        <v>0</v>
      </c>
      <c r="AS133" s="1471">
        <f t="shared" si="108"/>
        <v>0</v>
      </c>
      <c r="AT133" s="1471">
        <f t="shared" si="108"/>
        <v>0</v>
      </c>
      <c r="AU133" s="1471">
        <f t="shared" si="108"/>
        <v>0</v>
      </c>
      <c r="AV133" s="1471">
        <f t="shared" si="108"/>
        <v>21600</v>
      </c>
      <c r="AW133" s="1471">
        <f t="shared" si="108"/>
        <v>21600</v>
      </c>
      <c r="AX133" s="1471">
        <f t="shared" si="108"/>
        <v>0</v>
      </c>
      <c r="AY133" s="1471">
        <f t="shared" si="108"/>
        <v>0</v>
      </c>
      <c r="AZ133" s="1471">
        <f t="shared" si="108"/>
        <v>0</v>
      </c>
      <c r="BA133" s="1471">
        <f t="shared" si="108"/>
        <v>55500</v>
      </c>
      <c r="BB133" s="1471">
        <f t="shared" si="108"/>
        <v>54500</v>
      </c>
      <c r="BC133" s="1471">
        <f t="shared" si="108"/>
        <v>54500</v>
      </c>
      <c r="BD133" s="1471">
        <f t="shared" si="108"/>
        <v>0</v>
      </c>
      <c r="BE133" s="1471">
        <f t="shared" si="108"/>
        <v>0</v>
      </c>
      <c r="BF133" s="1471">
        <f t="shared" si="108"/>
        <v>0</v>
      </c>
      <c r="BG133" s="1471">
        <f t="shared" si="108"/>
        <v>29000</v>
      </c>
      <c r="BH133" s="1471">
        <f t="shared" si="108"/>
        <v>29000</v>
      </c>
      <c r="BI133" s="1471">
        <f t="shared" ref="BI133:BK133" si="109">BI134+BI135+BI136+BI137+BI138</f>
        <v>0</v>
      </c>
      <c r="BJ133" s="1471">
        <f t="shared" si="109"/>
        <v>0</v>
      </c>
      <c r="BK133" s="1471">
        <f t="shared" si="109"/>
        <v>0</v>
      </c>
      <c r="BL133" s="1475"/>
      <c r="BM133" s="27"/>
      <c r="BN133" s="28"/>
      <c r="BO133" s="1477">
        <f t="shared" si="85"/>
        <v>23427.88</v>
      </c>
    </row>
    <row r="134" spans="1:99" s="1466" customFormat="1" ht="63.95" customHeight="1" x14ac:dyDescent="0.2">
      <c r="A134" s="1472">
        <v>1</v>
      </c>
      <c r="B134" s="1473" t="s">
        <v>152</v>
      </c>
      <c r="C134" s="1474">
        <v>1</v>
      </c>
      <c r="D134" s="26"/>
      <c r="E134" s="26"/>
      <c r="F134" s="26"/>
      <c r="G134" s="27" t="s">
        <v>150</v>
      </c>
      <c r="H134" s="1472"/>
      <c r="I134" s="26" t="s">
        <v>48</v>
      </c>
      <c r="J134" s="26" t="s">
        <v>89</v>
      </c>
      <c r="K134" s="26"/>
      <c r="L134" s="27" t="s">
        <v>150</v>
      </c>
      <c r="M134" s="1472">
        <v>7892347</v>
      </c>
      <c r="N134" s="26"/>
      <c r="O134" s="27" t="s">
        <v>153</v>
      </c>
      <c r="P134" s="27" t="s">
        <v>84</v>
      </c>
      <c r="Q134" s="27" t="s">
        <v>1315</v>
      </c>
      <c r="R134" s="19">
        <v>20079</v>
      </c>
      <c r="S134" s="19"/>
      <c r="T134" s="19">
        <v>20079</v>
      </c>
      <c r="U134" s="19"/>
      <c r="V134" s="1476">
        <f t="shared" si="104"/>
        <v>23200</v>
      </c>
      <c r="W134" s="1476">
        <f t="shared" si="105"/>
        <v>23200</v>
      </c>
      <c r="X134" s="19">
        <v>23200</v>
      </c>
      <c r="Y134" s="19"/>
      <c r="Z134" s="19"/>
      <c r="AA134" s="19"/>
      <c r="AB134" s="19"/>
      <c r="AC134" s="19"/>
      <c r="AD134" s="1476">
        <v>18000</v>
      </c>
      <c r="AE134" s="1476">
        <f t="shared" si="106"/>
        <v>18071.100000000002</v>
      </c>
      <c r="AF134" s="19">
        <f>T134*0.9</f>
        <v>18071.100000000002</v>
      </c>
      <c r="AG134" s="19"/>
      <c r="AH134" s="19"/>
      <c r="AI134" s="19"/>
      <c r="AJ134" s="19"/>
      <c r="AK134" s="19"/>
      <c r="AL134" s="19">
        <v>7000</v>
      </c>
      <c r="AM134" s="19">
        <v>7000</v>
      </c>
      <c r="AN134" s="19"/>
      <c r="AO134" s="19"/>
      <c r="AP134" s="19"/>
      <c r="AQ134" s="19"/>
      <c r="AR134" s="19"/>
      <c r="AS134" s="19"/>
      <c r="AT134" s="19"/>
      <c r="AU134" s="19"/>
      <c r="AV134" s="19">
        <v>7000</v>
      </c>
      <c r="AW134" s="19">
        <v>7000</v>
      </c>
      <c r="AX134" s="19"/>
      <c r="AY134" s="19"/>
      <c r="AZ134" s="19"/>
      <c r="BA134" s="19">
        <v>12000</v>
      </c>
      <c r="BB134" s="1478">
        <f>BC134+BD134+BE134+BF134</f>
        <v>11000</v>
      </c>
      <c r="BC134" s="19">
        <v>11000</v>
      </c>
      <c r="BD134" s="19"/>
      <c r="BE134" s="19"/>
      <c r="BF134" s="19"/>
      <c r="BG134" s="1478">
        <f>BH134+BI134+BJ134+BK134</f>
        <v>7000</v>
      </c>
      <c r="BH134" s="19">
        <v>7000</v>
      </c>
      <c r="BI134" s="19"/>
      <c r="BJ134" s="19"/>
      <c r="BK134" s="19"/>
      <c r="BL134" s="1498"/>
      <c r="BM134" s="27" t="s">
        <v>1563</v>
      </c>
      <c r="BN134" s="28"/>
      <c r="BO134" s="1477">
        <f t="shared" si="85"/>
        <v>5622.12</v>
      </c>
    </row>
    <row r="135" spans="1:99" s="1466" customFormat="1" ht="47.45" customHeight="1" x14ac:dyDescent="0.2">
      <c r="A135" s="1472">
        <v>2</v>
      </c>
      <c r="B135" s="1473" t="s">
        <v>157</v>
      </c>
      <c r="C135" s="1474">
        <v>1</v>
      </c>
      <c r="D135" s="26"/>
      <c r="E135" s="26"/>
      <c r="F135" s="26"/>
      <c r="G135" s="27" t="s">
        <v>150</v>
      </c>
      <c r="H135" s="1472"/>
      <c r="I135" s="26" t="s">
        <v>48</v>
      </c>
      <c r="J135" s="26" t="s">
        <v>89</v>
      </c>
      <c r="K135" s="26"/>
      <c r="L135" s="27" t="s">
        <v>150</v>
      </c>
      <c r="M135" s="26"/>
      <c r="N135" s="26"/>
      <c r="O135" s="27" t="s">
        <v>158</v>
      </c>
      <c r="P135" s="27" t="s">
        <v>291</v>
      </c>
      <c r="Q135" s="1475" t="s">
        <v>2147</v>
      </c>
      <c r="R135" s="1485">
        <v>24119</v>
      </c>
      <c r="S135" s="19"/>
      <c r="T135" s="1485">
        <v>24119</v>
      </c>
      <c r="U135" s="19"/>
      <c r="V135" s="1476">
        <f t="shared" si="104"/>
        <v>25000</v>
      </c>
      <c r="W135" s="1476">
        <f t="shared" si="105"/>
        <v>25000</v>
      </c>
      <c r="X135" s="19">
        <v>25000</v>
      </c>
      <c r="Y135" s="19"/>
      <c r="Z135" s="19"/>
      <c r="AA135" s="19"/>
      <c r="AB135" s="19"/>
      <c r="AC135" s="19"/>
      <c r="AD135" s="1476">
        <v>21700</v>
      </c>
      <c r="AE135" s="1476">
        <f t="shared" si="106"/>
        <v>22500</v>
      </c>
      <c r="AF135" s="19">
        <v>22500</v>
      </c>
      <c r="AG135" s="19"/>
      <c r="AH135" s="19"/>
      <c r="AI135" s="19"/>
      <c r="AJ135" s="19"/>
      <c r="AK135" s="19"/>
      <c r="AL135" s="19">
        <v>5000</v>
      </c>
      <c r="AM135" s="19"/>
      <c r="AN135" s="19"/>
      <c r="AO135" s="19"/>
      <c r="AP135" s="19"/>
      <c r="AQ135" s="19"/>
      <c r="AR135" s="19"/>
      <c r="AS135" s="19"/>
      <c r="AT135" s="19"/>
      <c r="AU135" s="19"/>
      <c r="AV135" s="19">
        <v>5000</v>
      </c>
      <c r="AW135" s="19">
        <v>5000</v>
      </c>
      <c r="AX135" s="19"/>
      <c r="AY135" s="19"/>
      <c r="AZ135" s="19"/>
      <c r="BA135" s="19">
        <v>15500</v>
      </c>
      <c r="BB135" s="1478">
        <f>BC135+BD135+BE135+BF135</f>
        <v>15500</v>
      </c>
      <c r="BC135" s="19">
        <v>15500</v>
      </c>
      <c r="BD135" s="19"/>
      <c r="BE135" s="19"/>
      <c r="BF135" s="19"/>
      <c r="BG135" s="1478">
        <f>BH135+BI135+BJ135+BK135</f>
        <v>5000</v>
      </c>
      <c r="BH135" s="19">
        <v>5000</v>
      </c>
      <c r="BI135" s="19"/>
      <c r="BJ135" s="19"/>
      <c r="BK135" s="19"/>
      <c r="BL135" s="28"/>
      <c r="BM135" s="27" t="s">
        <v>1565</v>
      </c>
      <c r="BN135" s="28" t="s">
        <v>1566</v>
      </c>
      <c r="BO135" s="1477">
        <f t="shared" si="85"/>
        <v>6753.32</v>
      </c>
    </row>
    <row r="136" spans="1:99" s="1466" customFormat="1" ht="81" customHeight="1" x14ac:dyDescent="0.2">
      <c r="A136" s="1472">
        <v>3</v>
      </c>
      <c r="B136" s="1473" t="s">
        <v>160</v>
      </c>
      <c r="C136" s="1474">
        <v>1</v>
      </c>
      <c r="D136" s="26"/>
      <c r="E136" s="26"/>
      <c r="F136" s="26"/>
      <c r="G136" s="27" t="s">
        <v>161</v>
      </c>
      <c r="H136" s="1472"/>
      <c r="I136" s="26" t="s">
        <v>48</v>
      </c>
      <c r="J136" s="27" t="s">
        <v>136</v>
      </c>
      <c r="K136" s="1475" t="s">
        <v>615</v>
      </c>
      <c r="L136" s="27" t="s">
        <v>161</v>
      </c>
      <c r="M136" s="27">
        <v>7892093</v>
      </c>
      <c r="N136" s="27"/>
      <c r="O136" s="1497" t="s">
        <v>1454</v>
      </c>
      <c r="P136" s="27" t="s">
        <v>84</v>
      </c>
      <c r="Q136" s="28" t="s">
        <v>1299</v>
      </c>
      <c r="R136" s="19">
        <v>15809</v>
      </c>
      <c r="S136" s="19"/>
      <c r="T136" s="19">
        <v>15809</v>
      </c>
      <c r="U136" s="19"/>
      <c r="V136" s="1476">
        <f t="shared" si="104"/>
        <v>19000</v>
      </c>
      <c r="W136" s="1476">
        <f t="shared" si="105"/>
        <v>19000</v>
      </c>
      <c r="X136" s="19">
        <v>19000</v>
      </c>
      <c r="Y136" s="19"/>
      <c r="Z136" s="19"/>
      <c r="AA136" s="19"/>
      <c r="AB136" s="19"/>
      <c r="AC136" s="19"/>
      <c r="AD136" s="1476">
        <f>AE136+AK136</f>
        <v>14200</v>
      </c>
      <c r="AE136" s="1476">
        <f t="shared" si="106"/>
        <v>14200</v>
      </c>
      <c r="AF136" s="19">
        <v>14200</v>
      </c>
      <c r="AG136" s="19"/>
      <c r="AH136" s="19"/>
      <c r="AI136" s="19"/>
      <c r="AJ136" s="19"/>
      <c r="AK136" s="19"/>
      <c r="AL136" s="19">
        <v>4000</v>
      </c>
      <c r="AM136" s="19"/>
      <c r="AN136" s="19"/>
      <c r="AO136" s="19"/>
      <c r="AP136" s="19"/>
      <c r="AQ136" s="19"/>
      <c r="AR136" s="19"/>
      <c r="AS136" s="19"/>
      <c r="AT136" s="19"/>
      <c r="AU136" s="19"/>
      <c r="AV136" s="19">
        <v>4000</v>
      </c>
      <c r="AW136" s="19">
        <v>4000</v>
      </c>
      <c r="AX136" s="19"/>
      <c r="AY136" s="19"/>
      <c r="AZ136" s="19"/>
      <c r="BA136" s="19">
        <v>10000</v>
      </c>
      <c r="BB136" s="1478">
        <f>BC136+BD136+BE136+BF136</f>
        <v>10000</v>
      </c>
      <c r="BC136" s="19">
        <v>10000</v>
      </c>
      <c r="BD136" s="19"/>
      <c r="BE136" s="19"/>
      <c r="BF136" s="19"/>
      <c r="BG136" s="1478">
        <f>BH136+BI136+BJ136+BK136</f>
        <v>7000</v>
      </c>
      <c r="BH136" s="19">
        <v>7000</v>
      </c>
      <c r="BI136" s="19"/>
      <c r="BJ136" s="19"/>
      <c r="BK136" s="19"/>
      <c r="BL136" s="1498"/>
      <c r="BM136" s="27" t="s">
        <v>1567</v>
      </c>
      <c r="BN136" s="28"/>
      <c r="BO136" s="1477">
        <f t="shared" si="85"/>
        <v>4426.5199999999995</v>
      </c>
    </row>
    <row r="137" spans="1:99" s="1466" customFormat="1" ht="81.599999999999994" customHeight="1" x14ac:dyDescent="0.2">
      <c r="A137" s="1472">
        <v>4</v>
      </c>
      <c r="B137" s="1473" t="s">
        <v>162</v>
      </c>
      <c r="C137" s="1474">
        <v>1</v>
      </c>
      <c r="D137" s="26"/>
      <c r="E137" s="26"/>
      <c r="F137" s="26"/>
      <c r="G137" s="27" t="s">
        <v>161</v>
      </c>
      <c r="H137" s="1472"/>
      <c r="I137" s="26" t="s">
        <v>48</v>
      </c>
      <c r="J137" s="27" t="s">
        <v>163</v>
      </c>
      <c r="K137" s="1475" t="s">
        <v>615</v>
      </c>
      <c r="L137" s="27" t="s">
        <v>161</v>
      </c>
      <c r="M137" s="27"/>
      <c r="N137" s="27"/>
      <c r="O137" s="1497" t="s">
        <v>1454</v>
      </c>
      <c r="P137" s="27" t="s">
        <v>84</v>
      </c>
      <c r="Q137" s="28" t="s">
        <v>1298</v>
      </c>
      <c r="R137" s="19">
        <v>10135</v>
      </c>
      <c r="S137" s="19"/>
      <c r="T137" s="19">
        <v>10135</v>
      </c>
      <c r="U137" s="19"/>
      <c r="V137" s="1476">
        <f t="shared" si="104"/>
        <v>13000</v>
      </c>
      <c r="W137" s="1476">
        <f t="shared" si="105"/>
        <v>13000</v>
      </c>
      <c r="X137" s="19">
        <v>13000</v>
      </c>
      <c r="Y137" s="19"/>
      <c r="Z137" s="19"/>
      <c r="AA137" s="19"/>
      <c r="AB137" s="19"/>
      <c r="AC137" s="19"/>
      <c r="AD137" s="1476">
        <f>AE137+AK137</f>
        <v>10100</v>
      </c>
      <c r="AE137" s="1476">
        <f t="shared" si="106"/>
        <v>10100</v>
      </c>
      <c r="AF137" s="19">
        <v>10100</v>
      </c>
      <c r="AG137" s="19"/>
      <c r="AH137" s="19"/>
      <c r="AI137" s="19"/>
      <c r="AJ137" s="19"/>
      <c r="AK137" s="19"/>
      <c r="AL137" s="19">
        <v>4000</v>
      </c>
      <c r="AM137" s="19"/>
      <c r="AN137" s="19"/>
      <c r="AO137" s="19"/>
      <c r="AP137" s="19"/>
      <c r="AQ137" s="19"/>
      <c r="AR137" s="19"/>
      <c r="AS137" s="19"/>
      <c r="AT137" s="19"/>
      <c r="AU137" s="19"/>
      <c r="AV137" s="19">
        <v>2100</v>
      </c>
      <c r="AW137" s="19">
        <v>2100</v>
      </c>
      <c r="AX137" s="19"/>
      <c r="AY137" s="19"/>
      <c r="AZ137" s="19"/>
      <c r="BA137" s="19">
        <v>8000</v>
      </c>
      <c r="BB137" s="1478">
        <f>BC137+BD137+BE137+BF137</f>
        <v>8000</v>
      </c>
      <c r="BC137" s="19">
        <v>8000</v>
      </c>
      <c r="BD137" s="19"/>
      <c r="BE137" s="19"/>
      <c r="BF137" s="19"/>
      <c r="BG137" s="1478">
        <f>BH137+BI137+BJ137+BK137</f>
        <v>5000</v>
      </c>
      <c r="BH137" s="19">
        <v>5000</v>
      </c>
      <c r="BI137" s="19"/>
      <c r="BJ137" s="19"/>
      <c r="BK137" s="19"/>
      <c r="BL137" s="1498"/>
      <c r="BM137" s="27" t="s">
        <v>1569</v>
      </c>
      <c r="BN137" s="28"/>
      <c r="BO137" s="1477">
        <f t="shared" si="85"/>
        <v>2837.7999999999997</v>
      </c>
    </row>
    <row r="138" spans="1:99" s="1466" customFormat="1" ht="80.099999999999994" customHeight="1" x14ac:dyDescent="0.2">
      <c r="A138" s="1472">
        <v>5</v>
      </c>
      <c r="B138" s="1473" t="s">
        <v>164</v>
      </c>
      <c r="C138" s="1474">
        <v>1</v>
      </c>
      <c r="D138" s="26"/>
      <c r="E138" s="26"/>
      <c r="F138" s="26"/>
      <c r="G138" s="27" t="s">
        <v>161</v>
      </c>
      <c r="H138" s="1472"/>
      <c r="I138" s="26" t="s">
        <v>48</v>
      </c>
      <c r="J138" s="27" t="s">
        <v>1296</v>
      </c>
      <c r="K138" s="1475" t="s">
        <v>615</v>
      </c>
      <c r="L138" s="27" t="s">
        <v>161</v>
      </c>
      <c r="M138" s="27"/>
      <c r="N138" s="27"/>
      <c r="O138" s="1497" t="s">
        <v>1454</v>
      </c>
      <c r="P138" s="27" t="s">
        <v>84</v>
      </c>
      <c r="Q138" s="28" t="s">
        <v>1297</v>
      </c>
      <c r="R138" s="19">
        <v>13529</v>
      </c>
      <c r="S138" s="19"/>
      <c r="T138" s="19">
        <v>13529</v>
      </c>
      <c r="U138" s="19"/>
      <c r="V138" s="1476">
        <f t="shared" si="104"/>
        <v>18000</v>
      </c>
      <c r="W138" s="1476">
        <f t="shared" si="105"/>
        <v>18000</v>
      </c>
      <c r="X138" s="19">
        <v>18000</v>
      </c>
      <c r="Y138" s="19"/>
      <c r="Z138" s="19"/>
      <c r="AA138" s="19"/>
      <c r="AB138" s="19"/>
      <c r="AC138" s="19"/>
      <c r="AD138" s="1476">
        <f>AE138+AK138</f>
        <v>13500</v>
      </c>
      <c r="AE138" s="1476">
        <f t="shared" si="106"/>
        <v>13500</v>
      </c>
      <c r="AF138" s="19">
        <v>13500</v>
      </c>
      <c r="AG138" s="19"/>
      <c r="AH138" s="19"/>
      <c r="AI138" s="19"/>
      <c r="AJ138" s="19"/>
      <c r="AK138" s="19"/>
      <c r="AL138" s="19">
        <v>4000</v>
      </c>
      <c r="AM138" s="19"/>
      <c r="AN138" s="19"/>
      <c r="AO138" s="19"/>
      <c r="AP138" s="19"/>
      <c r="AQ138" s="19"/>
      <c r="AR138" s="19"/>
      <c r="AS138" s="19"/>
      <c r="AT138" s="19"/>
      <c r="AU138" s="19"/>
      <c r="AV138" s="19">
        <v>3500</v>
      </c>
      <c r="AW138" s="19">
        <v>3500</v>
      </c>
      <c r="AX138" s="19"/>
      <c r="AY138" s="19"/>
      <c r="AZ138" s="19"/>
      <c r="BA138" s="19">
        <v>10000</v>
      </c>
      <c r="BB138" s="1478">
        <f>BC138+BD138+BE138+BF138</f>
        <v>10000</v>
      </c>
      <c r="BC138" s="19">
        <v>10000</v>
      </c>
      <c r="BD138" s="19"/>
      <c r="BE138" s="19"/>
      <c r="BF138" s="19"/>
      <c r="BG138" s="1478">
        <f>BH138+BI138+BJ138+BK138</f>
        <v>5000</v>
      </c>
      <c r="BH138" s="19">
        <v>5000</v>
      </c>
      <c r="BI138" s="19"/>
      <c r="BJ138" s="19"/>
      <c r="BK138" s="19"/>
      <c r="BL138" s="1498"/>
      <c r="BM138" s="27" t="s">
        <v>1571</v>
      </c>
      <c r="BN138" s="28"/>
      <c r="BO138" s="1477">
        <f t="shared" si="85"/>
        <v>3788.12</v>
      </c>
    </row>
    <row r="139" spans="1:99" s="1466" customFormat="1" ht="33" customHeight="1" x14ac:dyDescent="0.2">
      <c r="A139" s="1461" t="s">
        <v>559</v>
      </c>
      <c r="B139" s="1462" t="s">
        <v>1411</v>
      </c>
      <c r="C139" s="1463">
        <f t="shared" ref="C139:BH140" si="110">C140</f>
        <v>1</v>
      </c>
      <c r="D139" s="1464">
        <f t="shared" si="110"/>
        <v>0</v>
      </c>
      <c r="E139" s="1464">
        <f t="shared" si="110"/>
        <v>0</v>
      </c>
      <c r="F139" s="1464">
        <f t="shared" si="110"/>
        <v>0</v>
      </c>
      <c r="G139" s="1464">
        <f t="shared" si="110"/>
        <v>0</v>
      </c>
      <c r="H139" s="1464">
        <f t="shared" si="110"/>
        <v>0</v>
      </c>
      <c r="I139" s="1464">
        <f t="shared" si="110"/>
        <v>0</v>
      </c>
      <c r="J139" s="1464">
        <f t="shared" si="110"/>
        <v>0</v>
      </c>
      <c r="K139" s="1464">
        <f t="shared" si="110"/>
        <v>0</v>
      </c>
      <c r="L139" s="1464"/>
      <c r="M139" s="1464"/>
      <c r="N139" s="1464"/>
      <c r="O139" s="1464"/>
      <c r="P139" s="1464"/>
      <c r="Q139" s="1464"/>
      <c r="R139" s="1465">
        <f t="shared" si="110"/>
        <v>55800</v>
      </c>
      <c r="S139" s="1465">
        <f t="shared" si="110"/>
        <v>50000</v>
      </c>
      <c r="T139" s="1465">
        <f t="shared" si="110"/>
        <v>5800</v>
      </c>
      <c r="U139" s="1465">
        <f t="shared" si="110"/>
        <v>0</v>
      </c>
      <c r="V139" s="1465">
        <f t="shared" si="110"/>
        <v>50000</v>
      </c>
      <c r="W139" s="1465">
        <f t="shared" si="110"/>
        <v>50000</v>
      </c>
      <c r="X139" s="1465">
        <f t="shared" si="110"/>
        <v>0</v>
      </c>
      <c r="Y139" s="1465">
        <f t="shared" si="110"/>
        <v>0</v>
      </c>
      <c r="Z139" s="1465">
        <f t="shared" si="110"/>
        <v>50000</v>
      </c>
      <c r="AA139" s="1465">
        <f t="shared" si="110"/>
        <v>0</v>
      </c>
      <c r="AB139" s="1465">
        <f t="shared" si="110"/>
        <v>0</v>
      </c>
      <c r="AC139" s="1465">
        <f t="shared" si="110"/>
        <v>0</v>
      </c>
      <c r="AD139" s="1465">
        <f t="shared" si="110"/>
        <v>50000</v>
      </c>
      <c r="AE139" s="1465">
        <f t="shared" si="110"/>
        <v>50220</v>
      </c>
      <c r="AF139" s="1465">
        <f t="shared" si="110"/>
        <v>220</v>
      </c>
      <c r="AG139" s="1465">
        <f t="shared" si="110"/>
        <v>0</v>
      </c>
      <c r="AH139" s="1465">
        <f t="shared" si="110"/>
        <v>50000</v>
      </c>
      <c r="AI139" s="1465">
        <f t="shared" si="110"/>
        <v>0</v>
      </c>
      <c r="AJ139" s="1465">
        <f t="shared" si="110"/>
        <v>0</v>
      </c>
      <c r="AK139" s="1465">
        <f t="shared" si="110"/>
        <v>0</v>
      </c>
      <c r="AL139" s="1465">
        <f t="shared" si="110"/>
        <v>0</v>
      </c>
      <c r="AM139" s="1465">
        <f t="shared" si="110"/>
        <v>0</v>
      </c>
      <c r="AN139" s="1465">
        <f t="shared" si="110"/>
        <v>0</v>
      </c>
      <c r="AO139" s="1465">
        <f t="shared" si="110"/>
        <v>0</v>
      </c>
      <c r="AP139" s="1465">
        <f t="shared" si="110"/>
        <v>0</v>
      </c>
      <c r="AQ139" s="1465">
        <f t="shared" si="110"/>
        <v>0</v>
      </c>
      <c r="AR139" s="1465">
        <f t="shared" si="110"/>
        <v>0</v>
      </c>
      <c r="AS139" s="1465">
        <f t="shared" si="110"/>
        <v>0</v>
      </c>
      <c r="AT139" s="1465">
        <f t="shared" si="110"/>
        <v>0</v>
      </c>
      <c r="AU139" s="1465">
        <f t="shared" si="110"/>
        <v>0</v>
      </c>
      <c r="AV139" s="1465">
        <f t="shared" si="110"/>
        <v>0</v>
      </c>
      <c r="AW139" s="1465">
        <f t="shared" si="110"/>
        <v>0</v>
      </c>
      <c r="AX139" s="1465">
        <f t="shared" si="110"/>
        <v>0</v>
      </c>
      <c r="AY139" s="1465">
        <f t="shared" si="110"/>
        <v>0</v>
      </c>
      <c r="AZ139" s="1465">
        <f t="shared" si="110"/>
        <v>0</v>
      </c>
      <c r="BA139" s="1465">
        <f t="shared" si="110"/>
        <v>26000</v>
      </c>
      <c r="BB139" s="1465">
        <f t="shared" si="110"/>
        <v>26000</v>
      </c>
      <c r="BC139" s="1465">
        <f t="shared" si="110"/>
        <v>0</v>
      </c>
      <c r="BD139" s="1465">
        <f t="shared" si="110"/>
        <v>0</v>
      </c>
      <c r="BE139" s="1465">
        <f t="shared" si="110"/>
        <v>26000</v>
      </c>
      <c r="BF139" s="1465">
        <f t="shared" si="110"/>
        <v>0</v>
      </c>
      <c r="BG139" s="1465">
        <f t="shared" si="110"/>
        <v>15000</v>
      </c>
      <c r="BH139" s="1465">
        <f t="shared" si="110"/>
        <v>0</v>
      </c>
      <c r="BI139" s="1465">
        <f t="shared" ref="BI139:BK139" si="111">BI140</f>
        <v>0</v>
      </c>
      <c r="BJ139" s="1465">
        <f t="shared" si="111"/>
        <v>15000</v>
      </c>
      <c r="BK139" s="1465">
        <f t="shared" si="111"/>
        <v>0</v>
      </c>
      <c r="BL139" s="28"/>
      <c r="BM139" s="28"/>
      <c r="BN139" s="28"/>
      <c r="BO139" s="1477">
        <f t="shared" si="85"/>
        <v>15623.999999999998</v>
      </c>
      <c r="CU139" s="1466">
        <v>3</v>
      </c>
    </row>
    <row r="140" spans="1:99" s="1815" customFormat="1" ht="21" customHeight="1" x14ac:dyDescent="0.2">
      <c r="A140" s="1816" t="s">
        <v>551</v>
      </c>
      <c r="B140" s="1817" t="s">
        <v>554</v>
      </c>
      <c r="C140" s="1469">
        <f t="shared" si="110"/>
        <v>1</v>
      </c>
      <c r="D140" s="1470">
        <f t="shared" si="110"/>
        <v>0</v>
      </c>
      <c r="E140" s="1470">
        <f t="shared" si="110"/>
        <v>0</v>
      </c>
      <c r="F140" s="1470">
        <f t="shared" si="110"/>
        <v>0</v>
      </c>
      <c r="G140" s="1470"/>
      <c r="H140" s="1470"/>
      <c r="I140" s="1470"/>
      <c r="J140" s="1470"/>
      <c r="K140" s="1470"/>
      <c r="L140" s="1470"/>
      <c r="M140" s="1470"/>
      <c r="N140" s="1470"/>
      <c r="O140" s="1470"/>
      <c r="P140" s="1470"/>
      <c r="Q140" s="1470"/>
      <c r="R140" s="1471">
        <f t="shared" si="110"/>
        <v>55800</v>
      </c>
      <c r="S140" s="1471">
        <f t="shared" si="110"/>
        <v>50000</v>
      </c>
      <c r="T140" s="1471">
        <f t="shared" si="110"/>
        <v>5800</v>
      </c>
      <c r="U140" s="1471">
        <f t="shared" si="110"/>
        <v>0</v>
      </c>
      <c r="V140" s="1471">
        <f t="shared" si="110"/>
        <v>50000</v>
      </c>
      <c r="W140" s="1471">
        <f t="shared" si="110"/>
        <v>50000</v>
      </c>
      <c r="X140" s="1471">
        <f t="shared" si="110"/>
        <v>0</v>
      </c>
      <c r="Y140" s="1471">
        <f t="shared" si="110"/>
        <v>0</v>
      </c>
      <c r="Z140" s="1471">
        <f t="shared" si="110"/>
        <v>50000</v>
      </c>
      <c r="AA140" s="1471">
        <f t="shared" si="110"/>
        <v>0</v>
      </c>
      <c r="AB140" s="1471">
        <f t="shared" si="110"/>
        <v>0</v>
      </c>
      <c r="AC140" s="1471">
        <f t="shared" si="110"/>
        <v>0</v>
      </c>
      <c r="AD140" s="1471">
        <f t="shared" si="110"/>
        <v>50000</v>
      </c>
      <c r="AE140" s="1471">
        <f t="shared" si="110"/>
        <v>50220</v>
      </c>
      <c r="AF140" s="1471">
        <f t="shared" si="110"/>
        <v>220</v>
      </c>
      <c r="AG140" s="1471">
        <f t="shared" si="110"/>
        <v>0</v>
      </c>
      <c r="AH140" s="1471">
        <f t="shared" si="110"/>
        <v>50000</v>
      </c>
      <c r="AI140" s="1471">
        <f t="shared" si="110"/>
        <v>0</v>
      </c>
      <c r="AJ140" s="1471">
        <f t="shared" si="110"/>
        <v>0</v>
      </c>
      <c r="AK140" s="1471">
        <f t="shared" si="110"/>
        <v>0</v>
      </c>
      <c r="AL140" s="1471">
        <f t="shared" si="110"/>
        <v>0</v>
      </c>
      <c r="AM140" s="1471">
        <f t="shared" si="110"/>
        <v>0</v>
      </c>
      <c r="AN140" s="1471">
        <f t="shared" si="110"/>
        <v>0</v>
      </c>
      <c r="AO140" s="1471">
        <f t="shared" si="110"/>
        <v>0</v>
      </c>
      <c r="AP140" s="1471">
        <f t="shared" si="110"/>
        <v>0</v>
      </c>
      <c r="AQ140" s="1471">
        <f t="shared" si="110"/>
        <v>0</v>
      </c>
      <c r="AR140" s="1471">
        <f t="shared" si="110"/>
        <v>0</v>
      </c>
      <c r="AS140" s="1471">
        <f t="shared" si="110"/>
        <v>0</v>
      </c>
      <c r="AT140" s="1471">
        <f t="shared" si="110"/>
        <v>0</v>
      </c>
      <c r="AU140" s="1471">
        <f t="shared" si="110"/>
        <v>0</v>
      </c>
      <c r="AV140" s="1471">
        <f t="shared" si="110"/>
        <v>0</v>
      </c>
      <c r="AW140" s="1471">
        <f t="shared" si="110"/>
        <v>0</v>
      </c>
      <c r="AX140" s="1471">
        <f t="shared" si="110"/>
        <v>0</v>
      </c>
      <c r="AY140" s="1471">
        <f t="shared" si="110"/>
        <v>0</v>
      </c>
      <c r="AZ140" s="1471">
        <f t="shared" si="110"/>
        <v>0</v>
      </c>
      <c r="BA140" s="1471">
        <f t="shared" si="110"/>
        <v>26000</v>
      </c>
      <c r="BB140" s="1471">
        <f t="shared" si="110"/>
        <v>26000</v>
      </c>
      <c r="BC140" s="1471">
        <f t="shared" si="110"/>
        <v>0</v>
      </c>
      <c r="BD140" s="1471">
        <f t="shared" si="110"/>
        <v>0</v>
      </c>
      <c r="BE140" s="1471">
        <f t="shared" si="110"/>
        <v>26000</v>
      </c>
      <c r="BF140" s="1471">
        <f t="shared" si="110"/>
        <v>0</v>
      </c>
      <c r="BG140" s="1471">
        <f t="shared" si="110"/>
        <v>15000</v>
      </c>
      <c r="BH140" s="1471">
        <f t="shared" ref="BH140:BK140" si="112">BH141</f>
        <v>0</v>
      </c>
      <c r="BI140" s="1471">
        <f t="shared" si="112"/>
        <v>0</v>
      </c>
      <c r="BJ140" s="1471">
        <f t="shared" si="112"/>
        <v>15000</v>
      </c>
      <c r="BK140" s="1471">
        <f t="shared" si="112"/>
        <v>0</v>
      </c>
      <c r="BL140" s="1810"/>
      <c r="BM140" s="1810"/>
      <c r="BN140" s="1810"/>
      <c r="BO140" s="1477">
        <f t="shared" si="85"/>
        <v>15623.999999999998</v>
      </c>
      <c r="CU140" s="326"/>
    </row>
    <row r="141" spans="1:99" s="1815" customFormat="1" ht="68.45" customHeight="1" x14ac:dyDescent="0.2">
      <c r="A141" s="1804">
        <v>1</v>
      </c>
      <c r="B141" s="1818" t="s">
        <v>2067</v>
      </c>
      <c r="C141" s="1806">
        <v>1</v>
      </c>
      <c r="D141" s="1807"/>
      <c r="E141" s="1807"/>
      <c r="F141" s="1807"/>
      <c r="G141" s="1808" t="s">
        <v>150</v>
      </c>
      <c r="H141" s="1804"/>
      <c r="I141" s="1807" t="s">
        <v>20</v>
      </c>
      <c r="J141" s="1807" t="s">
        <v>89</v>
      </c>
      <c r="K141" s="1809" t="s">
        <v>615</v>
      </c>
      <c r="L141" s="1808" t="s">
        <v>150</v>
      </c>
      <c r="M141" s="1808">
        <v>7908157</v>
      </c>
      <c r="N141" s="1807"/>
      <c r="O141" s="1808" t="s">
        <v>1456</v>
      </c>
      <c r="P141" s="1808" t="s">
        <v>79</v>
      </c>
      <c r="Q141" s="1808"/>
      <c r="R141" s="1811">
        <v>55800</v>
      </c>
      <c r="S141" s="1812">
        <v>50000</v>
      </c>
      <c r="T141" s="1812">
        <v>5800</v>
      </c>
      <c r="U141" s="1812"/>
      <c r="V141" s="1813">
        <f>W141+AC141</f>
        <v>50000</v>
      </c>
      <c r="W141" s="1813">
        <f>X141+Y141+Z141+AA141+AB141</f>
        <v>50000</v>
      </c>
      <c r="X141" s="1812"/>
      <c r="Y141" s="1812"/>
      <c r="Z141" s="1812">
        <v>50000</v>
      </c>
      <c r="AA141" s="1812"/>
      <c r="AB141" s="1812"/>
      <c r="AC141" s="1812"/>
      <c r="AD141" s="1813">
        <v>50000</v>
      </c>
      <c r="AE141" s="1813">
        <f>AF141+AG141+AH141+AI141+AJ141</f>
        <v>50220</v>
      </c>
      <c r="AF141" s="1812">
        <v>220</v>
      </c>
      <c r="AG141" s="1812"/>
      <c r="AH141" s="1812">
        <v>50000</v>
      </c>
      <c r="AI141" s="1812"/>
      <c r="AJ141" s="1812"/>
      <c r="AK141" s="1812"/>
      <c r="AL141" s="1812"/>
      <c r="AM141" s="1812"/>
      <c r="AN141" s="1812"/>
      <c r="AO141" s="1812"/>
      <c r="AP141" s="1812"/>
      <c r="AQ141" s="1812"/>
      <c r="AR141" s="1812"/>
      <c r="AS141" s="1812"/>
      <c r="AT141" s="1812"/>
      <c r="AU141" s="1812"/>
      <c r="AV141" s="1812"/>
      <c r="AW141" s="1812"/>
      <c r="AX141" s="1812"/>
      <c r="AY141" s="1812"/>
      <c r="AZ141" s="1812"/>
      <c r="BA141" s="1812">
        <v>26000</v>
      </c>
      <c r="BB141" s="1814">
        <f>BC141+BD141+BE141+BF141</f>
        <v>26000</v>
      </c>
      <c r="BC141" s="1812"/>
      <c r="BD141" s="1812"/>
      <c r="BE141" s="1812">
        <v>26000</v>
      </c>
      <c r="BF141" s="1812"/>
      <c r="BG141" s="1814">
        <f>BH141+BI141+BJ141+BK141</f>
        <v>15000</v>
      </c>
      <c r="BH141" s="1812"/>
      <c r="BI141" s="1812"/>
      <c r="BJ141" s="1812">
        <v>15000</v>
      </c>
      <c r="BK141" s="1812"/>
      <c r="BL141" s="1809"/>
      <c r="BM141" s="1819" t="s">
        <v>1457</v>
      </c>
      <c r="BN141" s="1820"/>
      <c r="BO141" s="1477">
        <f t="shared" si="85"/>
        <v>15623.999999999998</v>
      </c>
      <c r="CU141" s="326"/>
    </row>
    <row r="142" spans="1:99" s="1466" customFormat="1" ht="18.95" customHeight="1" x14ac:dyDescent="0.2">
      <c r="A142" s="28"/>
      <c r="B142" s="28"/>
      <c r="C142" s="1475"/>
      <c r="D142" s="28"/>
      <c r="E142" s="28"/>
      <c r="F142" s="28"/>
      <c r="G142" s="28"/>
      <c r="H142" s="28"/>
      <c r="I142" s="28"/>
      <c r="J142" s="28"/>
      <c r="K142" s="28"/>
      <c r="L142" s="28"/>
      <c r="M142" s="28"/>
      <c r="N142" s="28"/>
      <c r="O142" s="28"/>
      <c r="P142" s="28"/>
      <c r="Q142" s="28"/>
      <c r="R142" s="1476"/>
      <c r="S142" s="1476"/>
      <c r="T142" s="1476"/>
      <c r="U142" s="1476"/>
      <c r="V142" s="1476"/>
      <c r="W142" s="1476"/>
      <c r="X142" s="1476"/>
      <c r="Y142" s="1476"/>
      <c r="Z142" s="1476"/>
      <c r="AA142" s="1566"/>
      <c r="AB142" s="1476"/>
      <c r="AC142" s="1476"/>
      <c r="AD142" s="1476"/>
      <c r="AE142" s="1476"/>
      <c r="AF142" s="1566"/>
      <c r="AG142" s="1566"/>
      <c r="AH142" s="1566"/>
      <c r="AI142" s="1566"/>
      <c r="AJ142" s="1566"/>
      <c r="AK142" s="1476"/>
      <c r="AL142" s="1476"/>
      <c r="AM142" s="1476"/>
      <c r="AN142" s="1476"/>
      <c r="AO142" s="1476"/>
      <c r="AP142" s="1476"/>
      <c r="AQ142" s="1476"/>
      <c r="AR142" s="1476"/>
      <c r="AS142" s="1476"/>
      <c r="AT142" s="1476"/>
      <c r="AU142" s="1476"/>
      <c r="AV142" s="1476"/>
      <c r="AW142" s="1476"/>
      <c r="AX142" s="1476"/>
      <c r="AY142" s="1476"/>
      <c r="AZ142" s="1476"/>
      <c r="BA142" s="1476"/>
      <c r="BB142" s="1476"/>
      <c r="BC142" s="1476"/>
      <c r="BD142" s="1476"/>
      <c r="BE142" s="1476"/>
      <c r="BF142" s="1476"/>
      <c r="BG142" s="1476"/>
      <c r="BH142" s="1476"/>
      <c r="BI142" s="1476"/>
      <c r="BJ142" s="1476"/>
      <c r="BK142" s="1476"/>
      <c r="BL142" s="28"/>
      <c r="BM142" s="28"/>
      <c r="BN142" s="28"/>
      <c r="BO142" s="1477">
        <f t="shared" si="85"/>
        <v>0</v>
      </c>
    </row>
    <row r="143" spans="1:99" s="1494" customFormat="1" ht="36" customHeight="1" x14ac:dyDescent="0.2">
      <c r="A143" s="18" t="s">
        <v>246</v>
      </c>
      <c r="B143" s="1501" t="s">
        <v>199</v>
      </c>
      <c r="C143" s="1502">
        <f>C144</f>
        <v>13</v>
      </c>
      <c r="D143" s="1503" t="e">
        <f>#REF!+#REF!+#REF!+#REF!</f>
        <v>#REF!</v>
      </c>
      <c r="E143" s="1503" t="e">
        <f>#REF!+#REF!+#REF!+#REF!</f>
        <v>#REF!</v>
      </c>
      <c r="F143" s="1503" t="e">
        <f>#REF!+#REF!+#REF!+#REF!</f>
        <v>#REF!</v>
      </c>
      <c r="G143" s="18"/>
      <c r="H143" s="18"/>
      <c r="I143" s="18"/>
      <c r="J143" s="18"/>
      <c r="K143" s="18"/>
      <c r="L143" s="18"/>
      <c r="M143" s="18"/>
      <c r="N143" s="18"/>
      <c r="O143" s="18"/>
      <c r="P143" s="18"/>
      <c r="Q143" s="18"/>
      <c r="R143" s="1484">
        <f>R144</f>
        <v>4173284</v>
      </c>
      <c r="S143" s="1484">
        <f t="shared" ref="S143:BI143" si="113">S144</f>
        <v>0</v>
      </c>
      <c r="T143" s="1484">
        <f t="shared" si="113"/>
        <v>3101583</v>
      </c>
      <c r="U143" s="1484">
        <f t="shared" si="113"/>
        <v>25592</v>
      </c>
      <c r="V143" s="1484">
        <f t="shared" si="113"/>
        <v>3692046</v>
      </c>
      <c r="W143" s="1484">
        <f t="shared" si="113"/>
        <v>2674046</v>
      </c>
      <c r="X143" s="1484">
        <f t="shared" si="113"/>
        <v>0</v>
      </c>
      <c r="Y143" s="1484">
        <f t="shared" si="113"/>
        <v>2574046</v>
      </c>
      <c r="Z143" s="1484">
        <f t="shared" si="113"/>
        <v>100000</v>
      </c>
      <c r="AA143" s="1484">
        <f t="shared" si="113"/>
        <v>0</v>
      </c>
      <c r="AB143" s="1484">
        <f t="shared" si="113"/>
        <v>0</v>
      </c>
      <c r="AC143" s="1484">
        <f t="shared" si="113"/>
        <v>1018000</v>
      </c>
      <c r="AD143" s="1484">
        <f t="shared" si="113"/>
        <v>3750910</v>
      </c>
      <c r="AE143" s="1484">
        <f t="shared" si="113"/>
        <v>2617608.2000000002</v>
      </c>
      <c r="AF143" s="1484">
        <f t="shared" si="113"/>
        <v>0</v>
      </c>
      <c r="AG143" s="1484">
        <f t="shared" si="113"/>
        <v>2617608.2000000002</v>
      </c>
      <c r="AH143" s="1484">
        <f t="shared" si="113"/>
        <v>0</v>
      </c>
      <c r="AI143" s="1484">
        <f t="shared" si="113"/>
        <v>0</v>
      </c>
      <c r="AJ143" s="1484">
        <f t="shared" si="113"/>
        <v>0</v>
      </c>
      <c r="AK143" s="1484">
        <f t="shared" si="113"/>
        <v>1118000</v>
      </c>
      <c r="AL143" s="1484">
        <f t="shared" si="113"/>
        <v>640043</v>
      </c>
      <c r="AM143" s="1484">
        <f t="shared" si="113"/>
        <v>0</v>
      </c>
      <c r="AN143" s="1484">
        <f t="shared" si="113"/>
        <v>600312</v>
      </c>
      <c r="AO143" s="1484">
        <f t="shared" si="113"/>
        <v>0</v>
      </c>
      <c r="AP143" s="1484">
        <f t="shared" si="113"/>
        <v>0</v>
      </c>
      <c r="AQ143" s="1484">
        <f t="shared" si="113"/>
        <v>114569.583</v>
      </c>
      <c r="AR143" s="1484">
        <f t="shared" si="113"/>
        <v>0</v>
      </c>
      <c r="AS143" s="1484">
        <f t="shared" si="113"/>
        <v>113554.583</v>
      </c>
      <c r="AT143" s="1484">
        <f t="shared" si="113"/>
        <v>0</v>
      </c>
      <c r="AU143" s="1484">
        <f t="shared" si="113"/>
        <v>0</v>
      </c>
      <c r="AV143" s="1484">
        <f t="shared" si="113"/>
        <v>628942</v>
      </c>
      <c r="AW143" s="1484">
        <f t="shared" si="113"/>
        <v>0</v>
      </c>
      <c r="AX143" s="1484">
        <f t="shared" si="113"/>
        <v>628942</v>
      </c>
      <c r="AY143" s="1484">
        <f t="shared" si="113"/>
        <v>0</v>
      </c>
      <c r="AZ143" s="1484">
        <f t="shared" si="113"/>
        <v>0</v>
      </c>
      <c r="BA143" s="1484">
        <f t="shared" si="113"/>
        <v>653430.01</v>
      </c>
      <c r="BB143" s="1484">
        <f t="shared" si="113"/>
        <v>1453558.612</v>
      </c>
      <c r="BC143" s="1484">
        <f t="shared" si="113"/>
        <v>0</v>
      </c>
      <c r="BD143" s="1484">
        <f t="shared" si="113"/>
        <v>1442158.612</v>
      </c>
      <c r="BE143" s="1484">
        <f t="shared" si="113"/>
        <v>0</v>
      </c>
      <c r="BF143" s="1484">
        <f t="shared" si="113"/>
        <v>0</v>
      </c>
      <c r="BG143" s="1484">
        <f t="shared" si="113"/>
        <v>580200</v>
      </c>
      <c r="BH143" s="1484">
        <f t="shared" si="113"/>
        <v>0</v>
      </c>
      <c r="BI143" s="1484">
        <f t="shared" si="113"/>
        <v>580200</v>
      </c>
      <c r="BJ143" s="1484"/>
      <c r="BK143" s="1484"/>
      <c r="BL143" s="18"/>
      <c r="BM143" s="18"/>
      <c r="BN143" s="18"/>
      <c r="BO143" s="1477">
        <f t="shared" si="85"/>
        <v>1168519.52</v>
      </c>
    </row>
    <row r="144" spans="1:99" s="1494" customFormat="1" ht="36" hidden="1" customHeight="1" x14ac:dyDescent="0.2">
      <c r="A144" s="18" t="s">
        <v>246</v>
      </c>
      <c r="B144" s="1501" t="s">
        <v>199</v>
      </c>
      <c r="C144" s="1502">
        <f>C145+C157+C166+C186</f>
        <v>13</v>
      </c>
      <c r="D144" s="1503" t="e">
        <f>D145+D157+D166+D186</f>
        <v>#REF!</v>
      </c>
      <c r="E144" s="1503" t="e">
        <f>E145+E157+E166+E186</f>
        <v>#REF!</v>
      </c>
      <c r="F144" s="1503" t="e">
        <f>F145+F157+F166+F186</f>
        <v>#REF!</v>
      </c>
      <c r="G144" s="18"/>
      <c r="H144" s="18"/>
      <c r="I144" s="18"/>
      <c r="J144" s="18"/>
      <c r="K144" s="18"/>
      <c r="L144" s="18"/>
      <c r="M144" s="18"/>
      <c r="N144" s="18"/>
      <c r="O144" s="18"/>
      <c r="P144" s="18"/>
      <c r="Q144" s="18"/>
      <c r="R144" s="1484">
        <f>R145+R157+R166+R186</f>
        <v>4173284</v>
      </c>
      <c r="S144" s="1484">
        <f t="shared" ref="S144:BI144" si="114">S145+S157+S166+S186</f>
        <v>0</v>
      </c>
      <c r="T144" s="1484">
        <f t="shared" si="114"/>
        <v>3101583</v>
      </c>
      <c r="U144" s="1484">
        <f t="shared" si="114"/>
        <v>25592</v>
      </c>
      <c r="V144" s="1484">
        <f t="shared" si="114"/>
        <v>3692046</v>
      </c>
      <c r="W144" s="1484">
        <f t="shared" si="114"/>
        <v>2674046</v>
      </c>
      <c r="X144" s="1484">
        <f t="shared" si="114"/>
        <v>0</v>
      </c>
      <c r="Y144" s="1484">
        <f t="shared" si="114"/>
        <v>2574046</v>
      </c>
      <c r="Z144" s="1484">
        <f t="shared" si="114"/>
        <v>100000</v>
      </c>
      <c r="AA144" s="1484">
        <f t="shared" si="114"/>
        <v>0</v>
      </c>
      <c r="AB144" s="1484">
        <f t="shared" si="114"/>
        <v>0</v>
      </c>
      <c r="AC144" s="1484">
        <f t="shared" si="114"/>
        <v>1018000</v>
      </c>
      <c r="AD144" s="1484">
        <f t="shared" si="114"/>
        <v>3750910</v>
      </c>
      <c r="AE144" s="1484">
        <f t="shared" si="114"/>
        <v>2617608.2000000002</v>
      </c>
      <c r="AF144" s="1484">
        <f t="shared" si="114"/>
        <v>0</v>
      </c>
      <c r="AG144" s="1484">
        <f t="shared" si="114"/>
        <v>2617608.2000000002</v>
      </c>
      <c r="AH144" s="1484">
        <f t="shared" si="114"/>
        <v>0</v>
      </c>
      <c r="AI144" s="1484">
        <f t="shared" si="114"/>
        <v>0</v>
      </c>
      <c r="AJ144" s="1484">
        <f t="shared" si="114"/>
        <v>0</v>
      </c>
      <c r="AK144" s="1484">
        <f t="shared" si="114"/>
        <v>1118000</v>
      </c>
      <c r="AL144" s="1484">
        <f t="shared" si="114"/>
        <v>640043</v>
      </c>
      <c r="AM144" s="1484">
        <f t="shared" si="114"/>
        <v>0</v>
      </c>
      <c r="AN144" s="1484">
        <f t="shared" si="114"/>
        <v>600312</v>
      </c>
      <c r="AO144" s="1484">
        <f t="shared" si="114"/>
        <v>0</v>
      </c>
      <c r="AP144" s="1484">
        <f t="shared" si="114"/>
        <v>0</v>
      </c>
      <c r="AQ144" s="1484">
        <f t="shared" si="114"/>
        <v>114569.583</v>
      </c>
      <c r="AR144" s="1484">
        <f t="shared" si="114"/>
        <v>0</v>
      </c>
      <c r="AS144" s="1484">
        <f t="shared" si="114"/>
        <v>113554.583</v>
      </c>
      <c r="AT144" s="1484">
        <f t="shared" si="114"/>
        <v>0</v>
      </c>
      <c r="AU144" s="1484">
        <f t="shared" si="114"/>
        <v>0</v>
      </c>
      <c r="AV144" s="1484">
        <f t="shared" si="114"/>
        <v>628942</v>
      </c>
      <c r="AW144" s="1484">
        <f t="shared" si="114"/>
        <v>0</v>
      </c>
      <c r="AX144" s="1484">
        <f t="shared" si="114"/>
        <v>628942</v>
      </c>
      <c r="AY144" s="1484">
        <f t="shared" si="114"/>
        <v>0</v>
      </c>
      <c r="AZ144" s="1484">
        <f t="shared" si="114"/>
        <v>0</v>
      </c>
      <c r="BA144" s="1484">
        <f t="shared" si="114"/>
        <v>653430.01</v>
      </c>
      <c r="BB144" s="1484">
        <f t="shared" si="114"/>
        <v>1453558.612</v>
      </c>
      <c r="BC144" s="1484">
        <f t="shared" si="114"/>
        <v>0</v>
      </c>
      <c r="BD144" s="1484">
        <f t="shared" si="114"/>
        <v>1442158.612</v>
      </c>
      <c r="BE144" s="1484">
        <f t="shared" si="114"/>
        <v>0</v>
      </c>
      <c r="BF144" s="1484">
        <f t="shared" si="114"/>
        <v>0</v>
      </c>
      <c r="BG144" s="1484">
        <f t="shared" si="114"/>
        <v>580200</v>
      </c>
      <c r="BH144" s="1484">
        <f t="shared" si="114"/>
        <v>0</v>
      </c>
      <c r="BI144" s="1484">
        <f t="shared" si="114"/>
        <v>580200</v>
      </c>
      <c r="BJ144" s="1484"/>
      <c r="BK144" s="1484"/>
      <c r="BL144" s="18"/>
      <c r="BM144" s="18"/>
      <c r="BN144" s="18"/>
      <c r="BO144" s="1477">
        <f t="shared" ref="BO144" si="115">(R144-R144*20%)*35%</f>
        <v>1168519.52</v>
      </c>
    </row>
    <row r="145" spans="1:98" s="1466" customFormat="1" ht="34.5" customHeight="1" x14ac:dyDescent="0.2">
      <c r="A145" s="1461" t="s">
        <v>549</v>
      </c>
      <c r="B145" s="1462" t="s">
        <v>558</v>
      </c>
      <c r="C145" s="1502">
        <f>C146</f>
        <v>6</v>
      </c>
      <c r="D145" s="1503" t="e">
        <f>D146</f>
        <v>#REF!</v>
      </c>
      <c r="E145" s="1503" t="e">
        <f>E146</f>
        <v>#REF!</v>
      </c>
      <c r="F145" s="1503" t="e">
        <f>F146</f>
        <v>#REF!</v>
      </c>
      <c r="G145" s="28"/>
      <c r="H145" s="28"/>
      <c r="I145" s="28"/>
      <c r="J145" s="28"/>
      <c r="K145" s="28"/>
      <c r="L145" s="28"/>
      <c r="M145" s="28"/>
      <c r="N145" s="28"/>
      <c r="O145" s="28"/>
      <c r="P145" s="28"/>
      <c r="Q145" s="28"/>
      <c r="R145" s="1484">
        <f t="shared" ref="R145:BI145" si="116">R146</f>
        <v>161695</v>
      </c>
      <c r="S145" s="1484">
        <f t="shared" si="116"/>
        <v>0</v>
      </c>
      <c r="T145" s="1484">
        <f t="shared" si="116"/>
        <v>96773</v>
      </c>
      <c r="U145" s="1484">
        <f t="shared" si="116"/>
        <v>25592</v>
      </c>
      <c r="V145" s="1484">
        <f t="shared" si="116"/>
        <v>22000</v>
      </c>
      <c r="W145" s="1484">
        <f t="shared" si="116"/>
        <v>22000</v>
      </c>
      <c r="X145" s="1484">
        <f t="shared" si="116"/>
        <v>0</v>
      </c>
      <c r="Y145" s="1484">
        <f t="shared" si="116"/>
        <v>22000</v>
      </c>
      <c r="Z145" s="1484">
        <f t="shared" si="116"/>
        <v>0</v>
      </c>
      <c r="AA145" s="1484">
        <f t="shared" si="116"/>
        <v>0</v>
      </c>
      <c r="AB145" s="1484">
        <f t="shared" si="116"/>
        <v>0</v>
      </c>
      <c r="AC145" s="1484">
        <f t="shared" si="116"/>
        <v>0</v>
      </c>
      <c r="AD145" s="1484">
        <f t="shared" si="116"/>
        <v>96210</v>
      </c>
      <c r="AE145" s="1484">
        <f t="shared" si="116"/>
        <v>81610</v>
      </c>
      <c r="AF145" s="1484">
        <f t="shared" si="116"/>
        <v>0</v>
      </c>
      <c r="AG145" s="1484">
        <f t="shared" si="116"/>
        <v>81610</v>
      </c>
      <c r="AH145" s="1484">
        <f t="shared" si="116"/>
        <v>0</v>
      </c>
      <c r="AI145" s="1484">
        <f t="shared" si="116"/>
        <v>0</v>
      </c>
      <c r="AJ145" s="1484">
        <f t="shared" si="116"/>
        <v>0</v>
      </c>
      <c r="AK145" s="1484">
        <f t="shared" si="116"/>
        <v>0</v>
      </c>
      <c r="AL145" s="1484">
        <f t="shared" si="116"/>
        <v>46010</v>
      </c>
      <c r="AM145" s="1484">
        <f t="shared" si="116"/>
        <v>0</v>
      </c>
      <c r="AN145" s="1484">
        <f t="shared" si="116"/>
        <v>40810</v>
      </c>
      <c r="AO145" s="1484">
        <f t="shared" si="116"/>
        <v>0</v>
      </c>
      <c r="AP145" s="1484">
        <f t="shared" si="116"/>
        <v>0</v>
      </c>
      <c r="AQ145" s="1484">
        <f t="shared" si="116"/>
        <v>25576.356</v>
      </c>
      <c r="AR145" s="1484">
        <f t="shared" si="116"/>
        <v>0</v>
      </c>
      <c r="AS145" s="1484">
        <f t="shared" si="116"/>
        <v>24561.356</v>
      </c>
      <c r="AT145" s="1484">
        <f t="shared" si="116"/>
        <v>0</v>
      </c>
      <c r="AU145" s="1484">
        <f t="shared" si="116"/>
        <v>0</v>
      </c>
      <c r="AV145" s="1484">
        <f t="shared" si="116"/>
        <v>40810</v>
      </c>
      <c r="AW145" s="1484">
        <f t="shared" si="116"/>
        <v>0</v>
      </c>
      <c r="AX145" s="1484">
        <f t="shared" si="116"/>
        <v>40810</v>
      </c>
      <c r="AY145" s="1484">
        <f t="shared" si="116"/>
        <v>0</v>
      </c>
      <c r="AZ145" s="1484">
        <f t="shared" si="116"/>
        <v>0</v>
      </c>
      <c r="BA145" s="1484">
        <f t="shared" si="116"/>
        <v>27400</v>
      </c>
      <c r="BB145" s="1484">
        <f t="shared" si="116"/>
        <v>52200</v>
      </c>
      <c r="BC145" s="1484">
        <f t="shared" si="116"/>
        <v>0</v>
      </c>
      <c r="BD145" s="1484">
        <f t="shared" si="116"/>
        <v>40800</v>
      </c>
      <c r="BE145" s="1484">
        <f t="shared" si="116"/>
        <v>0</v>
      </c>
      <c r="BF145" s="1484">
        <f t="shared" si="116"/>
        <v>0</v>
      </c>
      <c r="BG145" s="1484">
        <f t="shared" si="116"/>
        <v>50200</v>
      </c>
      <c r="BH145" s="1484">
        <f t="shared" si="116"/>
        <v>0</v>
      </c>
      <c r="BI145" s="1484">
        <f t="shared" si="116"/>
        <v>50200</v>
      </c>
      <c r="BJ145" s="1484"/>
      <c r="BK145" s="1484"/>
      <c r="BL145" s="28"/>
      <c r="BM145" s="28"/>
      <c r="BN145" s="28"/>
      <c r="BO145" s="1477">
        <f t="shared" ref="BO145:BO165" si="117">(R145-R145*20%)*35%</f>
        <v>45274.6</v>
      </c>
      <c r="CS145" s="1466">
        <v>1</v>
      </c>
    </row>
    <row r="146" spans="1:98" s="1466" customFormat="1" ht="20.25" customHeight="1" x14ac:dyDescent="0.2">
      <c r="A146" s="1486" t="s">
        <v>551</v>
      </c>
      <c r="B146" s="1487" t="s">
        <v>556</v>
      </c>
      <c r="C146" s="1492">
        <f>C147+C149+C151+C155</f>
        <v>6</v>
      </c>
      <c r="D146" s="1601" t="e">
        <f>D147+D151+#REF!+D155+#REF!</f>
        <v>#REF!</v>
      </c>
      <c r="E146" s="1601" t="e">
        <f>E147+E151+#REF!+E155+#REF!</f>
        <v>#REF!</v>
      </c>
      <c r="F146" s="1601" t="e">
        <f>F147+F151+#REF!+F155+#REF!</f>
        <v>#REF!</v>
      </c>
      <c r="G146" s="28"/>
      <c r="H146" s="28"/>
      <c r="I146" s="28"/>
      <c r="J146" s="28"/>
      <c r="K146" s="28"/>
      <c r="L146" s="28"/>
      <c r="M146" s="28"/>
      <c r="N146" s="28"/>
      <c r="O146" s="28"/>
      <c r="P146" s="28"/>
      <c r="Q146" s="28"/>
      <c r="R146" s="1493">
        <f>R147+R149+R151+R155+R156</f>
        <v>161695</v>
      </c>
      <c r="S146" s="1493">
        <f t="shared" ref="S146:BI146" si="118">S147+S149+S151+S155+S156</f>
        <v>0</v>
      </c>
      <c r="T146" s="1493">
        <f t="shared" si="118"/>
        <v>96773</v>
      </c>
      <c r="U146" s="1493">
        <f t="shared" si="118"/>
        <v>25592</v>
      </c>
      <c r="V146" s="1493">
        <f t="shared" si="118"/>
        <v>22000</v>
      </c>
      <c r="W146" s="1493">
        <f t="shared" si="118"/>
        <v>22000</v>
      </c>
      <c r="X146" s="1493">
        <f t="shared" si="118"/>
        <v>0</v>
      </c>
      <c r="Y146" s="1493">
        <f t="shared" si="118"/>
        <v>22000</v>
      </c>
      <c r="Z146" s="1493">
        <f t="shared" si="118"/>
        <v>0</v>
      </c>
      <c r="AA146" s="1493">
        <f t="shared" si="118"/>
        <v>0</v>
      </c>
      <c r="AB146" s="1493">
        <f t="shared" si="118"/>
        <v>0</v>
      </c>
      <c r="AC146" s="1493">
        <f t="shared" si="118"/>
        <v>0</v>
      </c>
      <c r="AD146" s="1493">
        <f t="shared" si="118"/>
        <v>96210</v>
      </c>
      <c r="AE146" s="1493">
        <f t="shared" si="118"/>
        <v>81610</v>
      </c>
      <c r="AF146" s="1493">
        <f t="shared" si="118"/>
        <v>0</v>
      </c>
      <c r="AG146" s="1493">
        <f t="shared" si="118"/>
        <v>81610</v>
      </c>
      <c r="AH146" s="1493">
        <f t="shared" si="118"/>
        <v>0</v>
      </c>
      <c r="AI146" s="1493">
        <f t="shared" si="118"/>
        <v>0</v>
      </c>
      <c r="AJ146" s="1493">
        <f t="shared" si="118"/>
        <v>0</v>
      </c>
      <c r="AK146" s="1493">
        <f t="shared" si="118"/>
        <v>0</v>
      </c>
      <c r="AL146" s="1493">
        <f t="shared" si="118"/>
        <v>46010</v>
      </c>
      <c r="AM146" s="1493">
        <f t="shared" si="118"/>
        <v>0</v>
      </c>
      <c r="AN146" s="1493">
        <f t="shared" si="118"/>
        <v>40810</v>
      </c>
      <c r="AO146" s="1493">
        <f t="shared" si="118"/>
        <v>0</v>
      </c>
      <c r="AP146" s="1493">
        <f t="shared" si="118"/>
        <v>0</v>
      </c>
      <c r="AQ146" s="1493">
        <f t="shared" si="118"/>
        <v>25576.356</v>
      </c>
      <c r="AR146" s="1493">
        <f t="shared" si="118"/>
        <v>0</v>
      </c>
      <c r="AS146" s="1493">
        <f t="shared" si="118"/>
        <v>24561.356</v>
      </c>
      <c r="AT146" s="1493">
        <f t="shared" si="118"/>
        <v>0</v>
      </c>
      <c r="AU146" s="1493">
        <f t="shared" si="118"/>
        <v>0</v>
      </c>
      <c r="AV146" s="1493">
        <f t="shared" si="118"/>
        <v>40810</v>
      </c>
      <c r="AW146" s="1493">
        <f t="shared" si="118"/>
        <v>0</v>
      </c>
      <c r="AX146" s="1493">
        <f t="shared" si="118"/>
        <v>40810</v>
      </c>
      <c r="AY146" s="1493">
        <f t="shared" si="118"/>
        <v>0</v>
      </c>
      <c r="AZ146" s="1493">
        <f t="shared" si="118"/>
        <v>0</v>
      </c>
      <c r="BA146" s="1493">
        <f t="shared" si="118"/>
        <v>27400</v>
      </c>
      <c r="BB146" s="1493">
        <f t="shared" si="118"/>
        <v>52200</v>
      </c>
      <c r="BC146" s="1493">
        <f t="shared" si="118"/>
        <v>0</v>
      </c>
      <c r="BD146" s="1493">
        <f t="shared" si="118"/>
        <v>40800</v>
      </c>
      <c r="BE146" s="1493">
        <f t="shared" si="118"/>
        <v>0</v>
      </c>
      <c r="BF146" s="1493">
        <f t="shared" si="118"/>
        <v>0</v>
      </c>
      <c r="BG146" s="1493">
        <f t="shared" si="118"/>
        <v>50200</v>
      </c>
      <c r="BH146" s="1493">
        <f t="shared" si="118"/>
        <v>0</v>
      </c>
      <c r="BI146" s="1493">
        <f t="shared" si="118"/>
        <v>50200</v>
      </c>
      <c r="BJ146" s="1493"/>
      <c r="BK146" s="1493"/>
      <c r="BL146" s="28"/>
      <c r="BM146" s="28"/>
      <c r="BN146" s="28"/>
      <c r="BO146" s="1477">
        <f t="shared" si="117"/>
        <v>45274.6</v>
      </c>
    </row>
    <row r="147" spans="1:98" s="1466" customFormat="1" ht="74.45" customHeight="1" x14ac:dyDescent="0.2">
      <c r="A147" s="1590">
        <v>1</v>
      </c>
      <c r="B147" s="1480" t="s">
        <v>1585</v>
      </c>
      <c r="C147" s="1564">
        <f>C148</f>
        <v>1</v>
      </c>
      <c r="D147" s="28">
        <v>0</v>
      </c>
      <c r="E147" s="425">
        <f>E148</f>
        <v>1</v>
      </c>
      <c r="F147" s="28">
        <v>0</v>
      </c>
      <c r="G147" s="28" t="s">
        <v>166</v>
      </c>
      <c r="H147" s="28"/>
      <c r="I147" s="28" t="s">
        <v>203</v>
      </c>
      <c r="J147" s="28" t="s">
        <v>100</v>
      </c>
      <c r="K147" s="28"/>
      <c r="L147" s="28"/>
      <c r="M147" s="28"/>
      <c r="N147" s="28"/>
      <c r="O147" s="28" t="s">
        <v>204</v>
      </c>
      <c r="P147" s="28" t="s">
        <v>205</v>
      </c>
      <c r="Q147" s="28" t="s">
        <v>206</v>
      </c>
      <c r="R147" s="1485">
        <f t="shared" ref="R147:BA147" si="119">R148</f>
        <v>14999</v>
      </c>
      <c r="S147" s="1485">
        <f t="shared" si="119"/>
        <v>0</v>
      </c>
      <c r="T147" s="1485">
        <f t="shared" si="119"/>
        <v>13600</v>
      </c>
      <c r="U147" s="1485">
        <f t="shared" si="119"/>
        <v>490</v>
      </c>
      <c r="V147" s="1485">
        <f t="shared" si="119"/>
        <v>0</v>
      </c>
      <c r="W147" s="1485">
        <f t="shared" si="119"/>
        <v>0</v>
      </c>
      <c r="X147" s="1485">
        <f t="shared" si="119"/>
        <v>0</v>
      </c>
      <c r="Y147" s="1485">
        <f t="shared" si="119"/>
        <v>0</v>
      </c>
      <c r="Z147" s="1485">
        <f t="shared" si="119"/>
        <v>0</v>
      </c>
      <c r="AA147" s="1485">
        <f t="shared" si="119"/>
        <v>0</v>
      </c>
      <c r="AB147" s="1485">
        <f t="shared" si="119"/>
        <v>0</v>
      </c>
      <c r="AC147" s="1485">
        <f t="shared" si="119"/>
        <v>0</v>
      </c>
      <c r="AD147" s="1485">
        <f t="shared" si="119"/>
        <v>13110</v>
      </c>
      <c r="AE147" s="1485">
        <f t="shared" si="119"/>
        <v>13110</v>
      </c>
      <c r="AF147" s="1485">
        <f t="shared" si="119"/>
        <v>0</v>
      </c>
      <c r="AG147" s="1485">
        <f t="shared" si="119"/>
        <v>13110</v>
      </c>
      <c r="AH147" s="1485">
        <f t="shared" si="119"/>
        <v>0</v>
      </c>
      <c r="AI147" s="1485">
        <f t="shared" si="119"/>
        <v>0</v>
      </c>
      <c r="AJ147" s="1485">
        <f t="shared" si="119"/>
        <v>0</v>
      </c>
      <c r="AK147" s="1485">
        <f t="shared" si="119"/>
        <v>0</v>
      </c>
      <c r="AL147" s="1485">
        <f t="shared" si="119"/>
        <v>12610</v>
      </c>
      <c r="AM147" s="1485">
        <f t="shared" si="119"/>
        <v>0</v>
      </c>
      <c r="AN147" s="1485">
        <f t="shared" si="119"/>
        <v>10610</v>
      </c>
      <c r="AO147" s="1485">
        <f t="shared" si="119"/>
        <v>0</v>
      </c>
      <c r="AP147" s="1485">
        <f t="shared" si="119"/>
        <v>0</v>
      </c>
      <c r="AQ147" s="1485">
        <f t="shared" si="119"/>
        <v>9044</v>
      </c>
      <c r="AR147" s="1485">
        <f t="shared" si="119"/>
        <v>0</v>
      </c>
      <c r="AS147" s="1485">
        <f t="shared" si="119"/>
        <v>8029</v>
      </c>
      <c r="AT147" s="1485">
        <f t="shared" si="119"/>
        <v>0</v>
      </c>
      <c r="AU147" s="1485">
        <f t="shared" si="119"/>
        <v>0</v>
      </c>
      <c r="AV147" s="1485">
        <f t="shared" si="119"/>
        <v>10610</v>
      </c>
      <c r="AW147" s="1485">
        <f t="shared" si="119"/>
        <v>0</v>
      </c>
      <c r="AX147" s="1485">
        <f t="shared" si="119"/>
        <v>10610</v>
      </c>
      <c r="AY147" s="1485">
        <f t="shared" si="119"/>
        <v>0</v>
      </c>
      <c r="AZ147" s="1485">
        <f t="shared" si="119"/>
        <v>0</v>
      </c>
      <c r="BA147" s="1485">
        <f t="shared" si="119"/>
        <v>0</v>
      </c>
      <c r="BB147" s="1478">
        <f>BC147+BD147+BE147+BF147</f>
        <v>2500</v>
      </c>
      <c r="BC147" s="1485">
        <f t="shared" ref="BC147:BI147" si="120">BC148</f>
        <v>0</v>
      </c>
      <c r="BD147" s="1485">
        <f t="shared" si="120"/>
        <v>2500</v>
      </c>
      <c r="BE147" s="1485">
        <f t="shared" si="120"/>
        <v>0</v>
      </c>
      <c r="BF147" s="1485">
        <f t="shared" si="120"/>
        <v>0</v>
      </c>
      <c r="BG147" s="1485">
        <f t="shared" si="120"/>
        <v>500</v>
      </c>
      <c r="BH147" s="1485">
        <f t="shared" si="120"/>
        <v>0</v>
      </c>
      <c r="BI147" s="1485">
        <f t="shared" si="120"/>
        <v>500</v>
      </c>
      <c r="BJ147" s="1485"/>
      <c r="BK147" s="1485"/>
      <c r="BL147" s="28"/>
      <c r="BM147" s="28"/>
      <c r="BN147" s="28"/>
      <c r="BO147" s="1477">
        <f t="shared" si="117"/>
        <v>4199.72</v>
      </c>
    </row>
    <row r="148" spans="1:98" s="1466" customFormat="1" ht="53.1" customHeight="1" x14ac:dyDescent="0.2">
      <c r="A148" s="1472"/>
      <c r="B148" s="1473" t="s">
        <v>667</v>
      </c>
      <c r="C148" s="1474">
        <v>1</v>
      </c>
      <c r="D148" s="26"/>
      <c r="E148" s="26">
        <v>1</v>
      </c>
      <c r="F148" s="26"/>
      <c r="G148" s="28" t="s">
        <v>662</v>
      </c>
      <c r="H148" s="1472"/>
      <c r="I148" s="27"/>
      <c r="J148" s="28" t="s">
        <v>663</v>
      </c>
      <c r="K148" s="28" t="s">
        <v>664</v>
      </c>
      <c r="L148" s="28" t="s">
        <v>662</v>
      </c>
      <c r="M148" s="28">
        <v>7638951</v>
      </c>
      <c r="N148" s="28"/>
      <c r="O148" s="28" t="s">
        <v>668</v>
      </c>
      <c r="P148" s="28" t="s">
        <v>669</v>
      </c>
      <c r="Q148" s="28" t="s">
        <v>670</v>
      </c>
      <c r="R148" s="1602">
        <v>14999</v>
      </c>
      <c r="S148" s="1602"/>
      <c r="T148" s="1602">
        <v>13600</v>
      </c>
      <c r="U148" s="19">
        <v>490</v>
      </c>
      <c r="V148" s="19">
        <f>W148+AC148</f>
        <v>0</v>
      </c>
      <c r="W148" s="19">
        <f>X148+Y148+Z148+AA148+AB148</f>
        <v>0</v>
      </c>
      <c r="X148" s="19"/>
      <c r="Y148" s="19"/>
      <c r="Z148" s="19"/>
      <c r="AA148" s="19"/>
      <c r="AB148" s="19"/>
      <c r="AC148" s="19"/>
      <c r="AD148" s="19">
        <f>AE148+AK148</f>
        <v>13110</v>
      </c>
      <c r="AE148" s="19">
        <f>AF148+AG148+AH148+AI148+AJ148</f>
        <v>13110</v>
      </c>
      <c r="AF148" s="19"/>
      <c r="AG148" s="19">
        <v>13110</v>
      </c>
      <c r="AH148" s="19"/>
      <c r="AI148" s="19"/>
      <c r="AJ148" s="19"/>
      <c r="AK148" s="19"/>
      <c r="AL148" s="19">
        <v>12610</v>
      </c>
      <c r="AM148" s="19"/>
      <c r="AN148" s="19">
        <v>10610</v>
      </c>
      <c r="AO148" s="19"/>
      <c r="AP148" s="19"/>
      <c r="AQ148" s="19">
        <v>9044</v>
      </c>
      <c r="AR148" s="19"/>
      <c r="AS148" s="19">
        <v>8029</v>
      </c>
      <c r="AT148" s="19"/>
      <c r="AU148" s="19"/>
      <c r="AV148" s="19">
        <f>AW148+AX148+AY148+AZ148</f>
        <v>10610</v>
      </c>
      <c r="AW148" s="19"/>
      <c r="AX148" s="19">
        <v>10610</v>
      </c>
      <c r="AY148" s="19"/>
      <c r="AZ148" s="19"/>
      <c r="BA148" s="19"/>
      <c r="BB148" s="19">
        <v>500</v>
      </c>
      <c r="BC148" s="19"/>
      <c r="BD148" s="19">
        <f>AG148-(AN148)</f>
        <v>2500</v>
      </c>
      <c r="BE148" s="19"/>
      <c r="BF148" s="19"/>
      <c r="BG148" s="1478">
        <f>BH148+BI148+BJ148+BK148</f>
        <v>500</v>
      </c>
      <c r="BH148" s="1485"/>
      <c r="BI148" s="19">
        <v>500</v>
      </c>
      <c r="BJ148" s="1485"/>
      <c r="BK148" s="1485"/>
      <c r="BL148" s="1475"/>
      <c r="BM148" s="1475" t="s">
        <v>671</v>
      </c>
      <c r="BN148" s="28"/>
      <c r="BO148" s="1477">
        <f t="shared" si="117"/>
        <v>4199.72</v>
      </c>
    </row>
    <row r="149" spans="1:98" s="1466" customFormat="1" ht="66" customHeight="1" x14ac:dyDescent="0.2">
      <c r="A149" s="1590">
        <v>2</v>
      </c>
      <c r="B149" s="1480" t="s">
        <v>1586</v>
      </c>
      <c r="C149" s="1564">
        <f>C150</f>
        <v>1</v>
      </c>
      <c r="D149" s="28"/>
      <c r="E149" s="425">
        <f>E150</f>
        <v>1</v>
      </c>
      <c r="F149" s="28"/>
      <c r="G149" s="28"/>
      <c r="H149" s="28"/>
      <c r="I149" s="28"/>
      <c r="J149" s="28"/>
      <c r="K149" s="28"/>
      <c r="L149" s="28"/>
      <c r="M149" s="28"/>
      <c r="N149" s="28"/>
      <c r="O149" s="28"/>
      <c r="P149" s="28"/>
      <c r="Q149" s="28"/>
      <c r="R149" s="1485">
        <f t="shared" ref="R149:BI149" si="121">R150</f>
        <v>20310</v>
      </c>
      <c r="S149" s="1485">
        <f t="shared" si="121"/>
        <v>0</v>
      </c>
      <c r="T149" s="1485">
        <f t="shared" si="121"/>
        <v>10900</v>
      </c>
      <c r="U149" s="1485">
        <f t="shared" si="121"/>
        <v>0</v>
      </c>
      <c r="V149" s="1485">
        <f t="shared" si="121"/>
        <v>0</v>
      </c>
      <c r="W149" s="1485">
        <f t="shared" si="121"/>
        <v>0</v>
      </c>
      <c r="X149" s="1485">
        <f t="shared" si="121"/>
        <v>0</v>
      </c>
      <c r="Y149" s="1485">
        <f t="shared" si="121"/>
        <v>0</v>
      </c>
      <c r="Z149" s="1485">
        <f t="shared" si="121"/>
        <v>0</v>
      </c>
      <c r="AA149" s="1485">
        <f t="shared" si="121"/>
        <v>0</v>
      </c>
      <c r="AB149" s="1485">
        <f t="shared" si="121"/>
        <v>0</v>
      </c>
      <c r="AC149" s="1485">
        <f t="shared" si="121"/>
        <v>0</v>
      </c>
      <c r="AD149" s="1485">
        <f t="shared" si="121"/>
        <v>10900</v>
      </c>
      <c r="AE149" s="1485">
        <f t="shared" si="121"/>
        <v>10900</v>
      </c>
      <c r="AF149" s="1485">
        <f t="shared" si="121"/>
        <v>0</v>
      </c>
      <c r="AG149" s="1485">
        <f t="shared" si="121"/>
        <v>10900</v>
      </c>
      <c r="AH149" s="1485">
        <f t="shared" si="121"/>
        <v>0</v>
      </c>
      <c r="AI149" s="1485">
        <f t="shared" si="121"/>
        <v>0</v>
      </c>
      <c r="AJ149" s="1485">
        <f t="shared" si="121"/>
        <v>0</v>
      </c>
      <c r="AK149" s="1485">
        <f t="shared" si="121"/>
        <v>0</v>
      </c>
      <c r="AL149" s="1485">
        <f t="shared" si="121"/>
        <v>0</v>
      </c>
      <c r="AM149" s="1485">
        <f t="shared" si="121"/>
        <v>0</v>
      </c>
      <c r="AN149" s="1485">
        <f t="shared" si="121"/>
        <v>0</v>
      </c>
      <c r="AO149" s="1485">
        <f t="shared" si="121"/>
        <v>0</v>
      </c>
      <c r="AP149" s="1485">
        <f t="shared" si="121"/>
        <v>0</v>
      </c>
      <c r="AQ149" s="1485">
        <f t="shared" si="121"/>
        <v>0</v>
      </c>
      <c r="AR149" s="1485">
        <f t="shared" si="121"/>
        <v>0</v>
      </c>
      <c r="AS149" s="1485">
        <f t="shared" si="121"/>
        <v>0</v>
      </c>
      <c r="AT149" s="1485">
        <f t="shared" si="121"/>
        <v>0</v>
      </c>
      <c r="AU149" s="1485">
        <f t="shared" si="121"/>
        <v>0</v>
      </c>
      <c r="AV149" s="1485">
        <f t="shared" si="121"/>
        <v>0</v>
      </c>
      <c r="AW149" s="1485">
        <f t="shared" si="121"/>
        <v>0</v>
      </c>
      <c r="AX149" s="1485">
        <f t="shared" si="121"/>
        <v>0</v>
      </c>
      <c r="AY149" s="1485">
        <f t="shared" si="121"/>
        <v>0</v>
      </c>
      <c r="AZ149" s="1485">
        <f t="shared" si="121"/>
        <v>0</v>
      </c>
      <c r="BA149" s="1485">
        <f t="shared" si="121"/>
        <v>0</v>
      </c>
      <c r="BB149" s="1485">
        <f t="shared" si="121"/>
        <v>10900</v>
      </c>
      <c r="BC149" s="1485">
        <f t="shared" si="121"/>
        <v>0</v>
      </c>
      <c r="BD149" s="1485">
        <f t="shared" si="121"/>
        <v>10900</v>
      </c>
      <c r="BE149" s="1485">
        <f t="shared" si="121"/>
        <v>0</v>
      </c>
      <c r="BF149" s="1485">
        <f t="shared" si="121"/>
        <v>0</v>
      </c>
      <c r="BG149" s="1485">
        <f t="shared" si="121"/>
        <v>10900</v>
      </c>
      <c r="BH149" s="1485">
        <f t="shared" si="121"/>
        <v>0</v>
      </c>
      <c r="BI149" s="1485">
        <f t="shared" si="121"/>
        <v>10900</v>
      </c>
      <c r="BJ149" s="1485"/>
      <c r="BK149" s="1485"/>
      <c r="BL149" s="28"/>
      <c r="BM149" s="28"/>
      <c r="BN149" s="28"/>
      <c r="BO149" s="1477">
        <f t="shared" si="117"/>
        <v>5686.7999999999993</v>
      </c>
    </row>
    <row r="150" spans="1:98" s="1466" customFormat="1" ht="35.450000000000003" customHeight="1" x14ac:dyDescent="0.2">
      <c r="A150" s="1472"/>
      <c r="B150" s="1603" t="s">
        <v>695</v>
      </c>
      <c r="C150" s="1474">
        <v>1</v>
      </c>
      <c r="D150" s="26"/>
      <c r="E150" s="26">
        <v>1</v>
      </c>
      <c r="F150" s="26"/>
      <c r="G150" s="28" t="s">
        <v>294</v>
      </c>
      <c r="H150" s="1472"/>
      <c r="I150" s="27"/>
      <c r="J150" s="28" t="s">
        <v>295</v>
      </c>
      <c r="K150" s="28" t="s">
        <v>689</v>
      </c>
      <c r="L150" s="28" t="s">
        <v>294</v>
      </c>
      <c r="M150" s="28"/>
      <c r="N150" s="28"/>
      <c r="O150" s="28" t="s">
        <v>693</v>
      </c>
      <c r="P150" s="1604" t="s">
        <v>1417</v>
      </c>
      <c r="Q150" s="28"/>
      <c r="R150" s="1602">
        <v>20310</v>
      </c>
      <c r="S150" s="1602"/>
      <c r="T150" s="1605">
        <v>10900</v>
      </c>
      <c r="U150" s="19"/>
      <c r="V150" s="19">
        <f>W150+AC150</f>
        <v>0</v>
      </c>
      <c r="W150" s="19">
        <f>X150+Y150+Z150+AA150+AB150</f>
        <v>0</v>
      </c>
      <c r="X150" s="19"/>
      <c r="Y150" s="19"/>
      <c r="Z150" s="19"/>
      <c r="AA150" s="19"/>
      <c r="AB150" s="19"/>
      <c r="AC150" s="19"/>
      <c r="AD150" s="19">
        <f>AE150+AK150</f>
        <v>10900</v>
      </c>
      <c r="AE150" s="19">
        <f>AF150+AG150+AH150+AI150+AJ150</f>
        <v>10900</v>
      </c>
      <c r="AF150" s="19"/>
      <c r="AG150" s="1605">
        <v>10900</v>
      </c>
      <c r="AH150" s="19"/>
      <c r="AI150" s="19"/>
      <c r="AJ150" s="19"/>
      <c r="AK150" s="19"/>
      <c r="AL150" s="19">
        <f>AM150+AN150+AO150+AP150</f>
        <v>0</v>
      </c>
      <c r="AM150" s="19"/>
      <c r="AN150" s="19"/>
      <c r="AO150" s="19"/>
      <c r="AP150" s="19"/>
      <c r="AQ150" s="19">
        <f>AR150+AS150+AT150+AU150</f>
        <v>0</v>
      </c>
      <c r="AR150" s="19"/>
      <c r="AS150" s="416"/>
      <c r="AT150" s="19"/>
      <c r="AU150" s="19"/>
      <c r="AV150" s="19">
        <f>AW150+AX150+AY150+AZ150</f>
        <v>0</v>
      </c>
      <c r="AW150" s="19"/>
      <c r="AX150" s="19"/>
      <c r="AY150" s="19"/>
      <c r="AZ150" s="19"/>
      <c r="BA150" s="19"/>
      <c r="BB150" s="19">
        <f>BC150+BD150+BE150+BF150</f>
        <v>10900</v>
      </c>
      <c r="BC150" s="19"/>
      <c r="BD150" s="19">
        <f>AG150-(AN150)</f>
        <v>10900</v>
      </c>
      <c r="BE150" s="19"/>
      <c r="BF150" s="19"/>
      <c r="BG150" s="1478">
        <f>BH150+BI150+BJ150+BK150</f>
        <v>10900</v>
      </c>
      <c r="BH150" s="1485"/>
      <c r="BI150" s="19">
        <v>10900</v>
      </c>
      <c r="BJ150" s="1485"/>
      <c r="BK150" s="1485"/>
      <c r="BL150" s="28"/>
      <c r="BM150" s="28"/>
      <c r="BN150" s="28"/>
      <c r="BO150" s="1477">
        <f t="shared" si="117"/>
        <v>5686.7999999999993</v>
      </c>
    </row>
    <row r="151" spans="1:98" s="1577" customFormat="1" ht="63" customHeight="1" x14ac:dyDescent="0.2">
      <c r="A151" s="1606">
        <v>3</v>
      </c>
      <c r="B151" s="1607" t="s">
        <v>740</v>
      </c>
      <c r="C151" s="1594">
        <f>C152+C153+C154</f>
        <v>3</v>
      </c>
      <c r="D151" s="1608" t="e">
        <f>#REF!+D152+D153+D154</f>
        <v>#REF!</v>
      </c>
      <c r="E151" s="1609" t="e">
        <f>#REF!+E152+E153+E154</f>
        <v>#REF!</v>
      </c>
      <c r="F151" s="1608" t="e">
        <f>#REF!+F152+F153+F154</f>
        <v>#REF!</v>
      </c>
      <c r="G151" s="1573"/>
      <c r="H151" s="1580"/>
      <c r="I151" s="1584"/>
      <c r="J151" s="1573"/>
      <c r="K151" s="1573"/>
      <c r="L151" s="1573"/>
      <c r="M151" s="1573"/>
      <c r="N151" s="1573"/>
      <c r="O151" s="1573"/>
      <c r="P151" s="1573"/>
      <c r="Q151" s="1573"/>
      <c r="R151" s="1595">
        <f t="shared" ref="R151:BI151" si="122">R152+R153+R154</f>
        <v>76184</v>
      </c>
      <c r="S151" s="1595">
        <f t="shared" si="122"/>
        <v>0</v>
      </c>
      <c r="T151" s="1595">
        <f t="shared" si="122"/>
        <v>52700</v>
      </c>
      <c r="U151" s="1595">
        <f t="shared" si="122"/>
        <v>13100</v>
      </c>
      <c r="V151" s="1595">
        <f t="shared" si="122"/>
        <v>0</v>
      </c>
      <c r="W151" s="1595">
        <f t="shared" si="122"/>
        <v>0</v>
      </c>
      <c r="X151" s="1595">
        <f t="shared" si="122"/>
        <v>0</v>
      </c>
      <c r="Y151" s="1595">
        <f t="shared" si="122"/>
        <v>0</v>
      </c>
      <c r="Z151" s="1595">
        <f t="shared" si="122"/>
        <v>0</v>
      </c>
      <c r="AA151" s="1595">
        <f t="shared" si="122"/>
        <v>0</v>
      </c>
      <c r="AB151" s="1595">
        <f t="shared" si="122"/>
        <v>0</v>
      </c>
      <c r="AC151" s="1595">
        <f t="shared" si="122"/>
        <v>0</v>
      </c>
      <c r="AD151" s="1595">
        <f t="shared" si="122"/>
        <v>39600</v>
      </c>
      <c r="AE151" s="1595">
        <f t="shared" si="122"/>
        <v>39600</v>
      </c>
      <c r="AF151" s="1595">
        <f t="shared" si="122"/>
        <v>0</v>
      </c>
      <c r="AG151" s="1595">
        <f t="shared" si="122"/>
        <v>39600</v>
      </c>
      <c r="AH151" s="1595">
        <f t="shared" si="122"/>
        <v>0</v>
      </c>
      <c r="AI151" s="1595">
        <f t="shared" si="122"/>
        <v>0</v>
      </c>
      <c r="AJ151" s="1595">
        <f t="shared" si="122"/>
        <v>0</v>
      </c>
      <c r="AK151" s="1595">
        <f t="shared" si="122"/>
        <v>0</v>
      </c>
      <c r="AL151" s="1595">
        <f t="shared" si="122"/>
        <v>22400</v>
      </c>
      <c r="AM151" s="1595">
        <f t="shared" si="122"/>
        <v>0</v>
      </c>
      <c r="AN151" s="1595">
        <f t="shared" si="122"/>
        <v>24200</v>
      </c>
      <c r="AO151" s="1595">
        <f t="shared" si="122"/>
        <v>0</v>
      </c>
      <c r="AP151" s="1595">
        <f t="shared" si="122"/>
        <v>0</v>
      </c>
      <c r="AQ151" s="1595">
        <f t="shared" si="122"/>
        <v>16302.356</v>
      </c>
      <c r="AR151" s="1595">
        <f t="shared" si="122"/>
        <v>0</v>
      </c>
      <c r="AS151" s="1595">
        <f t="shared" si="122"/>
        <v>16302.356</v>
      </c>
      <c r="AT151" s="1595">
        <f t="shared" si="122"/>
        <v>0</v>
      </c>
      <c r="AU151" s="1595">
        <f t="shared" si="122"/>
        <v>0</v>
      </c>
      <c r="AV151" s="1595">
        <f t="shared" si="122"/>
        <v>24200</v>
      </c>
      <c r="AW151" s="1595">
        <f t="shared" si="122"/>
        <v>0</v>
      </c>
      <c r="AX151" s="1595">
        <f t="shared" si="122"/>
        <v>24200</v>
      </c>
      <c r="AY151" s="1595">
        <f t="shared" si="122"/>
        <v>0</v>
      </c>
      <c r="AZ151" s="1595">
        <f t="shared" si="122"/>
        <v>0</v>
      </c>
      <c r="BA151" s="1595">
        <f t="shared" si="122"/>
        <v>15400</v>
      </c>
      <c r="BB151" s="1595">
        <f t="shared" si="122"/>
        <v>17200</v>
      </c>
      <c r="BC151" s="1595">
        <f t="shared" si="122"/>
        <v>0</v>
      </c>
      <c r="BD151" s="1595">
        <f t="shared" si="122"/>
        <v>15400</v>
      </c>
      <c r="BE151" s="1595">
        <f t="shared" si="122"/>
        <v>0</v>
      </c>
      <c r="BF151" s="1595">
        <f t="shared" si="122"/>
        <v>0</v>
      </c>
      <c r="BG151" s="1595">
        <f t="shared" si="122"/>
        <v>17200</v>
      </c>
      <c r="BH151" s="1595">
        <f t="shared" si="122"/>
        <v>0</v>
      </c>
      <c r="BI151" s="1595">
        <f t="shared" si="122"/>
        <v>17200</v>
      </c>
      <c r="BJ151" s="1595"/>
      <c r="BK151" s="1595"/>
      <c r="BL151" s="1581"/>
      <c r="BM151" s="1581"/>
      <c r="BN151" s="1572"/>
      <c r="BO151" s="1477">
        <f t="shared" si="117"/>
        <v>21331.519999999997</v>
      </c>
    </row>
    <row r="152" spans="1:98" s="1466" customFormat="1" ht="75" x14ac:dyDescent="0.2">
      <c r="A152" s="28"/>
      <c r="B152" s="1610" t="s">
        <v>744</v>
      </c>
      <c r="C152" s="1474">
        <v>1</v>
      </c>
      <c r="D152" s="26"/>
      <c r="E152" s="26">
        <v>1</v>
      </c>
      <c r="F152" s="26"/>
      <c r="G152" s="28" t="s">
        <v>390</v>
      </c>
      <c r="H152" s="1472"/>
      <c r="I152" s="27"/>
      <c r="J152" s="28" t="s">
        <v>134</v>
      </c>
      <c r="K152" s="28" t="s">
        <v>653</v>
      </c>
      <c r="L152" s="28" t="s">
        <v>390</v>
      </c>
      <c r="M152" s="28">
        <v>7771715</v>
      </c>
      <c r="N152" s="28"/>
      <c r="O152" s="28" t="s">
        <v>745</v>
      </c>
      <c r="P152" s="28" t="s">
        <v>705</v>
      </c>
      <c r="Q152" s="28" t="s">
        <v>746</v>
      </c>
      <c r="R152" s="1485">
        <v>18201</v>
      </c>
      <c r="S152" s="1485"/>
      <c r="T152" s="1485">
        <v>13300</v>
      </c>
      <c r="U152" s="1485">
        <v>6000</v>
      </c>
      <c r="V152" s="19">
        <f>W152+AC152</f>
        <v>0</v>
      </c>
      <c r="W152" s="19">
        <f>X152+Y152+Z152+AA152+AB152</f>
        <v>0</v>
      </c>
      <c r="X152" s="19"/>
      <c r="Y152" s="19"/>
      <c r="Z152" s="19"/>
      <c r="AA152" s="19"/>
      <c r="AB152" s="19"/>
      <c r="AC152" s="19"/>
      <c r="AD152" s="19">
        <f>AE152+AK152</f>
        <v>7300</v>
      </c>
      <c r="AE152" s="19">
        <f>AF152+AG152+AH152+AI152+AJ152</f>
        <v>7300</v>
      </c>
      <c r="AF152" s="19"/>
      <c r="AG152" s="1611">
        <v>7300</v>
      </c>
      <c r="AH152" s="19"/>
      <c r="AI152" s="19"/>
      <c r="AJ152" s="19"/>
      <c r="AK152" s="19"/>
      <c r="AL152" s="19">
        <f>AM152+AN152+AO152+AP152</f>
        <v>4000</v>
      </c>
      <c r="AM152" s="19"/>
      <c r="AN152" s="1611">
        <v>4000</v>
      </c>
      <c r="AO152" s="19"/>
      <c r="AP152" s="19"/>
      <c r="AQ152" s="19">
        <f>AR152+AS152+AT152+AU152</f>
        <v>2223.3560000000002</v>
      </c>
      <c r="AR152" s="19"/>
      <c r="AS152" s="1611">
        <v>2223.3560000000002</v>
      </c>
      <c r="AT152" s="19"/>
      <c r="AU152" s="19"/>
      <c r="AV152" s="19">
        <f>AW152+AX152+AY152+AZ152</f>
        <v>4000</v>
      </c>
      <c r="AW152" s="19"/>
      <c r="AX152" s="1611">
        <v>4000</v>
      </c>
      <c r="AY152" s="19"/>
      <c r="AZ152" s="19"/>
      <c r="BA152" s="19">
        <v>3300</v>
      </c>
      <c r="BB152" s="19">
        <f>BC152+BD152+BE152+BF152</f>
        <v>3300</v>
      </c>
      <c r="BC152" s="19"/>
      <c r="BD152" s="19">
        <f>AG152-(AN152)</f>
        <v>3300</v>
      </c>
      <c r="BE152" s="19"/>
      <c r="BF152" s="19"/>
      <c r="BG152" s="1478">
        <f>BH152+BI152+BJ152+BK152</f>
        <v>3300</v>
      </c>
      <c r="BH152" s="19"/>
      <c r="BI152" s="19">
        <v>3300</v>
      </c>
      <c r="BJ152" s="19"/>
      <c r="BK152" s="19"/>
      <c r="BL152" s="1475"/>
      <c r="BM152" s="1475" t="s">
        <v>747</v>
      </c>
      <c r="BN152" s="1475"/>
      <c r="BO152" s="1477">
        <f t="shared" si="117"/>
        <v>5096.28</v>
      </c>
    </row>
    <row r="153" spans="1:98" s="1466" customFormat="1" ht="75" x14ac:dyDescent="0.2">
      <c r="A153" s="25"/>
      <c r="B153" s="1610" t="s">
        <v>748</v>
      </c>
      <c r="C153" s="1474">
        <v>1</v>
      </c>
      <c r="D153" s="26"/>
      <c r="E153" s="26">
        <v>1</v>
      </c>
      <c r="F153" s="26"/>
      <c r="G153" s="28" t="s">
        <v>390</v>
      </c>
      <c r="H153" s="1472"/>
      <c r="I153" s="27"/>
      <c r="J153" s="28" t="s">
        <v>134</v>
      </c>
      <c r="K153" s="28" t="s">
        <v>653</v>
      </c>
      <c r="L153" s="28" t="s">
        <v>390</v>
      </c>
      <c r="M153" s="28">
        <v>7771716</v>
      </c>
      <c r="N153" s="28"/>
      <c r="O153" s="28" t="s">
        <v>749</v>
      </c>
      <c r="P153" s="28" t="s">
        <v>705</v>
      </c>
      <c r="Q153" s="28" t="s">
        <v>750</v>
      </c>
      <c r="R153" s="1612">
        <v>37016</v>
      </c>
      <c r="S153" s="1612"/>
      <c r="T153" s="1612">
        <v>23700</v>
      </c>
      <c r="U153" s="1485">
        <v>1100</v>
      </c>
      <c r="V153" s="19">
        <f>W153+AC153</f>
        <v>0</v>
      </c>
      <c r="W153" s="19">
        <f>X153+Y153+Z153+AA153+AB153</f>
        <v>0</v>
      </c>
      <c r="X153" s="19"/>
      <c r="Y153" s="19"/>
      <c r="Z153" s="19"/>
      <c r="AA153" s="19"/>
      <c r="AB153" s="19"/>
      <c r="AC153" s="19"/>
      <c r="AD153" s="19">
        <f>AE153+AK153</f>
        <v>22600</v>
      </c>
      <c r="AE153" s="19">
        <f>AF153+AG153+AH153+AI153+AJ153</f>
        <v>22600</v>
      </c>
      <c r="AF153" s="19"/>
      <c r="AG153" s="1611">
        <v>22600</v>
      </c>
      <c r="AH153" s="19"/>
      <c r="AI153" s="19"/>
      <c r="AJ153" s="19"/>
      <c r="AK153" s="19"/>
      <c r="AL153" s="19">
        <f>AM153+AN153+AO153+AP153</f>
        <v>15200</v>
      </c>
      <c r="AM153" s="19"/>
      <c r="AN153" s="1611">
        <v>15200</v>
      </c>
      <c r="AO153" s="19"/>
      <c r="AP153" s="19"/>
      <c r="AQ153" s="19">
        <f>AR153+AS153+AT153+AU153</f>
        <v>11989</v>
      </c>
      <c r="AR153" s="19"/>
      <c r="AS153" s="19">
        <v>11989</v>
      </c>
      <c r="AT153" s="19"/>
      <c r="AU153" s="19"/>
      <c r="AV153" s="19">
        <f>AW153+AX153+AY153+AZ153</f>
        <v>15200</v>
      </c>
      <c r="AW153" s="19"/>
      <c r="AX153" s="1611">
        <v>15200</v>
      </c>
      <c r="AY153" s="19"/>
      <c r="AZ153" s="19"/>
      <c r="BA153" s="19">
        <v>7400</v>
      </c>
      <c r="BB153" s="19">
        <f>BC153+BD153+BE153+BF153</f>
        <v>7400</v>
      </c>
      <c r="BC153" s="19"/>
      <c r="BD153" s="19">
        <f>AG153-(AN153)</f>
        <v>7400</v>
      </c>
      <c r="BE153" s="19"/>
      <c r="BF153" s="19"/>
      <c r="BG153" s="1478">
        <f>BH153+BI153+BJ153+BK153</f>
        <v>7400</v>
      </c>
      <c r="BH153" s="19"/>
      <c r="BI153" s="19">
        <v>7400</v>
      </c>
      <c r="BJ153" s="19"/>
      <c r="BK153" s="19"/>
      <c r="BL153" s="1475"/>
      <c r="BM153" s="1475" t="s">
        <v>751</v>
      </c>
      <c r="BN153" s="1475"/>
      <c r="BO153" s="1477">
        <f t="shared" si="117"/>
        <v>10364.48</v>
      </c>
    </row>
    <row r="154" spans="1:98" s="1466" customFormat="1" ht="60" customHeight="1" x14ac:dyDescent="0.2">
      <c r="A154" s="25"/>
      <c r="B154" s="1610" t="s">
        <v>752</v>
      </c>
      <c r="C154" s="1474">
        <v>1</v>
      </c>
      <c r="D154" s="26"/>
      <c r="E154" s="26">
        <v>1</v>
      </c>
      <c r="F154" s="26"/>
      <c r="G154" s="28" t="s">
        <v>390</v>
      </c>
      <c r="H154" s="1472"/>
      <c r="I154" s="27"/>
      <c r="J154" s="28" t="s">
        <v>134</v>
      </c>
      <c r="K154" s="28" t="s">
        <v>653</v>
      </c>
      <c r="L154" s="28" t="s">
        <v>390</v>
      </c>
      <c r="M154" s="28">
        <v>7771717</v>
      </c>
      <c r="N154" s="28"/>
      <c r="O154" s="28" t="s">
        <v>753</v>
      </c>
      <c r="P154" s="28" t="s">
        <v>705</v>
      </c>
      <c r="Q154" s="28" t="s">
        <v>754</v>
      </c>
      <c r="R154" s="1612">
        <v>20967</v>
      </c>
      <c r="S154" s="1612"/>
      <c r="T154" s="1612">
        <v>15700</v>
      </c>
      <c r="U154" s="1485">
        <v>6000</v>
      </c>
      <c r="V154" s="19">
        <f>W154+AC154</f>
        <v>0</v>
      </c>
      <c r="W154" s="19">
        <f>X154+Y154+Z154+AA154+AB154</f>
        <v>0</v>
      </c>
      <c r="X154" s="19"/>
      <c r="Y154" s="19"/>
      <c r="Z154" s="19"/>
      <c r="AA154" s="19"/>
      <c r="AB154" s="19"/>
      <c r="AC154" s="19"/>
      <c r="AD154" s="19">
        <f>AE154+AK154</f>
        <v>9700</v>
      </c>
      <c r="AE154" s="19">
        <f>AF154+AG154+AH154+AI154+AJ154</f>
        <v>9700</v>
      </c>
      <c r="AF154" s="19"/>
      <c r="AG154" s="1611">
        <v>9700</v>
      </c>
      <c r="AH154" s="19"/>
      <c r="AI154" s="19"/>
      <c r="AJ154" s="19"/>
      <c r="AK154" s="19"/>
      <c r="AL154" s="19">
        <v>3200</v>
      </c>
      <c r="AM154" s="19"/>
      <c r="AN154" s="1611">
        <v>5000</v>
      </c>
      <c r="AO154" s="19"/>
      <c r="AP154" s="19"/>
      <c r="AQ154" s="19">
        <f>AR154+AS154+AT154+AU154</f>
        <v>2090</v>
      </c>
      <c r="AR154" s="19"/>
      <c r="AS154" s="19">
        <v>2090</v>
      </c>
      <c r="AT154" s="19"/>
      <c r="AU154" s="19"/>
      <c r="AV154" s="19">
        <f>AW154+AX154+AY154+AZ154</f>
        <v>5000</v>
      </c>
      <c r="AW154" s="19"/>
      <c r="AX154" s="1611">
        <v>5000</v>
      </c>
      <c r="AY154" s="19"/>
      <c r="AZ154" s="19"/>
      <c r="BA154" s="19">
        <v>4700</v>
      </c>
      <c r="BB154" s="19">
        <v>6500</v>
      </c>
      <c r="BC154" s="19"/>
      <c r="BD154" s="19">
        <f>AG154-(AN154)</f>
        <v>4700</v>
      </c>
      <c r="BE154" s="19"/>
      <c r="BF154" s="19"/>
      <c r="BG154" s="1478">
        <f>BH154+BI154+BJ154+BK154</f>
        <v>6500</v>
      </c>
      <c r="BH154" s="19"/>
      <c r="BI154" s="19">
        <v>6500</v>
      </c>
      <c r="BJ154" s="19"/>
      <c r="BK154" s="19"/>
      <c r="BL154" s="1474"/>
      <c r="BM154" s="1475" t="s">
        <v>755</v>
      </c>
      <c r="BN154" s="1475"/>
      <c r="BO154" s="1477">
        <f t="shared" si="117"/>
        <v>5870.7599999999993</v>
      </c>
    </row>
    <row r="155" spans="1:98" s="1466" customFormat="1" ht="93.75" customHeight="1" x14ac:dyDescent="0.2">
      <c r="A155" s="1543">
        <v>4</v>
      </c>
      <c r="B155" s="1480" t="s">
        <v>220</v>
      </c>
      <c r="C155" s="1474">
        <v>1</v>
      </c>
      <c r="D155" s="26"/>
      <c r="E155" s="26">
        <v>1</v>
      </c>
      <c r="F155" s="26"/>
      <c r="G155" s="26" t="s">
        <v>166</v>
      </c>
      <c r="H155" s="1472"/>
      <c r="I155" s="26" t="s">
        <v>48</v>
      </c>
      <c r="J155" s="26" t="s">
        <v>82</v>
      </c>
      <c r="K155" s="28" t="s">
        <v>615</v>
      </c>
      <c r="L155" s="28" t="s">
        <v>166</v>
      </c>
      <c r="M155" s="28">
        <v>7857267</v>
      </c>
      <c r="N155" s="26"/>
      <c r="O155" s="1500" t="s">
        <v>617</v>
      </c>
      <c r="P155" s="1500" t="s">
        <v>84</v>
      </c>
      <c r="Q155" s="28" t="s">
        <v>835</v>
      </c>
      <c r="R155" s="19">
        <v>19573</v>
      </c>
      <c r="S155" s="19"/>
      <c r="T155" s="19">
        <v>19573</v>
      </c>
      <c r="U155" s="19"/>
      <c r="V155" s="19">
        <f>W155+AC155</f>
        <v>22000</v>
      </c>
      <c r="W155" s="19">
        <f>X155+Y155+Z155+AA155+AB155</f>
        <v>22000</v>
      </c>
      <c r="X155" s="19"/>
      <c r="Y155" s="1476">
        <v>22000</v>
      </c>
      <c r="Z155" s="19"/>
      <c r="AA155" s="19"/>
      <c r="AB155" s="19"/>
      <c r="AC155" s="19"/>
      <c r="AD155" s="19">
        <v>17600</v>
      </c>
      <c r="AE155" s="19">
        <f>AF155+AG155+AH155+AI155+AJ155</f>
        <v>18000</v>
      </c>
      <c r="AF155" s="19"/>
      <c r="AG155" s="1476">
        <v>18000</v>
      </c>
      <c r="AH155" s="19"/>
      <c r="AI155" s="19"/>
      <c r="AJ155" s="19"/>
      <c r="AK155" s="19"/>
      <c r="AL155" s="19">
        <f>AM155+AN155+AO155+AP155</f>
        <v>6000</v>
      </c>
      <c r="AM155" s="19"/>
      <c r="AN155" s="19">
        <v>6000</v>
      </c>
      <c r="AO155" s="19"/>
      <c r="AP155" s="19"/>
      <c r="AQ155" s="19">
        <f>AR155+AS155+AT155+AU155</f>
        <v>230</v>
      </c>
      <c r="AR155" s="19"/>
      <c r="AS155" s="19">
        <v>230</v>
      </c>
      <c r="AT155" s="19"/>
      <c r="AU155" s="19"/>
      <c r="AV155" s="19">
        <f>AW155+AX155+AY155+AZ155</f>
        <v>6000</v>
      </c>
      <c r="AW155" s="19"/>
      <c r="AX155" s="19">
        <v>6000</v>
      </c>
      <c r="AY155" s="19"/>
      <c r="AZ155" s="19"/>
      <c r="BA155" s="19">
        <v>12000</v>
      </c>
      <c r="BB155" s="19">
        <v>11600</v>
      </c>
      <c r="BC155" s="19"/>
      <c r="BD155" s="19">
        <v>12000</v>
      </c>
      <c r="BE155" s="19"/>
      <c r="BF155" s="19"/>
      <c r="BG155" s="19">
        <f>BH155+BI155+BJ155+BK155</f>
        <v>11600</v>
      </c>
      <c r="BH155" s="19"/>
      <c r="BI155" s="19">
        <v>11600</v>
      </c>
      <c r="BJ155" s="19"/>
      <c r="BK155" s="19"/>
      <c r="BL155" s="28"/>
      <c r="BM155" s="1474"/>
      <c r="BN155" s="26"/>
      <c r="BO155" s="1477">
        <f t="shared" si="117"/>
        <v>5480.44</v>
      </c>
    </row>
    <row r="156" spans="1:98" s="1466" customFormat="1" ht="93.75" customHeight="1" x14ac:dyDescent="0.2">
      <c r="A156" s="1543">
        <v>5</v>
      </c>
      <c r="B156" s="1480" t="s">
        <v>208</v>
      </c>
      <c r="C156" s="1474">
        <v>1</v>
      </c>
      <c r="D156" s="26"/>
      <c r="E156" s="26"/>
      <c r="F156" s="26"/>
      <c r="G156" s="26"/>
      <c r="H156" s="1472"/>
      <c r="I156" s="26"/>
      <c r="J156" s="26"/>
      <c r="K156" s="28"/>
      <c r="L156" s="27" t="s">
        <v>209</v>
      </c>
      <c r="M156" s="28"/>
      <c r="N156" s="26"/>
      <c r="O156" s="1500"/>
      <c r="P156" s="1500" t="s">
        <v>705</v>
      </c>
      <c r="Q156" s="28" t="s">
        <v>2319</v>
      </c>
      <c r="R156" s="19">
        <v>30629</v>
      </c>
      <c r="S156" s="19"/>
      <c r="T156" s="19"/>
      <c r="U156" s="19">
        <v>12002</v>
      </c>
      <c r="V156" s="19"/>
      <c r="W156" s="19"/>
      <c r="X156" s="19"/>
      <c r="Y156" s="1476"/>
      <c r="Z156" s="19"/>
      <c r="AA156" s="19"/>
      <c r="AB156" s="19"/>
      <c r="AC156" s="19"/>
      <c r="AD156" s="19">
        <v>15000</v>
      </c>
      <c r="AE156" s="19"/>
      <c r="AF156" s="19"/>
      <c r="AG156" s="1476"/>
      <c r="AH156" s="19"/>
      <c r="AI156" s="19"/>
      <c r="AJ156" s="19"/>
      <c r="AK156" s="19"/>
      <c r="AL156" s="19">
        <v>5000</v>
      </c>
      <c r="AM156" s="19"/>
      <c r="AN156" s="19"/>
      <c r="AO156" s="19"/>
      <c r="AP156" s="19"/>
      <c r="AQ156" s="19"/>
      <c r="AR156" s="19"/>
      <c r="AS156" s="19"/>
      <c r="AT156" s="19"/>
      <c r="AU156" s="19"/>
      <c r="AV156" s="19"/>
      <c r="AW156" s="19"/>
      <c r="AX156" s="19"/>
      <c r="AY156" s="19"/>
      <c r="AZ156" s="19"/>
      <c r="BA156" s="19"/>
      <c r="BB156" s="19">
        <v>10000</v>
      </c>
      <c r="BC156" s="19"/>
      <c r="BD156" s="19"/>
      <c r="BE156" s="19"/>
      <c r="BF156" s="19"/>
      <c r="BG156" s="19">
        <f>BH156+BI156+BJ156+BK156</f>
        <v>10000</v>
      </c>
      <c r="BH156" s="19"/>
      <c r="BI156" s="19">
        <v>10000</v>
      </c>
      <c r="BJ156" s="19"/>
      <c r="BK156" s="19"/>
      <c r="BL156" s="28"/>
      <c r="BM156" s="1474"/>
      <c r="BN156" s="26"/>
      <c r="BO156" s="1477"/>
    </row>
    <row r="157" spans="1:98" s="1466" customFormat="1" ht="33" customHeight="1" x14ac:dyDescent="0.2">
      <c r="A157" s="1461" t="s">
        <v>557</v>
      </c>
      <c r="B157" s="1462" t="s">
        <v>1410</v>
      </c>
      <c r="C157" s="1463">
        <f>C158+C163</f>
        <v>6</v>
      </c>
      <c r="D157" s="1464" t="e">
        <f>D158+D163+D186</f>
        <v>#REF!</v>
      </c>
      <c r="E157" s="1464" t="e">
        <f>E158+E163+E186</f>
        <v>#REF!</v>
      </c>
      <c r="F157" s="1464" t="e">
        <f>F158+F163+F186</f>
        <v>#REF!</v>
      </c>
      <c r="G157" s="1464"/>
      <c r="H157" s="1464"/>
      <c r="I157" s="1464"/>
      <c r="J157" s="1464"/>
      <c r="K157" s="1464"/>
      <c r="L157" s="1464"/>
      <c r="M157" s="1464"/>
      <c r="N157" s="1464"/>
      <c r="O157" s="1464"/>
      <c r="P157" s="1464"/>
      <c r="Q157" s="1464"/>
      <c r="R157" s="1465">
        <f t="shared" ref="R157:BI157" si="123">R158+R163</f>
        <v>321083</v>
      </c>
      <c r="S157" s="1465">
        <f t="shared" si="123"/>
        <v>0</v>
      </c>
      <c r="T157" s="1465">
        <f t="shared" si="123"/>
        <v>332304</v>
      </c>
      <c r="U157" s="1465">
        <f t="shared" si="123"/>
        <v>0</v>
      </c>
      <c r="V157" s="1465">
        <f t="shared" si="123"/>
        <v>304546</v>
      </c>
      <c r="W157" s="1465">
        <f t="shared" si="123"/>
        <v>304546</v>
      </c>
      <c r="X157" s="1465">
        <f t="shared" si="123"/>
        <v>0</v>
      </c>
      <c r="Y157" s="1465">
        <f t="shared" si="123"/>
        <v>304546</v>
      </c>
      <c r="Z157" s="1465">
        <f t="shared" si="123"/>
        <v>0</v>
      </c>
      <c r="AA157" s="1465">
        <f t="shared" si="123"/>
        <v>0</v>
      </c>
      <c r="AB157" s="1465">
        <f t="shared" si="123"/>
        <v>0</v>
      </c>
      <c r="AC157" s="1465">
        <f t="shared" si="123"/>
        <v>0</v>
      </c>
      <c r="AD157" s="1465">
        <f t="shared" si="123"/>
        <v>289200</v>
      </c>
      <c r="AE157" s="1465">
        <f t="shared" si="123"/>
        <v>289743.2</v>
      </c>
      <c r="AF157" s="1465">
        <f t="shared" si="123"/>
        <v>0</v>
      </c>
      <c r="AG157" s="1465">
        <f t="shared" si="123"/>
        <v>289743.2</v>
      </c>
      <c r="AH157" s="1465">
        <f t="shared" si="123"/>
        <v>0</v>
      </c>
      <c r="AI157" s="1465">
        <f t="shared" si="123"/>
        <v>0</v>
      </c>
      <c r="AJ157" s="1465">
        <f t="shared" si="123"/>
        <v>0</v>
      </c>
      <c r="AK157" s="1465">
        <f t="shared" si="123"/>
        <v>0</v>
      </c>
      <c r="AL157" s="1465">
        <f t="shared" si="123"/>
        <v>77301</v>
      </c>
      <c r="AM157" s="1465">
        <f t="shared" si="123"/>
        <v>0</v>
      </c>
      <c r="AN157" s="1465">
        <f t="shared" si="123"/>
        <v>42770</v>
      </c>
      <c r="AO157" s="1465">
        <f t="shared" si="123"/>
        <v>0</v>
      </c>
      <c r="AP157" s="1465">
        <f t="shared" si="123"/>
        <v>0</v>
      </c>
      <c r="AQ157" s="1465">
        <f t="shared" si="123"/>
        <v>6778.6859999999997</v>
      </c>
      <c r="AR157" s="1465">
        <f t="shared" si="123"/>
        <v>0</v>
      </c>
      <c r="AS157" s="1465">
        <f t="shared" si="123"/>
        <v>6778.6859999999997</v>
      </c>
      <c r="AT157" s="1465">
        <f t="shared" si="123"/>
        <v>0</v>
      </c>
      <c r="AU157" s="1465">
        <f t="shared" si="123"/>
        <v>0</v>
      </c>
      <c r="AV157" s="1465">
        <f t="shared" si="123"/>
        <v>71400</v>
      </c>
      <c r="AW157" s="1465">
        <f t="shared" si="123"/>
        <v>0</v>
      </c>
      <c r="AX157" s="1465">
        <f t="shared" si="123"/>
        <v>71400</v>
      </c>
      <c r="AY157" s="1465">
        <f t="shared" si="123"/>
        <v>0</v>
      </c>
      <c r="AZ157" s="1465">
        <f t="shared" si="123"/>
        <v>0</v>
      </c>
      <c r="BA157" s="1465">
        <f t="shared" si="123"/>
        <v>196030</v>
      </c>
      <c r="BB157" s="1465">
        <f t="shared" si="123"/>
        <v>178300</v>
      </c>
      <c r="BC157" s="1465">
        <f t="shared" si="123"/>
        <v>0</v>
      </c>
      <c r="BD157" s="1465">
        <f t="shared" si="123"/>
        <v>178300</v>
      </c>
      <c r="BE157" s="1465">
        <f t="shared" si="123"/>
        <v>0</v>
      </c>
      <c r="BF157" s="1465">
        <f t="shared" si="123"/>
        <v>0</v>
      </c>
      <c r="BG157" s="1465">
        <f t="shared" si="123"/>
        <v>80000</v>
      </c>
      <c r="BH157" s="1465">
        <f t="shared" si="123"/>
        <v>0</v>
      </c>
      <c r="BI157" s="1465">
        <f t="shared" si="123"/>
        <v>80000</v>
      </c>
      <c r="BJ157" s="1465"/>
      <c r="BK157" s="1465"/>
      <c r="BL157" s="1499"/>
      <c r="BM157" s="1474"/>
      <c r="BN157" s="28"/>
      <c r="BO157" s="1477">
        <f t="shared" si="117"/>
        <v>89903.239999999991</v>
      </c>
      <c r="CT157" s="1466">
        <v>2</v>
      </c>
    </row>
    <row r="158" spans="1:98" s="1466" customFormat="1" ht="27.75" customHeight="1" x14ac:dyDescent="0.2">
      <c r="A158" s="1486" t="s">
        <v>551</v>
      </c>
      <c r="B158" s="1487" t="s">
        <v>556</v>
      </c>
      <c r="C158" s="1469">
        <f>C159+C160+C161+C162</f>
        <v>4</v>
      </c>
      <c r="D158" s="1470">
        <f>D159+D160+D161+D162</f>
        <v>1</v>
      </c>
      <c r="E158" s="1470">
        <f>E159+E160+E161+E162</f>
        <v>3</v>
      </c>
      <c r="F158" s="1470">
        <f>F159+F160+F161+F162</f>
        <v>0</v>
      </c>
      <c r="G158" s="1470"/>
      <c r="H158" s="1470"/>
      <c r="I158" s="1470"/>
      <c r="J158" s="1470"/>
      <c r="K158" s="1470"/>
      <c r="L158" s="1470"/>
      <c r="M158" s="1470"/>
      <c r="N158" s="1470"/>
      <c r="O158" s="1470"/>
      <c r="P158" s="1470"/>
      <c r="Q158" s="1470"/>
      <c r="R158" s="1471">
        <f t="shared" ref="R158:BI158" si="124">R159+R160+R161+R162</f>
        <v>142714</v>
      </c>
      <c r="S158" s="1471">
        <f t="shared" si="124"/>
        <v>0</v>
      </c>
      <c r="T158" s="1471">
        <f t="shared" si="124"/>
        <v>153935</v>
      </c>
      <c r="U158" s="1471">
        <f t="shared" si="124"/>
        <v>0</v>
      </c>
      <c r="V158" s="1471">
        <f t="shared" si="124"/>
        <v>143500</v>
      </c>
      <c r="W158" s="1471">
        <f t="shared" si="124"/>
        <v>143500</v>
      </c>
      <c r="X158" s="1471">
        <f t="shared" si="124"/>
        <v>0</v>
      </c>
      <c r="Y158" s="1471">
        <f t="shared" si="124"/>
        <v>143500</v>
      </c>
      <c r="Z158" s="1471">
        <f t="shared" si="124"/>
        <v>0</v>
      </c>
      <c r="AA158" s="1471">
        <f t="shared" si="124"/>
        <v>0</v>
      </c>
      <c r="AB158" s="1471">
        <f t="shared" si="124"/>
        <v>0</v>
      </c>
      <c r="AC158" s="1471">
        <f t="shared" si="124"/>
        <v>0</v>
      </c>
      <c r="AD158" s="1471">
        <f t="shared" si="124"/>
        <v>128700</v>
      </c>
      <c r="AE158" s="1471">
        <f t="shared" si="124"/>
        <v>129261.5</v>
      </c>
      <c r="AF158" s="1471">
        <f t="shared" si="124"/>
        <v>0</v>
      </c>
      <c r="AG158" s="1471">
        <f t="shared" si="124"/>
        <v>129261.5</v>
      </c>
      <c r="AH158" s="1471">
        <f t="shared" si="124"/>
        <v>0</v>
      </c>
      <c r="AI158" s="1471">
        <f t="shared" si="124"/>
        <v>0</v>
      </c>
      <c r="AJ158" s="1471">
        <f t="shared" si="124"/>
        <v>0</v>
      </c>
      <c r="AK158" s="1471">
        <f t="shared" si="124"/>
        <v>0</v>
      </c>
      <c r="AL158" s="1471">
        <f t="shared" si="124"/>
        <v>39126</v>
      </c>
      <c r="AM158" s="1471">
        <f t="shared" si="124"/>
        <v>0</v>
      </c>
      <c r="AN158" s="1471">
        <f t="shared" si="124"/>
        <v>15670</v>
      </c>
      <c r="AO158" s="1471">
        <f t="shared" si="124"/>
        <v>0</v>
      </c>
      <c r="AP158" s="1471">
        <f t="shared" si="124"/>
        <v>0</v>
      </c>
      <c r="AQ158" s="1471">
        <f t="shared" si="124"/>
        <v>5246.5559999999996</v>
      </c>
      <c r="AR158" s="1471">
        <f t="shared" si="124"/>
        <v>0</v>
      </c>
      <c r="AS158" s="1471">
        <f t="shared" si="124"/>
        <v>5246.5559999999996</v>
      </c>
      <c r="AT158" s="1471">
        <f t="shared" si="124"/>
        <v>0</v>
      </c>
      <c r="AU158" s="1471">
        <f t="shared" si="124"/>
        <v>0</v>
      </c>
      <c r="AV158" s="1471">
        <f t="shared" si="124"/>
        <v>39700</v>
      </c>
      <c r="AW158" s="1471">
        <f t="shared" si="124"/>
        <v>0</v>
      </c>
      <c r="AX158" s="1471">
        <f t="shared" si="124"/>
        <v>39700</v>
      </c>
      <c r="AY158" s="1471">
        <f t="shared" si="124"/>
        <v>0</v>
      </c>
      <c r="AZ158" s="1471">
        <f t="shared" si="124"/>
        <v>0</v>
      </c>
      <c r="BA158" s="1471">
        <f t="shared" si="124"/>
        <v>104830</v>
      </c>
      <c r="BB158" s="1471">
        <f t="shared" si="124"/>
        <v>87100</v>
      </c>
      <c r="BC158" s="1471">
        <f t="shared" si="124"/>
        <v>0</v>
      </c>
      <c r="BD158" s="1471">
        <f t="shared" si="124"/>
        <v>87100</v>
      </c>
      <c r="BE158" s="1471">
        <f t="shared" si="124"/>
        <v>0</v>
      </c>
      <c r="BF158" s="1471">
        <f t="shared" si="124"/>
        <v>0</v>
      </c>
      <c r="BG158" s="1471">
        <f t="shared" si="124"/>
        <v>40000</v>
      </c>
      <c r="BH158" s="1471">
        <f t="shared" si="124"/>
        <v>0</v>
      </c>
      <c r="BI158" s="1471">
        <f t="shared" si="124"/>
        <v>40000</v>
      </c>
      <c r="BJ158" s="1471"/>
      <c r="BK158" s="1471"/>
      <c r="BL158" s="1499"/>
      <c r="BM158" s="1474"/>
      <c r="BN158" s="28"/>
      <c r="BO158" s="1477">
        <f t="shared" si="117"/>
        <v>39959.919999999998</v>
      </c>
    </row>
    <row r="159" spans="1:98" s="1466" customFormat="1" ht="54" customHeight="1" x14ac:dyDescent="0.2">
      <c r="A159" s="1543">
        <v>1</v>
      </c>
      <c r="B159" s="1480" t="s">
        <v>215</v>
      </c>
      <c r="C159" s="1474">
        <v>1</v>
      </c>
      <c r="D159" s="26"/>
      <c r="E159" s="26">
        <v>1</v>
      </c>
      <c r="F159" s="26"/>
      <c r="G159" s="26" t="s">
        <v>166</v>
      </c>
      <c r="H159" s="1472"/>
      <c r="I159" s="26" t="s">
        <v>48</v>
      </c>
      <c r="J159" s="27" t="s">
        <v>100</v>
      </c>
      <c r="K159" s="28" t="s">
        <v>615</v>
      </c>
      <c r="L159" s="28" t="s">
        <v>166</v>
      </c>
      <c r="M159" s="27">
        <v>7884502</v>
      </c>
      <c r="N159" s="27"/>
      <c r="O159" s="27" t="s">
        <v>216</v>
      </c>
      <c r="P159" s="27" t="s">
        <v>84</v>
      </c>
      <c r="Q159" s="28" t="s">
        <v>833</v>
      </c>
      <c r="R159" s="19">
        <v>33699</v>
      </c>
      <c r="S159" s="19"/>
      <c r="T159" s="19">
        <v>42148</v>
      </c>
      <c r="U159" s="19"/>
      <c r="V159" s="19">
        <f>W159+AC159</f>
        <v>53500</v>
      </c>
      <c r="W159" s="19">
        <f>X159+Y159+Z159+AA159+AB159</f>
        <v>53500</v>
      </c>
      <c r="X159" s="19"/>
      <c r="Y159" s="19">
        <v>53500</v>
      </c>
      <c r="Z159" s="19"/>
      <c r="AA159" s="19"/>
      <c r="AB159" s="19"/>
      <c r="AC159" s="19"/>
      <c r="AD159" s="19">
        <v>30300</v>
      </c>
      <c r="AE159" s="19">
        <f>AF159+AG159+AH159+AI159+AJ159</f>
        <v>30329</v>
      </c>
      <c r="AF159" s="19"/>
      <c r="AG159" s="19">
        <v>30329</v>
      </c>
      <c r="AH159" s="19"/>
      <c r="AI159" s="19"/>
      <c r="AJ159" s="19"/>
      <c r="AK159" s="19"/>
      <c r="AL159" s="19">
        <v>8000</v>
      </c>
      <c r="AM159" s="19"/>
      <c r="AN159" s="19"/>
      <c r="AO159" s="19"/>
      <c r="AP159" s="19"/>
      <c r="AQ159" s="19">
        <f>AR159+AS159+AT159+AU159</f>
        <v>0</v>
      </c>
      <c r="AR159" s="19"/>
      <c r="AS159" s="19"/>
      <c r="AT159" s="19"/>
      <c r="AU159" s="19"/>
      <c r="AV159" s="19">
        <f>AW159+AX159+AY159+AZ159</f>
        <v>8000</v>
      </c>
      <c r="AW159" s="19"/>
      <c r="AX159" s="19">
        <v>8000</v>
      </c>
      <c r="AY159" s="19"/>
      <c r="AZ159" s="19"/>
      <c r="BA159" s="19">
        <v>30000</v>
      </c>
      <c r="BB159" s="19">
        <f>BC159+BD159+BE159+BF159</f>
        <v>22000</v>
      </c>
      <c r="BC159" s="19"/>
      <c r="BD159" s="19">
        <v>22000</v>
      </c>
      <c r="BE159" s="19"/>
      <c r="BF159" s="19"/>
      <c r="BG159" s="19">
        <f>BH159+BI159+BJ159+BK159</f>
        <v>10000</v>
      </c>
      <c r="BH159" s="19"/>
      <c r="BI159" s="19">
        <v>10000</v>
      </c>
      <c r="BJ159" s="19"/>
      <c r="BK159" s="19"/>
      <c r="BL159" s="1498"/>
      <c r="BM159" s="1475"/>
      <c r="BN159" s="28"/>
      <c r="BO159" s="1477">
        <f t="shared" si="117"/>
        <v>9435.7199999999993</v>
      </c>
    </row>
    <row r="160" spans="1:98" s="1466" customFormat="1" ht="80.099999999999994" customHeight="1" x14ac:dyDescent="0.2">
      <c r="A160" s="1543">
        <v>2</v>
      </c>
      <c r="B160" s="1480" t="s">
        <v>222</v>
      </c>
      <c r="C160" s="1474">
        <v>1</v>
      </c>
      <c r="D160" s="26"/>
      <c r="E160" s="26">
        <v>1</v>
      </c>
      <c r="F160" s="26"/>
      <c r="G160" s="27" t="s">
        <v>209</v>
      </c>
      <c r="H160" s="1472"/>
      <c r="I160" s="26" t="s">
        <v>48</v>
      </c>
      <c r="J160" s="26" t="s">
        <v>82</v>
      </c>
      <c r="K160" s="28" t="s">
        <v>615</v>
      </c>
      <c r="L160" s="27" t="s">
        <v>209</v>
      </c>
      <c r="M160" s="26"/>
      <c r="N160" s="26"/>
      <c r="O160" s="27" t="s">
        <v>223</v>
      </c>
      <c r="P160" s="27" t="s">
        <v>291</v>
      </c>
      <c r="Q160" s="28" t="s">
        <v>1242</v>
      </c>
      <c r="R160" s="19">
        <v>35091</v>
      </c>
      <c r="S160" s="19"/>
      <c r="T160" s="19">
        <v>35091</v>
      </c>
      <c r="U160" s="19"/>
      <c r="V160" s="19">
        <f>W160+AC160</f>
        <v>32000</v>
      </c>
      <c r="W160" s="19">
        <f>X160+Y160+Z160+AA160+AB160</f>
        <v>32000</v>
      </c>
      <c r="X160" s="19"/>
      <c r="Y160" s="1476">
        <v>32000</v>
      </c>
      <c r="Z160" s="19"/>
      <c r="AA160" s="19"/>
      <c r="AB160" s="19"/>
      <c r="AC160" s="19"/>
      <c r="AD160" s="19">
        <f>AE160+AK160</f>
        <v>32000</v>
      </c>
      <c r="AE160" s="19">
        <f>AF160+AG160+AH160+AI160+AJ160</f>
        <v>32000</v>
      </c>
      <c r="AF160" s="19"/>
      <c r="AG160" s="1476">
        <v>32000</v>
      </c>
      <c r="AH160" s="19"/>
      <c r="AI160" s="19"/>
      <c r="AJ160" s="19"/>
      <c r="AK160" s="19"/>
      <c r="AL160" s="19">
        <v>9126</v>
      </c>
      <c r="AM160" s="19"/>
      <c r="AN160" s="19">
        <v>670</v>
      </c>
      <c r="AO160" s="19"/>
      <c r="AP160" s="19"/>
      <c r="AQ160" s="19">
        <f>AR160+AS160+AT160+AU160</f>
        <v>635</v>
      </c>
      <c r="AR160" s="19"/>
      <c r="AS160" s="19">
        <v>635</v>
      </c>
      <c r="AT160" s="19"/>
      <c r="AU160" s="19"/>
      <c r="AV160" s="19">
        <f>AW160+AX160+AY160+AZ160</f>
        <v>9700</v>
      </c>
      <c r="AW160" s="19"/>
      <c r="AX160" s="19">
        <v>9700</v>
      </c>
      <c r="AY160" s="19"/>
      <c r="AZ160" s="19"/>
      <c r="BA160" s="19">
        <v>31330</v>
      </c>
      <c r="BB160" s="19">
        <f>BC160+BD160+BE160+BF160</f>
        <v>21600</v>
      </c>
      <c r="BC160" s="19"/>
      <c r="BD160" s="19">
        <v>21600</v>
      </c>
      <c r="BE160" s="19"/>
      <c r="BF160" s="19"/>
      <c r="BG160" s="19">
        <f>BH160+BI160+BJ160+BK160</f>
        <v>10000</v>
      </c>
      <c r="BH160" s="19"/>
      <c r="BI160" s="19">
        <v>10000</v>
      </c>
      <c r="BJ160" s="19"/>
      <c r="BK160" s="19"/>
      <c r="BL160" s="28"/>
      <c r="BM160" s="1475"/>
      <c r="BN160" s="28"/>
      <c r="BO160" s="1477">
        <f t="shared" si="117"/>
        <v>9825.48</v>
      </c>
    </row>
    <row r="161" spans="1:99" s="1466" customFormat="1" ht="67.5" customHeight="1" x14ac:dyDescent="0.2">
      <c r="A161" s="1479">
        <v>3</v>
      </c>
      <c r="B161" s="25" t="s">
        <v>618</v>
      </c>
      <c r="C161" s="1474">
        <v>1</v>
      </c>
      <c r="D161" s="26">
        <v>1</v>
      </c>
      <c r="E161" s="26"/>
      <c r="F161" s="26"/>
      <c r="G161" s="26" t="s">
        <v>166</v>
      </c>
      <c r="H161" s="1472"/>
      <c r="I161" s="26" t="s">
        <v>48</v>
      </c>
      <c r="J161" s="28" t="s">
        <v>619</v>
      </c>
      <c r="K161" s="28" t="s">
        <v>615</v>
      </c>
      <c r="L161" s="28" t="s">
        <v>166</v>
      </c>
      <c r="M161" s="28">
        <v>7880194</v>
      </c>
      <c r="N161" s="28"/>
      <c r="O161" s="1500" t="s">
        <v>620</v>
      </c>
      <c r="P161" s="1500" t="s">
        <v>84</v>
      </c>
      <c r="Q161" s="1613" t="s">
        <v>1226</v>
      </c>
      <c r="R161" s="1614">
        <v>32420</v>
      </c>
      <c r="S161" s="19"/>
      <c r="T161" s="1614">
        <v>32421</v>
      </c>
      <c r="U161" s="19"/>
      <c r="V161" s="19">
        <f>W161+AC161</f>
        <v>0</v>
      </c>
      <c r="W161" s="19">
        <f>X161+Y161+Z161+AA161+AB161</f>
        <v>0</v>
      </c>
      <c r="X161" s="19"/>
      <c r="Y161" s="19"/>
      <c r="Z161" s="19"/>
      <c r="AA161" s="19"/>
      <c r="AB161" s="19"/>
      <c r="AC161" s="1476"/>
      <c r="AD161" s="19">
        <v>29100</v>
      </c>
      <c r="AE161" s="19">
        <f>AF161+AG161+AH161+AI161+AJ161</f>
        <v>31432.5</v>
      </c>
      <c r="AF161" s="19"/>
      <c r="AG161" s="19">
        <f>34925*0.9</f>
        <v>31432.5</v>
      </c>
      <c r="AH161" s="1615"/>
      <c r="AI161" s="19"/>
      <c r="AJ161" s="19"/>
      <c r="AK161" s="1615"/>
      <c r="AL161" s="19">
        <v>7000</v>
      </c>
      <c r="AM161" s="19"/>
      <c r="AN161" s="19"/>
      <c r="AO161" s="19"/>
      <c r="AP161" s="19"/>
      <c r="AQ161" s="19">
        <f>AR161+AS161+AT161+AU161</f>
        <v>0</v>
      </c>
      <c r="AR161" s="19"/>
      <c r="AS161" s="19"/>
      <c r="AT161" s="19"/>
      <c r="AU161" s="19"/>
      <c r="AV161" s="19">
        <f>AW161+AX161+AY161+AZ161</f>
        <v>7000</v>
      </c>
      <c r="AW161" s="19"/>
      <c r="AX161" s="1476">
        <v>7000</v>
      </c>
      <c r="AY161" s="19"/>
      <c r="AZ161" s="19"/>
      <c r="BA161" s="1476">
        <v>23000</v>
      </c>
      <c r="BB161" s="19">
        <f>BC161+BD161+BE161+BF161</f>
        <v>23000</v>
      </c>
      <c r="BC161" s="19"/>
      <c r="BD161" s="1476">
        <v>23000</v>
      </c>
      <c r="BE161" s="19"/>
      <c r="BF161" s="19"/>
      <c r="BG161" s="19">
        <f>BH161+BI161+BJ161+BK161</f>
        <v>10000</v>
      </c>
      <c r="BH161" s="19"/>
      <c r="BI161" s="19">
        <v>10000</v>
      </c>
      <c r="BJ161" s="19"/>
      <c r="BK161" s="19"/>
      <c r="BL161" s="1504"/>
      <c r="BM161" s="28" t="s">
        <v>621</v>
      </c>
      <c r="BN161" s="27"/>
      <c r="BO161" s="1477">
        <f t="shared" si="117"/>
        <v>9077.5999999999985</v>
      </c>
    </row>
    <row r="162" spans="1:99" s="1466" customFormat="1" ht="80.45" customHeight="1" x14ac:dyDescent="0.2">
      <c r="A162" s="1543">
        <v>4</v>
      </c>
      <c r="B162" s="1480" t="s">
        <v>221</v>
      </c>
      <c r="C162" s="1474">
        <v>1</v>
      </c>
      <c r="D162" s="26"/>
      <c r="E162" s="26">
        <v>1</v>
      </c>
      <c r="F162" s="26"/>
      <c r="G162" s="26" t="s">
        <v>166</v>
      </c>
      <c r="H162" s="1472"/>
      <c r="I162" s="26" t="s">
        <v>48</v>
      </c>
      <c r="J162" s="26" t="s">
        <v>82</v>
      </c>
      <c r="K162" s="28" t="s">
        <v>615</v>
      </c>
      <c r="L162" s="28" t="s">
        <v>166</v>
      </c>
      <c r="M162" s="26">
        <v>7863883</v>
      </c>
      <c r="N162" s="26"/>
      <c r="O162" s="1500" t="s">
        <v>614</v>
      </c>
      <c r="P162" s="27" t="s">
        <v>84</v>
      </c>
      <c r="Q162" s="28" t="s">
        <v>836</v>
      </c>
      <c r="R162" s="1476">
        <v>41504</v>
      </c>
      <c r="S162" s="1476"/>
      <c r="T162" s="19">
        <v>44275</v>
      </c>
      <c r="U162" s="19"/>
      <c r="V162" s="19">
        <f>W162+AC162</f>
        <v>58000</v>
      </c>
      <c r="W162" s="19">
        <f>X162+Y162+Z162+AA162+AB162</f>
        <v>58000</v>
      </c>
      <c r="X162" s="19"/>
      <c r="Y162" s="1476">
        <v>58000</v>
      </c>
      <c r="Z162" s="19"/>
      <c r="AA162" s="19"/>
      <c r="AB162" s="19"/>
      <c r="AC162" s="19"/>
      <c r="AD162" s="19">
        <v>37300</v>
      </c>
      <c r="AE162" s="19">
        <f>AF162+AG162+AH162+AI162+AJ162</f>
        <v>35500</v>
      </c>
      <c r="AF162" s="1476"/>
      <c r="AG162" s="1476">
        <v>35500</v>
      </c>
      <c r="AH162" s="19"/>
      <c r="AI162" s="19"/>
      <c r="AJ162" s="19"/>
      <c r="AK162" s="19"/>
      <c r="AL162" s="19">
        <f>AM162+AN162+AO162+AP162</f>
        <v>15000</v>
      </c>
      <c r="AM162" s="19"/>
      <c r="AN162" s="1476">
        <v>15000</v>
      </c>
      <c r="AO162" s="19"/>
      <c r="AP162" s="19"/>
      <c r="AQ162" s="19">
        <f>AR162+AS162+AT162+AU162</f>
        <v>4611.5559999999996</v>
      </c>
      <c r="AR162" s="19"/>
      <c r="AS162" s="1476">
        <v>4611.5559999999996</v>
      </c>
      <c r="AT162" s="19"/>
      <c r="AU162" s="19"/>
      <c r="AV162" s="19">
        <f>AW162+AX162+AY162+AZ162</f>
        <v>15000</v>
      </c>
      <c r="AW162" s="19"/>
      <c r="AX162" s="1476">
        <v>15000</v>
      </c>
      <c r="AY162" s="19"/>
      <c r="AZ162" s="19"/>
      <c r="BA162" s="1615">
        <v>20500</v>
      </c>
      <c r="BB162" s="19">
        <f>BC162+BD162+BE162+BF162</f>
        <v>20500</v>
      </c>
      <c r="BC162" s="19"/>
      <c r="BD162" s="1615">
        <v>20500</v>
      </c>
      <c r="BE162" s="19"/>
      <c r="BF162" s="19"/>
      <c r="BG162" s="19">
        <f>BH162+BI162+BJ162+BK162</f>
        <v>10000</v>
      </c>
      <c r="BH162" s="19"/>
      <c r="BI162" s="19">
        <v>10000</v>
      </c>
      <c r="BJ162" s="19"/>
      <c r="BK162" s="19"/>
      <c r="BL162" s="1498"/>
      <c r="BM162" s="1474"/>
      <c r="BN162" s="1498"/>
      <c r="BO162" s="1477">
        <f t="shared" si="117"/>
        <v>11621.119999999999</v>
      </c>
    </row>
    <row r="163" spans="1:99" s="1466" customFormat="1" x14ac:dyDescent="0.2">
      <c r="A163" s="1486" t="s">
        <v>553</v>
      </c>
      <c r="B163" s="1487" t="s">
        <v>554</v>
      </c>
      <c r="C163" s="1469">
        <f>C164+C165</f>
        <v>2</v>
      </c>
      <c r="D163" s="1495" t="e">
        <f>#REF!+D164+D165</f>
        <v>#REF!</v>
      </c>
      <c r="E163" s="1495" t="e">
        <f>#REF!+E164+E165</f>
        <v>#REF!</v>
      </c>
      <c r="F163" s="1495" t="e">
        <f>#REF!+F164+F165</f>
        <v>#REF!</v>
      </c>
      <c r="G163" s="1495"/>
      <c r="H163" s="1495"/>
      <c r="I163" s="1495"/>
      <c r="J163" s="1495"/>
      <c r="K163" s="1495"/>
      <c r="L163" s="1495"/>
      <c r="M163" s="1495"/>
      <c r="N163" s="1495"/>
      <c r="O163" s="1495"/>
      <c r="P163" s="1495"/>
      <c r="Q163" s="1495"/>
      <c r="R163" s="1471">
        <f t="shared" ref="R163:BI163" si="125">R164+R165</f>
        <v>178369</v>
      </c>
      <c r="S163" s="1471">
        <f t="shared" si="125"/>
        <v>0</v>
      </c>
      <c r="T163" s="1471">
        <f t="shared" si="125"/>
        <v>178369</v>
      </c>
      <c r="U163" s="1471">
        <f t="shared" si="125"/>
        <v>0</v>
      </c>
      <c r="V163" s="1471">
        <f t="shared" si="125"/>
        <v>161046</v>
      </c>
      <c r="W163" s="1471">
        <f t="shared" si="125"/>
        <v>161046</v>
      </c>
      <c r="X163" s="1471">
        <f t="shared" si="125"/>
        <v>0</v>
      </c>
      <c r="Y163" s="1471">
        <f t="shared" si="125"/>
        <v>161046</v>
      </c>
      <c r="Z163" s="1471">
        <f t="shared" si="125"/>
        <v>0</v>
      </c>
      <c r="AA163" s="1471">
        <f t="shared" si="125"/>
        <v>0</v>
      </c>
      <c r="AB163" s="1471">
        <f t="shared" si="125"/>
        <v>0</v>
      </c>
      <c r="AC163" s="1471">
        <f t="shared" si="125"/>
        <v>0</v>
      </c>
      <c r="AD163" s="1471">
        <f t="shared" si="125"/>
        <v>160500</v>
      </c>
      <c r="AE163" s="1471">
        <f t="shared" si="125"/>
        <v>160481.70000000001</v>
      </c>
      <c r="AF163" s="1471">
        <f t="shared" si="125"/>
        <v>0</v>
      </c>
      <c r="AG163" s="1471">
        <f t="shared" si="125"/>
        <v>160481.70000000001</v>
      </c>
      <c r="AH163" s="1471">
        <f t="shared" si="125"/>
        <v>0</v>
      </c>
      <c r="AI163" s="1471">
        <f t="shared" si="125"/>
        <v>0</v>
      </c>
      <c r="AJ163" s="1471">
        <f t="shared" si="125"/>
        <v>0</v>
      </c>
      <c r="AK163" s="1471">
        <f t="shared" si="125"/>
        <v>0</v>
      </c>
      <c r="AL163" s="1471">
        <f t="shared" si="125"/>
        <v>38175</v>
      </c>
      <c r="AM163" s="1471">
        <f t="shared" si="125"/>
        <v>0</v>
      </c>
      <c r="AN163" s="1471">
        <f t="shared" si="125"/>
        <v>27100</v>
      </c>
      <c r="AO163" s="1471">
        <f t="shared" si="125"/>
        <v>0</v>
      </c>
      <c r="AP163" s="1471">
        <f t="shared" si="125"/>
        <v>0</v>
      </c>
      <c r="AQ163" s="1471">
        <f t="shared" si="125"/>
        <v>1532.13</v>
      </c>
      <c r="AR163" s="1471">
        <f t="shared" si="125"/>
        <v>0</v>
      </c>
      <c r="AS163" s="1471">
        <f t="shared" si="125"/>
        <v>1532.13</v>
      </c>
      <c r="AT163" s="1471">
        <f t="shared" si="125"/>
        <v>0</v>
      </c>
      <c r="AU163" s="1471">
        <f t="shared" si="125"/>
        <v>0</v>
      </c>
      <c r="AV163" s="1471">
        <f t="shared" si="125"/>
        <v>31700</v>
      </c>
      <c r="AW163" s="1471">
        <f t="shared" si="125"/>
        <v>0</v>
      </c>
      <c r="AX163" s="1471">
        <f t="shared" si="125"/>
        <v>31700</v>
      </c>
      <c r="AY163" s="1471">
        <f t="shared" si="125"/>
        <v>0</v>
      </c>
      <c r="AZ163" s="1471">
        <f t="shared" si="125"/>
        <v>0</v>
      </c>
      <c r="BA163" s="1471">
        <f t="shared" si="125"/>
        <v>91200</v>
      </c>
      <c r="BB163" s="1471">
        <f t="shared" si="125"/>
        <v>91200</v>
      </c>
      <c r="BC163" s="1471">
        <f t="shared" si="125"/>
        <v>0</v>
      </c>
      <c r="BD163" s="1471">
        <f t="shared" si="125"/>
        <v>91200</v>
      </c>
      <c r="BE163" s="1471">
        <f t="shared" si="125"/>
        <v>0</v>
      </c>
      <c r="BF163" s="1471">
        <f t="shared" si="125"/>
        <v>0</v>
      </c>
      <c r="BG163" s="1471">
        <f t="shared" si="125"/>
        <v>40000</v>
      </c>
      <c r="BH163" s="1471">
        <f t="shared" si="125"/>
        <v>0</v>
      </c>
      <c r="BI163" s="1471">
        <f t="shared" si="125"/>
        <v>40000</v>
      </c>
      <c r="BJ163" s="1471"/>
      <c r="BK163" s="1471"/>
      <c r="BL163" s="28"/>
      <c r="BM163" s="28"/>
      <c r="BN163" s="28"/>
      <c r="BO163" s="1477">
        <f t="shared" si="117"/>
        <v>49943.32</v>
      </c>
    </row>
    <row r="164" spans="1:99" s="1466" customFormat="1" ht="84" customHeight="1" x14ac:dyDescent="0.2">
      <c r="A164" s="1479">
        <v>1</v>
      </c>
      <c r="B164" s="1480" t="s">
        <v>2189</v>
      </c>
      <c r="C164" s="1474">
        <v>1</v>
      </c>
      <c r="D164" s="26"/>
      <c r="E164" s="26">
        <v>1</v>
      </c>
      <c r="F164" s="26"/>
      <c r="G164" s="28" t="s">
        <v>166</v>
      </c>
      <c r="H164" s="1472"/>
      <c r="I164" s="26" t="s">
        <v>20</v>
      </c>
      <c r="J164" s="26" t="s">
        <v>840</v>
      </c>
      <c r="K164" s="28" t="s">
        <v>615</v>
      </c>
      <c r="L164" s="27" t="s">
        <v>209</v>
      </c>
      <c r="M164" s="26"/>
      <c r="N164" s="26"/>
      <c r="O164" s="27" t="s">
        <v>841</v>
      </c>
      <c r="P164" s="28" t="s">
        <v>291</v>
      </c>
      <c r="Q164" s="27" t="s">
        <v>1243</v>
      </c>
      <c r="R164" s="19">
        <v>68056</v>
      </c>
      <c r="S164" s="19"/>
      <c r="T164" s="19">
        <v>68057</v>
      </c>
      <c r="U164" s="19"/>
      <c r="V164" s="19">
        <f>W164+AC164</f>
        <v>61200</v>
      </c>
      <c r="W164" s="19">
        <f>X164+Y164+Z164+AA164+AB164</f>
        <v>61200</v>
      </c>
      <c r="X164" s="19"/>
      <c r="Y164" s="19">
        <v>61200</v>
      </c>
      <c r="Z164" s="19"/>
      <c r="AA164" s="19"/>
      <c r="AB164" s="19"/>
      <c r="AC164" s="1476"/>
      <c r="AD164" s="19">
        <v>61200</v>
      </c>
      <c r="AE164" s="19">
        <f>AF164+AG164+AH164+AI164+AJ164</f>
        <v>61200</v>
      </c>
      <c r="AF164" s="19"/>
      <c r="AG164" s="19">
        <v>61200</v>
      </c>
      <c r="AH164" s="1615"/>
      <c r="AI164" s="19"/>
      <c r="AJ164" s="19"/>
      <c r="AK164" s="1615"/>
      <c r="AL164" s="19">
        <v>27100</v>
      </c>
      <c r="AM164" s="19"/>
      <c r="AN164" s="19">
        <v>27100</v>
      </c>
      <c r="AO164" s="19"/>
      <c r="AP164" s="19"/>
      <c r="AQ164" s="19">
        <f>AR164+AS164+AT164+AU164</f>
        <v>1532.13</v>
      </c>
      <c r="AR164" s="19"/>
      <c r="AS164" s="19">
        <v>1532.13</v>
      </c>
      <c r="AT164" s="19"/>
      <c r="AU164" s="19"/>
      <c r="AV164" s="19">
        <f>AW164+AX164+AY164+AZ164</f>
        <v>20000</v>
      </c>
      <c r="AW164" s="19"/>
      <c r="AX164" s="19">
        <v>20000</v>
      </c>
      <c r="AY164" s="19"/>
      <c r="AZ164" s="19"/>
      <c r="BA164" s="19">
        <v>41200</v>
      </c>
      <c r="BB164" s="19">
        <f>BC164+BD164+BE164+BF164</f>
        <v>41200</v>
      </c>
      <c r="BC164" s="19"/>
      <c r="BD164" s="19">
        <v>41200</v>
      </c>
      <c r="BE164" s="19"/>
      <c r="BF164" s="19"/>
      <c r="BG164" s="19">
        <f>BH164+BI164+BJ164+BK164</f>
        <v>20000</v>
      </c>
      <c r="BH164" s="19"/>
      <c r="BI164" s="19">
        <v>20000</v>
      </c>
      <c r="BJ164" s="19"/>
      <c r="BK164" s="19"/>
      <c r="BL164" s="1504"/>
      <c r="BM164" s="26"/>
      <c r="BN164" s="1504"/>
      <c r="BO164" s="1477">
        <f t="shared" si="117"/>
        <v>19055.68</v>
      </c>
    </row>
    <row r="165" spans="1:99" s="1466" customFormat="1" ht="75" x14ac:dyDescent="0.2">
      <c r="A165" s="1479">
        <v>2</v>
      </c>
      <c r="B165" s="1480" t="s">
        <v>2190</v>
      </c>
      <c r="C165" s="1474">
        <v>1</v>
      </c>
      <c r="D165" s="26">
        <v>1</v>
      </c>
      <c r="E165" s="26"/>
      <c r="F165" s="26"/>
      <c r="G165" s="28" t="s">
        <v>166</v>
      </c>
      <c r="H165" s="1472"/>
      <c r="I165" s="26" t="s">
        <v>20</v>
      </c>
      <c r="J165" s="26" t="s">
        <v>82</v>
      </c>
      <c r="K165" s="28" t="s">
        <v>615</v>
      </c>
      <c r="L165" s="27" t="s">
        <v>209</v>
      </c>
      <c r="M165" s="26"/>
      <c r="N165" s="26"/>
      <c r="O165" s="28"/>
      <c r="P165" s="28" t="s">
        <v>84</v>
      </c>
      <c r="Q165" s="28" t="s">
        <v>1241</v>
      </c>
      <c r="R165" s="19">
        <v>110313</v>
      </c>
      <c r="S165" s="19"/>
      <c r="T165" s="19">
        <v>110312</v>
      </c>
      <c r="U165" s="19"/>
      <c r="V165" s="19">
        <f>W165+AC165</f>
        <v>99846</v>
      </c>
      <c r="W165" s="19">
        <f>X165+Y165+Z165+AA165+AB165</f>
        <v>99846</v>
      </c>
      <c r="X165" s="19"/>
      <c r="Y165" s="19">
        <v>99846</v>
      </c>
      <c r="Z165" s="19"/>
      <c r="AA165" s="19"/>
      <c r="AB165" s="19"/>
      <c r="AC165" s="1476"/>
      <c r="AD165" s="19">
        <v>99300</v>
      </c>
      <c r="AE165" s="19">
        <f>AF165+AG165+AH165+AI165+AJ165</f>
        <v>99281.7</v>
      </c>
      <c r="AF165" s="19"/>
      <c r="AG165" s="1476">
        <f>R165*0.9</f>
        <v>99281.7</v>
      </c>
      <c r="AH165" s="1615"/>
      <c r="AI165" s="19"/>
      <c r="AJ165" s="19"/>
      <c r="AK165" s="1615"/>
      <c r="AL165" s="19">
        <v>11075</v>
      </c>
      <c r="AM165" s="19"/>
      <c r="AN165" s="19"/>
      <c r="AO165" s="19"/>
      <c r="AP165" s="19"/>
      <c r="AQ165" s="19">
        <f>AR165+AS165+AT165+AU165</f>
        <v>0</v>
      </c>
      <c r="AR165" s="19"/>
      <c r="AS165" s="19"/>
      <c r="AT165" s="19"/>
      <c r="AU165" s="19"/>
      <c r="AV165" s="19">
        <f>AW165+AX165+AY165+AZ165</f>
        <v>11700</v>
      </c>
      <c r="AW165" s="19"/>
      <c r="AX165" s="19">
        <v>11700</v>
      </c>
      <c r="AY165" s="19"/>
      <c r="AZ165" s="19"/>
      <c r="BA165" s="19">
        <v>50000</v>
      </c>
      <c r="BB165" s="19">
        <f>BC165+BD165+BE165+BF165</f>
        <v>50000</v>
      </c>
      <c r="BC165" s="19"/>
      <c r="BD165" s="19">
        <v>50000</v>
      </c>
      <c r="BE165" s="19"/>
      <c r="BF165" s="19"/>
      <c r="BG165" s="19">
        <f>BH165+BI165+BJ165+BK165</f>
        <v>20000</v>
      </c>
      <c r="BH165" s="19"/>
      <c r="BI165" s="19">
        <v>20000</v>
      </c>
      <c r="BJ165" s="19"/>
      <c r="BK165" s="19"/>
      <c r="BL165" s="28"/>
      <c r="BM165" s="26"/>
      <c r="BN165" s="28"/>
      <c r="BO165" s="1477">
        <f t="shared" si="117"/>
        <v>30887.639999999996</v>
      </c>
    </row>
    <row r="166" spans="1:99" s="1494" customFormat="1" ht="33" customHeight="1" x14ac:dyDescent="0.2">
      <c r="A166" s="1461" t="s">
        <v>559</v>
      </c>
      <c r="B166" s="1462" t="s">
        <v>1411</v>
      </c>
      <c r="C166" s="1463">
        <f>C167</f>
        <v>1</v>
      </c>
      <c r="D166" s="18"/>
      <c r="E166" s="18"/>
      <c r="F166" s="18"/>
      <c r="G166" s="18"/>
      <c r="H166" s="18"/>
      <c r="I166" s="18"/>
      <c r="J166" s="18"/>
      <c r="K166" s="18"/>
      <c r="L166" s="18"/>
      <c r="M166" s="18"/>
      <c r="N166" s="18"/>
      <c r="O166" s="18"/>
      <c r="P166" s="18"/>
      <c r="Q166" s="18"/>
      <c r="R166" s="1465">
        <f t="shared" ref="R166:AA167" si="126">R167</f>
        <v>72506</v>
      </c>
      <c r="S166" s="1465">
        <f t="shared" si="126"/>
        <v>0</v>
      </c>
      <c r="T166" s="1465">
        <f t="shared" si="126"/>
        <v>72506</v>
      </c>
      <c r="U166" s="1465">
        <f t="shared" si="126"/>
        <v>0</v>
      </c>
      <c r="V166" s="1465">
        <f t="shared" si="126"/>
        <v>66500</v>
      </c>
      <c r="W166" s="1465">
        <f t="shared" si="126"/>
        <v>66500</v>
      </c>
      <c r="X166" s="1465">
        <f t="shared" si="126"/>
        <v>0</v>
      </c>
      <c r="Y166" s="1465">
        <f t="shared" si="126"/>
        <v>66500</v>
      </c>
      <c r="Z166" s="1465">
        <f t="shared" si="126"/>
        <v>0</v>
      </c>
      <c r="AA166" s="1465">
        <f t="shared" si="126"/>
        <v>0</v>
      </c>
      <c r="AB166" s="1465">
        <f t="shared" ref="AB166:AK167" si="127">AB167</f>
        <v>0</v>
      </c>
      <c r="AC166" s="1465">
        <f t="shared" si="127"/>
        <v>0</v>
      </c>
      <c r="AD166" s="1465">
        <f t="shared" si="127"/>
        <v>66500</v>
      </c>
      <c r="AE166" s="1465">
        <f t="shared" si="127"/>
        <v>65255</v>
      </c>
      <c r="AF166" s="1465">
        <f t="shared" si="127"/>
        <v>0</v>
      </c>
      <c r="AG166" s="1465">
        <f t="shared" si="127"/>
        <v>65255</v>
      </c>
      <c r="AH166" s="1465">
        <f t="shared" si="127"/>
        <v>0</v>
      </c>
      <c r="AI166" s="1465">
        <f t="shared" si="127"/>
        <v>0</v>
      </c>
      <c r="AJ166" s="1465">
        <f t="shared" si="127"/>
        <v>0</v>
      </c>
      <c r="AK166" s="1465">
        <f t="shared" si="127"/>
        <v>0</v>
      </c>
      <c r="AL166" s="1465">
        <f t="shared" ref="AL166:AU167" si="128">AL167</f>
        <v>0</v>
      </c>
      <c r="AM166" s="1465">
        <f t="shared" si="128"/>
        <v>0</v>
      </c>
      <c r="AN166" s="1465">
        <f t="shared" si="128"/>
        <v>0</v>
      </c>
      <c r="AO166" s="1465">
        <f t="shared" si="128"/>
        <v>0</v>
      </c>
      <c r="AP166" s="1465">
        <f t="shared" si="128"/>
        <v>0</v>
      </c>
      <c r="AQ166" s="1465">
        <f t="shared" si="128"/>
        <v>0</v>
      </c>
      <c r="AR166" s="1465">
        <f t="shared" si="128"/>
        <v>0</v>
      </c>
      <c r="AS166" s="1465">
        <f t="shared" si="128"/>
        <v>0</v>
      </c>
      <c r="AT166" s="1465">
        <f t="shared" si="128"/>
        <v>0</v>
      </c>
      <c r="AU166" s="1465">
        <f t="shared" si="128"/>
        <v>0</v>
      </c>
      <c r="AV166" s="1465">
        <f t="shared" ref="AV166:BE167" si="129">AV167</f>
        <v>0</v>
      </c>
      <c r="AW166" s="1465">
        <f t="shared" si="129"/>
        <v>0</v>
      </c>
      <c r="AX166" s="1465">
        <f t="shared" si="129"/>
        <v>0</v>
      </c>
      <c r="AY166" s="1465">
        <f t="shared" si="129"/>
        <v>0</v>
      </c>
      <c r="AZ166" s="1465">
        <f t="shared" si="129"/>
        <v>0</v>
      </c>
      <c r="BA166" s="1465">
        <f t="shared" si="129"/>
        <v>22000</v>
      </c>
      <c r="BB166" s="1465">
        <f t="shared" si="129"/>
        <v>22000</v>
      </c>
      <c r="BC166" s="1465">
        <f t="shared" si="129"/>
        <v>0</v>
      </c>
      <c r="BD166" s="1465">
        <f t="shared" si="129"/>
        <v>22000</v>
      </c>
      <c r="BE166" s="1465">
        <f t="shared" si="129"/>
        <v>0</v>
      </c>
      <c r="BF166" s="1465">
        <f t="shared" ref="BF166:BI167" si="130">BF167</f>
        <v>0</v>
      </c>
      <c r="BG166" s="1465">
        <f t="shared" si="130"/>
        <v>10000</v>
      </c>
      <c r="BH166" s="1465">
        <f t="shared" si="130"/>
        <v>0</v>
      </c>
      <c r="BI166" s="1465">
        <f t="shared" si="130"/>
        <v>10000</v>
      </c>
      <c r="BJ166" s="1465"/>
      <c r="BK166" s="1465"/>
      <c r="BL166" s="1502"/>
      <c r="BM166" s="18"/>
      <c r="BN166" s="18"/>
      <c r="BO166" s="1477"/>
      <c r="CU166" s="1494">
        <v>3</v>
      </c>
    </row>
    <row r="167" spans="1:99" s="1494" customFormat="1" ht="19.5" customHeight="1" x14ac:dyDescent="0.2">
      <c r="A167" s="1486" t="s">
        <v>551</v>
      </c>
      <c r="B167" s="1487" t="s">
        <v>554</v>
      </c>
      <c r="C167" s="1469">
        <f>C168</f>
        <v>1</v>
      </c>
      <c r="D167" s="18"/>
      <c r="E167" s="18"/>
      <c r="F167" s="18"/>
      <c r="G167" s="18"/>
      <c r="H167" s="18"/>
      <c r="I167" s="18"/>
      <c r="J167" s="18"/>
      <c r="K167" s="18"/>
      <c r="L167" s="18"/>
      <c r="M167" s="18"/>
      <c r="N167" s="18"/>
      <c r="O167" s="18"/>
      <c r="P167" s="18"/>
      <c r="Q167" s="18"/>
      <c r="R167" s="1471">
        <f t="shared" si="126"/>
        <v>72506</v>
      </c>
      <c r="S167" s="1471">
        <f t="shared" si="126"/>
        <v>0</v>
      </c>
      <c r="T167" s="1471">
        <f t="shared" si="126"/>
        <v>72506</v>
      </c>
      <c r="U167" s="1471">
        <f t="shared" si="126"/>
        <v>0</v>
      </c>
      <c r="V167" s="1471">
        <f t="shared" si="126"/>
        <v>66500</v>
      </c>
      <c r="W167" s="1471">
        <f t="shared" si="126"/>
        <v>66500</v>
      </c>
      <c r="X167" s="1471">
        <f t="shared" si="126"/>
        <v>0</v>
      </c>
      <c r="Y167" s="1471">
        <f t="shared" si="126"/>
        <v>66500</v>
      </c>
      <c r="Z167" s="1471">
        <f t="shared" si="126"/>
        <v>0</v>
      </c>
      <c r="AA167" s="1471">
        <f t="shared" si="126"/>
        <v>0</v>
      </c>
      <c r="AB167" s="1471">
        <f t="shared" si="127"/>
        <v>0</v>
      </c>
      <c r="AC167" s="1471">
        <f t="shared" si="127"/>
        <v>0</v>
      </c>
      <c r="AD167" s="1471">
        <f t="shared" si="127"/>
        <v>66500</v>
      </c>
      <c r="AE167" s="1471">
        <f t="shared" si="127"/>
        <v>65255</v>
      </c>
      <c r="AF167" s="1471">
        <f t="shared" si="127"/>
        <v>0</v>
      </c>
      <c r="AG167" s="1471">
        <f t="shared" si="127"/>
        <v>65255</v>
      </c>
      <c r="AH167" s="1471">
        <f t="shared" si="127"/>
        <v>0</v>
      </c>
      <c r="AI167" s="1471">
        <f t="shared" si="127"/>
        <v>0</v>
      </c>
      <c r="AJ167" s="1471">
        <f t="shared" si="127"/>
        <v>0</v>
      </c>
      <c r="AK167" s="1471">
        <f t="shared" si="127"/>
        <v>0</v>
      </c>
      <c r="AL167" s="1471">
        <f t="shared" si="128"/>
        <v>0</v>
      </c>
      <c r="AM167" s="1471">
        <f t="shared" si="128"/>
        <v>0</v>
      </c>
      <c r="AN167" s="1471">
        <f t="shared" si="128"/>
        <v>0</v>
      </c>
      <c r="AO167" s="1471">
        <f t="shared" si="128"/>
        <v>0</v>
      </c>
      <c r="AP167" s="1471">
        <f t="shared" si="128"/>
        <v>0</v>
      </c>
      <c r="AQ167" s="1471">
        <f t="shared" si="128"/>
        <v>0</v>
      </c>
      <c r="AR167" s="1471">
        <f t="shared" si="128"/>
        <v>0</v>
      </c>
      <c r="AS167" s="1471">
        <f t="shared" si="128"/>
        <v>0</v>
      </c>
      <c r="AT167" s="1471">
        <f t="shared" si="128"/>
        <v>0</v>
      </c>
      <c r="AU167" s="1471">
        <f t="shared" si="128"/>
        <v>0</v>
      </c>
      <c r="AV167" s="1471">
        <f t="shared" si="129"/>
        <v>0</v>
      </c>
      <c r="AW167" s="1471">
        <f t="shared" si="129"/>
        <v>0</v>
      </c>
      <c r="AX167" s="1471">
        <f t="shared" si="129"/>
        <v>0</v>
      </c>
      <c r="AY167" s="1471">
        <f t="shared" si="129"/>
        <v>0</v>
      </c>
      <c r="AZ167" s="1471">
        <f t="shared" si="129"/>
        <v>0</v>
      </c>
      <c r="BA167" s="1471">
        <f t="shared" si="129"/>
        <v>22000</v>
      </c>
      <c r="BB167" s="1471">
        <f t="shared" si="129"/>
        <v>22000</v>
      </c>
      <c r="BC167" s="1471">
        <f t="shared" si="129"/>
        <v>0</v>
      </c>
      <c r="BD167" s="1471">
        <f t="shared" si="129"/>
        <v>22000</v>
      </c>
      <c r="BE167" s="1471">
        <f t="shared" si="129"/>
        <v>0</v>
      </c>
      <c r="BF167" s="1471">
        <f t="shared" si="130"/>
        <v>0</v>
      </c>
      <c r="BG167" s="1471">
        <f t="shared" si="130"/>
        <v>10000</v>
      </c>
      <c r="BH167" s="1471">
        <f t="shared" si="130"/>
        <v>0</v>
      </c>
      <c r="BI167" s="1471">
        <f t="shared" si="130"/>
        <v>10000</v>
      </c>
      <c r="BJ167" s="1471"/>
      <c r="BK167" s="1471"/>
      <c r="BL167" s="1502"/>
      <c r="BM167" s="18"/>
      <c r="BN167" s="18"/>
      <c r="BO167" s="1477"/>
    </row>
    <row r="168" spans="1:99" s="1466" customFormat="1" ht="53.1" customHeight="1" x14ac:dyDescent="0.2">
      <c r="A168" s="1543">
        <v>1</v>
      </c>
      <c r="B168" s="1480" t="s">
        <v>217</v>
      </c>
      <c r="C168" s="1474">
        <v>1</v>
      </c>
      <c r="D168" s="26">
        <v>1</v>
      </c>
      <c r="E168" s="26"/>
      <c r="F168" s="26"/>
      <c r="G168" s="26" t="s">
        <v>166</v>
      </c>
      <c r="H168" s="1472"/>
      <c r="I168" s="26" t="s">
        <v>20</v>
      </c>
      <c r="J168" s="27" t="s">
        <v>100</v>
      </c>
      <c r="K168" s="28" t="s">
        <v>615</v>
      </c>
      <c r="L168" s="28" t="s">
        <v>166</v>
      </c>
      <c r="M168" s="27">
        <v>7889862</v>
      </c>
      <c r="N168" s="27"/>
      <c r="O168" s="27" t="s">
        <v>218</v>
      </c>
      <c r="P168" s="27" t="s">
        <v>79</v>
      </c>
      <c r="Q168" s="1472"/>
      <c r="R168" s="19">
        <v>72506</v>
      </c>
      <c r="S168" s="19"/>
      <c r="T168" s="19">
        <v>72506</v>
      </c>
      <c r="U168" s="19"/>
      <c r="V168" s="19">
        <f>W168+AC168</f>
        <v>66500</v>
      </c>
      <c r="W168" s="19">
        <f>X168+Y168+Z168+AA168+AB168</f>
        <v>66500</v>
      </c>
      <c r="X168" s="19"/>
      <c r="Y168" s="1476">
        <v>66500</v>
      </c>
      <c r="Z168" s="19"/>
      <c r="AA168" s="19"/>
      <c r="AB168" s="19"/>
      <c r="AC168" s="19"/>
      <c r="AD168" s="19">
        <v>66500</v>
      </c>
      <c r="AE168" s="19">
        <f>AF168+AG168+AH168+AI168+AJ168</f>
        <v>65255</v>
      </c>
      <c r="AF168" s="19"/>
      <c r="AG168" s="1476">
        <v>65255</v>
      </c>
      <c r="AH168" s="19"/>
      <c r="AI168" s="19"/>
      <c r="AJ168" s="19"/>
      <c r="AK168" s="19"/>
      <c r="AL168" s="19">
        <f>AM168+AN168+AO168+AP168</f>
        <v>0</v>
      </c>
      <c r="AM168" s="19"/>
      <c r="AN168" s="19"/>
      <c r="AO168" s="19"/>
      <c r="AP168" s="19"/>
      <c r="AQ168" s="19">
        <f>AR168+AS168+AT168+AU168</f>
        <v>0</v>
      </c>
      <c r="AR168" s="19"/>
      <c r="AS168" s="19"/>
      <c r="AT168" s="19"/>
      <c r="AU168" s="19"/>
      <c r="AV168" s="19">
        <f>AW168+AX168+AY168+AZ168</f>
        <v>0</v>
      </c>
      <c r="AW168" s="19"/>
      <c r="AX168" s="19"/>
      <c r="AY168" s="19"/>
      <c r="AZ168" s="19"/>
      <c r="BA168" s="19">
        <v>22000</v>
      </c>
      <c r="BB168" s="19">
        <f>BC168+BD168+BE168+BF168</f>
        <v>22000</v>
      </c>
      <c r="BC168" s="19"/>
      <c r="BD168" s="19">
        <v>22000</v>
      </c>
      <c r="BE168" s="19"/>
      <c r="BF168" s="19"/>
      <c r="BG168" s="19">
        <f>BH168+BI168+BJ168+BK168</f>
        <v>10000</v>
      </c>
      <c r="BH168" s="19"/>
      <c r="BI168" s="19">
        <v>10000</v>
      </c>
      <c r="BJ168" s="19"/>
      <c r="BK168" s="19"/>
      <c r="BL168" s="1475"/>
      <c r="BM168" s="1475" t="s">
        <v>1377</v>
      </c>
      <c r="BN168" s="1475"/>
      <c r="BO168" s="1477">
        <f>(R168-R168*20%)*35%</f>
        <v>20301.68</v>
      </c>
      <c r="CP168" s="1616" t="s">
        <v>219</v>
      </c>
    </row>
    <row r="169" spans="1:99" s="1466" customFormat="1" hidden="1" x14ac:dyDescent="0.2">
      <c r="A169" s="1543"/>
      <c r="B169" s="1480"/>
      <c r="C169" s="1474"/>
      <c r="D169" s="26"/>
      <c r="E169" s="26"/>
      <c r="F169" s="26"/>
      <c r="G169" s="26"/>
      <c r="H169" s="1472"/>
      <c r="I169" s="26"/>
      <c r="J169" s="27"/>
      <c r="K169" s="28"/>
      <c r="L169" s="28"/>
      <c r="M169" s="27"/>
      <c r="N169" s="27"/>
      <c r="O169" s="27"/>
      <c r="P169" s="27"/>
      <c r="Q169" s="1472"/>
      <c r="R169" s="19"/>
      <c r="S169" s="19"/>
      <c r="T169" s="19"/>
      <c r="U169" s="19"/>
      <c r="V169" s="19"/>
      <c r="W169" s="19"/>
      <c r="X169" s="19"/>
      <c r="Y169" s="1476"/>
      <c r="Z169" s="19"/>
      <c r="AA169" s="19"/>
      <c r="AB169" s="19"/>
      <c r="AC169" s="19"/>
      <c r="AD169" s="19"/>
      <c r="AE169" s="19"/>
      <c r="AF169" s="19"/>
      <c r="AG169" s="1476"/>
      <c r="AH169" s="19"/>
      <c r="AI169" s="19"/>
      <c r="AJ169" s="19"/>
      <c r="AK169" s="19"/>
      <c r="AL169" s="19"/>
      <c r="AM169" s="19"/>
      <c r="AN169" s="19"/>
      <c r="AO169" s="19"/>
      <c r="AP169" s="19"/>
      <c r="AQ169" s="19"/>
      <c r="AR169" s="19"/>
      <c r="AS169" s="19"/>
      <c r="AT169" s="19"/>
      <c r="AU169" s="19"/>
      <c r="AV169" s="19"/>
      <c r="AW169" s="19"/>
      <c r="AX169" s="19"/>
      <c r="AY169" s="19"/>
      <c r="AZ169" s="19"/>
      <c r="BA169" s="19"/>
      <c r="BB169" s="19"/>
      <c r="BC169" s="19"/>
      <c r="BD169" s="19"/>
      <c r="BE169" s="19"/>
      <c r="BF169" s="19"/>
      <c r="BG169" s="19"/>
      <c r="BH169" s="19"/>
      <c r="BI169" s="19"/>
      <c r="BJ169" s="19"/>
      <c r="BK169" s="19"/>
      <c r="BL169" s="1475"/>
      <c r="BM169" s="1475"/>
      <c r="BN169" s="1475"/>
      <c r="BO169" s="1477"/>
      <c r="CP169" s="1617"/>
    </row>
    <row r="170" spans="1:99" s="1623" customFormat="1" ht="37.5" hidden="1" customHeight="1" x14ac:dyDescent="0.2">
      <c r="A170" s="1618" t="s">
        <v>506</v>
      </c>
      <c r="B170" s="1619" t="s">
        <v>2056</v>
      </c>
      <c r="C170" s="1620">
        <f>C171</f>
        <v>1</v>
      </c>
      <c r="D170" s="1621"/>
      <c r="E170" s="1621"/>
      <c r="F170" s="1621"/>
      <c r="G170" s="1621"/>
      <c r="H170" s="1621"/>
      <c r="I170" s="1621"/>
      <c r="J170" s="1621"/>
      <c r="K170" s="1621"/>
      <c r="L170" s="1621"/>
      <c r="M170" s="1621"/>
      <c r="N170" s="1621"/>
      <c r="O170" s="1621"/>
      <c r="P170" s="1621"/>
      <c r="Q170" s="1621"/>
      <c r="R170" s="1622">
        <f t="shared" ref="R170:BI170" si="131">R171</f>
        <v>3400</v>
      </c>
      <c r="S170" s="1622">
        <f t="shared" si="131"/>
        <v>0</v>
      </c>
      <c r="T170" s="1622">
        <f t="shared" si="131"/>
        <v>3000</v>
      </c>
      <c r="U170" s="1622">
        <f t="shared" si="131"/>
        <v>0</v>
      </c>
      <c r="V170" s="1622">
        <f t="shared" si="131"/>
        <v>0</v>
      </c>
      <c r="W170" s="1622">
        <f t="shared" si="131"/>
        <v>0</v>
      </c>
      <c r="X170" s="1622">
        <f t="shared" si="131"/>
        <v>0</v>
      </c>
      <c r="Y170" s="1622">
        <f t="shared" si="131"/>
        <v>0</v>
      </c>
      <c r="Z170" s="1622">
        <f t="shared" si="131"/>
        <v>0</v>
      </c>
      <c r="AA170" s="1622">
        <f t="shared" si="131"/>
        <v>0</v>
      </c>
      <c r="AB170" s="1622">
        <f t="shared" si="131"/>
        <v>0</v>
      </c>
      <c r="AC170" s="1622">
        <f t="shared" si="131"/>
        <v>0</v>
      </c>
      <c r="AD170" s="1622">
        <f t="shared" si="131"/>
        <v>3000</v>
      </c>
      <c r="AE170" s="1622">
        <f t="shared" si="131"/>
        <v>0</v>
      </c>
      <c r="AF170" s="1622">
        <f t="shared" si="131"/>
        <v>0</v>
      </c>
      <c r="AG170" s="1622">
        <f t="shared" si="131"/>
        <v>3000</v>
      </c>
      <c r="AH170" s="1622">
        <f t="shared" si="131"/>
        <v>0</v>
      </c>
      <c r="AI170" s="1622">
        <f t="shared" si="131"/>
        <v>0</v>
      </c>
      <c r="AJ170" s="1622">
        <f t="shared" si="131"/>
        <v>0</v>
      </c>
      <c r="AK170" s="1622">
        <f t="shared" si="131"/>
        <v>0</v>
      </c>
      <c r="AL170" s="1622">
        <f t="shared" si="131"/>
        <v>0</v>
      </c>
      <c r="AM170" s="1622">
        <f t="shared" si="131"/>
        <v>0</v>
      </c>
      <c r="AN170" s="1622">
        <f t="shared" si="131"/>
        <v>0</v>
      </c>
      <c r="AO170" s="1622">
        <f t="shared" si="131"/>
        <v>0</v>
      </c>
      <c r="AP170" s="1622">
        <f t="shared" si="131"/>
        <v>0</v>
      </c>
      <c r="AQ170" s="1622">
        <f t="shared" si="131"/>
        <v>0</v>
      </c>
      <c r="AR170" s="1622">
        <f t="shared" si="131"/>
        <v>0</v>
      </c>
      <c r="AS170" s="1622">
        <f t="shared" si="131"/>
        <v>0</v>
      </c>
      <c r="AT170" s="1622">
        <f t="shared" si="131"/>
        <v>0</v>
      </c>
      <c r="AU170" s="1622">
        <f t="shared" si="131"/>
        <v>0</v>
      </c>
      <c r="AV170" s="1622">
        <f t="shared" si="131"/>
        <v>0</v>
      </c>
      <c r="AW170" s="1622">
        <f t="shared" si="131"/>
        <v>0</v>
      </c>
      <c r="AX170" s="1622">
        <f t="shared" si="131"/>
        <v>0</v>
      </c>
      <c r="AY170" s="1622">
        <f t="shared" si="131"/>
        <v>0</v>
      </c>
      <c r="AZ170" s="1622">
        <f t="shared" si="131"/>
        <v>0</v>
      </c>
      <c r="BA170" s="1622">
        <f t="shared" si="131"/>
        <v>0</v>
      </c>
      <c r="BB170" s="1622">
        <f t="shared" si="131"/>
        <v>3000</v>
      </c>
      <c r="BC170" s="1622">
        <f t="shared" si="131"/>
        <v>0</v>
      </c>
      <c r="BD170" s="1622">
        <f t="shared" si="131"/>
        <v>3000</v>
      </c>
      <c r="BE170" s="1622">
        <f t="shared" si="131"/>
        <v>0</v>
      </c>
      <c r="BF170" s="1622">
        <f t="shared" si="131"/>
        <v>0</v>
      </c>
      <c r="BG170" s="1622">
        <f t="shared" si="131"/>
        <v>2000</v>
      </c>
      <c r="BH170" s="1622">
        <f t="shared" si="131"/>
        <v>0</v>
      </c>
      <c r="BI170" s="1622">
        <f t="shared" si="131"/>
        <v>2000</v>
      </c>
      <c r="BJ170" s="1471"/>
      <c r="BK170" s="1471"/>
      <c r="BL170" s="1492"/>
      <c r="BM170" s="1495"/>
      <c r="BN170" s="1495"/>
      <c r="BO170" s="1477">
        <f t="shared" ref="BO170:BO184" si="132">(R170-R170*20%)*35%</f>
        <v>951.99999999999989</v>
      </c>
    </row>
    <row r="171" spans="1:99" s="1494" customFormat="1" ht="52.5" hidden="1" customHeight="1" x14ac:dyDescent="0.2">
      <c r="A171" s="1624"/>
      <c r="B171" s="1625" t="s">
        <v>1757</v>
      </c>
      <c r="C171" s="1626">
        <v>1</v>
      </c>
      <c r="D171" s="1627"/>
      <c r="E171" s="1627"/>
      <c r="F171" s="1627"/>
      <c r="G171" s="1627"/>
      <c r="H171" s="1627"/>
      <c r="I171" s="1627"/>
      <c r="J171" s="1627"/>
      <c r="K171" s="1627"/>
      <c r="L171" s="1628" t="s">
        <v>2111</v>
      </c>
      <c r="M171" s="1627"/>
      <c r="N171" s="1627"/>
      <c r="O171" s="1627"/>
      <c r="P171" s="1627"/>
      <c r="Q171" s="1627"/>
      <c r="R171" s="1629">
        <v>3400</v>
      </c>
      <c r="S171" s="1630"/>
      <c r="T171" s="1629">
        <v>3000</v>
      </c>
      <c r="U171" s="1630"/>
      <c r="V171" s="1630"/>
      <c r="W171" s="1630"/>
      <c r="X171" s="1630"/>
      <c r="Y171" s="1630"/>
      <c r="Z171" s="1630"/>
      <c r="AA171" s="1631"/>
      <c r="AB171" s="1630"/>
      <c r="AC171" s="1630"/>
      <c r="AD171" s="1629">
        <v>3000</v>
      </c>
      <c r="AE171" s="1630"/>
      <c r="AF171" s="1631"/>
      <c r="AG171" s="1629">
        <v>3000</v>
      </c>
      <c r="AH171" s="1630"/>
      <c r="AI171" s="1630"/>
      <c r="AJ171" s="1630"/>
      <c r="AK171" s="1630"/>
      <c r="AL171" s="1630"/>
      <c r="AM171" s="1630"/>
      <c r="AN171" s="1630"/>
      <c r="AO171" s="1630"/>
      <c r="AP171" s="1630"/>
      <c r="AQ171" s="1630"/>
      <c r="AR171" s="1630"/>
      <c r="AS171" s="1630"/>
      <c r="AT171" s="1630"/>
      <c r="AU171" s="1630"/>
      <c r="AV171" s="1630"/>
      <c r="AW171" s="1630"/>
      <c r="AX171" s="1630"/>
      <c r="AY171" s="1630"/>
      <c r="AZ171" s="1630"/>
      <c r="BA171" s="1632"/>
      <c r="BB171" s="1629">
        <v>3000</v>
      </c>
      <c r="BC171" s="1630"/>
      <c r="BD171" s="1629">
        <v>3000</v>
      </c>
      <c r="BE171" s="1630"/>
      <c r="BF171" s="1630"/>
      <c r="BG171" s="1633">
        <f>BH171+BI171+BJ171+BK171</f>
        <v>2000</v>
      </c>
      <c r="BH171" s="1630"/>
      <c r="BI171" s="1629">
        <v>2000</v>
      </c>
      <c r="BJ171" s="1465"/>
      <c r="BK171" s="1465"/>
      <c r="BL171" s="1502"/>
      <c r="BM171" s="18"/>
      <c r="BN171" s="18"/>
      <c r="BO171" s="1477">
        <f t="shared" si="132"/>
        <v>951.99999999999989</v>
      </c>
    </row>
    <row r="172" spans="1:99" s="1623" customFormat="1" ht="37.5" hidden="1" customHeight="1" x14ac:dyDescent="0.2">
      <c r="A172" s="1486" t="s">
        <v>507</v>
      </c>
      <c r="B172" s="1619" t="s">
        <v>2057</v>
      </c>
      <c r="C172" s="1634">
        <f>C173+C174+C175</f>
        <v>3</v>
      </c>
      <c r="D172" s="1621"/>
      <c r="E172" s="1621"/>
      <c r="F172" s="1621"/>
      <c r="G172" s="1621"/>
      <c r="H172" s="1621"/>
      <c r="I172" s="1621"/>
      <c r="J172" s="1621"/>
      <c r="K172" s="1621"/>
      <c r="L172" s="1621"/>
      <c r="M172" s="1621"/>
      <c r="N172" s="1621"/>
      <c r="O172" s="1621"/>
      <c r="P172" s="1621"/>
      <c r="Q172" s="1621"/>
      <c r="R172" s="1635">
        <f t="shared" ref="R172:BI172" si="133">R173+R174+R175</f>
        <v>28517</v>
      </c>
      <c r="S172" s="1635">
        <f t="shared" si="133"/>
        <v>0</v>
      </c>
      <c r="T172" s="1635">
        <f t="shared" si="133"/>
        <v>9000</v>
      </c>
      <c r="U172" s="1635">
        <f t="shared" si="133"/>
        <v>0</v>
      </c>
      <c r="V172" s="1635">
        <f t="shared" si="133"/>
        <v>0</v>
      </c>
      <c r="W172" s="1635">
        <f t="shared" si="133"/>
        <v>0</v>
      </c>
      <c r="X172" s="1635">
        <f t="shared" si="133"/>
        <v>0</v>
      </c>
      <c r="Y172" s="1635">
        <f t="shared" si="133"/>
        <v>0</v>
      </c>
      <c r="Z172" s="1635">
        <f t="shared" si="133"/>
        <v>0</v>
      </c>
      <c r="AA172" s="1635">
        <f t="shared" si="133"/>
        <v>0</v>
      </c>
      <c r="AB172" s="1635">
        <f t="shared" si="133"/>
        <v>0</v>
      </c>
      <c r="AC172" s="1635">
        <f t="shared" si="133"/>
        <v>0</v>
      </c>
      <c r="AD172" s="1635">
        <f t="shared" si="133"/>
        <v>9000</v>
      </c>
      <c r="AE172" s="1635">
        <f t="shared" si="133"/>
        <v>0</v>
      </c>
      <c r="AF172" s="1635">
        <f t="shared" si="133"/>
        <v>0</v>
      </c>
      <c r="AG172" s="1635">
        <f t="shared" si="133"/>
        <v>9000</v>
      </c>
      <c r="AH172" s="1635">
        <f t="shared" si="133"/>
        <v>0</v>
      </c>
      <c r="AI172" s="1635">
        <f t="shared" si="133"/>
        <v>0</v>
      </c>
      <c r="AJ172" s="1635">
        <f t="shared" si="133"/>
        <v>0</v>
      </c>
      <c r="AK172" s="1635">
        <f t="shared" si="133"/>
        <v>0</v>
      </c>
      <c r="AL172" s="1635">
        <f t="shared" si="133"/>
        <v>0</v>
      </c>
      <c r="AM172" s="1635">
        <f t="shared" si="133"/>
        <v>0</v>
      </c>
      <c r="AN172" s="1635">
        <f t="shared" si="133"/>
        <v>0</v>
      </c>
      <c r="AO172" s="1635">
        <f t="shared" si="133"/>
        <v>0</v>
      </c>
      <c r="AP172" s="1635">
        <f t="shared" si="133"/>
        <v>0</v>
      </c>
      <c r="AQ172" s="1635">
        <f t="shared" si="133"/>
        <v>0</v>
      </c>
      <c r="AR172" s="1635">
        <f t="shared" si="133"/>
        <v>0</v>
      </c>
      <c r="AS172" s="1635">
        <f t="shared" si="133"/>
        <v>0</v>
      </c>
      <c r="AT172" s="1635">
        <f t="shared" si="133"/>
        <v>0</v>
      </c>
      <c r="AU172" s="1635">
        <f t="shared" si="133"/>
        <v>0</v>
      </c>
      <c r="AV172" s="1635">
        <f t="shared" si="133"/>
        <v>0</v>
      </c>
      <c r="AW172" s="1635">
        <f t="shared" si="133"/>
        <v>0</v>
      </c>
      <c r="AX172" s="1635">
        <f t="shared" si="133"/>
        <v>0</v>
      </c>
      <c r="AY172" s="1635">
        <f t="shared" si="133"/>
        <v>0</v>
      </c>
      <c r="AZ172" s="1635">
        <f t="shared" si="133"/>
        <v>0</v>
      </c>
      <c r="BA172" s="1635">
        <f t="shared" si="133"/>
        <v>0</v>
      </c>
      <c r="BB172" s="1635">
        <f t="shared" si="133"/>
        <v>9000</v>
      </c>
      <c r="BC172" s="1635">
        <f t="shared" si="133"/>
        <v>0</v>
      </c>
      <c r="BD172" s="1635">
        <f t="shared" si="133"/>
        <v>9000</v>
      </c>
      <c r="BE172" s="1635">
        <f t="shared" si="133"/>
        <v>0</v>
      </c>
      <c r="BF172" s="1635">
        <f t="shared" si="133"/>
        <v>0</v>
      </c>
      <c r="BG172" s="1635">
        <f t="shared" si="133"/>
        <v>6000</v>
      </c>
      <c r="BH172" s="1635">
        <f t="shared" si="133"/>
        <v>0</v>
      </c>
      <c r="BI172" s="1635">
        <f t="shared" si="133"/>
        <v>6000</v>
      </c>
      <c r="BJ172" s="1636"/>
      <c r="BK172" s="1636"/>
      <c r="BL172" s="1492"/>
      <c r="BM172" s="1495"/>
      <c r="BN172" s="1495"/>
      <c r="BO172" s="1477">
        <f t="shared" si="132"/>
        <v>7984.7599999999993</v>
      </c>
    </row>
    <row r="173" spans="1:99" s="1494" customFormat="1" ht="48" hidden="1" customHeight="1" x14ac:dyDescent="0.2">
      <c r="A173" s="1637"/>
      <c r="B173" s="1625" t="s">
        <v>778</v>
      </c>
      <c r="C173" s="1626">
        <v>1</v>
      </c>
      <c r="D173" s="1627"/>
      <c r="E173" s="1627"/>
      <c r="F173" s="1627"/>
      <c r="G173" s="1627"/>
      <c r="H173" s="1627"/>
      <c r="I173" s="1627"/>
      <c r="J173" s="1627"/>
      <c r="K173" s="1627"/>
      <c r="L173" s="1628" t="s">
        <v>1215</v>
      </c>
      <c r="M173" s="1627"/>
      <c r="N173" s="1627"/>
      <c r="O173" s="1627"/>
      <c r="P173" s="1627"/>
      <c r="Q173" s="1627"/>
      <c r="R173" s="1629">
        <v>9267</v>
      </c>
      <c r="S173" s="1630"/>
      <c r="T173" s="1629">
        <v>3000</v>
      </c>
      <c r="U173" s="1630"/>
      <c r="V173" s="1630"/>
      <c r="W173" s="1630"/>
      <c r="X173" s="1630"/>
      <c r="Y173" s="1630"/>
      <c r="Z173" s="1630"/>
      <c r="AA173" s="1631"/>
      <c r="AB173" s="1630"/>
      <c r="AC173" s="1630"/>
      <c r="AD173" s="1629">
        <v>3000</v>
      </c>
      <c r="AE173" s="1630"/>
      <c r="AF173" s="1631"/>
      <c r="AG173" s="1629">
        <v>3000</v>
      </c>
      <c r="AH173" s="1630"/>
      <c r="AI173" s="1630"/>
      <c r="AJ173" s="1630"/>
      <c r="AK173" s="1630"/>
      <c r="AL173" s="1630"/>
      <c r="AM173" s="1630"/>
      <c r="AN173" s="1630"/>
      <c r="AO173" s="1630"/>
      <c r="AP173" s="1630"/>
      <c r="AQ173" s="1630"/>
      <c r="AR173" s="1630"/>
      <c r="AS173" s="1630"/>
      <c r="AT173" s="1630"/>
      <c r="AU173" s="1630"/>
      <c r="AV173" s="1630"/>
      <c r="AW173" s="1630"/>
      <c r="AX173" s="1630"/>
      <c r="AY173" s="1630"/>
      <c r="AZ173" s="1630"/>
      <c r="BA173" s="1632"/>
      <c r="BB173" s="1629">
        <v>3000</v>
      </c>
      <c r="BC173" s="1630"/>
      <c r="BD173" s="1629">
        <v>3000</v>
      </c>
      <c r="BE173" s="1630"/>
      <c r="BF173" s="1630"/>
      <c r="BG173" s="1633">
        <f>BH173+BI173+BJ173+BK173</f>
        <v>2000</v>
      </c>
      <c r="BH173" s="1630"/>
      <c r="BI173" s="1629">
        <v>2000</v>
      </c>
      <c r="BJ173" s="1465"/>
      <c r="BK173" s="1465"/>
      <c r="BL173" s="1502"/>
      <c r="BM173" s="18"/>
      <c r="BN173" s="18"/>
      <c r="BO173" s="1477">
        <f t="shared" si="132"/>
        <v>2594.7599999999998</v>
      </c>
    </row>
    <row r="174" spans="1:99" s="1494" customFormat="1" ht="48" hidden="1" customHeight="1" x14ac:dyDescent="0.2">
      <c r="A174" s="1637"/>
      <c r="B174" s="1625" t="s">
        <v>779</v>
      </c>
      <c r="C174" s="1626">
        <v>1</v>
      </c>
      <c r="D174" s="1627"/>
      <c r="E174" s="1627"/>
      <c r="F174" s="1627"/>
      <c r="G174" s="1627"/>
      <c r="H174" s="1627"/>
      <c r="I174" s="1627"/>
      <c r="J174" s="1627"/>
      <c r="K174" s="1627"/>
      <c r="L174" s="1628" t="s">
        <v>1215</v>
      </c>
      <c r="M174" s="1627"/>
      <c r="N174" s="1627"/>
      <c r="O174" s="1627"/>
      <c r="P174" s="1627"/>
      <c r="Q174" s="1627"/>
      <c r="R174" s="1629">
        <v>8950</v>
      </c>
      <c r="S174" s="1630"/>
      <c r="T174" s="1629">
        <v>3000</v>
      </c>
      <c r="U174" s="1630"/>
      <c r="V174" s="1630"/>
      <c r="W174" s="1630"/>
      <c r="X174" s="1630"/>
      <c r="Y174" s="1630"/>
      <c r="Z174" s="1630"/>
      <c r="AA174" s="1631"/>
      <c r="AB174" s="1630"/>
      <c r="AC174" s="1630"/>
      <c r="AD174" s="1629">
        <v>3000</v>
      </c>
      <c r="AE174" s="1630"/>
      <c r="AF174" s="1631"/>
      <c r="AG174" s="1629">
        <v>3000</v>
      </c>
      <c r="AH174" s="1630"/>
      <c r="AI174" s="1630"/>
      <c r="AJ174" s="1630"/>
      <c r="AK174" s="1630"/>
      <c r="AL174" s="1630"/>
      <c r="AM174" s="1630"/>
      <c r="AN174" s="1630"/>
      <c r="AO174" s="1630"/>
      <c r="AP174" s="1630"/>
      <c r="AQ174" s="1630"/>
      <c r="AR174" s="1630"/>
      <c r="AS174" s="1630"/>
      <c r="AT174" s="1630"/>
      <c r="AU174" s="1630"/>
      <c r="AV174" s="1630"/>
      <c r="AW174" s="1630"/>
      <c r="AX174" s="1630"/>
      <c r="AY174" s="1630"/>
      <c r="AZ174" s="1630"/>
      <c r="BA174" s="1632"/>
      <c r="BB174" s="1629">
        <v>3000</v>
      </c>
      <c r="BC174" s="1630"/>
      <c r="BD174" s="1629">
        <v>3000</v>
      </c>
      <c r="BE174" s="1630"/>
      <c r="BF174" s="1630"/>
      <c r="BG174" s="1633">
        <f>BH174+BI174+BJ174+BK174</f>
        <v>2000</v>
      </c>
      <c r="BH174" s="1630"/>
      <c r="BI174" s="1629">
        <v>2000</v>
      </c>
      <c r="BJ174" s="1465"/>
      <c r="BK174" s="1465"/>
      <c r="BL174" s="1502"/>
      <c r="BM174" s="18"/>
      <c r="BN174" s="18"/>
      <c r="BO174" s="1477">
        <f t="shared" si="132"/>
        <v>2506</v>
      </c>
    </row>
    <row r="175" spans="1:99" s="1494" customFormat="1" ht="48" hidden="1" customHeight="1" x14ac:dyDescent="0.2">
      <c r="A175" s="1637"/>
      <c r="B175" s="1625" t="s">
        <v>780</v>
      </c>
      <c r="C175" s="1626">
        <v>1</v>
      </c>
      <c r="D175" s="1627"/>
      <c r="E175" s="1627"/>
      <c r="F175" s="1627"/>
      <c r="G175" s="1627"/>
      <c r="H175" s="1627"/>
      <c r="I175" s="1627"/>
      <c r="J175" s="1627"/>
      <c r="K175" s="1627"/>
      <c r="L175" s="1628" t="s">
        <v>1215</v>
      </c>
      <c r="M175" s="1627"/>
      <c r="N175" s="1627"/>
      <c r="O175" s="1627"/>
      <c r="P175" s="1627"/>
      <c r="Q175" s="1627"/>
      <c r="R175" s="1629">
        <v>10300</v>
      </c>
      <c r="S175" s="1630"/>
      <c r="T175" s="1629">
        <v>3000</v>
      </c>
      <c r="U175" s="1630"/>
      <c r="V175" s="1630"/>
      <c r="W175" s="1630"/>
      <c r="X175" s="1630"/>
      <c r="Y175" s="1630"/>
      <c r="Z175" s="1630"/>
      <c r="AA175" s="1631"/>
      <c r="AB175" s="1630"/>
      <c r="AC175" s="1630"/>
      <c r="AD175" s="1629">
        <v>3000</v>
      </c>
      <c r="AE175" s="1630"/>
      <c r="AF175" s="1631"/>
      <c r="AG175" s="1629">
        <v>3000</v>
      </c>
      <c r="AH175" s="1630"/>
      <c r="AI175" s="1630"/>
      <c r="AJ175" s="1630"/>
      <c r="AK175" s="1630"/>
      <c r="AL175" s="1630"/>
      <c r="AM175" s="1630"/>
      <c r="AN175" s="1630"/>
      <c r="AO175" s="1630"/>
      <c r="AP175" s="1630"/>
      <c r="AQ175" s="1630"/>
      <c r="AR175" s="1630"/>
      <c r="AS175" s="1630"/>
      <c r="AT175" s="1630"/>
      <c r="AU175" s="1630"/>
      <c r="AV175" s="1630"/>
      <c r="AW175" s="1630"/>
      <c r="AX175" s="1630"/>
      <c r="AY175" s="1630"/>
      <c r="AZ175" s="1630"/>
      <c r="BA175" s="1632"/>
      <c r="BB175" s="1629">
        <v>3000</v>
      </c>
      <c r="BC175" s="1630"/>
      <c r="BD175" s="1629">
        <v>3000</v>
      </c>
      <c r="BE175" s="1630"/>
      <c r="BF175" s="1630"/>
      <c r="BG175" s="1633">
        <f>BH175+BI175+BJ175+BK175</f>
        <v>2000</v>
      </c>
      <c r="BH175" s="1630"/>
      <c r="BI175" s="1629">
        <v>2000</v>
      </c>
      <c r="BJ175" s="1465"/>
      <c r="BK175" s="1465"/>
      <c r="BL175" s="1502"/>
      <c r="BM175" s="18"/>
      <c r="BN175" s="18"/>
      <c r="BO175" s="1477">
        <f t="shared" si="132"/>
        <v>2884</v>
      </c>
    </row>
    <row r="176" spans="1:99" s="1623" customFormat="1" ht="37.5" hidden="1" customHeight="1" x14ac:dyDescent="0.2">
      <c r="A176" s="1486" t="s">
        <v>508</v>
      </c>
      <c r="B176" s="1619" t="s">
        <v>2058</v>
      </c>
      <c r="C176" s="1620">
        <f>C177+C178+C179</f>
        <v>3</v>
      </c>
      <c r="D176" s="1621"/>
      <c r="E176" s="1621"/>
      <c r="F176" s="1621"/>
      <c r="G176" s="1621"/>
      <c r="H176" s="1621"/>
      <c r="I176" s="1621"/>
      <c r="J176" s="1621"/>
      <c r="K176" s="1621"/>
      <c r="L176" s="1628"/>
      <c r="M176" s="1621"/>
      <c r="N176" s="1621"/>
      <c r="O176" s="1621"/>
      <c r="P176" s="1621"/>
      <c r="Q176" s="1621"/>
      <c r="R176" s="1622">
        <f t="shared" ref="R176:BI176" si="134">R177+R178+R179</f>
        <v>17193</v>
      </c>
      <c r="S176" s="1622">
        <f t="shared" si="134"/>
        <v>0</v>
      </c>
      <c r="T176" s="1622">
        <f t="shared" si="134"/>
        <v>9000</v>
      </c>
      <c r="U176" s="1622">
        <f t="shared" si="134"/>
        <v>0</v>
      </c>
      <c r="V176" s="1622">
        <f t="shared" si="134"/>
        <v>0</v>
      </c>
      <c r="W176" s="1622">
        <f t="shared" si="134"/>
        <v>0</v>
      </c>
      <c r="X176" s="1622">
        <f t="shared" si="134"/>
        <v>0</v>
      </c>
      <c r="Y176" s="1622">
        <f t="shared" si="134"/>
        <v>0</v>
      </c>
      <c r="Z176" s="1622">
        <f t="shared" si="134"/>
        <v>0</v>
      </c>
      <c r="AA176" s="1622">
        <f t="shared" si="134"/>
        <v>0</v>
      </c>
      <c r="AB176" s="1622">
        <f t="shared" si="134"/>
        <v>0</v>
      </c>
      <c r="AC176" s="1622">
        <f t="shared" si="134"/>
        <v>0</v>
      </c>
      <c r="AD176" s="1622">
        <f t="shared" si="134"/>
        <v>9000</v>
      </c>
      <c r="AE176" s="1622">
        <f t="shared" si="134"/>
        <v>0</v>
      </c>
      <c r="AF176" s="1622">
        <f t="shared" si="134"/>
        <v>0</v>
      </c>
      <c r="AG176" s="1622">
        <f t="shared" si="134"/>
        <v>9000</v>
      </c>
      <c r="AH176" s="1622">
        <f t="shared" si="134"/>
        <v>0</v>
      </c>
      <c r="AI176" s="1622">
        <f t="shared" si="134"/>
        <v>0</v>
      </c>
      <c r="AJ176" s="1622">
        <f t="shared" si="134"/>
        <v>0</v>
      </c>
      <c r="AK176" s="1622">
        <f t="shared" si="134"/>
        <v>0</v>
      </c>
      <c r="AL176" s="1622">
        <f t="shared" si="134"/>
        <v>0</v>
      </c>
      <c r="AM176" s="1622">
        <f t="shared" si="134"/>
        <v>0</v>
      </c>
      <c r="AN176" s="1622">
        <f t="shared" si="134"/>
        <v>0</v>
      </c>
      <c r="AO176" s="1622">
        <f t="shared" si="134"/>
        <v>0</v>
      </c>
      <c r="AP176" s="1622">
        <f t="shared" si="134"/>
        <v>0</v>
      </c>
      <c r="AQ176" s="1622">
        <f t="shared" si="134"/>
        <v>0</v>
      </c>
      <c r="AR176" s="1622">
        <f t="shared" si="134"/>
        <v>0</v>
      </c>
      <c r="AS176" s="1622">
        <f t="shared" si="134"/>
        <v>0</v>
      </c>
      <c r="AT176" s="1622">
        <f t="shared" si="134"/>
        <v>0</v>
      </c>
      <c r="AU176" s="1622">
        <f t="shared" si="134"/>
        <v>0</v>
      </c>
      <c r="AV176" s="1622">
        <f t="shared" si="134"/>
        <v>0</v>
      </c>
      <c r="AW176" s="1622">
        <f t="shared" si="134"/>
        <v>0</v>
      </c>
      <c r="AX176" s="1622">
        <f t="shared" si="134"/>
        <v>0</v>
      </c>
      <c r="AY176" s="1622">
        <f t="shared" si="134"/>
        <v>0</v>
      </c>
      <c r="AZ176" s="1622">
        <f t="shared" si="134"/>
        <v>0</v>
      </c>
      <c r="BA176" s="1622">
        <f t="shared" si="134"/>
        <v>0</v>
      </c>
      <c r="BB176" s="1622">
        <f t="shared" si="134"/>
        <v>9000</v>
      </c>
      <c r="BC176" s="1622">
        <f t="shared" si="134"/>
        <v>0</v>
      </c>
      <c r="BD176" s="1622">
        <f t="shared" si="134"/>
        <v>9000</v>
      </c>
      <c r="BE176" s="1622">
        <f t="shared" si="134"/>
        <v>0</v>
      </c>
      <c r="BF176" s="1622">
        <f t="shared" si="134"/>
        <v>0</v>
      </c>
      <c r="BG176" s="1622">
        <f t="shared" si="134"/>
        <v>6000</v>
      </c>
      <c r="BH176" s="1622">
        <f t="shared" si="134"/>
        <v>0</v>
      </c>
      <c r="BI176" s="1622">
        <f t="shared" si="134"/>
        <v>6000</v>
      </c>
      <c r="BJ176" s="1471"/>
      <c r="BK176" s="1471"/>
      <c r="BL176" s="1492"/>
      <c r="BM176" s="1495"/>
      <c r="BN176" s="1495"/>
      <c r="BO176" s="1477">
        <f t="shared" si="132"/>
        <v>4814.04</v>
      </c>
    </row>
    <row r="177" spans="1:100" s="1494" customFormat="1" ht="58.5" hidden="1" customHeight="1" x14ac:dyDescent="0.2">
      <c r="A177" s="1637"/>
      <c r="B177" s="1625" t="s">
        <v>789</v>
      </c>
      <c r="C177" s="1626">
        <v>1</v>
      </c>
      <c r="D177" s="1627"/>
      <c r="E177" s="1627"/>
      <c r="F177" s="1627"/>
      <c r="G177" s="1627"/>
      <c r="H177" s="1627"/>
      <c r="I177" s="1627"/>
      <c r="J177" s="1627"/>
      <c r="K177" s="1627"/>
      <c r="L177" s="1628" t="s">
        <v>2112</v>
      </c>
      <c r="M177" s="1627"/>
      <c r="N177" s="1627"/>
      <c r="O177" s="1627"/>
      <c r="P177" s="1627"/>
      <c r="Q177" s="1627"/>
      <c r="R177" s="1629">
        <v>3585</v>
      </c>
      <c r="S177" s="1630"/>
      <c r="T177" s="1629">
        <v>3000</v>
      </c>
      <c r="U177" s="1630"/>
      <c r="V177" s="1630"/>
      <c r="W177" s="1630"/>
      <c r="X177" s="1630"/>
      <c r="Y177" s="1630"/>
      <c r="Z177" s="1630"/>
      <c r="AA177" s="1631"/>
      <c r="AB177" s="1630"/>
      <c r="AC177" s="1630"/>
      <c r="AD177" s="1629">
        <v>3000</v>
      </c>
      <c r="AE177" s="1630"/>
      <c r="AF177" s="1631"/>
      <c r="AG177" s="1629">
        <v>3000</v>
      </c>
      <c r="AH177" s="1630"/>
      <c r="AI177" s="1630"/>
      <c r="AJ177" s="1630"/>
      <c r="AK177" s="1630"/>
      <c r="AL177" s="1630"/>
      <c r="AM177" s="1630"/>
      <c r="AN177" s="1630"/>
      <c r="AO177" s="1630"/>
      <c r="AP177" s="1630"/>
      <c r="AQ177" s="1630"/>
      <c r="AR177" s="1630"/>
      <c r="AS177" s="1630"/>
      <c r="AT177" s="1630"/>
      <c r="AU177" s="1630"/>
      <c r="AV177" s="1630"/>
      <c r="AW177" s="1630"/>
      <c r="AX177" s="1630"/>
      <c r="AY177" s="1630"/>
      <c r="AZ177" s="1630"/>
      <c r="BA177" s="1632"/>
      <c r="BB177" s="1629">
        <v>3000</v>
      </c>
      <c r="BC177" s="1630"/>
      <c r="BD177" s="1629">
        <v>3000</v>
      </c>
      <c r="BE177" s="1630"/>
      <c r="BF177" s="1630"/>
      <c r="BG177" s="1633">
        <f>BH177+BI177+BJ177+BK177</f>
        <v>2000</v>
      </c>
      <c r="BH177" s="1630"/>
      <c r="BI177" s="1629">
        <v>2000</v>
      </c>
      <c r="BJ177" s="1465"/>
      <c r="BK177" s="1465"/>
      <c r="BL177" s="1502"/>
      <c r="BM177" s="18"/>
      <c r="BN177" s="18"/>
      <c r="BO177" s="1477">
        <f t="shared" si="132"/>
        <v>1003.8</v>
      </c>
    </row>
    <row r="178" spans="1:100" s="1494" customFormat="1" ht="58.5" hidden="1" customHeight="1" x14ac:dyDescent="0.2">
      <c r="A178" s="1637"/>
      <c r="B178" s="1625" t="s">
        <v>790</v>
      </c>
      <c r="C178" s="1626">
        <v>1</v>
      </c>
      <c r="D178" s="1627"/>
      <c r="E178" s="1627"/>
      <c r="F178" s="1627"/>
      <c r="G178" s="1627"/>
      <c r="H178" s="1627"/>
      <c r="I178" s="1627"/>
      <c r="J178" s="1627"/>
      <c r="K178" s="1627"/>
      <c r="L178" s="1628" t="s">
        <v>2112</v>
      </c>
      <c r="M178" s="1627"/>
      <c r="N178" s="1627"/>
      <c r="O178" s="1627"/>
      <c r="P178" s="1627"/>
      <c r="Q178" s="1627"/>
      <c r="R178" s="1629">
        <v>8728</v>
      </c>
      <c r="S178" s="1630"/>
      <c r="T178" s="1629">
        <v>3000</v>
      </c>
      <c r="U178" s="1630"/>
      <c r="V178" s="1630"/>
      <c r="W178" s="1630"/>
      <c r="X178" s="1630"/>
      <c r="Y178" s="1630"/>
      <c r="Z178" s="1630"/>
      <c r="AA178" s="1631"/>
      <c r="AB178" s="1630"/>
      <c r="AC178" s="1630"/>
      <c r="AD178" s="1629">
        <v>3000</v>
      </c>
      <c r="AE178" s="1630"/>
      <c r="AF178" s="1631"/>
      <c r="AG178" s="1629">
        <v>3000</v>
      </c>
      <c r="AH178" s="1630"/>
      <c r="AI178" s="1630"/>
      <c r="AJ178" s="1630"/>
      <c r="AK178" s="1630"/>
      <c r="AL178" s="1630"/>
      <c r="AM178" s="1630"/>
      <c r="AN178" s="1630"/>
      <c r="AO178" s="1630"/>
      <c r="AP178" s="1630"/>
      <c r="AQ178" s="1630"/>
      <c r="AR178" s="1630"/>
      <c r="AS178" s="1630"/>
      <c r="AT178" s="1630"/>
      <c r="AU178" s="1630"/>
      <c r="AV178" s="1630"/>
      <c r="AW178" s="1630"/>
      <c r="AX178" s="1630"/>
      <c r="AY178" s="1630"/>
      <c r="AZ178" s="1630"/>
      <c r="BA178" s="1632"/>
      <c r="BB178" s="1629">
        <v>3000</v>
      </c>
      <c r="BC178" s="1630"/>
      <c r="BD178" s="1629">
        <v>3000</v>
      </c>
      <c r="BE178" s="1630"/>
      <c r="BF178" s="1630"/>
      <c r="BG178" s="1633">
        <f>BH178+BI178+BJ178+BK178</f>
        <v>2000</v>
      </c>
      <c r="BH178" s="1630"/>
      <c r="BI178" s="1629">
        <v>2000</v>
      </c>
      <c r="BJ178" s="1465"/>
      <c r="BK178" s="1465"/>
      <c r="BL178" s="1502"/>
      <c r="BM178" s="18"/>
      <c r="BN178" s="18"/>
      <c r="BO178" s="1477">
        <f t="shared" si="132"/>
        <v>2443.8399999999997</v>
      </c>
    </row>
    <row r="179" spans="1:100" s="1494" customFormat="1" ht="58.5" hidden="1" customHeight="1" x14ac:dyDescent="0.2">
      <c r="A179" s="1637"/>
      <c r="B179" s="1625" t="s">
        <v>791</v>
      </c>
      <c r="C179" s="1626">
        <v>1</v>
      </c>
      <c r="D179" s="1627"/>
      <c r="E179" s="1627"/>
      <c r="F179" s="1627"/>
      <c r="G179" s="1627"/>
      <c r="H179" s="1627"/>
      <c r="I179" s="1627"/>
      <c r="J179" s="1627"/>
      <c r="K179" s="1627"/>
      <c r="L179" s="1628" t="s">
        <v>2112</v>
      </c>
      <c r="M179" s="1627"/>
      <c r="N179" s="1627"/>
      <c r="O179" s="1627"/>
      <c r="P179" s="1627"/>
      <c r="Q179" s="1627"/>
      <c r="R179" s="1629">
        <v>4880</v>
      </c>
      <c r="S179" s="1630"/>
      <c r="T179" s="1629">
        <v>3000</v>
      </c>
      <c r="U179" s="1630"/>
      <c r="V179" s="1630"/>
      <c r="W179" s="1630"/>
      <c r="X179" s="1630"/>
      <c r="Y179" s="1630"/>
      <c r="Z179" s="1630"/>
      <c r="AA179" s="1631"/>
      <c r="AB179" s="1630"/>
      <c r="AC179" s="1630"/>
      <c r="AD179" s="1629">
        <v>3000</v>
      </c>
      <c r="AE179" s="1630"/>
      <c r="AF179" s="1631"/>
      <c r="AG179" s="1629">
        <v>3000</v>
      </c>
      <c r="AH179" s="1630"/>
      <c r="AI179" s="1630"/>
      <c r="AJ179" s="1630"/>
      <c r="AK179" s="1630"/>
      <c r="AL179" s="1630"/>
      <c r="AM179" s="1630"/>
      <c r="AN179" s="1630"/>
      <c r="AO179" s="1630"/>
      <c r="AP179" s="1630"/>
      <c r="AQ179" s="1630"/>
      <c r="AR179" s="1630"/>
      <c r="AS179" s="1630"/>
      <c r="AT179" s="1630"/>
      <c r="AU179" s="1630"/>
      <c r="AV179" s="1630"/>
      <c r="AW179" s="1630"/>
      <c r="AX179" s="1630"/>
      <c r="AY179" s="1630"/>
      <c r="AZ179" s="1630"/>
      <c r="BA179" s="1632"/>
      <c r="BB179" s="1629">
        <v>3000</v>
      </c>
      <c r="BC179" s="1630"/>
      <c r="BD179" s="1629">
        <v>3000</v>
      </c>
      <c r="BE179" s="1630"/>
      <c r="BF179" s="1630"/>
      <c r="BG179" s="1633">
        <f>BH179+BI179+BJ179+BK179</f>
        <v>2000</v>
      </c>
      <c r="BH179" s="1630"/>
      <c r="BI179" s="1629">
        <v>2000</v>
      </c>
      <c r="BJ179" s="1465"/>
      <c r="BK179" s="1465"/>
      <c r="BL179" s="1502"/>
      <c r="BM179" s="18"/>
      <c r="BN179" s="18"/>
      <c r="BO179" s="1477">
        <f t="shared" si="132"/>
        <v>1366.3999999999999</v>
      </c>
    </row>
    <row r="180" spans="1:100" s="1623" customFormat="1" ht="37.5" hidden="1" customHeight="1" x14ac:dyDescent="0.2">
      <c r="A180" s="1486" t="s">
        <v>509</v>
      </c>
      <c r="B180" s="1619" t="s">
        <v>2059</v>
      </c>
      <c r="C180" s="1638">
        <f>C181+C182</f>
        <v>2</v>
      </c>
      <c r="D180" s="1621"/>
      <c r="E180" s="1621"/>
      <c r="F180" s="1621"/>
      <c r="G180" s="1621"/>
      <c r="H180" s="1621"/>
      <c r="I180" s="1621"/>
      <c r="J180" s="1621"/>
      <c r="K180" s="1621"/>
      <c r="L180" s="1621"/>
      <c r="M180" s="1621"/>
      <c r="N180" s="1621"/>
      <c r="O180" s="1621"/>
      <c r="P180" s="1621"/>
      <c r="Q180" s="1621"/>
      <c r="R180" s="1639">
        <f t="shared" ref="R180:BI180" si="135">R181+R182</f>
        <v>12591</v>
      </c>
      <c r="S180" s="1639">
        <f t="shared" si="135"/>
        <v>0</v>
      </c>
      <c r="T180" s="1639">
        <f t="shared" si="135"/>
        <v>6000</v>
      </c>
      <c r="U180" s="1639">
        <f t="shared" si="135"/>
        <v>0</v>
      </c>
      <c r="V180" s="1639">
        <f t="shared" si="135"/>
        <v>0</v>
      </c>
      <c r="W180" s="1639">
        <f t="shared" si="135"/>
        <v>0</v>
      </c>
      <c r="X180" s="1639">
        <f t="shared" si="135"/>
        <v>0</v>
      </c>
      <c r="Y180" s="1639">
        <f t="shared" si="135"/>
        <v>0</v>
      </c>
      <c r="Z180" s="1639">
        <f t="shared" si="135"/>
        <v>0</v>
      </c>
      <c r="AA180" s="1639">
        <f t="shared" si="135"/>
        <v>0</v>
      </c>
      <c r="AB180" s="1639">
        <f t="shared" si="135"/>
        <v>0</v>
      </c>
      <c r="AC180" s="1639">
        <f t="shared" si="135"/>
        <v>0</v>
      </c>
      <c r="AD180" s="1639">
        <f t="shared" si="135"/>
        <v>6000</v>
      </c>
      <c r="AE180" s="1639">
        <f t="shared" si="135"/>
        <v>0</v>
      </c>
      <c r="AF180" s="1639">
        <f t="shared" si="135"/>
        <v>0</v>
      </c>
      <c r="AG180" s="1639">
        <f t="shared" si="135"/>
        <v>6000</v>
      </c>
      <c r="AH180" s="1639">
        <f t="shared" si="135"/>
        <v>0</v>
      </c>
      <c r="AI180" s="1639">
        <f t="shared" si="135"/>
        <v>0</v>
      </c>
      <c r="AJ180" s="1639">
        <f t="shared" si="135"/>
        <v>0</v>
      </c>
      <c r="AK180" s="1639">
        <f t="shared" si="135"/>
        <v>0</v>
      </c>
      <c r="AL180" s="1639">
        <f t="shared" si="135"/>
        <v>0</v>
      </c>
      <c r="AM180" s="1639">
        <f t="shared" si="135"/>
        <v>0</v>
      </c>
      <c r="AN180" s="1639">
        <f t="shared" si="135"/>
        <v>0</v>
      </c>
      <c r="AO180" s="1639">
        <f t="shared" si="135"/>
        <v>0</v>
      </c>
      <c r="AP180" s="1639">
        <f t="shared" si="135"/>
        <v>0</v>
      </c>
      <c r="AQ180" s="1639">
        <f t="shared" si="135"/>
        <v>0</v>
      </c>
      <c r="AR180" s="1639">
        <f t="shared" si="135"/>
        <v>0</v>
      </c>
      <c r="AS180" s="1639">
        <f t="shared" si="135"/>
        <v>0</v>
      </c>
      <c r="AT180" s="1639">
        <f t="shared" si="135"/>
        <v>0</v>
      </c>
      <c r="AU180" s="1639">
        <f t="shared" si="135"/>
        <v>0</v>
      </c>
      <c r="AV180" s="1639">
        <f t="shared" si="135"/>
        <v>0</v>
      </c>
      <c r="AW180" s="1639">
        <f t="shared" si="135"/>
        <v>0</v>
      </c>
      <c r="AX180" s="1639">
        <f t="shared" si="135"/>
        <v>0</v>
      </c>
      <c r="AY180" s="1639">
        <f t="shared" si="135"/>
        <v>0</v>
      </c>
      <c r="AZ180" s="1639">
        <f t="shared" si="135"/>
        <v>0</v>
      </c>
      <c r="BA180" s="1639">
        <f t="shared" si="135"/>
        <v>0</v>
      </c>
      <c r="BB180" s="1639">
        <f t="shared" si="135"/>
        <v>6000</v>
      </c>
      <c r="BC180" s="1639">
        <f t="shared" si="135"/>
        <v>0</v>
      </c>
      <c r="BD180" s="1639">
        <f t="shared" si="135"/>
        <v>6000</v>
      </c>
      <c r="BE180" s="1639">
        <f t="shared" si="135"/>
        <v>0</v>
      </c>
      <c r="BF180" s="1639">
        <f t="shared" si="135"/>
        <v>0</v>
      </c>
      <c r="BG180" s="1639">
        <f t="shared" si="135"/>
        <v>4000</v>
      </c>
      <c r="BH180" s="1639">
        <f t="shared" si="135"/>
        <v>0</v>
      </c>
      <c r="BI180" s="1639">
        <f t="shared" si="135"/>
        <v>4000</v>
      </c>
      <c r="BJ180" s="1575"/>
      <c r="BK180" s="1575"/>
      <c r="BL180" s="1492"/>
      <c r="BM180" s="1495"/>
      <c r="BN180" s="1495"/>
      <c r="BO180" s="1477">
        <f t="shared" si="132"/>
        <v>3525.4799999999996</v>
      </c>
    </row>
    <row r="181" spans="1:100" s="1494" customFormat="1" ht="58.5" hidden="1" customHeight="1" x14ac:dyDescent="0.2">
      <c r="A181" s="1637"/>
      <c r="B181" s="1625" t="s">
        <v>802</v>
      </c>
      <c r="C181" s="1626">
        <v>1</v>
      </c>
      <c r="D181" s="1627"/>
      <c r="E181" s="1627"/>
      <c r="F181" s="1627"/>
      <c r="G181" s="1627"/>
      <c r="H181" s="1627"/>
      <c r="I181" s="1627"/>
      <c r="J181" s="1627"/>
      <c r="K181" s="1627"/>
      <c r="L181" s="1628" t="s">
        <v>1217</v>
      </c>
      <c r="M181" s="1627"/>
      <c r="N181" s="1627"/>
      <c r="O181" s="1627"/>
      <c r="P181" s="1627"/>
      <c r="Q181" s="1627"/>
      <c r="R181" s="1629">
        <v>6291</v>
      </c>
      <c r="S181" s="1630"/>
      <c r="T181" s="1629">
        <v>3000</v>
      </c>
      <c r="U181" s="1630"/>
      <c r="V181" s="1630"/>
      <c r="W181" s="1630"/>
      <c r="X181" s="1630"/>
      <c r="Y181" s="1630"/>
      <c r="Z181" s="1630"/>
      <c r="AA181" s="1631"/>
      <c r="AB181" s="1630"/>
      <c r="AC181" s="1630"/>
      <c r="AD181" s="1629">
        <v>3000</v>
      </c>
      <c r="AE181" s="1630"/>
      <c r="AF181" s="1631"/>
      <c r="AG181" s="1629">
        <v>3000</v>
      </c>
      <c r="AH181" s="1630"/>
      <c r="AI181" s="1630"/>
      <c r="AJ181" s="1630"/>
      <c r="AK181" s="1630"/>
      <c r="AL181" s="1630"/>
      <c r="AM181" s="1630"/>
      <c r="AN181" s="1630"/>
      <c r="AO181" s="1630"/>
      <c r="AP181" s="1630"/>
      <c r="AQ181" s="1630"/>
      <c r="AR181" s="1630"/>
      <c r="AS181" s="1630"/>
      <c r="AT181" s="1630"/>
      <c r="AU181" s="1630"/>
      <c r="AV181" s="1630"/>
      <c r="AW181" s="1630"/>
      <c r="AX181" s="1630"/>
      <c r="AY181" s="1630"/>
      <c r="AZ181" s="1630"/>
      <c r="BA181" s="1632"/>
      <c r="BB181" s="1629">
        <v>3000</v>
      </c>
      <c r="BC181" s="1630"/>
      <c r="BD181" s="1629">
        <v>3000</v>
      </c>
      <c r="BE181" s="1630"/>
      <c r="BF181" s="1630"/>
      <c r="BG181" s="1633">
        <f>BH181+BI181+BJ181+BK181</f>
        <v>2000</v>
      </c>
      <c r="BH181" s="1630"/>
      <c r="BI181" s="1629">
        <v>2000</v>
      </c>
      <c r="BJ181" s="1465"/>
      <c r="BK181" s="1465"/>
      <c r="BL181" s="1502"/>
      <c r="BM181" s="18"/>
      <c r="BN181" s="18"/>
      <c r="BO181" s="1477">
        <f t="shared" si="132"/>
        <v>1761.48</v>
      </c>
    </row>
    <row r="182" spans="1:100" s="1494" customFormat="1" ht="57" hidden="1" customHeight="1" x14ac:dyDescent="0.2">
      <c r="A182" s="1637"/>
      <c r="B182" s="1625" t="s">
        <v>801</v>
      </c>
      <c r="C182" s="1626">
        <v>1</v>
      </c>
      <c r="D182" s="1627"/>
      <c r="E182" s="1627"/>
      <c r="F182" s="1627"/>
      <c r="G182" s="1627"/>
      <c r="H182" s="1627"/>
      <c r="I182" s="1627"/>
      <c r="J182" s="1627"/>
      <c r="K182" s="1627"/>
      <c r="L182" s="1628" t="s">
        <v>1217</v>
      </c>
      <c r="M182" s="1627"/>
      <c r="N182" s="1627"/>
      <c r="O182" s="1627"/>
      <c r="P182" s="1627"/>
      <c r="Q182" s="1627"/>
      <c r="R182" s="1629">
        <v>6300</v>
      </c>
      <c r="S182" s="1630"/>
      <c r="T182" s="1629">
        <v>3000</v>
      </c>
      <c r="U182" s="1630"/>
      <c r="V182" s="1630"/>
      <c r="W182" s="1630"/>
      <c r="X182" s="1630"/>
      <c r="Y182" s="1630"/>
      <c r="Z182" s="1630"/>
      <c r="AA182" s="1631"/>
      <c r="AB182" s="1630"/>
      <c r="AC182" s="1630"/>
      <c r="AD182" s="1629">
        <v>3000</v>
      </c>
      <c r="AE182" s="1630"/>
      <c r="AF182" s="1631"/>
      <c r="AG182" s="1629">
        <v>3000</v>
      </c>
      <c r="AH182" s="1630"/>
      <c r="AI182" s="1630"/>
      <c r="AJ182" s="1630"/>
      <c r="AK182" s="1630"/>
      <c r="AL182" s="1630"/>
      <c r="AM182" s="1630"/>
      <c r="AN182" s="1630"/>
      <c r="AO182" s="1630"/>
      <c r="AP182" s="1630"/>
      <c r="AQ182" s="1630"/>
      <c r="AR182" s="1630"/>
      <c r="AS182" s="1630"/>
      <c r="AT182" s="1630"/>
      <c r="AU182" s="1630"/>
      <c r="AV182" s="1630"/>
      <c r="AW182" s="1630"/>
      <c r="AX182" s="1630"/>
      <c r="AY182" s="1630"/>
      <c r="AZ182" s="1630"/>
      <c r="BA182" s="1632"/>
      <c r="BB182" s="1629">
        <v>3000</v>
      </c>
      <c r="BC182" s="1630"/>
      <c r="BD182" s="1629">
        <v>3000</v>
      </c>
      <c r="BE182" s="1630"/>
      <c r="BF182" s="1630"/>
      <c r="BG182" s="1633">
        <f>BH182+BI182+BJ182+BK182</f>
        <v>2000</v>
      </c>
      <c r="BH182" s="1630"/>
      <c r="BI182" s="1629">
        <v>2000</v>
      </c>
      <c r="BJ182" s="1465"/>
      <c r="BK182" s="1465"/>
      <c r="BL182" s="1502"/>
      <c r="BM182" s="18"/>
      <c r="BN182" s="18"/>
      <c r="BO182" s="1477">
        <f t="shared" si="132"/>
        <v>1764</v>
      </c>
    </row>
    <row r="183" spans="1:100" s="1623" customFormat="1" ht="37.5" hidden="1" customHeight="1" x14ac:dyDescent="0.2">
      <c r="A183" s="1486" t="s">
        <v>510</v>
      </c>
      <c r="B183" s="1619" t="s">
        <v>2060</v>
      </c>
      <c r="C183" s="1638">
        <f>C184</f>
        <v>1</v>
      </c>
      <c r="D183" s="1621"/>
      <c r="E183" s="1621"/>
      <c r="F183" s="1621"/>
      <c r="G183" s="1621"/>
      <c r="H183" s="1621"/>
      <c r="I183" s="1621"/>
      <c r="J183" s="1621"/>
      <c r="K183" s="1621"/>
      <c r="L183" s="1621"/>
      <c r="M183" s="1621"/>
      <c r="N183" s="1621"/>
      <c r="O183" s="1621"/>
      <c r="P183" s="1621"/>
      <c r="Q183" s="1621"/>
      <c r="R183" s="1639">
        <f t="shared" ref="R183:BI183" si="136">R184</f>
        <v>6900</v>
      </c>
      <c r="S183" s="1639">
        <f t="shared" si="136"/>
        <v>0</v>
      </c>
      <c r="T183" s="1639">
        <f t="shared" si="136"/>
        <v>3000</v>
      </c>
      <c r="U183" s="1639">
        <f t="shared" si="136"/>
        <v>0</v>
      </c>
      <c r="V183" s="1639">
        <f t="shared" si="136"/>
        <v>0</v>
      </c>
      <c r="W183" s="1639">
        <f t="shared" si="136"/>
        <v>0</v>
      </c>
      <c r="X183" s="1639">
        <f t="shared" si="136"/>
        <v>0</v>
      </c>
      <c r="Y183" s="1639">
        <f t="shared" si="136"/>
        <v>0</v>
      </c>
      <c r="Z183" s="1639">
        <f t="shared" si="136"/>
        <v>0</v>
      </c>
      <c r="AA183" s="1639">
        <f t="shared" si="136"/>
        <v>0</v>
      </c>
      <c r="AB183" s="1639">
        <f t="shared" si="136"/>
        <v>0</v>
      </c>
      <c r="AC183" s="1639">
        <f t="shared" si="136"/>
        <v>0</v>
      </c>
      <c r="AD183" s="1639">
        <f t="shared" si="136"/>
        <v>3000</v>
      </c>
      <c r="AE183" s="1639">
        <f t="shared" si="136"/>
        <v>0</v>
      </c>
      <c r="AF183" s="1639">
        <f t="shared" si="136"/>
        <v>0</v>
      </c>
      <c r="AG183" s="1639">
        <f t="shared" si="136"/>
        <v>3000</v>
      </c>
      <c r="AH183" s="1639">
        <f t="shared" si="136"/>
        <v>0</v>
      </c>
      <c r="AI183" s="1639">
        <f t="shared" si="136"/>
        <v>0</v>
      </c>
      <c r="AJ183" s="1639">
        <f t="shared" si="136"/>
        <v>0</v>
      </c>
      <c r="AK183" s="1639">
        <f t="shared" si="136"/>
        <v>0</v>
      </c>
      <c r="AL183" s="1639">
        <f t="shared" si="136"/>
        <v>0</v>
      </c>
      <c r="AM183" s="1639">
        <f t="shared" si="136"/>
        <v>0</v>
      </c>
      <c r="AN183" s="1639">
        <f t="shared" si="136"/>
        <v>0</v>
      </c>
      <c r="AO183" s="1639">
        <f t="shared" si="136"/>
        <v>0</v>
      </c>
      <c r="AP183" s="1639">
        <f t="shared" si="136"/>
        <v>0</v>
      </c>
      <c r="AQ183" s="1639">
        <f t="shared" si="136"/>
        <v>0</v>
      </c>
      <c r="AR183" s="1639">
        <f t="shared" si="136"/>
        <v>0</v>
      </c>
      <c r="AS183" s="1639">
        <f t="shared" si="136"/>
        <v>0</v>
      </c>
      <c r="AT183" s="1639">
        <f t="shared" si="136"/>
        <v>0</v>
      </c>
      <c r="AU183" s="1639">
        <f t="shared" si="136"/>
        <v>0</v>
      </c>
      <c r="AV183" s="1639">
        <f t="shared" si="136"/>
        <v>0</v>
      </c>
      <c r="AW183" s="1639">
        <f t="shared" si="136"/>
        <v>0</v>
      </c>
      <c r="AX183" s="1639">
        <f t="shared" si="136"/>
        <v>0</v>
      </c>
      <c r="AY183" s="1639">
        <f t="shared" si="136"/>
        <v>0</v>
      </c>
      <c r="AZ183" s="1639">
        <f t="shared" si="136"/>
        <v>0</v>
      </c>
      <c r="BA183" s="1639">
        <f t="shared" si="136"/>
        <v>0</v>
      </c>
      <c r="BB183" s="1639">
        <f t="shared" si="136"/>
        <v>3000</v>
      </c>
      <c r="BC183" s="1639">
        <f t="shared" si="136"/>
        <v>0</v>
      </c>
      <c r="BD183" s="1639">
        <f t="shared" si="136"/>
        <v>3000</v>
      </c>
      <c r="BE183" s="1639">
        <f t="shared" si="136"/>
        <v>0</v>
      </c>
      <c r="BF183" s="1639">
        <f t="shared" si="136"/>
        <v>0</v>
      </c>
      <c r="BG183" s="1639">
        <f t="shared" si="136"/>
        <v>2000</v>
      </c>
      <c r="BH183" s="1639">
        <f t="shared" si="136"/>
        <v>0</v>
      </c>
      <c r="BI183" s="1639">
        <f t="shared" si="136"/>
        <v>2000</v>
      </c>
      <c r="BJ183" s="1575"/>
      <c r="BK183" s="1575"/>
      <c r="BL183" s="1492"/>
      <c r="BM183" s="1495"/>
      <c r="BN183" s="1495"/>
      <c r="BO183" s="1477">
        <f t="shared" si="132"/>
        <v>1931.9999999999998</v>
      </c>
    </row>
    <row r="184" spans="1:100" s="1494" customFormat="1" ht="53.25" hidden="1" customHeight="1" x14ac:dyDescent="0.2">
      <c r="A184" s="1637"/>
      <c r="B184" s="1480" t="s">
        <v>1758</v>
      </c>
      <c r="C184" s="1626">
        <v>1</v>
      </c>
      <c r="D184" s="1627"/>
      <c r="E184" s="1627"/>
      <c r="F184" s="1627"/>
      <c r="G184" s="1627"/>
      <c r="H184" s="1627"/>
      <c r="I184" s="1627"/>
      <c r="J184" s="1627"/>
      <c r="K184" s="1627"/>
      <c r="L184" s="1628" t="s">
        <v>2113</v>
      </c>
      <c r="M184" s="1627"/>
      <c r="N184" s="1627"/>
      <c r="O184" s="1627"/>
      <c r="P184" s="1627"/>
      <c r="Q184" s="1627"/>
      <c r="R184" s="1629">
        <v>6900</v>
      </c>
      <c r="S184" s="1630"/>
      <c r="T184" s="1640">
        <v>3000</v>
      </c>
      <c r="U184" s="1630"/>
      <c r="V184" s="1630"/>
      <c r="W184" s="1630"/>
      <c r="X184" s="1630"/>
      <c r="Y184" s="1630"/>
      <c r="Z184" s="1630"/>
      <c r="AA184" s="1631"/>
      <c r="AB184" s="1630"/>
      <c r="AC184" s="1630"/>
      <c r="AD184" s="1629">
        <v>3000</v>
      </c>
      <c r="AE184" s="1630"/>
      <c r="AF184" s="1631"/>
      <c r="AG184" s="1629">
        <v>3000</v>
      </c>
      <c r="AH184" s="1630"/>
      <c r="AI184" s="1630"/>
      <c r="AJ184" s="1630"/>
      <c r="AK184" s="1630"/>
      <c r="AL184" s="1630"/>
      <c r="AM184" s="1630"/>
      <c r="AN184" s="1630"/>
      <c r="AO184" s="1630"/>
      <c r="AP184" s="1630"/>
      <c r="AQ184" s="1630"/>
      <c r="AR184" s="1630"/>
      <c r="AS184" s="1630"/>
      <c r="AT184" s="1630"/>
      <c r="AU184" s="1630"/>
      <c r="AV184" s="1630"/>
      <c r="AW184" s="1630"/>
      <c r="AX184" s="1630"/>
      <c r="AY184" s="1630"/>
      <c r="AZ184" s="1630"/>
      <c r="BA184" s="1632"/>
      <c r="BB184" s="1629">
        <v>3000</v>
      </c>
      <c r="BC184" s="1630"/>
      <c r="BD184" s="1629">
        <v>3000</v>
      </c>
      <c r="BE184" s="1630"/>
      <c r="BF184" s="1630"/>
      <c r="BG184" s="1633">
        <f>BH184+BI184+BJ184+BK184</f>
        <v>2000</v>
      </c>
      <c r="BH184" s="1630"/>
      <c r="BI184" s="1629">
        <v>2000</v>
      </c>
      <c r="BJ184" s="1465"/>
      <c r="BK184" s="1465"/>
      <c r="BL184" s="1502"/>
      <c r="BM184" s="18"/>
      <c r="BN184" s="18"/>
      <c r="BO184" s="1477">
        <f t="shared" si="132"/>
        <v>1931.9999999999998</v>
      </c>
    </row>
    <row r="185" spans="1:100" s="1494" customFormat="1" hidden="1" x14ac:dyDescent="0.2">
      <c r="A185" s="1637"/>
      <c r="B185" s="1480"/>
      <c r="C185" s="1502"/>
      <c r="D185" s="18"/>
      <c r="E185" s="18"/>
      <c r="F185" s="18"/>
      <c r="G185" s="18"/>
      <c r="H185" s="18"/>
      <c r="I185" s="18"/>
      <c r="J185" s="18"/>
      <c r="K185" s="18"/>
      <c r="L185" s="28"/>
      <c r="M185" s="18"/>
      <c r="N185" s="18"/>
      <c r="O185" s="18"/>
      <c r="P185" s="18"/>
      <c r="Q185" s="18"/>
      <c r="R185" s="1478"/>
      <c r="S185" s="1465"/>
      <c r="T185" s="1476"/>
      <c r="U185" s="1465"/>
      <c r="V185" s="1465"/>
      <c r="W185" s="1465"/>
      <c r="X185" s="1465"/>
      <c r="Y185" s="1465"/>
      <c r="Z185" s="1465"/>
      <c r="AA185" s="1641"/>
      <c r="AB185" s="1465"/>
      <c r="AC185" s="1465"/>
      <c r="AD185" s="1478"/>
      <c r="AE185" s="1465"/>
      <c r="AF185" s="1641"/>
      <c r="AG185" s="1478"/>
      <c r="AH185" s="1465"/>
      <c r="AI185" s="1465"/>
      <c r="AJ185" s="1465"/>
      <c r="AK185" s="1465"/>
      <c r="AL185" s="1465"/>
      <c r="AM185" s="1465"/>
      <c r="AN185" s="1465"/>
      <c r="AO185" s="1465"/>
      <c r="AP185" s="1465"/>
      <c r="AQ185" s="1465"/>
      <c r="AR185" s="1465"/>
      <c r="AS185" s="1465"/>
      <c r="AT185" s="1465"/>
      <c r="AU185" s="1465"/>
      <c r="AV185" s="1465"/>
      <c r="AW185" s="1465"/>
      <c r="AX185" s="1465"/>
      <c r="AY185" s="1465"/>
      <c r="AZ185" s="1465"/>
      <c r="BA185" s="1567"/>
      <c r="BB185" s="1478"/>
      <c r="BC185" s="1465"/>
      <c r="BD185" s="1478"/>
      <c r="BE185" s="1465"/>
      <c r="BF185" s="1465"/>
      <c r="BG185" s="19"/>
      <c r="BH185" s="1465"/>
      <c r="BI185" s="1478"/>
      <c r="BJ185" s="1465"/>
      <c r="BK185" s="1465"/>
      <c r="BL185" s="1502"/>
      <c r="BM185" s="18"/>
      <c r="BN185" s="18"/>
      <c r="BO185" s="1477"/>
    </row>
    <row r="186" spans="1:100" s="1494" customFormat="1" ht="73.5" customHeight="1" x14ac:dyDescent="0.2">
      <c r="A186" s="1461" t="s">
        <v>564</v>
      </c>
      <c r="B186" s="1501" t="s">
        <v>850</v>
      </c>
      <c r="C186" s="1502"/>
      <c r="D186" s="18"/>
      <c r="E186" s="18"/>
      <c r="F186" s="18"/>
      <c r="G186" s="18" t="s">
        <v>166</v>
      </c>
      <c r="H186" s="18"/>
      <c r="I186" s="18" t="s">
        <v>203</v>
      </c>
      <c r="J186" s="18" t="s">
        <v>100</v>
      </c>
      <c r="K186" s="18"/>
      <c r="L186" s="18"/>
      <c r="M186" s="18"/>
      <c r="N186" s="18"/>
      <c r="O186" s="18" t="s">
        <v>227</v>
      </c>
      <c r="P186" s="18" t="s">
        <v>214</v>
      </c>
      <c r="Q186" s="18" t="s">
        <v>2292</v>
      </c>
      <c r="R186" s="1465">
        <v>3618000</v>
      </c>
      <c r="S186" s="1465"/>
      <c r="T186" s="1465">
        <v>2600000</v>
      </c>
      <c r="U186" s="1465"/>
      <c r="V186" s="1465">
        <v>3299000</v>
      </c>
      <c r="W186" s="1465">
        <v>2281000</v>
      </c>
      <c r="X186" s="1465"/>
      <c r="Y186" s="1465">
        <v>2181000</v>
      </c>
      <c r="Z186" s="1465">
        <v>100000</v>
      </c>
      <c r="AA186" s="1641"/>
      <c r="AB186" s="1465"/>
      <c r="AC186" s="1465">
        <v>1018000</v>
      </c>
      <c r="AD186" s="1465">
        <v>3299000</v>
      </c>
      <c r="AE186" s="1465">
        <v>2181000</v>
      </c>
      <c r="AF186" s="1641"/>
      <c r="AG186" s="1642">
        <v>2181000</v>
      </c>
      <c r="AH186" s="1641"/>
      <c r="AI186" s="1641"/>
      <c r="AJ186" s="1641"/>
      <c r="AK186" s="1465">
        <v>1118000</v>
      </c>
      <c r="AL186" s="1465">
        <v>516732</v>
      </c>
      <c r="AM186" s="1465">
        <v>0</v>
      </c>
      <c r="AN186" s="1465">
        <v>516732</v>
      </c>
      <c r="AO186" s="1465">
        <v>0</v>
      </c>
      <c r="AP186" s="1465"/>
      <c r="AQ186" s="1465">
        <v>82214.540999999997</v>
      </c>
      <c r="AR186" s="1465">
        <v>0</v>
      </c>
      <c r="AS186" s="1465">
        <v>82214.540999999997</v>
      </c>
      <c r="AT186" s="1465">
        <v>0</v>
      </c>
      <c r="AU186" s="1465"/>
      <c r="AV186" s="1465">
        <v>516732</v>
      </c>
      <c r="AW186" s="1465">
        <v>0</v>
      </c>
      <c r="AX186" s="1465">
        <v>516732</v>
      </c>
      <c r="AY186" s="1465">
        <v>0</v>
      </c>
      <c r="AZ186" s="1465">
        <v>0</v>
      </c>
      <c r="BA186" s="1465">
        <f>411000.01-3000</f>
        <v>408000.01</v>
      </c>
      <c r="BB186" s="1567">
        <f>BC186+BD186+BE186+BF186</f>
        <v>1201058.612</v>
      </c>
      <c r="BC186" s="1465">
        <v>0</v>
      </c>
      <c r="BD186" s="1465">
        <f>BD201</f>
        <v>1201058.612</v>
      </c>
      <c r="BE186" s="1465">
        <v>0</v>
      </c>
      <c r="BF186" s="1465">
        <v>0</v>
      </c>
      <c r="BG186" s="1567">
        <f>BH186+BI186+BJ186+BK186</f>
        <v>440000</v>
      </c>
      <c r="BH186" s="1465">
        <v>0</v>
      </c>
      <c r="BI186" s="1465">
        <f>BI201</f>
        <v>440000</v>
      </c>
      <c r="BJ186" s="1465"/>
      <c r="BK186" s="1465"/>
      <c r="BL186" s="18"/>
      <c r="BM186" s="18"/>
      <c r="BN186" s="18"/>
      <c r="BO186" s="1477">
        <f t="shared" ref="BO186:BO201" si="137">(R186-R186*20%)*35%</f>
        <v>1013039.9999999999</v>
      </c>
      <c r="CV186" s="1494">
        <v>4</v>
      </c>
    </row>
    <row r="187" spans="1:100" s="1466" customFormat="1" hidden="1" x14ac:dyDescent="0.2">
      <c r="A187" s="28"/>
      <c r="B187" s="1489" t="s">
        <v>452</v>
      </c>
      <c r="C187" s="1475"/>
      <c r="D187" s="28"/>
      <c r="E187" s="28"/>
      <c r="F187" s="28"/>
      <c r="G187" s="28"/>
      <c r="H187" s="28"/>
      <c r="I187" s="28"/>
      <c r="J187" s="28"/>
      <c r="K187" s="28"/>
      <c r="L187" s="28"/>
      <c r="M187" s="28"/>
      <c r="N187" s="28"/>
      <c r="O187" s="28"/>
      <c r="P187" s="28"/>
      <c r="Q187" s="28"/>
      <c r="R187" s="1476">
        <f t="shared" ref="R187:BI187" si="138">SUM(R188:R200)</f>
        <v>2181037.6060000001</v>
      </c>
      <c r="S187" s="1476">
        <f t="shared" si="138"/>
        <v>0</v>
      </c>
      <c r="T187" s="1476">
        <f t="shared" si="138"/>
        <v>2181037.6060000001</v>
      </c>
      <c r="U187" s="1476">
        <f t="shared" si="138"/>
        <v>0</v>
      </c>
      <c r="V187" s="1476">
        <f t="shared" si="138"/>
        <v>2320402.9342999998</v>
      </c>
      <c r="W187" s="1476">
        <f t="shared" si="138"/>
        <v>2281037.6060000001</v>
      </c>
      <c r="X187" s="1476">
        <f t="shared" si="138"/>
        <v>0</v>
      </c>
      <c r="Y187" s="1476">
        <f t="shared" si="138"/>
        <v>2181037.6060000001</v>
      </c>
      <c r="Z187" s="1476">
        <f t="shared" si="138"/>
        <v>100000</v>
      </c>
      <c r="AA187" s="1476">
        <f t="shared" si="138"/>
        <v>0</v>
      </c>
      <c r="AB187" s="1476">
        <f t="shared" si="138"/>
        <v>0</v>
      </c>
      <c r="AC187" s="1476">
        <f t="shared" si="138"/>
        <v>39365.328300000001</v>
      </c>
      <c r="AD187" s="1485">
        <f t="shared" si="138"/>
        <v>2181037.6060000001</v>
      </c>
      <c r="AE187" s="1485">
        <f t="shared" si="138"/>
        <v>0</v>
      </c>
      <c r="AF187" s="1485">
        <f t="shared" si="138"/>
        <v>0</v>
      </c>
      <c r="AG187" s="1485">
        <f t="shared" si="138"/>
        <v>2181037.6060000001</v>
      </c>
      <c r="AH187" s="1485">
        <f t="shared" si="138"/>
        <v>0</v>
      </c>
      <c r="AI187" s="1485">
        <f t="shared" si="138"/>
        <v>0</v>
      </c>
      <c r="AJ187" s="1485">
        <f t="shared" si="138"/>
        <v>1343642.2417000001</v>
      </c>
      <c r="AK187" s="1485">
        <f t="shared" si="138"/>
        <v>92995.8</v>
      </c>
      <c r="AL187" s="1476">
        <f t="shared" si="138"/>
        <v>516732</v>
      </c>
      <c r="AM187" s="1476">
        <f t="shared" si="138"/>
        <v>0</v>
      </c>
      <c r="AN187" s="1476">
        <f t="shared" si="138"/>
        <v>516732</v>
      </c>
      <c r="AO187" s="1476">
        <f t="shared" si="138"/>
        <v>0</v>
      </c>
      <c r="AP187" s="1476">
        <f t="shared" si="138"/>
        <v>0</v>
      </c>
      <c r="AQ187" s="1476">
        <f t="shared" si="138"/>
        <v>82214.540999999997</v>
      </c>
      <c r="AR187" s="1476">
        <f t="shared" si="138"/>
        <v>0</v>
      </c>
      <c r="AS187" s="1476">
        <f t="shared" si="138"/>
        <v>0</v>
      </c>
      <c r="AT187" s="1476">
        <f t="shared" si="138"/>
        <v>0</v>
      </c>
      <c r="AU187" s="1476">
        <f t="shared" si="138"/>
        <v>0</v>
      </c>
      <c r="AV187" s="1476">
        <f t="shared" si="138"/>
        <v>516732</v>
      </c>
      <c r="AW187" s="1476">
        <f t="shared" si="138"/>
        <v>0</v>
      </c>
      <c r="AX187" s="1476">
        <f t="shared" si="138"/>
        <v>516732</v>
      </c>
      <c r="AY187" s="1476">
        <f t="shared" si="138"/>
        <v>0</v>
      </c>
      <c r="AZ187" s="1476">
        <f t="shared" si="138"/>
        <v>0</v>
      </c>
      <c r="BA187" s="1476">
        <f t="shared" si="138"/>
        <v>0</v>
      </c>
      <c r="BB187" s="1476">
        <f t="shared" si="138"/>
        <v>0</v>
      </c>
      <c r="BC187" s="1476">
        <f t="shared" si="138"/>
        <v>0</v>
      </c>
      <c r="BD187" s="1476">
        <f t="shared" si="138"/>
        <v>1664305.6059999999</v>
      </c>
      <c r="BE187" s="1476">
        <f t="shared" si="138"/>
        <v>0</v>
      </c>
      <c r="BF187" s="1476">
        <f t="shared" si="138"/>
        <v>0</v>
      </c>
      <c r="BG187" s="1476" t="e">
        <f t="shared" si="138"/>
        <v>#REF!</v>
      </c>
      <c r="BH187" s="1476" t="e">
        <f t="shared" si="138"/>
        <v>#REF!</v>
      </c>
      <c r="BI187" s="1476" t="e">
        <f t="shared" si="138"/>
        <v>#REF!</v>
      </c>
      <c r="BJ187" s="1476"/>
      <c r="BK187" s="1476"/>
      <c r="BL187" s="28"/>
      <c r="BM187" s="28"/>
      <c r="BN187" s="28"/>
      <c r="BO187" s="1477">
        <f t="shared" si="137"/>
        <v>610690.52968000004</v>
      </c>
      <c r="CQ187" s="1466">
        <v>516732</v>
      </c>
    </row>
    <row r="188" spans="1:100" s="1466" customFormat="1" hidden="1" x14ac:dyDescent="0.2">
      <c r="A188" s="1479">
        <v>1</v>
      </c>
      <c r="B188" s="142" t="s">
        <v>769</v>
      </c>
      <c r="C188" s="1474"/>
      <c r="D188" s="1474"/>
      <c r="E188" s="1474"/>
      <c r="F188" s="1474"/>
      <c r="G188" s="26"/>
      <c r="H188" s="1472"/>
      <c r="I188" s="27"/>
      <c r="J188" s="27"/>
      <c r="K188" s="27"/>
      <c r="L188" s="27"/>
      <c r="M188" s="27"/>
      <c r="N188" s="27"/>
      <c r="O188" s="27"/>
      <c r="P188" s="27"/>
      <c r="Q188" s="1472"/>
      <c r="R188" s="19">
        <v>185650.94459999999</v>
      </c>
      <c r="S188" s="19"/>
      <c r="T188" s="19">
        <v>185650.94459999999</v>
      </c>
      <c r="U188" s="19"/>
      <c r="V188" s="19">
        <f t="shared" ref="V188:V200" si="139">W188+AC188</f>
        <v>185650.94459999999</v>
      </c>
      <c r="W188" s="19">
        <f t="shared" ref="W188:W200" si="140">X188+Y188+Z188+AA188+AB188</f>
        <v>185650.94459999999</v>
      </c>
      <c r="X188" s="19"/>
      <c r="Y188" s="19">
        <v>185650.94459999999</v>
      </c>
      <c r="Z188" s="19"/>
      <c r="AA188" s="19"/>
      <c r="AB188" s="19"/>
      <c r="AC188" s="19"/>
      <c r="AD188" s="1615">
        <v>185650.94459999999</v>
      </c>
      <c r="AE188" s="1615"/>
      <c r="AF188" s="1615"/>
      <c r="AG188" s="1615">
        <v>185650.94459999999</v>
      </c>
      <c r="AH188" s="1615"/>
      <c r="AI188" s="1615"/>
      <c r="AJ188" s="1615">
        <v>80387.511599999998</v>
      </c>
      <c r="AK188" s="1643">
        <v>900</v>
      </c>
      <c r="AL188" s="19">
        <f t="shared" ref="AL188:AL200" si="141">AM188+AN188+AO188+AP188</f>
        <v>95832</v>
      </c>
      <c r="AM188" s="19"/>
      <c r="AN188" s="19">
        <v>95832</v>
      </c>
      <c r="AO188" s="19"/>
      <c r="AP188" s="19"/>
      <c r="AQ188" s="19"/>
      <c r="AR188" s="19"/>
      <c r="AS188" s="19"/>
      <c r="AT188" s="19"/>
      <c r="AU188" s="19"/>
      <c r="AV188" s="19">
        <v>95832</v>
      </c>
      <c r="AW188" s="19"/>
      <c r="AX188" s="19">
        <v>95832</v>
      </c>
      <c r="AY188" s="19"/>
      <c r="AZ188" s="19"/>
      <c r="BA188" s="19"/>
      <c r="BB188" s="19"/>
      <c r="BC188" s="19"/>
      <c r="BD188" s="19">
        <f t="shared" ref="BD188:BD200" si="142">Y188-AN188</f>
        <v>89818.944599999988</v>
      </c>
      <c r="BE188" s="19"/>
      <c r="BF188" s="19"/>
      <c r="BG188" s="19">
        <f>BG232</f>
        <v>44500</v>
      </c>
      <c r="BH188" s="19">
        <f>BH232</f>
        <v>0</v>
      </c>
      <c r="BI188" s="19">
        <f>BI232</f>
        <v>44500</v>
      </c>
      <c r="BJ188" s="19"/>
      <c r="BK188" s="19"/>
      <c r="BL188" s="26"/>
      <c r="BM188" s="26"/>
      <c r="BN188" s="26"/>
      <c r="BO188" s="1477">
        <f t="shared" si="137"/>
        <v>51982.264488000001</v>
      </c>
      <c r="CQ188" s="1466">
        <v>95832</v>
      </c>
    </row>
    <row r="189" spans="1:100" s="1466" customFormat="1" hidden="1" x14ac:dyDescent="0.2">
      <c r="A189" s="1479">
        <v>2</v>
      </c>
      <c r="B189" s="142" t="s">
        <v>777</v>
      </c>
      <c r="C189" s="1474"/>
      <c r="D189" s="1474"/>
      <c r="E189" s="1474"/>
      <c r="F189" s="1474"/>
      <c r="G189" s="26"/>
      <c r="H189" s="1472"/>
      <c r="I189" s="27"/>
      <c r="J189" s="27"/>
      <c r="K189" s="27"/>
      <c r="L189" s="27"/>
      <c r="M189" s="27"/>
      <c r="N189" s="27"/>
      <c r="O189" s="27"/>
      <c r="P189" s="27"/>
      <c r="Q189" s="1472"/>
      <c r="R189" s="19">
        <v>202718.274</v>
      </c>
      <c r="S189" s="19"/>
      <c r="T189" s="19">
        <v>202718.274</v>
      </c>
      <c r="U189" s="19"/>
      <c r="V189" s="19">
        <f t="shared" si="139"/>
        <v>202718.274</v>
      </c>
      <c r="W189" s="19">
        <f t="shared" si="140"/>
        <v>202718.274</v>
      </c>
      <c r="X189" s="19"/>
      <c r="Y189" s="19">
        <v>202718.274</v>
      </c>
      <c r="Z189" s="19"/>
      <c r="AA189" s="19"/>
      <c r="AB189" s="19"/>
      <c r="AC189" s="19"/>
      <c r="AD189" s="1615">
        <v>202718.274</v>
      </c>
      <c r="AE189" s="1615"/>
      <c r="AF189" s="1615"/>
      <c r="AG189" s="1615">
        <v>202718.274</v>
      </c>
      <c r="AH189" s="1615"/>
      <c r="AI189" s="1615"/>
      <c r="AJ189" s="1615">
        <v>110854.8342</v>
      </c>
      <c r="AK189" s="1643">
        <v>17940</v>
      </c>
      <c r="AL189" s="19">
        <f t="shared" si="141"/>
        <v>9000</v>
      </c>
      <c r="AM189" s="19"/>
      <c r="AN189" s="19">
        <v>9000</v>
      </c>
      <c r="AO189" s="19"/>
      <c r="AP189" s="19"/>
      <c r="AQ189" s="19"/>
      <c r="AR189" s="19"/>
      <c r="AS189" s="19"/>
      <c r="AT189" s="19"/>
      <c r="AU189" s="19"/>
      <c r="AV189" s="19">
        <v>9000</v>
      </c>
      <c r="AW189" s="19"/>
      <c r="AX189" s="19">
        <v>9000</v>
      </c>
      <c r="AY189" s="19"/>
      <c r="AZ189" s="19"/>
      <c r="BA189" s="19"/>
      <c r="BB189" s="19"/>
      <c r="BC189" s="19"/>
      <c r="BD189" s="19">
        <f t="shared" si="142"/>
        <v>193718.274</v>
      </c>
      <c r="BE189" s="19"/>
      <c r="BF189" s="19"/>
      <c r="BG189" s="19" t="e">
        <f>#REF!</f>
        <v>#REF!</v>
      </c>
      <c r="BH189" s="19" t="e">
        <f>#REF!</f>
        <v>#REF!</v>
      </c>
      <c r="BI189" s="19" t="e">
        <f>#REF!</f>
        <v>#REF!</v>
      </c>
      <c r="BJ189" s="19"/>
      <c r="BK189" s="19"/>
      <c r="BL189" s="26"/>
      <c r="BM189" s="26"/>
      <c r="BN189" s="26"/>
      <c r="BO189" s="1477">
        <f t="shared" si="137"/>
        <v>56761.116720000005</v>
      </c>
      <c r="CQ189" s="1466">
        <v>9000</v>
      </c>
    </row>
    <row r="190" spans="1:100" s="1466" customFormat="1" hidden="1" x14ac:dyDescent="0.2">
      <c r="A190" s="1479">
        <v>3</v>
      </c>
      <c r="B190" s="142" t="s">
        <v>831</v>
      </c>
      <c r="C190" s="1474"/>
      <c r="D190" s="1474"/>
      <c r="E190" s="1474"/>
      <c r="F190" s="1474"/>
      <c r="G190" s="26"/>
      <c r="H190" s="1472"/>
      <c r="I190" s="27"/>
      <c r="J190" s="27"/>
      <c r="K190" s="27"/>
      <c r="L190" s="27"/>
      <c r="M190" s="27"/>
      <c r="N190" s="27"/>
      <c r="O190" s="27"/>
      <c r="P190" s="27"/>
      <c r="Q190" s="1472"/>
      <c r="R190" s="19">
        <v>89315.5527</v>
      </c>
      <c r="S190" s="19"/>
      <c r="T190" s="19">
        <v>89315.5527</v>
      </c>
      <c r="U190" s="19"/>
      <c r="V190" s="19">
        <f t="shared" si="139"/>
        <v>89315.5527</v>
      </c>
      <c r="W190" s="19">
        <f t="shared" si="140"/>
        <v>89315.5527</v>
      </c>
      <c r="X190" s="19"/>
      <c r="Y190" s="19">
        <v>89315.5527</v>
      </c>
      <c r="Z190" s="19"/>
      <c r="AA190" s="19"/>
      <c r="AB190" s="19"/>
      <c r="AC190" s="19"/>
      <c r="AD190" s="1615">
        <v>89315.5527</v>
      </c>
      <c r="AE190" s="1615"/>
      <c r="AF190" s="1615"/>
      <c r="AG190" s="1615">
        <v>89315.5527</v>
      </c>
      <c r="AH190" s="1615"/>
      <c r="AI190" s="1615"/>
      <c r="AJ190" s="1615">
        <v>78190.661999999997</v>
      </c>
      <c r="AK190" s="1643">
        <v>6435</v>
      </c>
      <c r="AL190" s="19">
        <f t="shared" si="141"/>
        <v>39000</v>
      </c>
      <c r="AM190" s="19"/>
      <c r="AN190" s="19">
        <v>39000</v>
      </c>
      <c r="AO190" s="19"/>
      <c r="AP190" s="19"/>
      <c r="AQ190" s="19">
        <v>9977.9529999999995</v>
      </c>
      <c r="AR190" s="19"/>
      <c r="AS190" s="19"/>
      <c r="AT190" s="19"/>
      <c r="AU190" s="19"/>
      <c r="AV190" s="19">
        <v>39000</v>
      </c>
      <c r="AW190" s="19"/>
      <c r="AX190" s="19">
        <v>39000</v>
      </c>
      <c r="AY190" s="19"/>
      <c r="AZ190" s="19"/>
      <c r="BA190" s="19"/>
      <c r="BB190" s="19"/>
      <c r="BC190" s="19"/>
      <c r="BD190" s="19">
        <f t="shared" si="142"/>
        <v>50315.5527</v>
      </c>
      <c r="BE190" s="19"/>
      <c r="BF190" s="19"/>
      <c r="BG190" s="19">
        <f>BG248</f>
        <v>5000</v>
      </c>
      <c r="BH190" s="19">
        <f>BH248</f>
        <v>0</v>
      </c>
      <c r="BI190" s="19">
        <f>BI248</f>
        <v>5000</v>
      </c>
      <c r="BJ190" s="19"/>
      <c r="BK190" s="19"/>
      <c r="BL190" s="26"/>
      <c r="BM190" s="26"/>
      <c r="BN190" s="26"/>
      <c r="BO190" s="1477">
        <f t="shared" si="137"/>
        <v>25008.354756000001</v>
      </c>
      <c r="CQ190" s="1466">
        <v>39000</v>
      </c>
    </row>
    <row r="191" spans="1:100" s="1466" customFormat="1" hidden="1" x14ac:dyDescent="0.2">
      <c r="A191" s="1479">
        <v>4</v>
      </c>
      <c r="B191" s="142" t="s">
        <v>782</v>
      </c>
      <c r="C191" s="1474"/>
      <c r="D191" s="1474"/>
      <c r="E191" s="1474"/>
      <c r="F191" s="1474"/>
      <c r="G191" s="26"/>
      <c r="H191" s="1472"/>
      <c r="I191" s="27"/>
      <c r="J191" s="27"/>
      <c r="K191" s="27"/>
      <c r="L191" s="27"/>
      <c r="M191" s="27"/>
      <c r="N191" s="27"/>
      <c r="O191" s="27"/>
      <c r="P191" s="27"/>
      <c r="Q191" s="1472"/>
      <c r="R191" s="19">
        <v>204851.74710000001</v>
      </c>
      <c r="S191" s="19"/>
      <c r="T191" s="19">
        <v>204851.74710000001</v>
      </c>
      <c r="U191" s="19"/>
      <c r="V191" s="19">
        <f t="shared" si="139"/>
        <v>204851.74710000001</v>
      </c>
      <c r="W191" s="19">
        <f t="shared" si="140"/>
        <v>204851.74710000001</v>
      </c>
      <c r="X191" s="19"/>
      <c r="Y191" s="19">
        <v>204851.74710000001</v>
      </c>
      <c r="Z191" s="19"/>
      <c r="AA191" s="19"/>
      <c r="AB191" s="19"/>
      <c r="AC191" s="19"/>
      <c r="AD191" s="1615">
        <v>204851.74710000001</v>
      </c>
      <c r="AE191" s="1615"/>
      <c r="AF191" s="1615"/>
      <c r="AG191" s="1643">
        <v>204851.74710000001</v>
      </c>
      <c r="AH191" s="1615"/>
      <c r="AI191" s="1615"/>
      <c r="AJ191" s="1643">
        <v>123283.3833</v>
      </c>
      <c r="AK191" s="1643">
        <v>13216.8</v>
      </c>
      <c r="AL191" s="19">
        <f t="shared" si="141"/>
        <v>37800</v>
      </c>
      <c r="AM191" s="19"/>
      <c r="AN191" s="19">
        <v>37800</v>
      </c>
      <c r="AO191" s="19"/>
      <c r="AP191" s="19"/>
      <c r="AQ191" s="19">
        <v>5375.9609999999993</v>
      </c>
      <c r="AR191" s="19"/>
      <c r="AS191" s="19"/>
      <c r="AT191" s="19"/>
      <c r="AU191" s="19"/>
      <c r="AV191" s="19">
        <v>37800</v>
      </c>
      <c r="AW191" s="19"/>
      <c r="AX191" s="19">
        <v>37800</v>
      </c>
      <c r="AY191" s="19"/>
      <c r="AZ191" s="19"/>
      <c r="BA191" s="19"/>
      <c r="BB191" s="19"/>
      <c r="BC191" s="19"/>
      <c r="BD191" s="19">
        <f t="shared" si="142"/>
        <v>167051.74710000001</v>
      </c>
      <c r="BE191" s="19"/>
      <c r="BF191" s="19"/>
      <c r="BG191" s="19">
        <f>BG251</f>
        <v>22700</v>
      </c>
      <c r="BH191" s="19">
        <f>BH251</f>
        <v>0</v>
      </c>
      <c r="BI191" s="19">
        <f>BI251</f>
        <v>22700</v>
      </c>
      <c r="BJ191" s="19"/>
      <c r="BK191" s="19"/>
      <c r="BL191" s="26"/>
      <c r="BM191" s="26"/>
      <c r="BN191" s="26"/>
      <c r="BO191" s="1477">
        <f t="shared" si="137"/>
        <v>57358.489187999992</v>
      </c>
      <c r="CQ191" s="1466">
        <v>37800</v>
      </c>
    </row>
    <row r="192" spans="1:100" s="1466" customFormat="1" hidden="1" x14ac:dyDescent="0.2">
      <c r="A192" s="1479">
        <v>5</v>
      </c>
      <c r="B192" s="142" t="s">
        <v>793</v>
      </c>
      <c r="C192" s="1474"/>
      <c r="D192" s="1474"/>
      <c r="E192" s="1474"/>
      <c r="F192" s="1474"/>
      <c r="G192" s="26"/>
      <c r="H192" s="1472"/>
      <c r="I192" s="27"/>
      <c r="J192" s="27"/>
      <c r="K192" s="27"/>
      <c r="L192" s="27"/>
      <c r="M192" s="27"/>
      <c r="N192" s="27"/>
      <c r="O192" s="27"/>
      <c r="P192" s="27"/>
      <c r="Q192" s="1472"/>
      <c r="R192" s="19">
        <v>280278.51059999998</v>
      </c>
      <c r="S192" s="19"/>
      <c r="T192" s="19">
        <v>280278.51059999998</v>
      </c>
      <c r="U192" s="19"/>
      <c r="V192" s="19">
        <f t="shared" si="139"/>
        <v>280278.51059999998</v>
      </c>
      <c r="W192" s="19">
        <f t="shared" si="140"/>
        <v>280278.51059999998</v>
      </c>
      <c r="X192" s="19"/>
      <c r="Y192" s="19">
        <v>280278.51059999998</v>
      </c>
      <c r="Z192" s="19"/>
      <c r="AA192" s="19"/>
      <c r="AB192" s="19"/>
      <c r="AC192" s="19"/>
      <c r="AD192" s="1615">
        <v>280278.51059999998</v>
      </c>
      <c r="AE192" s="1615"/>
      <c r="AF192" s="1615"/>
      <c r="AG192" s="1643">
        <v>280278.51059999998</v>
      </c>
      <c r="AH192" s="1615"/>
      <c r="AI192" s="1615"/>
      <c r="AJ192" s="1643">
        <v>154533.61439999999</v>
      </c>
      <c r="AK192" s="1643">
        <v>19560</v>
      </c>
      <c r="AL192" s="19">
        <f t="shared" si="141"/>
        <v>51000</v>
      </c>
      <c r="AM192" s="19"/>
      <c r="AN192" s="19">
        <v>51000</v>
      </c>
      <c r="AO192" s="19"/>
      <c r="AP192" s="19"/>
      <c r="AQ192" s="19">
        <v>3555</v>
      </c>
      <c r="AR192" s="19"/>
      <c r="AS192" s="19"/>
      <c r="AT192" s="19"/>
      <c r="AU192" s="19"/>
      <c r="AV192" s="19">
        <v>51000</v>
      </c>
      <c r="AW192" s="19"/>
      <c r="AX192" s="19">
        <v>51000</v>
      </c>
      <c r="AY192" s="19"/>
      <c r="AZ192" s="19"/>
      <c r="BA192" s="19"/>
      <c r="BB192" s="19"/>
      <c r="BC192" s="19"/>
      <c r="BD192" s="19">
        <f t="shared" si="142"/>
        <v>229278.51059999998</v>
      </c>
      <c r="BE192" s="19"/>
      <c r="BF192" s="19"/>
      <c r="BG192" s="19">
        <f>BG257</f>
        <v>24000</v>
      </c>
      <c r="BH192" s="19">
        <f>BH257</f>
        <v>0</v>
      </c>
      <c r="BI192" s="19">
        <f>BI257</f>
        <v>24000</v>
      </c>
      <c r="BJ192" s="19"/>
      <c r="BK192" s="19"/>
      <c r="BL192" s="26"/>
      <c r="BM192" s="26"/>
      <c r="BN192" s="26"/>
      <c r="BO192" s="1477">
        <f t="shared" si="137"/>
        <v>78477.982967999982</v>
      </c>
      <c r="CQ192" s="1466">
        <v>51000</v>
      </c>
    </row>
    <row r="193" spans="1:95" s="1466" customFormat="1" hidden="1" x14ac:dyDescent="0.2">
      <c r="A193" s="1479">
        <v>6</v>
      </c>
      <c r="B193" s="142" t="s">
        <v>986</v>
      </c>
      <c r="C193" s="1474"/>
      <c r="D193" s="1474"/>
      <c r="E193" s="1474"/>
      <c r="F193" s="1474"/>
      <c r="G193" s="26"/>
      <c r="H193" s="1472"/>
      <c r="I193" s="27"/>
      <c r="J193" s="27"/>
      <c r="K193" s="27"/>
      <c r="L193" s="27"/>
      <c r="M193" s="27"/>
      <c r="N193" s="27"/>
      <c r="O193" s="27"/>
      <c r="P193" s="27"/>
      <c r="Q193" s="1472"/>
      <c r="R193" s="19">
        <v>164050.18410000001</v>
      </c>
      <c r="S193" s="19"/>
      <c r="T193" s="19">
        <v>164050.18410000001</v>
      </c>
      <c r="U193" s="19"/>
      <c r="V193" s="19">
        <f t="shared" si="139"/>
        <v>164050.18410000001</v>
      </c>
      <c r="W193" s="19">
        <f t="shared" si="140"/>
        <v>164050.18410000001</v>
      </c>
      <c r="X193" s="19"/>
      <c r="Y193" s="19">
        <v>164050.18410000001</v>
      </c>
      <c r="Z193" s="19"/>
      <c r="AA193" s="19"/>
      <c r="AB193" s="19"/>
      <c r="AC193" s="19"/>
      <c r="AD193" s="1615">
        <v>164050.18410000001</v>
      </c>
      <c r="AE193" s="1615"/>
      <c r="AF193" s="1615"/>
      <c r="AG193" s="1643">
        <v>164050.18410000001</v>
      </c>
      <c r="AH193" s="1615"/>
      <c r="AI193" s="1615"/>
      <c r="AJ193" s="1643">
        <v>110531.0448</v>
      </c>
      <c r="AK193" s="1643"/>
      <c r="AL193" s="19">
        <f t="shared" si="141"/>
        <v>56600</v>
      </c>
      <c r="AM193" s="19"/>
      <c r="AN193" s="19">
        <v>56600</v>
      </c>
      <c r="AO193" s="19"/>
      <c r="AP193" s="19"/>
      <c r="AQ193" s="19">
        <v>8648.3490000000002</v>
      </c>
      <c r="AR193" s="19"/>
      <c r="AS193" s="19"/>
      <c r="AT193" s="19"/>
      <c r="AU193" s="19"/>
      <c r="AV193" s="19">
        <v>56600</v>
      </c>
      <c r="AW193" s="19"/>
      <c r="AX193" s="19">
        <v>56600</v>
      </c>
      <c r="AY193" s="19"/>
      <c r="AZ193" s="19"/>
      <c r="BA193" s="19"/>
      <c r="BB193" s="19"/>
      <c r="BC193" s="19"/>
      <c r="BD193" s="19">
        <f t="shared" si="142"/>
        <v>107450.18410000001</v>
      </c>
      <c r="BE193" s="19"/>
      <c r="BF193" s="19"/>
      <c r="BG193" s="19">
        <f>BG263</f>
        <v>24500</v>
      </c>
      <c r="BH193" s="19">
        <f>BH263</f>
        <v>0</v>
      </c>
      <c r="BI193" s="19">
        <f>BI263</f>
        <v>24500</v>
      </c>
      <c r="BJ193" s="19"/>
      <c r="BK193" s="19"/>
      <c r="BL193" s="26"/>
      <c r="BM193" s="26"/>
      <c r="BN193" s="26"/>
      <c r="BO193" s="1477">
        <f t="shared" si="137"/>
        <v>45934.051547999996</v>
      </c>
      <c r="CQ193" s="1466">
        <v>56600</v>
      </c>
    </row>
    <row r="194" spans="1:95" s="1466" customFormat="1" hidden="1" x14ac:dyDescent="0.2">
      <c r="A194" s="1479">
        <v>7</v>
      </c>
      <c r="B194" s="142" t="s">
        <v>825</v>
      </c>
      <c r="C194" s="1474"/>
      <c r="D194" s="1474"/>
      <c r="E194" s="1474"/>
      <c r="F194" s="1474"/>
      <c r="G194" s="26"/>
      <c r="H194" s="1472"/>
      <c r="I194" s="27"/>
      <c r="J194" s="27"/>
      <c r="K194" s="27"/>
      <c r="L194" s="27"/>
      <c r="M194" s="27"/>
      <c r="N194" s="27"/>
      <c r="O194" s="27"/>
      <c r="P194" s="27"/>
      <c r="Q194" s="1472"/>
      <c r="R194" s="19">
        <v>190194.47039999999</v>
      </c>
      <c r="S194" s="19"/>
      <c r="T194" s="19">
        <v>190194.47039999999</v>
      </c>
      <c r="U194" s="19"/>
      <c r="V194" s="19">
        <f t="shared" si="139"/>
        <v>190194.47039999999</v>
      </c>
      <c r="W194" s="19">
        <f t="shared" si="140"/>
        <v>190194.47039999999</v>
      </c>
      <c r="X194" s="19"/>
      <c r="Y194" s="19">
        <v>190194.47039999999</v>
      </c>
      <c r="Z194" s="19"/>
      <c r="AA194" s="19"/>
      <c r="AB194" s="19"/>
      <c r="AC194" s="19"/>
      <c r="AD194" s="1615">
        <v>190194.47039999999</v>
      </c>
      <c r="AE194" s="1615"/>
      <c r="AF194" s="1615"/>
      <c r="AG194" s="1643">
        <v>190194.47039999999</v>
      </c>
      <c r="AH194" s="1615"/>
      <c r="AI194" s="1643"/>
      <c r="AJ194" s="1643">
        <v>80890.576799999995</v>
      </c>
      <c r="AK194" s="1643">
        <v>1596</v>
      </c>
      <c r="AL194" s="19">
        <f t="shared" si="141"/>
        <v>74600</v>
      </c>
      <c r="AM194" s="19"/>
      <c r="AN194" s="19">
        <v>74600</v>
      </c>
      <c r="AO194" s="19"/>
      <c r="AP194" s="19"/>
      <c r="AQ194" s="19">
        <v>16158.236000000001</v>
      </c>
      <c r="AR194" s="19"/>
      <c r="AS194" s="19"/>
      <c r="AT194" s="19"/>
      <c r="AU194" s="19"/>
      <c r="AV194" s="19">
        <v>74600</v>
      </c>
      <c r="AW194" s="19"/>
      <c r="AX194" s="19">
        <v>74600</v>
      </c>
      <c r="AY194" s="19"/>
      <c r="AZ194" s="19"/>
      <c r="BA194" s="19"/>
      <c r="BB194" s="19"/>
      <c r="BC194" s="19"/>
      <c r="BD194" s="19">
        <f t="shared" si="142"/>
        <v>115594.47039999999</v>
      </c>
      <c r="BE194" s="19"/>
      <c r="BF194" s="19"/>
      <c r="BG194" s="19">
        <f>BG273</f>
        <v>19500</v>
      </c>
      <c r="BH194" s="19">
        <f>BH273</f>
        <v>0</v>
      </c>
      <c r="BI194" s="19">
        <f>BI273</f>
        <v>19500</v>
      </c>
      <c r="BJ194" s="19"/>
      <c r="BK194" s="19"/>
      <c r="BL194" s="26"/>
      <c r="BM194" s="26"/>
      <c r="BN194" s="26"/>
      <c r="BO194" s="1477">
        <f t="shared" si="137"/>
        <v>53254.451711999995</v>
      </c>
      <c r="CQ194" s="1466">
        <v>74600</v>
      </c>
    </row>
    <row r="195" spans="1:95" s="1466" customFormat="1" hidden="1" x14ac:dyDescent="0.2">
      <c r="A195" s="1479">
        <v>8</v>
      </c>
      <c r="B195" s="142" t="s">
        <v>1054</v>
      </c>
      <c r="C195" s="1474"/>
      <c r="D195" s="1474"/>
      <c r="E195" s="1474"/>
      <c r="F195" s="1474"/>
      <c r="G195" s="26"/>
      <c r="H195" s="1472"/>
      <c r="I195" s="27"/>
      <c r="J195" s="27"/>
      <c r="K195" s="27"/>
      <c r="L195" s="27"/>
      <c r="M195" s="27"/>
      <c r="N195" s="27"/>
      <c r="O195" s="27"/>
      <c r="P195" s="27"/>
      <c r="Q195" s="1472"/>
      <c r="R195" s="19">
        <v>121515.2169</v>
      </c>
      <c r="S195" s="19"/>
      <c r="T195" s="19">
        <v>121515.2169</v>
      </c>
      <c r="U195" s="19"/>
      <c r="V195" s="19">
        <f t="shared" si="139"/>
        <v>121515.2169</v>
      </c>
      <c r="W195" s="19">
        <f t="shared" si="140"/>
        <v>121515.2169</v>
      </c>
      <c r="X195" s="19"/>
      <c r="Y195" s="19">
        <v>121515.2169</v>
      </c>
      <c r="Z195" s="19"/>
      <c r="AA195" s="19"/>
      <c r="AB195" s="19"/>
      <c r="AC195" s="19"/>
      <c r="AD195" s="1615">
        <v>121515.2169</v>
      </c>
      <c r="AE195" s="1615"/>
      <c r="AF195" s="1615"/>
      <c r="AG195" s="1643">
        <v>121515.2169</v>
      </c>
      <c r="AH195" s="1615"/>
      <c r="AI195" s="1643"/>
      <c r="AJ195" s="1643">
        <v>150389.0949</v>
      </c>
      <c r="AK195" s="1643">
        <v>12900</v>
      </c>
      <c r="AL195" s="19">
        <f t="shared" si="141"/>
        <v>56900</v>
      </c>
      <c r="AM195" s="19"/>
      <c r="AN195" s="19">
        <v>56900</v>
      </c>
      <c r="AO195" s="19"/>
      <c r="AP195" s="19"/>
      <c r="AQ195" s="19">
        <v>17142.996999999999</v>
      </c>
      <c r="AR195" s="19"/>
      <c r="AS195" s="19"/>
      <c r="AT195" s="19"/>
      <c r="AU195" s="19"/>
      <c r="AV195" s="19">
        <v>56900</v>
      </c>
      <c r="AW195" s="19"/>
      <c r="AX195" s="19">
        <v>56900</v>
      </c>
      <c r="AY195" s="19"/>
      <c r="AZ195" s="19"/>
      <c r="BA195" s="19"/>
      <c r="BB195" s="19"/>
      <c r="BC195" s="19"/>
      <c r="BD195" s="19">
        <f t="shared" si="142"/>
        <v>64615.216899999999</v>
      </c>
      <c r="BE195" s="19"/>
      <c r="BF195" s="19"/>
      <c r="BG195" s="19">
        <f>BG280</f>
        <v>19000</v>
      </c>
      <c r="BH195" s="19">
        <f>BH280</f>
        <v>0</v>
      </c>
      <c r="BI195" s="19">
        <f>BI280</f>
        <v>19000</v>
      </c>
      <c r="BJ195" s="19"/>
      <c r="BK195" s="19"/>
      <c r="BL195" s="26"/>
      <c r="BM195" s="26"/>
      <c r="BN195" s="26"/>
      <c r="BO195" s="1477">
        <f t="shared" si="137"/>
        <v>34024.260731999995</v>
      </c>
      <c r="CQ195" s="1466">
        <v>56900</v>
      </c>
    </row>
    <row r="196" spans="1:95" s="1466" customFormat="1" hidden="1" x14ac:dyDescent="0.2">
      <c r="A196" s="1479">
        <v>9</v>
      </c>
      <c r="B196" s="142" t="s">
        <v>816</v>
      </c>
      <c r="C196" s="1474"/>
      <c r="D196" s="1474"/>
      <c r="E196" s="1474"/>
      <c r="F196" s="1474"/>
      <c r="G196" s="26"/>
      <c r="H196" s="1472"/>
      <c r="I196" s="27"/>
      <c r="J196" s="27"/>
      <c r="K196" s="27"/>
      <c r="L196" s="27"/>
      <c r="M196" s="27"/>
      <c r="N196" s="27"/>
      <c r="O196" s="27"/>
      <c r="P196" s="27"/>
      <c r="Q196" s="1472"/>
      <c r="R196" s="19">
        <v>174690.52919999999</v>
      </c>
      <c r="S196" s="19"/>
      <c r="T196" s="19">
        <v>174690.52919999999</v>
      </c>
      <c r="U196" s="19"/>
      <c r="V196" s="19">
        <f t="shared" si="139"/>
        <v>174690.52919999999</v>
      </c>
      <c r="W196" s="19">
        <f t="shared" si="140"/>
        <v>174690.52919999999</v>
      </c>
      <c r="X196" s="19"/>
      <c r="Y196" s="19">
        <v>174690.52919999999</v>
      </c>
      <c r="Z196" s="19"/>
      <c r="AA196" s="19"/>
      <c r="AB196" s="19"/>
      <c r="AC196" s="19"/>
      <c r="AD196" s="1615">
        <v>174690.52919999999</v>
      </c>
      <c r="AE196" s="1615"/>
      <c r="AF196" s="1615"/>
      <c r="AG196" s="1643">
        <v>174690.52919999999</v>
      </c>
      <c r="AH196" s="1615"/>
      <c r="AI196" s="1643"/>
      <c r="AJ196" s="1643">
        <v>77553.101999999999</v>
      </c>
      <c r="AK196" s="1643">
        <v>9228</v>
      </c>
      <c r="AL196" s="19">
        <f t="shared" si="141"/>
        <v>60000</v>
      </c>
      <c r="AM196" s="19"/>
      <c r="AN196" s="19">
        <v>60000</v>
      </c>
      <c r="AO196" s="19"/>
      <c r="AP196" s="19"/>
      <c r="AQ196" s="19">
        <v>226</v>
      </c>
      <c r="AR196" s="19"/>
      <c r="AS196" s="19"/>
      <c r="AT196" s="19"/>
      <c r="AU196" s="19"/>
      <c r="AV196" s="19">
        <v>60000</v>
      </c>
      <c r="AW196" s="19"/>
      <c r="AX196" s="19">
        <v>60000</v>
      </c>
      <c r="AY196" s="19"/>
      <c r="AZ196" s="19"/>
      <c r="BA196" s="19"/>
      <c r="BB196" s="19"/>
      <c r="BC196" s="19"/>
      <c r="BD196" s="19">
        <f t="shared" si="142"/>
        <v>114690.52919999999</v>
      </c>
      <c r="BE196" s="19"/>
      <c r="BF196" s="19"/>
      <c r="BG196" s="19">
        <f>BG287</f>
        <v>29000</v>
      </c>
      <c r="BH196" s="19">
        <f>BH287</f>
        <v>0</v>
      </c>
      <c r="BI196" s="19">
        <f>BI287</f>
        <v>29000</v>
      </c>
      <c r="BJ196" s="19"/>
      <c r="BK196" s="19"/>
      <c r="BL196" s="26"/>
      <c r="BM196" s="26"/>
      <c r="BN196" s="26"/>
      <c r="BO196" s="1477">
        <f t="shared" si="137"/>
        <v>48913.348175999992</v>
      </c>
      <c r="CQ196" s="1466">
        <v>60000</v>
      </c>
    </row>
    <row r="197" spans="1:95" s="1466" customFormat="1" ht="25.5" hidden="1" customHeight="1" x14ac:dyDescent="0.2">
      <c r="A197" s="1479">
        <v>10</v>
      </c>
      <c r="B197" s="142" t="s">
        <v>805</v>
      </c>
      <c r="C197" s="1474"/>
      <c r="D197" s="1474"/>
      <c r="E197" s="1474"/>
      <c r="F197" s="1474"/>
      <c r="G197" s="26"/>
      <c r="H197" s="1472"/>
      <c r="I197" s="27"/>
      <c r="J197" s="27"/>
      <c r="K197" s="27"/>
      <c r="L197" s="27"/>
      <c r="M197" s="27"/>
      <c r="N197" s="27"/>
      <c r="O197" s="27"/>
      <c r="P197" s="27"/>
      <c r="Q197" s="1472"/>
      <c r="R197" s="19">
        <v>270454.84950000001</v>
      </c>
      <c r="S197" s="19"/>
      <c r="T197" s="19">
        <v>270454.84950000001</v>
      </c>
      <c r="U197" s="19"/>
      <c r="V197" s="19">
        <f t="shared" si="139"/>
        <v>270454.84950000001</v>
      </c>
      <c r="W197" s="19">
        <f t="shared" si="140"/>
        <v>270454.84950000001</v>
      </c>
      <c r="X197" s="19"/>
      <c r="Y197" s="19">
        <v>270454.84950000001</v>
      </c>
      <c r="Z197" s="19"/>
      <c r="AA197" s="19"/>
      <c r="AB197" s="19"/>
      <c r="AC197" s="19"/>
      <c r="AD197" s="1615">
        <v>270454.84950000001</v>
      </c>
      <c r="AE197" s="1615"/>
      <c r="AF197" s="1615"/>
      <c r="AG197" s="1643">
        <v>270454.84950000001</v>
      </c>
      <c r="AH197" s="1615"/>
      <c r="AI197" s="1643"/>
      <c r="AJ197" s="1643">
        <v>123994.9458</v>
      </c>
      <c r="AK197" s="1643">
        <v>1200</v>
      </c>
      <c r="AL197" s="19">
        <f t="shared" si="141"/>
        <v>14000</v>
      </c>
      <c r="AM197" s="19"/>
      <c r="AN197" s="19">
        <v>14000</v>
      </c>
      <c r="AO197" s="19"/>
      <c r="AP197" s="19"/>
      <c r="AQ197" s="19">
        <v>2521.6799999999998</v>
      </c>
      <c r="AR197" s="19"/>
      <c r="AS197" s="19"/>
      <c r="AT197" s="19"/>
      <c r="AU197" s="19"/>
      <c r="AV197" s="19">
        <v>14000</v>
      </c>
      <c r="AW197" s="19"/>
      <c r="AX197" s="19">
        <v>14000</v>
      </c>
      <c r="AY197" s="19"/>
      <c r="AZ197" s="19"/>
      <c r="BA197" s="19"/>
      <c r="BB197" s="19"/>
      <c r="BC197" s="19"/>
      <c r="BD197" s="19">
        <f t="shared" si="142"/>
        <v>256454.84950000001</v>
      </c>
      <c r="BE197" s="19"/>
      <c r="BF197" s="19"/>
      <c r="BG197" s="19" t="e">
        <f>#REF!</f>
        <v>#REF!</v>
      </c>
      <c r="BH197" s="19" t="e">
        <f>#REF!</f>
        <v>#REF!</v>
      </c>
      <c r="BI197" s="19" t="e">
        <f>#REF!</f>
        <v>#REF!</v>
      </c>
      <c r="BJ197" s="19"/>
      <c r="BK197" s="19"/>
      <c r="BL197" s="26"/>
      <c r="BM197" s="26"/>
      <c r="BN197" s="26"/>
      <c r="BO197" s="1477">
        <f t="shared" si="137"/>
        <v>75727.357860000004</v>
      </c>
      <c r="CQ197" s="1466">
        <v>14000</v>
      </c>
    </row>
    <row r="198" spans="1:95" s="1466" customFormat="1" hidden="1" x14ac:dyDescent="0.2">
      <c r="A198" s="1479">
        <v>11</v>
      </c>
      <c r="B198" s="142" t="s">
        <v>1133</v>
      </c>
      <c r="C198" s="1474"/>
      <c r="D198" s="1474"/>
      <c r="E198" s="1474"/>
      <c r="F198" s="1474"/>
      <c r="G198" s="26"/>
      <c r="H198" s="1472"/>
      <c r="I198" s="27"/>
      <c r="J198" s="27"/>
      <c r="K198" s="27"/>
      <c r="L198" s="27"/>
      <c r="M198" s="27"/>
      <c r="N198" s="27"/>
      <c r="O198" s="27"/>
      <c r="P198" s="27"/>
      <c r="Q198" s="1472"/>
      <c r="R198" s="19">
        <v>164386.11749999999</v>
      </c>
      <c r="S198" s="19"/>
      <c r="T198" s="19">
        <v>164386.11749999999</v>
      </c>
      <c r="U198" s="19"/>
      <c r="V198" s="19">
        <f t="shared" si="139"/>
        <v>164386.11749999999</v>
      </c>
      <c r="W198" s="19">
        <f t="shared" si="140"/>
        <v>164386.11749999999</v>
      </c>
      <c r="X198" s="19"/>
      <c r="Y198" s="19">
        <v>164386.11749999999</v>
      </c>
      <c r="Z198" s="19"/>
      <c r="AA198" s="19"/>
      <c r="AB198" s="19"/>
      <c r="AC198" s="19"/>
      <c r="AD198" s="1615">
        <v>164386.11749999999</v>
      </c>
      <c r="AE198" s="1615"/>
      <c r="AF198" s="1615"/>
      <c r="AG198" s="1643">
        <v>164386.11749999999</v>
      </c>
      <c r="AH198" s="1615"/>
      <c r="AI198" s="1643"/>
      <c r="AJ198" s="1643">
        <v>113668.1436</v>
      </c>
      <c r="AK198" s="1643">
        <v>5700</v>
      </c>
      <c r="AL198" s="19">
        <f t="shared" si="141"/>
        <v>22000</v>
      </c>
      <c r="AM198" s="19"/>
      <c r="AN198" s="19">
        <v>22000</v>
      </c>
      <c r="AO198" s="19"/>
      <c r="AP198" s="19"/>
      <c r="AQ198" s="19">
        <v>18608.364999999998</v>
      </c>
      <c r="AR198" s="19"/>
      <c r="AS198" s="19"/>
      <c r="AT198" s="19"/>
      <c r="AU198" s="19"/>
      <c r="AV198" s="19">
        <v>22000</v>
      </c>
      <c r="AW198" s="19"/>
      <c r="AX198" s="19">
        <v>22000</v>
      </c>
      <c r="AY198" s="19"/>
      <c r="AZ198" s="19"/>
      <c r="BA198" s="19"/>
      <c r="BB198" s="19"/>
      <c r="BC198" s="19"/>
      <c r="BD198" s="19">
        <f t="shared" si="142"/>
        <v>142386.11749999999</v>
      </c>
      <c r="BE198" s="19"/>
      <c r="BF198" s="19"/>
      <c r="BG198" s="19">
        <f>BG296</f>
        <v>9500</v>
      </c>
      <c r="BH198" s="19">
        <f>BH296</f>
        <v>0</v>
      </c>
      <c r="BI198" s="19">
        <f>BI296</f>
        <v>9500</v>
      </c>
      <c r="BJ198" s="19"/>
      <c r="BK198" s="19"/>
      <c r="BL198" s="26"/>
      <c r="BM198" s="26"/>
      <c r="BN198" s="26"/>
      <c r="BO198" s="1477">
        <f t="shared" si="137"/>
        <v>46028.1129</v>
      </c>
      <c r="CQ198" s="1466">
        <v>22000</v>
      </c>
    </row>
    <row r="199" spans="1:95" s="1466" customFormat="1" hidden="1" x14ac:dyDescent="0.2">
      <c r="A199" s="1479">
        <v>12</v>
      </c>
      <c r="B199" s="142" t="s">
        <v>1160</v>
      </c>
      <c r="C199" s="1474"/>
      <c r="D199" s="1474"/>
      <c r="E199" s="1474"/>
      <c r="F199" s="1474"/>
      <c r="G199" s="26"/>
      <c r="H199" s="1472"/>
      <c r="I199" s="27"/>
      <c r="J199" s="27"/>
      <c r="K199" s="27"/>
      <c r="L199" s="27"/>
      <c r="M199" s="27"/>
      <c r="N199" s="27"/>
      <c r="O199" s="27"/>
      <c r="P199" s="27"/>
      <c r="Q199" s="1472"/>
      <c r="R199" s="19">
        <v>56388.235200000003</v>
      </c>
      <c r="S199" s="19"/>
      <c r="T199" s="19">
        <v>56388.235200000003</v>
      </c>
      <c r="U199" s="19"/>
      <c r="V199" s="19">
        <f t="shared" si="139"/>
        <v>56388.235200000003</v>
      </c>
      <c r="W199" s="19">
        <f t="shared" si="140"/>
        <v>56388.235200000003</v>
      </c>
      <c r="X199" s="19"/>
      <c r="Y199" s="19">
        <v>56388.235200000003</v>
      </c>
      <c r="Z199" s="19"/>
      <c r="AA199" s="19"/>
      <c r="AB199" s="19"/>
      <c r="AC199" s="19"/>
      <c r="AD199" s="1615">
        <v>56388.235200000003</v>
      </c>
      <c r="AE199" s="1615"/>
      <c r="AF199" s="1615"/>
      <c r="AG199" s="1643">
        <v>56388.235200000003</v>
      </c>
      <c r="AH199" s="1615"/>
      <c r="AI199" s="1615"/>
      <c r="AJ199" s="1643"/>
      <c r="AK199" s="1643">
        <v>4320</v>
      </c>
      <c r="AL199" s="19">
        <f t="shared" si="141"/>
        <v>0</v>
      </c>
      <c r="AM199" s="19"/>
      <c r="AN199" s="19">
        <v>0</v>
      </c>
      <c r="AO199" s="19"/>
      <c r="AP199" s="19"/>
      <c r="AQ199" s="19"/>
      <c r="AR199" s="19"/>
      <c r="AS199" s="19"/>
      <c r="AT199" s="19"/>
      <c r="AU199" s="19"/>
      <c r="AV199" s="19">
        <v>0</v>
      </c>
      <c r="AW199" s="19"/>
      <c r="AX199" s="19">
        <v>0</v>
      </c>
      <c r="AY199" s="19"/>
      <c r="AZ199" s="19"/>
      <c r="BA199" s="19"/>
      <c r="BB199" s="19"/>
      <c r="BC199" s="19"/>
      <c r="BD199" s="19">
        <f t="shared" si="142"/>
        <v>56388.235200000003</v>
      </c>
      <c r="BE199" s="19"/>
      <c r="BF199" s="19"/>
      <c r="BG199" s="1485"/>
      <c r="BH199" s="19"/>
      <c r="BI199" s="1485"/>
      <c r="BJ199" s="19"/>
      <c r="BK199" s="19"/>
      <c r="BL199" s="26"/>
      <c r="BM199" s="26"/>
      <c r="BN199" s="26"/>
      <c r="BO199" s="1477">
        <f t="shared" si="137"/>
        <v>15788.705855999999</v>
      </c>
      <c r="CQ199" s="1466">
        <v>0</v>
      </c>
    </row>
    <row r="200" spans="1:95" s="1466" customFormat="1" hidden="1" x14ac:dyDescent="0.2">
      <c r="A200" s="1479">
        <v>13</v>
      </c>
      <c r="B200" s="142" t="s">
        <v>1163</v>
      </c>
      <c r="C200" s="1474"/>
      <c r="D200" s="1474"/>
      <c r="E200" s="1474"/>
      <c r="F200" s="1474"/>
      <c r="G200" s="26"/>
      <c r="H200" s="1472"/>
      <c r="I200" s="27"/>
      <c r="J200" s="27"/>
      <c r="K200" s="27"/>
      <c r="L200" s="27"/>
      <c r="M200" s="27"/>
      <c r="N200" s="27"/>
      <c r="O200" s="27"/>
      <c r="P200" s="27"/>
      <c r="Q200" s="1472"/>
      <c r="R200" s="19">
        <v>76542.974199999997</v>
      </c>
      <c r="S200" s="19"/>
      <c r="T200" s="19">
        <v>76542.974199999997</v>
      </c>
      <c r="U200" s="19"/>
      <c r="V200" s="19">
        <f t="shared" si="139"/>
        <v>215908.30249999999</v>
      </c>
      <c r="W200" s="19">
        <f t="shared" si="140"/>
        <v>176542.9742</v>
      </c>
      <c r="X200" s="19"/>
      <c r="Y200" s="19">
        <v>76542.974199999997</v>
      </c>
      <c r="Z200" s="19">
        <v>100000</v>
      </c>
      <c r="AA200" s="19"/>
      <c r="AB200" s="19"/>
      <c r="AC200" s="19">
        <v>39365.328300000001</v>
      </c>
      <c r="AD200" s="1615">
        <v>76542.974199999997</v>
      </c>
      <c r="AE200" s="1615"/>
      <c r="AF200" s="1615"/>
      <c r="AG200" s="1643">
        <v>76542.974199999997</v>
      </c>
      <c r="AH200" s="1615"/>
      <c r="AI200" s="1615"/>
      <c r="AJ200" s="1643">
        <v>139365.32829999999</v>
      </c>
      <c r="AK200" s="1643"/>
      <c r="AL200" s="19">
        <f t="shared" si="141"/>
        <v>0</v>
      </c>
      <c r="AM200" s="19"/>
      <c r="AN200" s="19">
        <v>0</v>
      </c>
      <c r="AO200" s="19"/>
      <c r="AP200" s="19"/>
      <c r="AQ200" s="19"/>
      <c r="AR200" s="19"/>
      <c r="AS200" s="19"/>
      <c r="AT200" s="19"/>
      <c r="AU200" s="19"/>
      <c r="AV200" s="19">
        <v>0</v>
      </c>
      <c r="AW200" s="19"/>
      <c r="AX200" s="19">
        <v>0</v>
      </c>
      <c r="AY200" s="19"/>
      <c r="AZ200" s="19"/>
      <c r="BA200" s="19"/>
      <c r="BB200" s="19"/>
      <c r="BC200" s="19"/>
      <c r="BD200" s="19">
        <f t="shared" si="142"/>
        <v>76542.974199999997</v>
      </c>
      <c r="BE200" s="19"/>
      <c r="BF200" s="19"/>
      <c r="BG200" s="1485"/>
      <c r="BH200" s="19"/>
      <c r="BI200" s="1485"/>
      <c r="BJ200" s="19"/>
      <c r="BK200" s="19"/>
      <c r="BL200" s="26"/>
      <c r="BM200" s="26"/>
      <c r="BN200" s="26"/>
      <c r="BO200" s="1477">
        <f t="shared" si="137"/>
        <v>21432.032776</v>
      </c>
      <c r="CQ200" s="1466">
        <v>0</v>
      </c>
    </row>
    <row r="201" spans="1:95" s="1577" customFormat="1" ht="15.95" hidden="1" customHeight="1" x14ac:dyDescent="0.2">
      <c r="A201" s="1644"/>
      <c r="B201" s="1645" t="s">
        <v>41</v>
      </c>
      <c r="C201" s="1594">
        <f>C231+C299+C206</f>
        <v>120</v>
      </c>
      <c r="D201" s="1581"/>
      <c r="E201" s="1581"/>
      <c r="F201" s="1581"/>
      <c r="G201" s="1582"/>
      <c r="H201" s="1580"/>
      <c r="I201" s="1584"/>
      <c r="J201" s="1584"/>
      <c r="K201" s="1584"/>
      <c r="L201" s="1584"/>
      <c r="M201" s="1584"/>
      <c r="N201" s="1584"/>
      <c r="O201" s="1584"/>
      <c r="P201" s="1584"/>
      <c r="Q201" s="1580"/>
      <c r="R201" s="1646">
        <f>R231+R299+R206</f>
        <v>2534062.4007999999</v>
      </c>
      <c r="S201" s="1646">
        <f>S231+S299+S206</f>
        <v>111456</v>
      </c>
      <c r="T201" s="1646">
        <f>T231+T299+T206</f>
        <v>2446912.0948000001</v>
      </c>
      <c r="U201" s="1646"/>
      <c r="V201" s="1646">
        <f t="shared" ref="V201:BG201" si="143">V231+V299+V206</f>
        <v>0</v>
      </c>
      <c r="W201" s="1646">
        <f t="shared" si="143"/>
        <v>0</v>
      </c>
      <c r="X201" s="1646">
        <f t="shared" si="143"/>
        <v>0</v>
      </c>
      <c r="Y201" s="1646">
        <f t="shared" si="143"/>
        <v>0</v>
      </c>
      <c r="Z201" s="1646">
        <f t="shared" si="143"/>
        <v>0</v>
      </c>
      <c r="AA201" s="1646">
        <f t="shared" si="143"/>
        <v>0</v>
      </c>
      <c r="AB201" s="1646">
        <f t="shared" si="143"/>
        <v>0</v>
      </c>
      <c r="AC201" s="1646">
        <f t="shared" si="143"/>
        <v>0</v>
      </c>
      <c r="AD201" s="1646">
        <f t="shared" si="143"/>
        <v>2396257.6119999997</v>
      </c>
      <c r="AE201" s="1646">
        <f t="shared" si="143"/>
        <v>1216638.3059999999</v>
      </c>
      <c r="AF201" s="1646">
        <f t="shared" si="143"/>
        <v>0</v>
      </c>
      <c r="AG201" s="1646">
        <f t="shared" si="143"/>
        <v>2423560.3059999999</v>
      </c>
      <c r="AH201" s="1646">
        <f t="shared" si="143"/>
        <v>0</v>
      </c>
      <c r="AI201" s="1646">
        <f t="shared" si="143"/>
        <v>0</v>
      </c>
      <c r="AJ201" s="1646">
        <f t="shared" si="143"/>
        <v>0</v>
      </c>
      <c r="AK201" s="1646">
        <f t="shared" si="143"/>
        <v>0</v>
      </c>
      <c r="AL201" s="1646">
        <f t="shared" si="143"/>
        <v>479776</v>
      </c>
      <c r="AM201" s="1646">
        <f t="shared" si="143"/>
        <v>0</v>
      </c>
      <c r="AN201" s="1646">
        <f t="shared" si="143"/>
        <v>426776</v>
      </c>
      <c r="AO201" s="1646">
        <f t="shared" si="143"/>
        <v>0</v>
      </c>
      <c r="AP201" s="1646">
        <f t="shared" si="143"/>
        <v>0</v>
      </c>
      <c r="AQ201" s="1646">
        <f t="shared" si="143"/>
        <v>87942.766000000003</v>
      </c>
      <c r="AR201" s="1646">
        <f t="shared" si="143"/>
        <v>0</v>
      </c>
      <c r="AS201" s="1646">
        <f t="shared" si="143"/>
        <v>481332</v>
      </c>
      <c r="AT201" s="1646">
        <f t="shared" si="143"/>
        <v>0</v>
      </c>
      <c r="AU201" s="1646">
        <f t="shared" si="143"/>
        <v>0</v>
      </c>
      <c r="AV201" s="1646">
        <f t="shared" si="143"/>
        <v>477563</v>
      </c>
      <c r="AW201" s="1646">
        <f t="shared" si="143"/>
        <v>0</v>
      </c>
      <c r="AX201" s="1646">
        <f t="shared" si="143"/>
        <v>469863</v>
      </c>
      <c r="AY201" s="1646">
        <f t="shared" si="143"/>
        <v>0</v>
      </c>
      <c r="AZ201" s="1646">
        <f t="shared" si="143"/>
        <v>0</v>
      </c>
      <c r="BA201" s="1646">
        <f t="shared" si="143"/>
        <v>0</v>
      </c>
      <c r="BB201" s="1646">
        <f t="shared" si="143"/>
        <v>1116277.612</v>
      </c>
      <c r="BC201" s="1646">
        <f t="shared" si="143"/>
        <v>0</v>
      </c>
      <c r="BD201" s="1646">
        <f t="shared" si="143"/>
        <v>1201058.612</v>
      </c>
      <c r="BE201" s="1646">
        <f t="shared" si="143"/>
        <v>0</v>
      </c>
      <c r="BF201" s="1646">
        <f t="shared" si="143"/>
        <v>0</v>
      </c>
      <c r="BG201" s="1646">
        <f t="shared" si="143"/>
        <v>440000</v>
      </c>
      <c r="BH201" s="1646"/>
      <c r="BI201" s="1646">
        <f>BI231+BI299+BI206</f>
        <v>440000</v>
      </c>
      <c r="BJ201" s="1646"/>
      <c r="BK201" s="1646"/>
      <c r="BL201" s="1647"/>
      <c r="BM201" s="1582"/>
      <c r="BN201" s="1582"/>
      <c r="BO201" s="1587">
        <f t="shared" si="137"/>
        <v>709537.47222399991</v>
      </c>
    </row>
    <row r="202" spans="1:95" s="1577" customFormat="1" ht="15.6" hidden="1" customHeight="1" x14ac:dyDescent="0.2">
      <c r="A202" s="1644"/>
      <c r="B202" s="1648" t="s">
        <v>2267</v>
      </c>
      <c r="C202" s="1594">
        <f>C206</f>
        <v>14</v>
      </c>
      <c r="D202" s="1595">
        <f t="shared" ref="D202:BI202" si="144">D206</f>
        <v>0</v>
      </c>
      <c r="E202" s="1595">
        <f t="shared" si="144"/>
        <v>0</v>
      </c>
      <c r="F202" s="1595">
        <f t="shared" si="144"/>
        <v>0</v>
      </c>
      <c r="G202" s="1595">
        <f t="shared" si="144"/>
        <v>0</v>
      </c>
      <c r="H202" s="1595">
        <f t="shared" si="144"/>
        <v>0</v>
      </c>
      <c r="I202" s="1595">
        <f t="shared" si="144"/>
        <v>0</v>
      </c>
      <c r="J202" s="1595">
        <f t="shared" si="144"/>
        <v>0</v>
      </c>
      <c r="K202" s="1595">
        <f t="shared" si="144"/>
        <v>0</v>
      </c>
      <c r="L202" s="1595">
        <f t="shared" si="144"/>
        <v>0</v>
      </c>
      <c r="M202" s="1595">
        <f t="shared" si="144"/>
        <v>0</v>
      </c>
      <c r="N202" s="1595">
        <f t="shared" si="144"/>
        <v>0</v>
      </c>
      <c r="O202" s="1595">
        <f t="shared" si="144"/>
        <v>0</v>
      </c>
      <c r="P202" s="1595">
        <f t="shared" si="144"/>
        <v>0</v>
      </c>
      <c r="Q202" s="1595">
        <f t="shared" si="144"/>
        <v>0</v>
      </c>
      <c r="R202" s="1595">
        <f t="shared" si="144"/>
        <v>136321</v>
      </c>
      <c r="S202" s="1595">
        <f t="shared" si="144"/>
        <v>0</v>
      </c>
      <c r="T202" s="1595">
        <f t="shared" si="144"/>
        <v>140534.69400000002</v>
      </c>
      <c r="U202" s="1595">
        <f t="shared" si="144"/>
        <v>0</v>
      </c>
      <c r="V202" s="1595">
        <f t="shared" si="144"/>
        <v>0</v>
      </c>
      <c r="W202" s="1595">
        <f t="shared" si="144"/>
        <v>0</v>
      </c>
      <c r="X202" s="1595">
        <f t="shared" si="144"/>
        <v>0</v>
      </c>
      <c r="Y202" s="1595">
        <f t="shared" si="144"/>
        <v>0</v>
      </c>
      <c r="Z202" s="1595">
        <f t="shared" si="144"/>
        <v>0</v>
      </c>
      <c r="AA202" s="1595">
        <f t="shared" si="144"/>
        <v>0</v>
      </c>
      <c r="AB202" s="1595">
        <f t="shared" si="144"/>
        <v>0</v>
      </c>
      <c r="AC202" s="1595">
        <f t="shared" si="144"/>
        <v>0</v>
      </c>
      <c r="AD202" s="1595">
        <f t="shared" si="144"/>
        <v>130234</v>
      </c>
      <c r="AE202" s="1595">
        <f t="shared" si="144"/>
        <v>135391.69400000002</v>
      </c>
      <c r="AF202" s="1595">
        <f t="shared" si="144"/>
        <v>0</v>
      </c>
      <c r="AG202" s="1595">
        <f t="shared" si="144"/>
        <v>135391.69400000002</v>
      </c>
      <c r="AH202" s="1595">
        <f t="shared" si="144"/>
        <v>0</v>
      </c>
      <c r="AI202" s="1595">
        <f t="shared" si="144"/>
        <v>0</v>
      </c>
      <c r="AJ202" s="1595">
        <f t="shared" si="144"/>
        <v>0</v>
      </c>
      <c r="AK202" s="1595">
        <f t="shared" si="144"/>
        <v>0</v>
      </c>
      <c r="AL202" s="1595">
        <f t="shared" si="144"/>
        <v>73585</v>
      </c>
      <c r="AM202" s="1595">
        <f t="shared" si="144"/>
        <v>0</v>
      </c>
      <c r="AN202" s="1595">
        <f t="shared" si="144"/>
        <v>73585</v>
      </c>
      <c r="AO202" s="1595">
        <f t="shared" si="144"/>
        <v>0</v>
      </c>
      <c r="AP202" s="1595">
        <f t="shared" si="144"/>
        <v>0</v>
      </c>
      <c r="AQ202" s="1595">
        <f t="shared" si="144"/>
        <v>27734.460999999999</v>
      </c>
      <c r="AR202" s="1595">
        <f t="shared" si="144"/>
        <v>0</v>
      </c>
      <c r="AS202" s="1595">
        <f t="shared" si="144"/>
        <v>66000</v>
      </c>
      <c r="AT202" s="1595">
        <f t="shared" si="144"/>
        <v>0</v>
      </c>
      <c r="AU202" s="1595">
        <f t="shared" si="144"/>
        <v>0</v>
      </c>
      <c r="AV202" s="1595">
        <f t="shared" si="144"/>
        <v>68400</v>
      </c>
      <c r="AW202" s="1595">
        <f t="shared" si="144"/>
        <v>0</v>
      </c>
      <c r="AX202" s="1595">
        <f t="shared" si="144"/>
        <v>68400</v>
      </c>
      <c r="AY202" s="1595">
        <f t="shared" si="144"/>
        <v>0</v>
      </c>
      <c r="AZ202" s="1595">
        <f t="shared" si="144"/>
        <v>0</v>
      </c>
      <c r="BA202" s="1595">
        <f t="shared" si="144"/>
        <v>0</v>
      </c>
      <c r="BB202" s="1595">
        <f t="shared" si="144"/>
        <v>52296</v>
      </c>
      <c r="BC202" s="1595">
        <f t="shared" si="144"/>
        <v>0</v>
      </c>
      <c r="BD202" s="1595">
        <f t="shared" si="144"/>
        <v>59373</v>
      </c>
      <c r="BE202" s="1595">
        <f t="shared" si="144"/>
        <v>0</v>
      </c>
      <c r="BF202" s="1595">
        <f t="shared" si="144"/>
        <v>0</v>
      </c>
      <c r="BG202" s="1595">
        <f t="shared" si="144"/>
        <v>50100</v>
      </c>
      <c r="BH202" s="1595">
        <f t="shared" si="144"/>
        <v>0</v>
      </c>
      <c r="BI202" s="1595">
        <f t="shared" si="144"/>
        <v>50100</v>
      </c>
      <c r="BJ202" s="1646"/>
      <c r="BK202" s="1646"/>
      <c r="BL202" s="1647"/>
      <c r="BM202" s="1582"/>
      <c r="BN202" s="1582"/>
      <c r="BO202" s="1587"/>
    </row>
    <row r="203" spans="1:95" s="1577" customFormat="1" ht="18.600000000000001" hidden="1" customHeight="1" x14ac:dyDescent="0.2">
      <c r="A203" s="1644"/>
      <c r="B203" s="1648" t="s">
        <v>2268</v>
      </c>
      <c r="C203" s="1594">
        <f>C231</f>
        <v>49</v>
      </c>
      <c r="D203" s="1595">
        <f t="shared" ref="D203:BI203" si="145">D231</f>
        <v>0</v>
      </c>
      <c r="E203" s="1595">
        <f t="shared" si="145"/>
        <v>0</v>
      </c>
      <c r="F203" s="1595">
        <f t="shared" si="145"/>
        <v>0</v>
      </c>
      <c r="G203" s="1595">
        <f t="shared" si="145"/>
        <v>0</v>
      </c>
      <c r="H203" s="1595">
        <f t="shared" si="145"/>
        <v>0</v>
      </c>
      <c r="I203" s="1595">
        <f t="shared" si="145"/>
        <v>0</v>
      </c>
      <c r="J203" s="1595">
        <f t="shared" si="145"/>
        <v>0</v>
      </c>
      <c r="K203" s="1595">
        <f t="shared" si="145"/>
        <v>0</v>
      </c>
      <c r="L203" s="1595">
        <f t="shared" si="145"/>
        <v>0</v>
      </c>
      <c r="M203" s="1595">
        <f t="shared" si="145"/>
        <v>0</v>
      </c>
      <c r="N203" s="1595">
        <f t="shared" si="145"/>
        <v>0</v>
      </c>
      <c r="O203" s="1595">
        <f t="shared" si="145"/>
        <v>0</v>
      </c>
      <c r="P203" s="1595">
        <f t="shared" si="145"/>
        <v>0</v>
      </c>
      <c r="Q203" s="1595">
        <f t="shared" si="145"/>
        <v>0</v>
      </c>
      <c r="R203" s="1595">
        <f t="shared" si="145"/>
        <v>1079771.612</v>
      </c>
      <c r="S203" s="1595">
        <f t="shared" si="145"/>
        <v>44471</v>
      </c>
      <c r="T203" s="1595">
        <f t="shared" si="145"/>
        <v>1005965.612</v>
      </c>
      <c r="U203" s="1595">
        <f t="shared" si="145"/>
        <v>0</v>
      </c>
      <c r="V203" s="1595">
        <f t="shared" si="145"/>
        <v>0</v>
      </c>
      <c r="W203" s="1595">
        <f t="shared" si="145"/>
        <v>0</v>
      </c>
      <c r="X203" s="1595">
        <f t="shared" si="145"/>
        <v>0</v>
      </c>
      <c r="Y203" s="1595">
        <f t="shared" si="145"/>
        <v>0</v>
      </c>
      <c r="Z203" s="1595">
        <f t="shared" si="145"/>
        <v>0</v>
      </c>
      <c r="AA203" s="1595">
        <f t="shared" si="145"/>
        <v>0</v>
      </c>
      <c r="AB203" s="1595">
        <f t="shared" si="145"/>
        <v>0</v>
      </c>
      <c r="AC203" s="1595">
        <f t="shared" si="145"/>
        <v>0</v>
      </c>
      <c r="AD203" s="1595">
        <f t="shared" si="145"/>
        <v>981201.61199999996</v>
      </c>
      <c r="AE203" s="1595">
        <f t="shared" si="145"/>
        <v>959946.61199999996</v>
      </c>
      <c r="AF203" s="1595">
        <f t="shared" si="145"/>
        <v>0</v>
      </c>
      <c r="AG203" s="1595">
        <f t="shared" si="145"/>
        <v>1003346.612</v>
      </c>
      <c r="AH203" s="1595">
        <f t="shared" si="145"/>
        <v>0</v>
      </c>
      <c r="AI203" s="1595">
        <f t="shared" si="145"/>
        <v>0</v>
      </c>
      <c r="AJ203" s="1595">
        <f t="shared" si="145"/>
        <v>0</v>
      </c>
      <c r="AK203" s="1595">
        <f t="shared" si="145"/>
        <v>0</v>
      </c>
      <c r="AL203" s="1595">
        <f t="shared" si="145"/>
        <v>403291</v>
      </c>
      <c r="AM203" s="1595">
        <f t="shared" si="145"/>
        <v>0</v>
      </c>
      <c r="AN203" s="1595">
        <f t="shared" si="145"/>
        <v>350291</v>
      </c>
      <c r="AO203" s="1595">
        <f t="shared" si="145"/>
        <v>0</v>
      </c>
      <c r="AP203" s="1595">
        <f t="shared" si="145"/>
        <v>0</v>
      </c>
      <c r="AQ203" s="1595">
        <f t="shared" si="145"/>
        <v>60208.305</v>
      </c>
      <c r="AR203" s="1595">
        <f t="shared" si="145"/>
        <v>0</v>
      </c>
      <c r="AS203" s="1595">
        <f t="shared" si="145"/>
        <v>415332</v>
      </c>
      <c r="AT203" s="1595">
        <f t="shared" si="145"/>
        <v>0</v>
      </c>
      <c r="AU203" s="1595">
        <f t="shared" si="145"/>
        <v>0</v>
      </c>
      <c r="AV203" s="1595">
        <f t="shared" si="145"/>
        <v>401263</v>
      </c>
      <c r="AW203" s="1595">
        <f t="shared" si="145"/>
        <v>0</v>
      </c>
      <c r="AX203" s="1595">
        <f t="shared" si="145"/>
        <v>399463</v>
      </c>
      <c r="AY203" s="1595">
        <f t="shared" si="145"/>
        <v>0</v>
      </c>
      <c r="AZ203" s="1595">
        <f t="shared" si="145"/>
        <v>0</v>
      </c>
      <c r="BA203" s="1595">
        <f t="shared" si="145"/>
        <v>0</v>
      </c>
      <c r="BB203" s="1595">
        <f t="shared" si="145"/>
        <v>558651.61199999996</v>
      </c>
      <c r="BC203" s="1595">
        <f t="shared" si="145"/>
        <v>0</v>
      </c>
      <c r="BD203" s="1595">
        <f t="shared" si="145"/>
        <v>638455.61199999996</v>
      </c>
      <c r="BE203" s="1595">
        <f t="shared" si="145"/>
        <v>0</v>
      </c>
      <c r="BF203" s="1595">
        <f t="shared" si="145"/>
        <v>0</v>
      </c>
      <c r="BG203" s="1595">
        <f t="shared" si="145"/>
        <v>197700</v>
      </c>
      <c r="BH203" s="1595">
        <f t="shared" si="145"/>
        <v>0</v>
      </c>
      <c r="BI203" s="1595">
        <f t="shared" si="145"/>
        <v>197700</v>
      </c>
      <c r="BJ203" s="1646"/>
      <c r="BK203" s="1646"/>
      <c r="BL203" s="1647"/>
      <c r="BM203" s="1582"/>
      <c r="BN203" s="1582"/>
      <c r="BO203" s="1587"/>
    </row>
    <row r="204" spans="1:95" s="1577" customFormat="1" ht="23.1" hidden="1" customHeight="1" x14ac:dyDescent="0.2">
      <c r="A204" s="1644"/>
      <c r="B204" s="1648" t="s">
        <v>2269</v>
      </c>
      <c r="C204" s="1594">
        <f>C299</f>
        <v>57</v>
      </c>
      <c r="D204" s="1595">
        <f t="shared" ref="D204:BI204" si="146">D299</f>
        <v>0</v>
      </c>
      <c r="E204" s="1595">
        <f t="shared" si="146"/>
        <v>0</v>
      </c>
      <c r="F204" s="1595">
        <f t="shared" si="146"/>
        <v>0</v>
      </c>
      <c r="G204" s="1595">
        <f t="shared" si="146"/>
        <v>0</v>
      </c>
      <c r="H204" s="1595">
        <f t="shared" si="146"/>
        <v>0</v>
      </c>
      <c r="I204" s="1595">
        <f t="shared" si="146"/>
        <v>0</v>
      </c>
      <c r="J204" s="1595">
        <f t="shared" si="146"/>
        <v>0</v>
      </c>
      <c r="K204" s="1595">
        <f t="shared" si="146"/>
        <v>0</v>
      </c>
      <c r="L204" s="1595">
        <f t="shared" si="146"/>
        <v>0</v>
      </c>
      <c r="M204" s="1595">
        <f t="shared" si="146"/>
        <v>0</v>
      </c>
      <c r="N204" s="1595">
        <f t="shared" si="146"/>
        <v>0</v>
      </c>
      <c r="O204" s="1595">
        <f t="shared" si="146"/>
        <v>0</v>
      </c>
      <c r="P204" s="1595">
        <f t="shared" si="146"/>
        <v>0</v>
      </c>
      <c r="Q204" s="1595">
        <f t="shared" si="146"/>
        <v>0</v>
      </c>
      <c r="R204" s="1595">
        <f t="shared" si="146"/>
        <v>1317969.7887999997</v>
      </c>
      <c r="S204" s="1595">
        <f t="shared" si="146"/>
        <v>66985</v>
      </c>
      <c r="T204" s="1595">
        <f t="shared" si="146"/>
        <v>1300411.7887999997</v>
      </c>
      <c r="U204" s="1595">
        <f t="shared" si="146"/>
        <v>0</v>
      </c>
      <c r="V204" s="1595">
        <f t="shared" si="146"/>
        <v>0</v>
      </c>
      <c r="W204" s="1595">
        <f t="shared" si="146"/>
        <v>0</v>
      </c>
      <c r="X204" s="1595">
        <f t="shared" si="146"/>
        <v>0</v>
      </c>
      <c r="Y204" s="1595">
        <f t="shared" si="146"/>
        <v>0</v>
      </c>
      <c r="Z204" s="1595">
        <f t="shared" si="146"/>
        <v>0</v>
      </c>
      <c r="AA204" s="1595">
        <f t="shared" si="146"/>
        <v>0</v>
      </c>
      <c r="AB204" s="1595">
        <f t="shared" si="146"/>
        <v>0</v>
      </c>
      <c r="AC204" s="1595">
        <f t="shared" si="146"/>
        <v>0</v>
      </c>
      <c r="AD204" s="1595">
        <f t="shared" si="146"/>
        <v>1284822</v>
      </c>
      <c r="AE204" s="1595">
        <f t="shared" si="146"/>
        <v>121300</v>
      </c>
      <c r="AF204" s="1595">
        <f t="shared" si="146"/>
        <v>0</v>
      </c>
      <c r="AG204" s="1595">
        <f t="shared" si="146"/>
        <v>1284822</v>
      </c>
      <c r="AH204" s="1595">
        <f t="shared" si="146"/>
        <v>0</v>
      </c>
      <c r="AI204" s="1595">
        <f t="shared" si="146"/>
        <v>0</v>
      </c>
      <c r="AJ204" s="1595">
        <f t="shared" si="146"/>
        <v>0</v>
      </c>
      <c r="AK204" s="1595">
        <f t="shared" si="146"/>
        <v>0</v>
      </c>
      <c r="AL204" s="1595">
        <f t="shared" si="146"/>
        <v>2900</v>
      </c>
      <c r="AM204" s="1595">
        <f t="shared" si="146"/>
        <v>0</v>
      </c>
      <c r="AN204" s="1595">
        <f t="shared" si="146"/>
        <v>2900</v>
      </c>
      <c r="AO204" s="1595">
        <f t="shared" si="146"/>
        <v>0</v>
      </c>
      <c r="AP204" s="1595">
        <f t="shared" si="146"/>
        <v>0</v>
      </c>
      <c r="AQ204" s="1595">
        <f t="shared" si="146"/>
        <v>0</v>
      </c>
      <c r="AR204" s="1595">
        <f t="shared" si="146"/>
        <v>0</v>
      </c>
      <c r="AS204" s="1595">
        <f t="shared" si="146"/>
        <v>0</v>
      </c>
      <c r="AT204" s="1595">
        <f t="shared" si="146"/>
        <v>0</v>
      </c>
      <c r="AU204" s="1595">
        <f t="shared" si="146"/>
        <v>0</v>
      </c>
      <c r="AV204" s="1595">
        <f t="shared" si="146"/>
        <v>7900</v>
      </c>
      <c r="AW204" s="1595">
        <f t="shared" si="146"/>
        <v>0</v>
      </c>
      <c r="AX204" s="1595">
        <f t="shared" si="146"/>
        <v>2000</v>
      </c>
      <c r="AY204" s="1595">
        <f t="shared" si="146"/>
        <v>0</v>
      </c>
      <c r="AZ204" s="1595">
        <f t="shared" si="146"/>
        <v>0</v>
      </c>
      <c r="BA204" s="1595">
        <f t="shared" si="146"/>
        <v>0</v>
      </c>
      <c r="BB204" s="1595">
        <f t="shared" si="146"/>
        <v>505330</v>
      </c>
      <c r="BC204" s="1595">
        <f t="shared" si="146"/>
        <v>0</v>
      </c>
      <c r="BD204" s="1595">
        <f t="shared" si="146"/>
        <v>503230</v>
      </c>
      <c r="BE204" s="1595">
        <f t="shared" si="146"/>
        <v>0</v>
      </c>
      <c r="BF204" s="1595">
        <f t="shared" si="146"/>
        <v>0</v>
      </c>
      <c r="BG204" s="1595">
        <f t="shared" si="146"/>
        <v>192200</v>
      </c>
      <c r="BH204" s="1595">
        <f t="shared" si="146"/>
        <v>0</v>
      </c>
      <c r="BI204" s="1595">
        <f t="shared" si="146"/>
        <v>192200</v>
      </c>
      <c r="BJ204" s="1646"/>
      <c r="BK204" s="1646"/>
      <c r="BL204" s="1647"/>
      <c r="BM204" s="1582"/>
      <c r="BN204" s="1582"/>
      <c r="BO204" s="1587"/>
    </row>
    <row r="205" spans="1:95" s="1577" customFormat="1" ht="23.1" hidden="1" customHeight="1" x14ac:dyDescent="0.2">
      <c r="A205" s="1644"/>
      <c r="B205" s="1648" t="s">
        <v>2270</v>
      </c>
      <c r="C205" s="1594">
        <f>C301+C302+C303+C304+C314+C315+C316+C327+C328+C329+C339+C340+C341+C342+C343+C350+C360+C361+C362+C363+C364+C375+C376+C377+C378</f>
        <v>25</v>
      </c>
      <c r="D205" s="1594">
        <f t="shared" ref="D205:BI205" si="147">D301+D302+D303+D304+D314+D315+D316+D327+D328+D329+D339+D340+D341+D342+D343+D350+D360+D361+D362+D363+D364+D375+D376+D377+D378</f>
        <v>0</v>
      </c>
      <c r="E205" s="1594">
        <f t="shared" si="147"/>
        <v>0</v>
      </c>
      <c r="F205" s="1594">
        <f t="shared" si="147"/>
        <v>7</v>
      </c>
      <c r="G205" s="1594">
        <f t="shared" si="147"/>
        <v>0</v>
      </c>
      <c r="H205" s="1594">
        <f t="shared" si="147"/>
        <v>0</v>
      </c>
      <c r="I205" s="1594">
        <f t="shared" si="147"/>
        <v>0</v>
      </c>
      <c r="J205" s="1594">
        <f t="shared" si="147"/>
        <v>0</v>
      </c>
      <c r="K205" s="1594">
        <f t="shared" si="147"/>
        <v>0</v>
      </c>
      <c r="L205" s="1594"/>
      <c r="M205" s="1594"/>
      <c r="N205" s="1594"/>
      <c r="O205" s="1594"/>
      <c r="P205" s="1594"/>
      <c r="Q205" s="1594"/>
      <c r="R205" s="1595">
        <f t="shared" si="147"/>
        <v>604732.61379999993</v>
      </c>
      <c r="S205" s="1595">
        <f t="shared" si="147"/>
        <v>0</v>
      </c>
      <c r="T205" s="1595">
        <f t="shared" si="147"/>
        <v>590372.61379999993</v>
      </c>
      <c r="U205" s="1595">
        <f t="shared" si="147"/>
        <v>0</v>
      </c>
      <c r="V205" s="1595">
        <f t="shared" si="147"/>
        <v>0</v>
      </c>
      <c r="W205" s="1595">
        <f t="shared" si="147"/>
        <v>0</v>
      </c>
      <c r="X205" s="1595">
        <f t="shared" si="147"/>
        <v>0</v>
      </c>
      <c r="Y205" s="1595">
        <f t="shared" si="147"/>
        <v>0</v>
      </c>
      <c r="Z205" s="1595">
        <f t="shared" si="147"/>
        <v>0</v>
      </c>
      <c r="AA205" s="1595">
        <f t="shared" si="147"/>
        <v>0</v>
      </c>
      <c r="AB205" s="1595">
        <f t="shared" si="147"/>
        <v>0</v>
      </c>
      <c r="AC205" s="1595">
        <f t="shared" si="147"/>
        <v>0</v>
      </c>
      <c r="AD205" s="1595">
        <f t="shared" si="147"/>
        <v>578784</v>
      </c>
      <c r="AE205" s="1595">
        <f t="shared" si="147"/>
        <v>121300</v>
      </c>
      <c r="AF205" s="1595">
        <f t="shared" si="147"/>
        <v>0</v>
      </c>
      <c r="AG205" s="1595">
        <f t="shared" si="147"/>
        <v>578784</v>
      </c>
      <c r="AH205" s="1595">
        <f t="shared" si="147"/>
        <v>0</v>
      </c>
      <c r="AI205" s="1595">
        <f t="shared" si="147"/>
        <v>0</v>
      </c>
      <c r="AJ205" s="1595">
        <f t="shared" si="147"/>
        <v>0</v>
      </c>
      <c r="AK205" s="1595">
        <f t="shared" si="147"/>
        <v>0</v>
      </c>
      <c r="AL205" s="1595">
        <f t="shared" si="147"/>
        <v>0</v>
      </c>
      <c r="AM205" s="1595">
        <f t="shared" si="147"/>
        <v>0</v>
      </c>
      <c r="AN205" s="1595">
        <f t="shared" si="147"/>
        <v>0</v>
      </c>
      <c r="AO205" s="1595">
        <f t="shared" si="147"/>
        <v>0</v>
      </c>
      <c r="AP205" s="1595">
        <f t="shared" si="147"/>
        <v>0</v>
      </c>
      <c r="AQ205" s="1595">
        <f t="shared" si="147"/>
        <v>0</v>
      </c>
      <c r="AR205" s="1595">
        <f t="shared" si="147"/>
        <v>0</v>
      </c>
      <c r="AS205" s="1595">
        <f t="shared" si="147"/>
        <v>0</v>
      </c>
      <c r="AT205" s="1595">
        <f t="shared" si="147"/>
        <v>0</v>
      </c>
      <c r="AU205" s="1595">
        <f t="shared" si="147"/>
        <v>0</v>
      </c>
      <c r="AV205" s="1595">
        <f t="shared" si="147"/>
        <v>0</v>
      </c>
      <c r="AW205" s="1595">
        <f t="shared" si="147"/>
        <v>0</v>
      </c>
      <c r="AX205" s="1595">
        <f t="shared" si="147"/>
        <v>0</v>
      </c>
      <c r="AY205" s="1595">
        <f t="shared" si="147"/>
        <v>0</v>
      </c>
      <c r="AZ205" s="1595">
        <f t="shared" si="147"/>
        <v>0</v>
      </c>
      <c r="BA205" s="1595">
        <f t="shared" si="147"/>
        <v>0</v>
      </c>
      <c r="BB205" s="1595">
        <f t="shared" si="147"/>
        <v>240630</v>
      </c>
      <c r="BC205" s="1595">
        <f t="shared" si="147"/>
        <v>0</v>
      </c>
      <c r="BD205" s="1595">
        <f t="shared" si="147"/>
        <v>240630</v>
      </c>
      <c r="BE205" s="1595">
        <f t="shared" si="147"/>
        <v>0</v>
      </c>
      <c r="BF205" s="1595">
        <f t="shared" si="147"/>
        <v>0</v>
      </c>
      <c r="BG205" s="1595">
        <f t="shared" si="147"/>
        <v>99000</v>
      </c>
      <c r="BH205" s="1595">
        <f t="shared" si="147"/>
        <v>0</v>
      </c>
      <c r="BI205" s="1595">
        <f t="shared" si="147"/>
        <v>99000</v>
      </c>
      <c r="BJ205" s="1594"/>
      <c r="BK205" s="1594"/>
      <c r="BL205" s="1647"/>
      <c r="BM205" s="1582"/>
      <c r="BN205" s="1582"/>
      <c r="BO205" s="1587"/>
    </row>
    <row r="206" spans="1:95" s="1577" customFormat="1" ht="28.5" x14ac:dyDescent="0.2">
      <c r="A206" s="1649" t="s">
        <v>1853</v>
      </c>
      <c r="B206" s="1462" t="s">
        <v>2265</v>
      </c>
      <c r="C206" s="1496">
        <f>C207+C211+C218+C220+C222+C224+C226</f>
        <v>14</v>
      </c>
      <c r="D206" s="1581"/>
      <c r="E206" s="1581"/>
      <c r="F206" s="1581"/>
      <c r="G206" s="1582"/>
      <c r="H206" s="1580"/>
      <c r="I206" s="1584"/>
      <c r="J206" s="1584"/>
      <c r="K206" s="1584"/>
      <c r="L206" s="1584"/>
      <c r="M206" s="1584"/>
      <c r="N206" s="1584"/>
      <c r="O206" s="1584"/>
      <c r="P206" s="1584"/>
      <c r="Q206" s="1580"/>
      <c r="R206" s="1650">
        <f t="shared" ref="R206:BI206" si="148">R207+R211+R218+R220+R222+R224+R226</f>
        <v>136321</v>
      </c>
      <c r="S206" s="1650">
        <f t="shared" si="148"/>
        <v>0</v>
      </c>
      <c r="T206" s="1650">
        <f t="shared" si="148"/>
        <v>140534.69400000002</v>
      </c>
      <c r="U206" s="1650">
        <f t="shared" si="148"/>
        <v>0</v>
      </c>
      <c r="V206" s="1650">
        <f t="shared" si="148"/>
        <v>0</v>
      </c>
      <c r="W206" s="1650">
        <f t="shared" si="148"/>
        <v>0</v>
      </c>
      <c r="X206" s="1650">
        <f t="shared" si="148"/>
        <v>0</v>
      </c>
      <c r="Y206" s="1650">
        <f t="shared" si="148"/>
        <v>0</v>
      </c>
      <c r="Z206" s="1650">
        <f t="shared" si="148"/>
        <v>0</v>
      </c>
      <c r="AA206" s="1650">
        <f t="shared" si="148"/>
        <v>0</v>
      </c>
      <c r="AB206" s="1650">
        <f t="shared" si="148"/>
        <v>0</v>
      </c>
      <c r="AC206" s="1650">
        <f t="shared" si="148"/>
        <v>0</v>
      </c>
      <c r="AD206" s="1650">
        <f t="shared" si="148"/>
        <v>130234</v>
      </c>
      <c r="AE206" s="1650">
        <f t="shared" si="148"/>
        <v>135391.69400000002</v>
      </c>
      <c r="AF206" s="1650">
        <f t="shared" si="148"/>
        <v>0</v>
      </c>
      <c r="AG206" s="1650">
        <f t="shared" si="148"/>
        <v>135391.69400000002</v>
      </c>
      <c r="AH206" s="1650">
        <f t="shared" si="148"/>
        <v>0</v>
      </c>
      <c r="AI206" s="1650">
        <f t="shared" si="148"/>
        <v>0</v>
      </c>
      <c r="AJ206" s="1650">
        <f t="shared" si="148"/>
        <v>0</v>
      </c>
      <c r="AK206" s="1650">
        <f t="shared" si="148"/>
        <v>0</v>
      </c>
      <c r="AL206" s="1650">
        <f t="shared" si="148"/>
        <v>73585</v>
      </c>
      <c r="AM206" s="1650">
        <f t="shared" si="148"/>
        <v>0</v>
      </c>
      <c r="AN206" s="1650">
        <f t="shared" si="148"/>
        <v>73585</v>
      </c>
      <c r="AO206" s="1650">
        <f t="shared" si="148"/>
        <v>0</v>
      </c>
      <c r="AP206" s="1650">
        <f t="shared" si="148"/>
        <v>0</v>
      </c>
      <c r="AQ206" s="1650">
        <f t="shared" si="148"/>
        <v>27734.460999999999</v>
      </c>
      <c r="AR206" s="1650">
        <f t="shared" si="148"/>
        <v>0</v>
      </c>
      <c r="AS206" s="1650">
        <f t="shared" si="148"/>
        <v>66000</v>
      </c>
      <c r="AT206" s="1650">
        <f t="shared" si="148"/>
        <v>0</v>
      </c>
      <c r="AU206" s="1650">
        <f t="shared" si="148"/>
        <v>0</v>
      </c>
      <c r="AV206" s="1650">
        <f t="shared" si="148"/>
        <v>68400</v>
      </c>
      <c r="AW206" s="1650">
        <f t="shared" si="148"/>
        <v>0</v>
      </c>
      <c r="AX206" s="1650">
        <f t="shared" si="148"/>
        <v>68400</v>
      </c>
      <c r="AY206" s="1650">
        <f t="shared" si="148"/>
        <v>0</v>
      </c>
      <c r="AZ206" s="1650">
        <f t="shared" si="148"/>
        <v>0</v>
      </c>
      <c r="BA206" s="1650">
        <f t="shared" si="148"/>
        <v>0</v>
      </c>
      <c r="BB206" s="1650">
        <f t="shared" si="148"/>
        <v>52296</v>
      </c>
      <c r="BC206" s="1650">
        <f t="shared" si="148"/>
        <v>0</v>
      </c>
      <c r="BD206" s="1650">
        <f t="shared" si="148"/>
        <v>59373</v>
      </c>
      <c r="BE206" s="1650">
        <f t="shared" si="148"/>
        <v>0</v>
      </c>
      <c r="BF206" s="1650">
        <f t="shared" si="148"/>
        <v>0</v>
      </c>
      <c r="BG206" s="1650">
        <f t="shared" si="148"/>
        <v>50100</v>
      </c>
      <c r="BH206" s="1650">
        <f t="shared" si="148"/>
        <v>0</v>
      </c>
      <c r="BI206" s="1650">
        <f t="shared" si="148"/>
        <v>50100</v>
      </c>
      <c r="BJ206" s="1650"/>
      <c r="BK206" s="1650"/>
      <c r="BL206" s="1647"/>
      <c r="BM206" s="1582"/>
      <c r="BN206" s="1582"/>
      <c r="BO206" s="1587"/>
    </row>
    <row r="207" spans="1:95" s="1466" customFormat="1" x14ac:dyDescent="0.2">
      <c r="A207" s="1505" t="s">
        <v>551</v>
      </c>
      <c r="B207" s="1619" t="s">
        <v>777</v>
      </c>
      <c r="C207" s="1651">
        <f>C208+C209+C210</f>
        <v>3</v>
      </c>
      <c r="D207" s="1651" t="e">
        <f>D208+D209+D210+D211+D214+D215+D216+D217+D218+D219+D220+D221+D222+D223+D224+D225+#REF!</f>
        <v>#REF!</v>
      </c>
      <c r="E207" s="1651" t="e">
        <f>E208+E209+E210+E211+E214+E215+E216+E217+E218+E219+E220+E221+E222+E223+E224+E225+#REF!</f>
        <v>#REF!</v>
      </c>
      <c r="F207" s="1651" t="e">
        <f>F208+F209+F210+F211+F214+F215+F216+F217+F218+F219+F220+F221+F222+F223+F224+F225+#REF!</f>
        <v>#REF!</v>
      </c>
      <c r="G207" s="26"/>
      <c r="H207" s="1472"/>
      <c r="I207" s="27"/>
      <c r="J207" s="27"/>
      <c r="K207" s="27"/>
      <c r="L207" s="28"/>
      <c r="M207" s="1472"/>
      <c r="N207" s="1472"/>
      <c r="O207" s="27"/>
      <c r="P207" s="27"/>
      <c r="Q207" s="27"/>
      <c r="R207" s="1652">
        <f t="shared" ref="R207:BI207" si="149">R208+R209+R210</f>
        <v>29057</v>
      </c>
      <c r="S207" s="1652">
        <f t="shared" si="149"/>
        <v>0</v>
      </c>
      <c r="T207" s="1652">
        <f t="shared" si="149"/>
        <v>31293.694</v>
      </c>
      <c r="U207" s="1652">
        <f t="shared" si="149"/>
        <v>0</v>
      </c>
      <c r="V207" s="1652">
        <f t="shared" si="149"/>
        <v>0</v>
      </c>
      <c r="W207" s="1652">
        <f t="shared" si="149"/>
        <v>0</v>
      </c>
      <c r="X207" s="1652">
        <f t="shared" si="149"/>
        <v>0</v>
      </c>
      <c r="Y207" s="1652">
        <f t="shared" si="149"/>
        <v>0</v>
      </c>
      <c r="Z207" s="1652">
        <f t="shared" si="149"/>
        <v>0</v>
      </c>
      <c r="AA207" s="1652">
        <f t="shared" si="149"/>
        <v>0</v>
      </c>
      <c r="AB207" s="1652">
        <f t="shared" si="149"/>
        <v>0</v>
      </c>
      <c r="AC207" s="1652">
        <f t="shared" si="149"/>
        <v>0</v>
      </c>
      <c r="AD207" s="1652">
        <f t="shared" si="149"/>
        <v>28843</v>
      </c>
      <c r="AE207" s="1652">
        <f t="shared" si="149"/>
        <v>31293.694</v>
      </c>
      <c r="AF207" s="1652">
        <f t="shared" si="149"/>
        <v>0</v>
      </c>
      <c r="AG207" s="1652">
        <f t="shared" si="149"/>
        <v>31293.694</v>
      </c>
      <c r="AH207" s="1652">
        <f t="shared" si="149"/>
        <v>0</v>
      </c>
      <c r="AI207" s="1652">
        <f t="shared" si="149"/>
        <v>0</v>
      </c>
      <c r="AJ207" s="1652">
        <f t="shared" si="149"/>
        <v>0</v>
      </c>
      <c r="AK207" s="1652">
        <f t="shared" si="149"/>
        <v>0</v>
      </c>
      <c r="AL207" s="1652">
        <f t="shared" si="149"/>
        <v>14185</v>
      </c>
      <c r="AM207" s="1652">
        <f t="shared" si="149"/>
        <v>0</v>
      </c>
      <c r="AN207" s="1652">
        <f t="shared" si="149"/>
        <v>14185</v>
      </c>
      <c r="AO207" s="1652">
        <f t="shared" si="149"/>
        <v>0</v>
      </c>
      <c r="AP207" s="1652">
        <f t="shared" si="149"/>
        <v>0</v>
      </c>
      <c r="AQ207" s="1652">
        <f t="shared" si="149"/>
        <v>0</v>
      </c>
      <c r="AR207" s="1652">
        <f t="shared" si="149"/>
        <v>0</v>
      </c>
      <c r="AS207" s="1652">
        <f t="shared" si="149"/>
        <v>9000</v>
      </c>
      <c r="AT207" s="1652">
        <f t="shared" si="149"/>
        <v>0</v>
      </c>
      <c r="AU207" s="1652">
        <f t="shared" si="149"/>
        <v>0</v>
      </c>
      <c r="AV207" s="1652">
        <f t="shared" si="149"/>
        <v>9000</v>
      </c>
      <c r="AW207" s="1652">
        <f t="shared" si="149"/>
        <v>0</v>
      </c>
      <c r="AX207" s="1652">
        <f t="shared" si="149"/>
        <v>9000</v>
      </c>
      <c r="AY207" s="1652">
        <f t="shared" si="149"/>
        <v>0</v>
      </c>
      <c r="AZ207" s="1652">
        <f t="shared" si="149"/>
        <v>0</v>
      </c>
      <c r="BA207" s="1652">
        <f t="shared" si="149"/>
        <v>0</v>
      </c>
      <c r="BB207" s="1652">
        <f t="shared" si="149"/>
        <v>14500</v>
      </c>
      <c r="BC207" s="1652">
        <f t="shared" si="149"/>
        <v>0</v>
      </c>
      <c r="BD207" s="1652">
        <f t="shared" si="149"/>
        <v>16700</v>
      </c>
      <c r="BE207" s="1652">
        <f t="shared" si="149"/>
        <v>0</v>
      </c>
      <c r="BF207" s="1652">
        <f t="shared" si="149"/>
        <v>0</v>
      </c>
      <c r="BG207" s="1652">
        <f t="shared" si="149"/>
        <v>14500</v>
      </c>
      <c r="BH207" s="1652">
        <f t="shared" si="149"/>
        <v>0</v>
      </c>
      <c r="BI207" s="1652">
        <f t="shared" si="149"/>
        <v>14500</v>
      </c>
      <c r="BJ207" s="1652"/>
      <c r="BK207" s="1652"/>
      <c r="BL207" s="26"/>
      <c r="BM207" s="26"/>
      <c r="BN207" s="26"/>
      <c r="BO207" s="1477">
        <f>(R207-R207*20%)*35%</f>
        <v>8135.9599999999991</v>
      </c>
    </row>
    <row r="208" spans="1:95" s="1466" customFormat="1" ht="52.5" customHeight="1" x14ac:dyDescent="0.2">
      <c r="A208" s="1479">
        <v>1</v>
      </c>
      <c r="B208" s="1473" t="s">
        <v>888</v>
      </c>
      <c r="C208" s="1474">
        <v>1</v>
      </c>
      <c r="D208" s="26"/>
      <c r="E208" s="26">
        <v>1</v>
      </c>
      <c r="F208" s="26"/>
      <c r="G208" s="26"/>
      <c r="H208" s="1472"/>
      <c r="I208" s="27"/>
      <c r="J208" s="28" t="s">
        <v>134</v>
      </c>
      <c r="K208" s="28" t="s">
        <v>653</v>
      </c>
      <c r="L208" s="28" t="s">
        <v>390</v>
      </c>
      <c r="M208" s="28">
        <v>7878738</v>
      </c>
      <c r="N208" s="18"/>
      <c r="O208" s="28" t="s">
        <v>889</v>
      </c>
      <c r="P208" s="28" t="s">
        <v>84</v>
      </c>
      <c r="Q208" s="1653" t="s">
        <v>890</v>
      </c>
      <c r="R208" s="19">
        <v>7416</v>
      </c>
      <c r="S208" s="19"/>
      <c r="T208" s="19">
        <v>7426.7749999999996</v>
      </c>
      <c r="U208" s="19"/>
      <c r="V208" s="19">
        <v>0</v>
      </c>
      <c r="W208" s="19">
        <v>0</v>
      </c>
      <c r="X208" s="19"/>
      <c r="Y208" s="19"/>
      <c r="Z208" s="19"/>
      <c r="AA208" s="19"/>
      <c r="AB208" s="19"/>
      <c r="AC208" s="19"/>
      <c r="AD208" s="19">
        <v>7400</v>
      </c>
      <c r="AE208" s="19">
        <f>AF208+AG208+AH208+AI208+AJ208</f>
        <v>7426.7749999999996</v>
      </c>
      <c r="AF208" s="19"/>
      <c r="AG208" s="19">
        <v>7426.7749999999996</v>
      </c>
      <c r="AH208" s="19"/>
      <c r="AI208" s="19"/>
      <c r="AJ208" s="19"/>
      <c r="AK208" s="19"/>
      <c r="AL208" s="19">
        <v>4300</v>
      </c>
      <c r="AM208" s="19"/>
      <c r="AN208" s="19">
        <v>4300</v>
      </c>
      <c r="AO208" s="19"/>
      <c r="AP208" s="19"/>
      <c r="AQ208" s="19"/>
      <c r="AR208" s="19"/>
      <c r="AS208" s="19">
        <v>3000</v>
      </c>
      <c r="AT208" s="19"/>
      <c r="AU208" s="19"/>
      <c r="AV208" s="19">
        <f>AW208+AX208+AY208+AZ208</f>
        <v>3000</v>
      </c>
      <c r="AW208" s="19"/>
      <c r="AX208" s="19">
        <v>3000</v>
      </c>
      <c r="AY208" s="19"/>
      <c r="AZ208" s="19"/>
      <c r="BA208" s="19"/>
      <c r="BB208" s="19">
        <f>BC208+BD208+BE208+BF208</f>
        <v>3000</v>
      </c>
      <c r="BC208" s="19"/>
      <c r="BD208" s="19">
        <v>3000</v>
      </c>
      <c r="BE208" s="19"/>
      <c r="BF208" s="19"/>
      <c r="BG208" s="19">
        <f>BH208+BI208+BJ208+BK208</f>
        <v>3000</v>
      </c>
      <c r="BH208" s="19"/>
      <c r="BI208" s="19">
        <v>3000</v>
      </c>
      <c r="BJ208" s="19"/>
      <c r="BK208" s="19"/>
      <c r="BL208" s="26"/>
      <c r="BM208" s="26"/>
      <c r="BN208" s="26"/>
      <c r="BO208" s="1477">
        <f>(R208-R208*20%)*35%</f>
        <v>2076.48</v>
      </c>
    </row>
    <row r="209" spans="1:67" s="1466" customFormat="1" ht="48.6" customHeight="1" x14ac:dyDescent="0.2">
      <c r="A209" s="1479">
        <v>2</v>
      </c>
      <c r="B209" s="1473" t="s">
        <v>891</v>
      </c>
      <c r="C209" s="1474">
        <v>1</v>
      </c>
      <c r="D209" s="26"/>
      <c r="E209" s="26">
        <v>1</v>
      </c>
      <c r="F209" s="26"/>
      <c r="G209" s="26"/>
      <c r="H209" s="1472"/>
      <c r="I209" s="27"/>
      <c r="J209" s="28" t="s">
        <v>134</v>
      </c>
      <c r="K209" s="28" t="s">
        <v>653</v>
      </c>
      <c r="L209" s="28" t="s">
        <v>390</v>
      </c>
      <c r="M209" s="28">
        <v>7878737</v>
      </c>
      <c r="N209" s="18"/>
      <c r="O209" s="28" t="s">
        <v>892</v>
      </c>
      <c r="P209" s="28" t="s">
        <v>84</v>
      </c>
      <c r="Q209" s="1653" t="s">
        <v>2305</v>
      </c>
      <c r="R209" s="19">
        <v>10698</v>
      </c>
      <c r="S209" s="19"/>
      <c r="T209" s="19">
        <v>11634.168</v>
      </c>
      <c r="U209" s="19"/>
      <c r="V209" s="19">
        <v>0</v>
      </c>
      <c r="W209" s="19">
        <v>0</v>
      </c>
      <c r="X209" s="19"/>
      <c r="Y209" s="19"/>
      <c r="Z209" s="19"/>
      <c r="AA209" s="19"/>
      <c r="AB209" s="19"/>
      <c r="AC209" s="19"/>
      <c r="AD209" s="19">
        <v>10500</v>
      </c>
      <c r="AE209" s="19">
        <f>AF209+AG209+AH209+AI209+AJ209</f>
        <v>11634.168</v>
      </c>
      <c r="AF209" s="19"/>
      <c r="AG209" s="19">
        <v>11634.168</v>
      </c>
      <c r="AH209" s="19"/>
      <c r="AI209" s="19"/>
      <c r="AJ209" s="19"/>
      <c r="AK209" s="19"/>
      <c r="AL209" s="19">
        <v>5885</v>
      </c>
      <c r="AM209" s="19"/>
      <c r="AN209" s="19">
        <v>5885</v>
      </c>
      <c r="AO209" s="19"/>
      <c r="AP209" s="19"/>
      <c r="AQ209" s="19"/>
      <c r="AR209" s="19"/>
      <c r="AS209" s="19">
        <v>4000</v>
      </c>
      <c r="AT209" s="19"/>
      <c r="AU209" s="19"/>
      <c r="AV209" s="19">
        <f>AW209+AX209+AY209+AZ209</f>
        <v>4000</v>
      </c>
      <c r="AW209" s="19"/>
      <c r="AX209" s="19">
        <v>4000</v>
      </c>
      <c r="AY209" s="19"/>
      <c r="AZ209" s="19"/>
      <c r="BA209" s="19"/>
      <c r="BB209" s="19">
        <v>4600</v>
      </c>
      <c r="BC209" s="19"/>
      <c r="BD209" s="19">
        <v>5700</v>
      </c>
      <c r="BE209" s="19"/>
      <c r="BF209" s="19"/>
      <c r="BG209" s="19">
        <f>BH209+BI209+BJ209+BK209</f>
        <v>4600</v>
      </c>
      <c r="BH209" s="19"/>
      <c r="BI209" s="19">
        <v>4600</v>
      </c>
      <c r="BJ209" s="19"/>
      <c r="BK209" s="19"/>
      <c r="BL209" s="1474"/>
      <c r="BM209" s="26"/>
      <c r="BN209" s="26"/>
      <c r="BO209" s="1477">
        <f>(R209-R209*20%)*35%</f>
        <v>2995.4399999999996</v>
      </c>
    </row>
    <row r="210" spans="1:67" s="1466" customFormat="1" ht="48.95" customHeight="1" x14ac:dyDescent="0.2">
      <c r="A210" s="1479">
        <v>3</v>
      </c>
      <c r="B210" s="1473" t="s">
        <v>894</v>
      </c>
      <c r="C210" s="1474">
        <v>1</v>
      </c>
      <c r="D210" s="26"/>
      <c r="E210" s="26">
        <v>1</v>
      </c>
      <c r="F210" s="26"/>
      <c r="G210" s="26"/>
      <c r="H210" s="1472"/>
      <c r="I210" s="27"/>
      <c r="J210" s="28" t="s">
        <v>134</v>
      </c>
      <c r="K210" s="28" t="s">
        <v>653</v>
      </c>
      <c r="L210" s="28" t="s">
        <v>390</v>
      </c>
      <c r="M210" s="28">
        <v>7875400</v>
      </c>
      <c r="N210" s="18"/>
      <c r="O210" s="28" t="s">
        <v>895</v>
      </c>
      <c r="P210" s="28" t="s">
        <v>84</v>
      </c>
      <c r="Q210" s="1653" t="s">
        <v>896</v>
      </c>
      <c r="R210" s="19">
        <v>10943</v>
      </c>
      <c r="S210" s="19"/>
      <c r="T210" s="19">
        <v>12232.751</v>
      </c>
      <c r="U210" s="19"/>
      <c r="V210" s="19">
        <v>0</v>
      </c>
      <c r="W210" s="19">
        <v>0</v>
      </c>
      <c r="X210" s="19"/>
      <c r="Y210" s="19"/>
      <c r="Z210" s="19"/>
      <c r="AA210" s="19"/>
      <c r="AB210" s="19"/>
      <c r="AC210" s="19"/>
      <c r="AD210" s="19">
        <v>10943</v>
      </c>
      <c r="AE210" s="19">
        <f>AF210+AG210+AH210+AI210+AJ210</f>
        <v>12232.751</v>
      </c>
      <c r="AF210" s="19"/>
      <c r="AG210" s="19">
        <v>12232.751</v>
      </c>
      <c r="AH210" s="19"/>
      <c r="AI210" s="19"/>
      <c r="AJ210" s="19"/>
      <c r="AK210" s="19"/>
      <c r="AL210" s="19">
        <v>4000</v>
      </c>
      <c r="AM210" s="19"/>
      <c r="AN210" s="19">
        <v>4000</v>
      </c>
      <c r="AO210" s="19"/>
      <c r="AP210" s="19"/>
      <c r="AQ210" s="19"/>
      <c r="AR210" s="19"/>
      <c r="AS210" s="19">
        <v>2000</v>
      </c>
      <c r="AT210" s="19"/>
      <c r="AU210" s="19"/>
      <c r="AV210" s="19">
        <f>AW210+AX210+AY210+AZ210</f>
        <v>2000</v>
      </c>
      <c r="AW210" s="19"/>
      <c r="AX210" s="19">
        <v>2000</v>
      </c>
      <c r="AY210" s="19"/>
      <c r="AZ210" s="19"/>
      <c r="BA210" s="19"/>
      <c r="BB210" s="19">
        <v>6900</v>
      </c>
      <c r="BC210" s="19"/>
      <c r="BD210" s="19">
        <v>8000</v>
      </c>
      <c r="BE210" s="19"/>
      <c r="BF210" s="19"/>
      <c r="BG210" s="19">
        <f>BH210+BI210+BJ210+BK210</f>
        <v>6900</v>
      </c>
      <c r="BH210" s="19"/>
      <c r="BI210" s="19">
        <v>6900</v>
      </c>
      <c r="BJ210" s="19"/>
      <c r="BK210" s="19"/>
      <c r="BL210" s="26"/>
      <c r="BM210" s="26"/>
      <c r="BN210" s="26"/>
      <c r="BO210" s="1477">
        <f>(R210-R210*20%)*35%</f>
        <v>3064.0399999999995</v>
      </c>
    </row>
    <row r="211" spans="1:67" s="1466" customFormat="1" x14ac:dyDescent="0.2">
      <c r="A211" s="1505" t="s">
        <v>553</v>
      </c>
      <c r="B211" s="1619" t="s">
        <v>831</v>
      </c>
      <c r="C211" s="1651">
        <f>C212+C213+C214+C216+C217</f>
        <v>4</v>
      </c>
      <c r="D211" s="1651" t="e">
        <f>D212+D213+D214+D215+D216+D217+D218+D219+D221+D224+D231+D232</f>
        <v>#REF!</v>
      </c>
      <c r="E211" s="1651" t="e">
        <f>E212+E213+E214+E215+E216+E217+E218+E219+E221+E224+E231+E232</f>
        <v>#REF!</v>
      </c>
      <c r="F211" s="1651" t="e">
        <f>F212+F213+F214+F215+F216+F217+F218+F219+F221+F224+F231+F232</f>
        <v>#REF!</v>
      </c>
      <c r="G211" s="26"/>
      <c r="H211" s="1472"/>
      <c r="I211" s="27"/>
      <c r="J211" s="27"/>
      <c r="K211" s="27"/>
      <c r="L211" s="28"/>
      <c r="M211" s="1472"/>
      <c r="N211" s="1472"/>
      <c r="O211" s="27"/>
      <c r="P211" s="27"/>
      <c r="Q211" s="27"/>
      <c r="R211" s="1652">
        <f t="shared" ref="R211:BI211" si="150">R212+R213+R214+R216+R217</f>
        <v>49364</v>
      </c>
      <c r="S211" s="1652">
        <f t="shared" si="150"/>
        <v>0</v>
      </c>
      <c r="T211" s="1652">
        <f t="shared" si="150"/>
        <v>49251</v>
      </c>
      <c r="U211" s="1652">
        <f t="shared" si="150"/>
        <v>0</v>
      </c>
      <c r="V211" s="1652">
        <f t="shared" si="150"/>
        <v>0</v>
      </c>
      <c r="W211" s="1652">
        <f t="shared" si="150"/>
        <v>0</v>
      </c>
      <c r="X211" s="1652">
        <f t="shared" si="150"/>
        <v>0</v>
      </c>
      <c r="Y211" s="1652">
        <f t="shared" si="150"/>
        <v>0</v>
      </c>
      <c r="Z211" s="1652">
        <f t="shared" si="150"/>
        <v>0</v>
      </c>
      <c r="AA211" s="1652">
        <f t="shared" si="150"/>
        <v>0</v>
      </c>
      <c r="AB211" s="1652">
        <f t="shared" si="150"/>
        <v>0</v>
      </c>
      <c r="AC211" s="1652">
        <f t="shared" si="150"/>
        <v>0</v>
      </c>
      <c r="AD211" s="1652">
        <f t="shared" si="150"/>
        <v>45159</v>
      </c>
      <c r="AE211" s="1652">
        <f t="shared" si="150"/>
        <v>45159</v>
      </c>
      <c r="AF211" s="1652">
        <f t="shared" si="150"/>
        <v>0</v>
      </c>
      <c r="AG211" s="1652">
        <f t="shared" si="150"/>
        <v>45159</v>
      </c>
      <c r="AH211" s="1652">
        <f t="shared" si="150"/>
        <v>0</v>
      </c>
      <c r="AI211" s="1652">
        <f t="shared" si="150"/>
        <v>0</v>
      </c>
      <c r="AJ211" s="1652">
        <f t="shared" si="150"/>
        <v>0</v>
      </c>
      <c r="AK211" s="1652">
        <f t="shared" si="150"/>
        <v>0</v>
      </c>
      <c r="AL211" s="1652">
        <f t="shared" si="150"/>
        <v>28000</v>
      </c>
      <c r="AM211" s="1652">
        <f t="shared" si="150"/>
        <v>0</v>
      </c>
      <c r="AN211" s="1652">
        <f t="shared" si="150"/>
        <v>28000</v>
      </c>
      <c r="AO211" s="1652">
        <f t="shared" si="150"/>
        <v>0</v>
      </c>
      <c r="AP211" s="1652">
        <f t="shared" si="150"/>
        <v>0</v>
      </c>
      <c r="AQ211" s="1652">
        <f t="shared" si="150"/>
        <v>8558.4609999999993</v>
      </c>
      <c r="AR211" s="1652">
        <f t="shared" si="150"/>
        <v>0</v>
      </c>
      <c r="AS211" s="1652">
        <f t="shared" si="150"/>
        <v>25000</v>
      </c>
      <c r="AT211" s="1652">
        <f t="shared" si="150"/>
        <v>0</v>
      </c>
      <c r="AU211" s="1652">
        <f t="shared" si="150"/>
        <v>0</v>
      </c>
      <c r="AV211" s="1652">
        <f t="shared" si="150"/>
        <v>28000</v>
      </c>
      <c r="AW211" s="1652">
        <f t="shared" si="150"/>
        <v>0</v>
      </c>
      <c r="AX211" s="1652">
        <f t="shared" si="150"/>
        <v>28000</v>
      </c>
      <c r="AY211" s="1652">
        <f t="shared" si="150"/>
        <v>0</v>
      </c>
      <c r="AZ211" s="1652">
        <f t="shared" si="150"/>
        <v>0</v>
      </c>
      <c r="BA211" s="1652">
        <f t="shared" si="150"/>
        <v>0</v>
      </c>
      <c r="BB211" s="1652">
        <f t="shared" si="150"/>
        <v>16100</v>
      </c>
      <c r="BC211" s="1652">
        <f t="shared" si="150"/>
        <v>0</v>
      </c>
      <c r="BD211" s="1652">
        <f t="shared" si="150"/>
        <v>16100</v>
      </c>
      <c r="BE211" s="1652">
        <f t="shared" si="150"/>
        <v>0</v>
      </c>
      <c r="BF211" s="1652">
        <f t="shared" si="150"/>
        <v>0</v>
      </c>
      <c r="BG211" s="1652">
        <f t="shared" si="150"/>
        <v>16100</v>
      </c>
      <c r="BH211" s="1652">
        <f t="shared" si="150"/>
        <v>0</v>
      </c>
      <c r="BI211" s="1652">
        <f t="shared" si="150"/>
        <v>16100</v>
      </c>
      <c r="BJ211" s="1652"/>
      <c r="BK211" s="1652"/>
      <c r="BL211" s="26"/>
      <c r="BM211" s="26"/>
      <c r="BN211" s="26"/>
      <c r="BO211" s="1477">
        <f>(R211-R211*20%)*35%</f>
        <v>13821.919999999998</v>
      </c>
    </row>
    <row r="212" spans="1:67" s="1466" customFormat="1" hidden="1" x14ac:dyDescent="0.2">
      <c r="A212" s="1479"/>
      <c r="B212" s="1504"/>
      <c r="C212" s="1474"/>
      <c r="D212" s="26"/>
      <c r="E212" s="26"/>
      <c r="F212" s="26"/>
      <c r="G212" s="26"/>
      <c r="H212" s="1472"/>
      <c r="I212" s="27"/>
      <c r="J212" s="28"/>
      <c r="K212" s="28"/>
      <c r="L212" s="28"/>
      <c r="M212" s="28"/>
      <c r="N212" s="18"/>
      <c r="O212" s="28"/>
      <c r="P212" s="28"/>
      <c r="Q212" s="28"/>
      <c r="R212" s="1476"/>
      <c r="S212" s="1476"/>
      <c r="T212" s="1476"/>
      <c r="U212" s="19"/>
      <c r="V212" s="19"/>
      <c r="W212" s="19"/>
      <c r="X212" s="19"/>
      <c r="Y212" s="19"/>
      <c r="Z212" s="19"/>
      <c r="AA212" s="19"/>
      <c r="AB212" s="19"/>
      <c r="AC212" s="19"/>
      <c r="AD212" s="19"/>
      <c r="AE212" s="19"/>
      <c r="AF212" s="19"/>
      <c r="AG212" s="19"/>
      <c r="AH212" s="19"/>
      <c r="AI212" s="19"/>
      <c r="AJ212" s="19"/>
      <c r="AK212" s="19"/>
      <c r="AL212" s="19"/>
      <c r="AM212" s="19"/>
      <c r="AN212" s="19"/>
      <c r="AO212" s="19"/>
      <c r="AP212" s="19"/>
      <c r="AQ212" s="19"/>
      <c r="AR212" s="19"/>
      <c r="AS212" s="19"/>
      <c r="AT212" s="19"/>
      <c r="AU212" s="19"/>
      <c r="AV212" s="19"/>
      <c r="AW212" s="19"/>
      <c r="AX212" s="19"/>
      <c r="AY212" s="19"/>
      <c r="AZ212" s="19"/>
      <c r="BA212" s="19"/>
      <c r="BB212" s="19"/>
      <c r="BC212" s="19"/>
      <c r="BD212" s="19"/>
      <c r="BE212" s="19"/>
      <c r="BF212" s="19"/>
      <c r="BG212" s="19"/>
      <c r="BH212" s="19"/>
      <c r="BI212" s="19"/>
      <c r="BJ212" s="19"/>
      <c r="BK212" s="19"/>
      <c r="BL212" s="1474"/>
      <c r="BM212" s="26"/>
      <c r="BN212" s="26"/>
      <c r="BO212" s="1477"/>
    </row>
    <row r="213" spans="1:67" s="1466" customFormat="1" ht="45" x14ac:dyDescent="0.2">
      <c r="A213" s="1479">
        <v>1</v>
      </c>
      <c r="B213" s="1504" t="s">
        <v>914</v>
      </c>
      <c r="C213" s="1474">
        <v>1</v>
      </c>
      <c r="D213" s="26"/>
      <c r="E213" s="26">
        <v>1</v>
      </c>
      <c r="F213" s="26"/>
      <c r="G213" s="26"/>
      <c r="H213" s="1472"/>
      <c r="I213" s="27"/>
      <c r="J213" s="28" t="s">
        <v>663</v>
      </c>
      <c r="K213" s="28" t="s">
        <v>664</v>
      </c>
      <c r="L213" s="28" t="s">
        <v>662</v>
      </c>
      <c r="M213" s="28">
        <v>7875339</v>
      </c>
      <c r="N213" s="18"/>
      <c r="O213" s="28" t="s">
        <v>915</v>
      </c>
      <c r="P213" s="28" t="s">
        <v>265</v>
      </c>
      <c r="Q213" s="28" t="s">
        <v>916</v>
      </c>
      <c r="R213" s="1476">
        <v>8568</v>
      </c>
      <c r="S213" s="1476"/>
      <c r="T213" s="1476">
        <v>8568</v>
      </c>
      <c r="U213" s="19"/>
      <c r="V213" s="19">
        <f>W213+AC213</f>
        <v>0</v>
      </c>
      <c r="W213" s="19">
        <f>X213+Y213+Z213+AA213+AB213</f>
        <v>0</v>
      </c>
      <c r="X213" s="19"/>
      <c r="Y213" s="19"/>
      <c r="Z213" s="19"/>
      <c r="AA213" s="19"/>
      <c r="AB213" s="19"/>
      <c r="AC213" s="19"/>
      <c r="AD213" s="19">
        <f>AE213+AK213</f>
        <v>8500</v>
      </c>
      <c r="AE213" s="19">
        <f>AF213+AG213+AH213+AI213+AJ213</f>
        <v>8500</v>
      </c>
      <c r="AF213" s="19"/>
      <c r="AG213" s="19">
        <v>8500</v>
      </c>
      <c r="AH213" s="19"/>
      <c r="AI213" s="19"/>
      <c r="AJ213" s="19"/>
      <c r="AK213" s="19"/>
      <c r="AL213" s="19">
        <f>AM213+AN213+AO213+AP213</f>
        <v>6500</v>
      </c>
      <c r="AM213" s="19"/>
      <c r="AN213" s="845">
        <v>6500</v>
      </c>
      <c r="AO213" s="19"/>
      <c r="AP213" s="19"/>
      <c r="AQ213" s="19">
        <v>4141</v>
      </c>
      <c r="AR213" s="19"/>
      <c r="AS213" s="19">
        <v>5000</v>
      </c>
      <c r="AT213" s="19"/>
      <c r="AU213" s="19"/>
      <c r="AV213" s="19">
        <f>AW213+AX213+AY213+AZ213</f>
        <v>6500</v>
      </c>
      <c r="AW213" s="19"/>
      <c r="AX213" s="845">
        <v>6500</v>
      </c>
      <c r="AY213" s="19"/>
      <c r="AZ213" s="19"/>
      <c r="BA213" s="19"/>
      <c r="BB213" s="19">
        <f>BC213+BD213+BE213+BF213</f>
        <v>2000</v>
      </c>
      <c r="BC213" s="19"/>
      <c r="BD213" s="19">
        <v>2000</v>
      </c>
      <c r="BE213" s="19"/>
      <c r="BF213" s="19"/>
      <c r="BG213" s="19">
        <f>BH213+BI213+BJ213+BK213</f>
        <v>2000</v>
      </c>
      <c r="BH213" s="19"/>
      <c r="BI213" s="19">
        <v>2000</v>
      </c>
      <c r="BJ213" s="19"/>
      <c r="BK213" s="19"/>
      <c r="BL213" s="1474"/>
      <c r="BM213" s="26"/>
      <c r="BN213" s="26"/>
      <c r="BO213" s="1477">
        <f>(R213-R213*20%)*35%</f>
        <v>2399.0399999999995</v>
      </c>
    </row>
    <row r="214" spans="1:67" s="1466" customFormat="1" ht="52.5" customHeight="1" x14ac:dyDescent="0.2">
      <c r="A214" s="1479">
        <v>2</v>
      </c>
      <c r="B214" s="1504" t="s">
        <v>917</v>
      </c>
      <c r="C214" s="1474">
        <v>1</v>
      </c>
      <c r="D214" s="26"/>
      <c r="E214" s="26">
        <v>1</v>
      </c>
      <c r="F214" s="26"/>
      <c r="G214" s="26"/>
      <c r="H214" s="1472"/>
      <c r="I214" s="27"/>
      <c r="J214" s="28" t="s">
        <v>663</v>
      </c>
      <c r="K214" s="28" t="s">
        <v>664</v>
      </c>
      <c r="L214" s="28" t="s">
        <v>662</v>
      </c>
      <c r="M214" s="28">
        <v>7875336</v>
      </c>
      <c r="N214" s="18"/>
      <c r="O214" s="28" t="s">
        <v>918</v>
      </c>
      <c r="P214" s="28" t="s">
        <v>265</v>
      </c>
      <c r="Q214" s="28" t="s">
        <v>919</v>
      </c>
      <c r="R214" s="1476">
        <v>25353</v>
      </c>
      <c r="S214" s="1476"/>
      <c r="T214" s="1476">
        <f>R214-113</f>
        <v>25240</v>
      </c>
      <c r="U214" s="19"/>
      <c r="V214" s="19">
        <f>W214+AC214</f>
        <v>0</v>
      </c>
      <c r="W214" s="19">
        <f>X214+Y214+Z214+AA214+AB214</f>
        <v>0</v>
      </c>
      <c r="X214" s="19"/>
      <c r="Y214" s="19"/>
      <c r="Z214" s="19"/>
      <c r="AA214" s="19"/>
      <c r="AB214" s="19"/>
      <c r="AC214" s="19"/>
      <c r="AD214" s="19">
        <f>AE214+AK214</f>
        <v>21216</v>
      </c>
      <c r="AE214" s="19">
        <f>AF214+AG214+AH214+AI214+AJ214</f>
        <v>21216</v>
      </c>
      <c r="AF214" s="19"/>
      <c r="AG214" s="19">
        <v>21216</v>
      </c>
      <c r="AH214" s="19"/>
      <c r="AI214" s="19"/>
      <c r="AJ214" s="19"/>
      <c r="AK214" s="19"/>
      <c r="AL214" s="19">
        <f>AM214+AN214+AO214+AP214</f>
        <v>11500</v>
      </c>
      <c r="AM214" s="19"/>
      <c r="AN214" s="845">
        <v>11500</v>
      </c>
      <c r="AO214" s="19"/>
      <c r="AP214" s="19"/>
      <c r="AQ214" s="19"/>
      <c r="AR214" s="19"/>
      <c r="AS214" s="19">
        <v>10000</v>
      </c>
      <c r="AT214" s="19"/>
      <c r="AU214" s="19"/>
      <c r="AV214" s="19">
        <f>AW214+AX214+AY214+AZ214</f>
        <v>11500</v>
      </c>
      <c r="AW214" s="19"/>
      <c r="AX214" s="845">
        <v>11500</v>
      </c>
      <c r="AY214" s="19"/>
      <c r="AZ214" s="19"/>
      <c r="BA214" s="19"/>
      <c r="BB214" s="19">
        <f>BC214+BD214+BE214+BF214</f>
        <v>9500</v>
      </c>
      <c r="BC214" s="19"/>
      <c r="BD214" s="19">
        <v>9500</v>
      </c>
      <c r="BE214" s="19"/>
      <c r="BF214" s="19"/>
      <c r="BG214" s="19">
        <f>BH214+BI214+BJ214+BK214</f>
        <v>9500</v>
      </c>
      <c r="BH214" s="19"/>
      <c r="BI214" s="19">
        <v>9500</v>
      </c>
      <c r="BJ214" s="19"/>
      <c r="BK214" s="19"/>
      <c r="BL214" s="1474"/>
      <c r="BM214" s="26"/>
      <c r="BN214" s="26"/>
      <c r="BO214" s="1477">
        <f>(R214-R214*20%)*35%</f>
        <v>7098.84</v>
      </c>
    </row>
    <row r="215" spans="1:67" s="1466" customFormat="1" ht="45" hidden="1" x14ac:dyDescent="0.2">
      <c r="A215" s="1479"/>
      <c r="B215" s="1504" t="s">
        <v>920</v>
      </c>
      <c r="C215" s="1474">
        <v>1</v>
      </c>
      <c r="D215" s="26"/>
      <c r="E215" s="26">
        <v>1</v>
      </c>
      <c r="F215" s="26"/>
      <c r="G215" s="26"/>
      <c r="H215" s="1472"/>
      <c r="I215" s="27"/>
      <c r="J215" s="28" t="s">
        <v>663</v>
      </c>
      <c r="K215" s="28" t="s">
        <v>664</v>
      </c>
      <c r="L215" s="28" t="s">
        <v>662</v>
      </c>
      <c r="M215" s="28">
        <v>7875338</v>
      </c>
      <c r="N215" s="18"/>
      <c r="O215" s="28" t="s">
        <v>921</v>
      </c>
      <c r="P215" s="28" t="s">
        <v>265</v>
      </c>
      <c r="Q215" s="28" t="s">
        <v>922</v>
      </c>
      <c r="R215" s="1476">
        <v>4967</v>
      </c>
      <c r="S215" s="1476"/>
      <c r="T215" s="1476">
        <f>R215</f>
        <v>4967</v>
      </c>
      <c r="U215" s="19"/>
      <c r="V215" s="19">
        <f>W215+AC215</f>
        <v>0</v>
      </c>
      <c r="W215" s="19">
        <f>X215+Y215+Z215+AA215+AB215</f>
        <v>0</v>
      </c>
      <c r="X215" s="19"/>
      <c r="Y215" s="19"/>
      <c r="Z215" s="19"/>
      <c r="AA215" s="19"/>
      <c r="AB215" s="19"/>
      <c r="AC215" s="19"/>
      <c r="AD215" s="19">
        <f>AE215+AK215</f>
        <v>4967</v>
      </c>
      <c r="AE215" s="19">
        <f>AF215+AG215+AH215+AI215+AJ215</f>
        <v>4967</v>
      </c>
      <c r="AF215" s="19"/>
      <c r="AG215" s="19">
        <v>4967</v>
      </c>
      <c r="AH215" s="19"/>
      <c r="AI215" s="19"/>
      <c r="AJ215" s="19"/>
      <c r="AK215" s="19"/>
      <c r="AL215" s="19">
        <f>AM215+AN215+AO215+AP215</f>
        <v>4000</v>
      </c>
      <c r="AM215" s="19"/>
      <c r="AN215" s="19">
        <v>4000</v>
      </c>
      <c r="AO215" s="19"/>
      <c r="AP215" s="19"/>
      <c r="AQ215" s="19">
        <v>1419.492</v>
      </c>
      <c r="AR215" s="19"/>
      <c r="AS215" s="19">
        <v>4000</v>
      </c>
      <c r="AT215" s="19"/>
      <c r="AU215" s="19"/>
      <c r="AV215" s="19">
        <f>AW215+AX215+AY215+AZ215</f>
        <v>4000</v>
      </c>
      <c r="AW215" s="19"/>
      <c r="AX215" s="19">
        <v>4000</v>
      </c>
      <c r="AY215" s="19"/>
      <c r="AZ215" s="19"/>
      <c r="BA215" s="19"/>
      <c r="BB215" s="19">
        <f>BC215+BD215+BE215+BF215</f>
        <v>0</v>
      </c>
      <c r="BC215" s="19"/>
      <c r="BD215" s="19"/>
      <c r="BE215" s="19"/>
      <c r="BF215" s="19"/>
      <c r="BG215" s="19"/>
      <c r="BH215" s="19"/>
      <c r="BI215" s="19"/>
      <c r="BJ215" s="19"/>
      <c r="BK215" s="19"/>
      <c r="BL215" s="1474"/>
      <c r="BM215" s="26"/>
      <c r="BN215" s="26"/>
      <c r="BO215" s="1477">
        <f>(R215-R215*20%)*35%</f>
        <v>1390.76</v>
      </c>
    </row>
    <row r="216" spans="1:67" s="1466" customFormat="1" ht="47.1" customHeight="1" x14ac:dyDescent="0.2">
      <c r="A216" s="1479">
        <v>3</v>
      </c>
      <c r="B216" s="1504" t="s">
        <v>923</v>
      </c>
      <c r="C216" s="1474">
        <v>1</v>
      </c>
      <c r="D216" s="26"/>
      <c r="E216" s="26">
        <v>1</v>
      </c>
      <c r="F216" s="26"/>
      <c r="G216" s="26"/>
      <c r="H216" s="1472"/>
      <c r="I216" s="27"/>
      <c r="J216" s="28" t="s">
        <v>663</v>
      </c>
      <c r="K216" s="28" t="s">
        <v>664</v>
      </c>
      <c r="L216" s="28" t="s">
        <v>662</v>
      </c>
      <c r="M216" s="28">
        <v>7875340</v>
      </c>
      <c r="N216" s="18"/>
      <c r="O216" s="28" t="s">
        <v>924</v>
      </c>
      <c r="P216" s="28" t="s">
        <v>265</v>
      </c>
      <c r="Q216" s="28" t="s">
        <v>925</v>
      </c>
      <c r="R216" s="1476">
        <v>7506</v>
      </c>
      <c r="S216" s="1476"/>
      <c r="T216" s="1476">
        <v>7506</v>
      </c>
      <c r="U216" s="19"/>
      <c r="V216" s="19">
        <f>W216+AC216</f>
        <v>0</v>
      </c>
      <c r="W216" s="19">
        <f>X216+Y216+Z216+AA216+AB216</f>
        <v>0</v>
      </c>
      <c r="X216" s="19"/>
      <c r="Y216" s="19"/>
      <c r="Z216" s="19"/>
      <c r="AA216" s="19"/>
      <c r="AB216" s="19"/>
      <c r="AC216" s="19"/>
      <c r="AD216" s="19">
        <f>AE216+AK216</f>
        <v>7506</v>
      </c>
      <c r="AE216" s="19">
        <f>AF216+AG216+AH216+AI216+AJ216</f>
        <v>7506</v>
      </c>
      <c r="AF216" s="19"/>
      <c r="AG216" s="19">
        <v>7506</v>
      </c>
      <c r="AH216" s="19"/>
      <c r="AI216" s="19"/>
      <c r="AJ216" s="19"/>
      <c r="AK216" s="19"/>
      <c r="AL216" s="19">
        <f>AM216+AN216+AO216+AP216</f>
        <v>5000</v>
      </c>
      <c r="AM216" s="19"/>
      <c r="AN216" s="19">
        <v>5000</v>
      </c>
      <c r="AO216" s="19"/>
      <c r="AP216" s="19"/>
      <c r="AQ216" s="19">
        <v>1712.0440000000001</v>
      </c>
      <c r="AR216" s="19"/>
      <c r="AS216" s="19">
        <v>5000</v>
      </c>
      <c r="AT216" s="19"/>
      <c r="AU216" s="19"/>
      <c r="AV216" s="19">
        <f>AW216+AX216+AY216+AZ216</f>
        <v>5000</v>
      </c>
      <c r="AW216" s="19"/>
      <c r="AX216" s="19">
        <v>5000</v>
      </c>
      <c r="AY216" s="19"/>
      <c r="AZ216" s="19"/>
      <c r="BA216" s="19"/>
      <c r="BB216" s="19">
        <f>BC216+BD216+BE216+BF216</f>
        <v>2100</v>
      </c>
      <c r="BC216" s="19"/>
      <c r="BD216" s="19">
        <v>2100</v>
      </c>
      <c r="BE216" s="19"/>
      <c r="BF216" s="19"/>
      <c r="BG216" s="19">
        <f>BH216+BI216+BJ216+BK216</f>
        <v>2100</v>
      </c>
      <c r="BH216" s="19"/>
      <c r="BI216" s="19">
        <v>2100</v>
      </c>
      <c r="BJ216" s="19"/>
      <c r="BK216" s="19"/>
      <c r="BL216" s="1474"/>
      <c r="BM216" s="26"/>
      <c r="BN216" s="26"/>
      <c r="BO216" s="1477">
        <f>(R216-R216*20%)*35%</f>
        <v>2101.6799999999998</v>
      </c>
    </row>
    <row r="217" spans="1:67" s="1466" customFormat="1" ht="50.1" customHeight="1" x14ac:dyDescent="0.2">
      <c r="A217" s="1479">
        <v>4</v>
      </c>
      <c r="B217" s="1504" t="s">
        <v>926</v>
      </c>
      <c r="C217" s="1474">
        <v>1</v>
      </c>
      <c r="D217" s="26"/>
      <c r="E217" s="26">
        <v>1</v>
      </c>
      <c r="F217" s="26"/>
      <c r="G217" s="26"/>
      <c r="H217" s="1472"/>
      <c r="I217" s="27"/>
      <c r="J217" s="28" t="s">
        <v>663</v>
      </c>
      <c r="K217" s="28" t="s">
        <v>664</v>
      </c>
      <c r="L217" s="28" t="s">
        <v>662</v>
      </c>
      <c r="M217" s="28">
        <v>7875467</v>
      </c>
      <c r="N217" s="18"/>
      <c r="O217" s="28" t="s">
        <v>927</v>
      </c>
      <c r="P217" s="28" t="s">
        <v>265</v>
      </c>
      <c r="Q217" s="28" t="s">
        <v>928</v>
      </c>
      <c r="R217" s="1476">
        <v>7937</v>
      </c>
      <c r="S217" s="1476"/>
      <c r="T217" s="1476">
        <v>7937</v>
      </c>
      <c r="U217" s="19"/>
      <c r="V217" s="19">
        <f>W217+AC217</f>
        <v>0</v>
      </c>
      <c r="W217" s="19">
        <f>X217+Y217+Z217+AA217+AB217</f>
        <v>0</v>
      </c>
      <c r="X217" s="19"/>
      <c r="Y217" s="19"/>
      <c r="Z217" s="19"/>
      <c r="AA217" s="19"/>
      <c r="AB217" s="19"/>
      <c r="AC217" s="19"/>
      <c r="AD217" s="19">
        <f>AE217+AK217</f>
        <v>7937</v>
      </c>
      <c r="AE217" s="19">
        <f>AF217+AG217+AH217+AI217+AJ217</f>
        <v>7937</v>
      </c>
      <c r="AF217" s="19"/>
      <c r="AG217" s="19">
        <v>7937</v>
      </c>
      <c r="AH217" s="19"/>
      <c r="AI217" s="19"/>
      <c r="AJ217" s="19"/>
      <c r="AK217" s="19"/>
      <c r="AL217" s="19">
        <f>AM217+AN217+AO217+AP217</f>
        <v>5000</v>
      </c>
      <c r="AM217" s="19"/>
      <c r="AN217" s="19">
        <v>5000</v>
      </c>
      <c r="AO217" s="19"/>
      <c r="AP217" s="19"/>
      <c r="AQ217" s="19">
        <v>2705.4169999999999</v>
      </c>
      <c r="AR217" s="19"/>
      <c r="AS217" s="19">
        <v>5000</v>
      </c>
      <c r="AT217" s="19"/>
      <c r="AU217" s="19"/>
      <c r="AV217" s="19">
        <f>AW217+AX217+AY217+AZ217</f>
        <v>5000</v>
      </c>
      <c r="AW217" s="19"/>
      <c r="AX217" s="19">
        <v>5000</v>
      </c>
      <c r="AY217" s="19"/>
      <c r="AZ217" s="19"/>
      <c r="BA217" s="19"/>
      <c r="BB217" s="19">
        <f>BC217+BD217+BE217+BF217</f>
        <v>2500</v>
      </c>
      <c r="BC217" s="19"/>
      <c r="BD217" s="19">
        <v>2500</v>
      </c>
      <c r="BE217" s="19"/>
      <c r="BF217" s="19"/>
      <c r="BG217" s="19">
        <f>BH217+BI217+BJ217+BK217</f>
        <v>2500</v>
      </c>
      <c r="BH217" s="19"/>
      <c r="BI217" s="19">
        <v>2500</v>
      </c>
      <c r="BJ217" s="19"/>
      <c r="BK217" s="19"/>
      <c r="BL217" s="1474"/>
      <c r="BM217" s="26"/>
      <c r="BN217" s="26"/>
      <c r="BO217" s="1477">
        <f>(R217-R217*20%)*35%</f>
        <v>2222.36</v>
      </c>
    </row>
    <row r="218" spans="1:67" s="1577" customFormat="1" x14ac:dyDescent="0.2">
      <c r="A218" s="1505" t="s">
        <v>555</v>
      </c>
      <c r="B218" s="1619" t="s">
        <v>986</v>
      </c>
      <c r="C218" s="1506">
        <f>C219</f>
        <v>1</v>
      </c>
      <c r="D218" s="1581"/>
      <c r="E218" s="1581"/>
      <c r="F218" s="1581"/>
      <c r="G218" s="1582"/>
      <c r="H218" s="1580"/>
      <c r="I218" s="1584"/>
      <c r="J218" s="1584"/>
      <c r="K218" s="1584"/>
      <c r="L218" s="1584"/>
      <c r="M218" s="1584"/>
      <c r="N218" s="1584"/>
      <c r="O218" s="1584"/>
      <c r="P218" s="1584"/>
      <c r="Q218" s="1580"/>
      <c r="R218" s="20">
        <f t="shared" ref="R218:BI218" si="151">R219</f>
        <v>5654</v>
      </c>
      <c r="S218" s="20">
        <f t="shared" si="151"/>
        <v>0</v>
      </c>
      <c r="T218" s="20">
        <f t="shared" si="151"/>
        <v>4200</v>
      </c>
      <c r="U218" s="20">
        <f t="shared" si="151"/>
        <v>0</v>
      </c>
      <c r="V218" s="20">
        <f t="shared" si="151"/>
        <v>0</v>
      </c>
      <c r="W218" s="20">
        <f t="shared" si="151"/>
        <v>0</v>
      </c>
      <c r="X218" s="20">
        <f t="shared" si="151"/>
        <v>0</v>
      </c>
      <c r="Y218" s="20">
        <f t="shared" si="151"/>
        <v>0</v>
      </c>
      <c r="Z218" s="20">
        <f t="shared" si="151"/>
        <v>0</v>
      </c>
      <c r="AA218" s="20">
        <f t="shared" si="151"/>
        <v>0</v>
      </c>
      <c r="AB218" s="20">
        <f t="shared" si="151"/>
        <v>0</v>
      </c>
      <c r="AC218" s="20">
        <f t="shared" si="151"/>
        <v>0</v>
      </c>
      <c r="AD218" s="20">
        <f t="shared" si="151"/>
        <v>4200</v>
      </c>
      <c r="AE218" s="20">
        <f t="shared" si="151"/>
        <v>4200</v>
      </c>
      <c r="AF218" s="20">
        <f t="shared" si="151"/>
        <v>0</v>
      </c>
      <c r="AG218" s="20">
        <f t="shared" si="151"/>
        <v>4200</v>
      </c>
      <c r="AH218" s="20">
        <f t="shared" si="151"/>
        <v>0</v>
      </c>
      <c r="AI218" s="20">
        <f t="shared" si="151"/>
        <v>0</v>
      </c>
      <c r="AJ218" s="20">
        <f t="shared" si="151"/>
        <v>0</v>
      </c>
      <c r="AK218" s="20">
        <f t="shared" si="151"/>
        <v>0</v>
      </c>
      <c r="AL218" s="20">
        <f t="shared" si="151"/>
        <v>2000</v>
      </c>
      <c r="AM218" s="20">
        <f t="shared" si="151"/>
        <v>0</v>
      </c>
      <c r="AN218" s="20">
        <f t="shared" si="151"/>
        <v>2000</v>
      </c>
      <c r="AO218" s="20">
        <f t="shared" si="151"/>
        <v>0</v>
      </c>
      <c r="AP218" s="20">
        <f t="shared" si="151"/>
        <v>0</v>
      </c>
      <c r="AQ218" s="20">
        <f t="shared" si="151"/>
        <v>0</v>
      </c>
      <c r="AR218" s="20">
        <f t="shared" si="151"/>
        <v>0</v>
      </c>
      <c r="AS218" s="20">
        <f t="shared" si="151"/>
        <v>2000</v>
      </c>
      <c r="AT218" s="20">
        <f t="shared" si="151"/>
        <v>0</v>
      </c>
      <c r="AU218" s="20">
        <f t="shared" si="151"/>
        <v>0</v>
      </c>
      <c r="AV218" s="20">
        <f t="shared" si="151"/>
        <v>2000</v>
      </c>
      <c r="AW218" s="20">
        <f t="shared" si="151"/>
        <v>0</v>
      </c>
      <c r="AX218" s="20">
        <f t="shared" si="151"/>
        <v>2000</v>
      </c>
      <c r="AY218" s="20">
        <f t="shared" si="151"/>
        <v>0</v>
      </c>
      <c r="AZ218" s="20">
        <f t="shared" si="151"/>
        <v>0</v>
      </c>
      <c r="BA218" s="20">
        <f t="shared" si="151"/>
        <v>0</v>
      </c>
      <c r="BB218" s="20">
        <f t="shared" si="151"/>
        <v>2000</v>
      </c>
      <c r="BC218" s="20">
        <f t="shared" si="151"/>
        <v>0</v>
      </c>
      <c r="BD218" s="20">
        <f t="shared" si="151"/>
        <v>2000</v>
      </c>
      <c r="BE218" s="20">
        <f t="shared" si="151"/>
        <v>0</v>
      </c>
      <c r="BF218" s="20">
        <f t="shared" si="151"/>
        <v>0</v>
      </c>
      <c r="BG218" s="20">
        <f t="shared" si="151"/>
        <v>2000</v>
      </c>
      <c r="BH218" s="20">
        <f t="shared" si="151"/>
        <v>0</v>
      </c>
      <c r="BI218" s="20">
        <f t="shared" si="151"/>
        <v>2000</v>
      </c>
      <c r="BJ218" s="20"/>
      <c r="BK218" s="20"/>
      <c r="BL218" s="1647"/>
      <c r="BM218" s="1582"/>
      <c r="BN218" s="1582"/>
      <c r="BO218" s="1587"/>
    </row>
    <row r="219" spans="1:67" s="1466" customFormat="1" ht="46.5" customHeight="1" x14ac:dyDescent="0.2">
      <c r="A219" s="1590">
        <v>1</v>
      </c>
      <c r="B219" s="1504" t="s">
        <v>1018</v>
      </c>
      <c r="C219" s="1474">
        <v>1</v>
      </c>
      <c r="D219" s="26"/>
      <c r="E219" s="26">
        <v>1</v>
      </c>
      <c r="F219" s="26"/>
      <c r="G219" s="26"/>
      <c r="H219" s="1472"/>
      <c r="I219" s="27"/>
      <c r="J219" s="28" t="s">
        <v>609</v>
      </c>
      <c r="K219" s="28" t="s">
        <v>988</v>
      </c>
      <c r="L219" s="28" t="s">
        <v>1897</v>
      </c>
      <c r="M219" s="28" t="s">
        <v>1905</v>
      </c>
      <c r="N219" s="18"/>
      <c r="O219" s="18"/>
      <c r="P219" s="28" t="s">
        <v>291</v>
      </c>
      <c r="Q219" s="28" t="s">
        <v>1906</v>
      </c>
      <c r="R219" s="19">
        <v>5654</v>
      </c>
      <c r="S219" s="19"/>
      <c r="T219" s="19">
        <v>4200</v>
      </c>
      <c r="U219" s="19"/>
      <c r="V219" s="19">
        <f>W219+AC219</f>
        <v>0</v>
      </c>
      <c r="W219" s="19">
        <f>X219+Y219+Z219+AA219+AB219</f>
        <v>0</v>
      </c>
      <c r="X219" s="19"/>
      <c r="Y219" s="19"/>
      <c r="Z219" s="19"/>
      <c r="AA219" s="19"/>
      <c r="AB219" s="19"/>
      <c r="AC219" s="19"/>
      <c r="AD219" s="19">
        <f>AE219+AK219</f>
        <v>4200</v>
      </c>
      <c r="AE219" s="19">
        <f>AF219+AG219+AH219+AI219+AJ219</f>
        <v>4200</v>
      </c>
      <c r="AF219" s="19"/>
      <c r="AG219" s="19">
        <v>4200</v>
      </c>
      <c r="AH219" s="19"/>
      <c r="AI219" s="19"/>
      <c r="AJ219" s="19"/>
      <c r="AK219" s="19"/>
      <c r="AL219" s="19">
        <f>AM219+AN219+AO219+AP219</f>
        <v>2000</v>
      </c>
      <c r="AM219" s="19"/>
      <c r="AN219" s="1602">
        <v>2000</v>
      </c>
      <c r="AO219" s="19"/>
      <c r="AP219" s="19"/>
      <c r="AQ219" s="19"/>
      <c r="AR219" s="19"/>
      <c r="AS219" s="1602">
        <v>2000</v>
      </c>
      <c r="AT219" s="19"/>
      <c r="AU219" s="19"/>
      <c r="AV219" s="19">
        <f>AW219+AX219+AY219+AZ219</f>
        <v>2000</v>
      </c>
      <c r="AW219" s="19"/>
      <c r="AX219" s="1602">
        <v>2000</v>
      </c>
      <c r="AY219" s="19"/>
      <c r="AZ219" s="19"/>
      <c r="BA219" s="19"/>
      <c r="BB219" s="19">
        <f>BC219+BD219+BE219+BF219</f>
        <v>2000</v>
      </c>
      <c r="BC219" s="19"/>
      <c r="BD219" s="19">
        <v>2000</v>
      </c>
      <c r="BE219" s="19"/>
      <c r="BF219" s="19"/>
      <c r="BG219" s="19">
        <f>BH219+BI219+BJ219+BK219</f>
        <v>2000</v>
      </c>
      <c r="BH219" s="19"/>
      <c r="BI219" s="19">
        <v>2000</v>
      </c>
      <c r="BJ219" s="19"/>
      <c r="BK219" s="19"/>
      <c r="BL219" s="26"/>
      <c r="BM219" s="26"/>
      <c r="BN219" s="26"/>
      <c r="BO219" s="1477">
        <f>(R219-R219*20%)*35%</f>
        <v>1583.12</v>
      </c>
    </row>
    <row r="220" spans="1:67" s="1577" customFormat="1" x14ac:dyDescent="0.2">
      <c r="A220" s="1505" t="s">
        <v>756</v>
      </c>
      <c r="B220" s="1619" t="s">
        <v>825</v>
      </c>
      <c r="C220" s="1506">
        <f>C221</f>
        <v>1</v>
      </c>
      <c r="D220" s="1581"/>
      <c r="E220" s="1581"/>
      <c r="F220" s="1581"/>
      <c r="G220" s="1582"/>
      <c r="H220" s="1580"/>
      <c r="I220" s="1584"/>
      <c r="J220" s="1584"/>
      <c r="K220" s="1584"/>
      <c r="L220" s="1584"/>
      <c r="M220" s="1584"/>
      <c r="N220" s="1584"/>
      <c r="O220" s="1584"/>
      <c r="P220" s="1584"/>
      <c r="Q220" s="1580"/>
      <c r="R220" s="20">
        <f t="shared" ref="R220:BI220" si="152">R221</f>
        <v>14624</v>
      </c>
      <c r="S220" s="20">
        <f t="shared" si="152"/>
        <v>0</v>
      </c>
      <c r="T220" s="20">
        <f t="shared" si="152"/>
        <v>13804</v>
      </c>
      <c r="U220" s="20">
        <f t="shared" si="152"/>
        <v>0</v>
      </c>
      <c r="V220" s="20">
        <f t="shared" si="152"/>
        <v>0</v>
      </c>
      <c r="W220" s="20">
        <f t="shared" si="152"/>
        <v>0</v>
      </c>
      <c r="X220" s="20">
        <f t="shared" si="152"/>
        <v>0</v>
      </c>
      <c r="Y220" s="20">
        <f t="shared" si="152"/>
        <v>0</v>
      </c>
      <c r="Z220" s="20">
        <f t="shared" si="152"/>
        <v>0</v>
      </c>
      <c r="AA220" s="20">
        <f t="shared" si="152"/>
        <v>0</v>
      </c>
      <c r="AB220" s="20">
        <f t="shared" si="152"/>
        <v>0</v>
      </c>
      <c r="AC220" s="20">
        <f t="shared" si="152"/>
        <v>0</v>
      </c>
      <c r="AD220" s="20">
        <f t="shared" si="152"/>
        <v>14600</v>
      </c>
      <c r="AE220" s="20">
        <f t="shared" si="152"/>
        <v>12766</v>
      </c>
      <c r="AF220" s="20">
        <f t="shared" si="152"/>
        <v>0</v>
      </c>
      <c r="AG220" s="20">
        <f t="shared" si="152"/>
        <v>12766</v>
      </c>
      <c r="AH220" s="20">
        <f t="shared" si="152"/>
        <v>0</v>
      </c>
      <c r="AI220" s="20">
        <f t="shared" si="152"/>
        <v>0</v>
      </c>
      <c r="AJ220" s="20">
        <f t="shared" si="152"/>
        <v>0</v>
      </c>
      <c r="AK220" s="20">
        <f t="shared" si="152"/>
        <v>0</v>
      </c>
      <c r="AL220" s="20">
        <f t="shared" si="152"/>
        <v>9000</v>
      </c>
      <c r="AM220" s="20">
        <f t="shared" si="152"/>
        <v>0</v>
      </c>
      <c r="AN220" s="20">
        <f t="shared" si="152"/>
        <v>9000</v>
      </c>
      <c r="AO220" s="20">
        <f t="shared" si="152"/>
        <v>0</v>
      </c>
      <c r="AP220" s="20">
        <f t="shared" si="152"/>
        <v>0</v>
      </c>
      <c r="AQ220" s="20">
        <f t="shared" si="152"/>
        <v>6079</v>
      </c>
      <c r="AR220" s="20">
        <f t="shared" si="152"/>
        <v>0</v>
      </c>
      <c r="AS220" s="20">
        <f t="shared" si="152"/>
        <v>9000</v>
      </c>
      <c r="AT220" s="20">
        <f t="shared" si="152"/>
        <v>0</v>
      </c>
      <c r="AU220" s="20">
        <f t="shared" si="152"/>
        <v>0</v>
      </c>
      <c r="AV220" s="20">
        <f t="shared" si="152"/>
        <v>9000</v>
      </c>
      <c r="AW220" s="20">
        <f t="shared" si="152"/>
        <v>0</v>
      </c>
      <c r="AX220" s="20">
        <f t="shared" si="152"/>
        <v>9000</v>
      </c>
      <c r="AY220" s="20">
        <f t="shared" si="152"/>
        <v>0</v>
      </c>
      <c r="AZ220" s="20">
        <f t="shared" si="152"/>
        <v>0</v>
      </c>
      <c r="BA220" s="20">
        <f t="shared" si="152"/>
        <v>0</v>
      </c>
      <c r="BB220" s="20">
        <f t="shared" si="152"/>
        <v>3000</v>
      </c>
      <c r="BC220" s="20">
        <f t="shared" si="152"/>
        <v>0</v>
      </c>
      <c r="BD220" s="20">
        <f t="shared" si="152"/>
        <v>3000</v>
      </c>
      <c r="BE220" s="20">
        <f t="shared" si="152"/>
        <v>0</v>
      </c>
      <c r="BF220" s="20">
        <f t="shared" si="152"/>
        <v>0</v>
      </c>
      <c r="BG220" s="20">
        <f t="shared" si="152"/>
        <v>3000</v>
      </c>
      <c r="BH220" s="20">
        <f t="shared" si="152"/>
        <v>0</v>
      </c>
      <c r="BI220" s="20">
        <f t="shared" si="152"/>
        <v>3000</v>
      </c>
      <c r="BJ220" s="20"/>
      <c r="BK220" s="20"/>
      <c r="BL220" s="1647"/>
      <c r="BM220" s="1582"/>
      <c r="BN220" s="1582"/>
      <c r="BO220" s="1587"/>
    </row>
    <row r="221" spans="1:67" s="1466" customFormat="1" ht="75" x14ac:dyDescent="0.2">
      <c r="A221" s="1590">
        <v>1</v>
      </c>
      <c r="B221" s="1504" t="s">
        <v>1036</v>
      </c>
      <c r="C221" s="1474">
        <v>1</v>
      </c>
      <c r="D221" s="26"/>
      <c r="E221" s="26">
        <v>1</v>
      </c>
      <c r="F221" s="26"/>
      <c r="G221" s="26"/>
      <c r="H221" s="1472"/>
      <c r="I221" s="27"/>
      <c r="J221" s="28" t="s">
        <v>136</v>
      </c>
      <c r="K221" s="28" t="s">
        <v>680</v>
      </c>
      <c r="L221" s="28" t="s">
        <v>197</v>
      </c>
      <c r="M221" s="28">
        <v>7851567</v>
      </c>
      <c r="N221" s="18"/>
      <c r="O221" s="28"/>
      <c r="P221" s="28" t="s">
        <v>265</v>
      </c>
      <c r="Q221" s="28" t="s">
        <v>2306</v>
      </c>
      <c r="R221" s="1476">
        <v>14624</v>
      </c>
      <c r="S221" s="1476"/>
      <c r="T221" s="1476">
        <v>13804</v>
      </c>
      <c r="U221" s="19"/>
      <c r="V221" s="19">
        <v>0</v>
      </c>
      <c r="W221" s="19">
        <v>0</v>
      </c>
      <c r="X221" s="19"/>
      <c r="Y221" s="19"/>
      <c r="Z221" s="19"/>
      <c r="AA221" s="19"/>
      <c r="AB221" s="19"/>
      <c r="AC221" s="19"/>
      <c r="AD221" s="19">
        <v>14600</v>
      </c>
      <c r="AE221" s="19">
        <f>AF221+AG221+AH221+AI221+AJ221</f>
        <v>12766</v>
      </c>
      <c r="AF221" s="19"/>
      <c r="AG221" s="1602">
        <v>12766</v>
      </c>
      <c r="AH221" s="19"/>
      <c r="AI221" s="19"/>
      <c r="AJ221" s="19"/>
      <c r="AK221" s="19"/>
      <c r="AL221" s="19">
        <f>AM221+AN221+AO221+AP221</f>
        <v>9000</v>
      </c>
      <c r="AM221" s="19"/>
      <c r="AN221" s="1602">
        <v>9000</v>
      </c>
      <c r="AO221" s="19"/>
      <c r="AP221" s="19"/>
      <c r="AQ221" s="1602">
        <v>6079</v>
      </c>
      <c r="AR221" s="19"/>
      <c r="AS221" s="1602">
        <v>9000</v>
      </c>
      <c r="AT221" s="19"/>
      <c r="AU221" s="19"/>
      <c r="AV221" s="19">
        <f>AW221+AX221+AY221+AZ221</f>
        <v>9000</v>
      </c>
      <c r="AW221" s="19"/>
      <c r="AX221" s="1602">
        <v>9000</v>
      </c>
      <c r="AY221" s="19"/>
      <c r="AZ221" s="19"/>
      <c r="BA221" s="19"/>
      <c r="BB221" s="19">
        <f>BC221+BD221+BE221+BF221</f>
        <v>3000</v>
      </c>
      <c r="BC221" s="19"/>
      <c r="BD221" s="19">
        <v>3000</v>
      </c>
      <c r="BE221" s="19"/>
      <c r="BF221" s="19"/>
      <c r="BG221" s="19">
        <f>BH221+BI221+BJ221+BK221</f>
        <v>3000</v>
      </c>
      <c r="BH221" s="19"/>
      <c r="BI221" s="19">
        <v>3000</v>
      </c>
      <c r="BJ221" s="19"/>
      <c r="BK221" s="19"/>
      <c r="BL221" s="26"/>
      <c r="BM221" s="26"/>
      <c r="BN221" s="26"/>
      <c r="BO221" s="1477">
        <f>(R221-R221*20%)*35%</f>
        <v>4094.72</v>
      </c>
    </row>
    <row r="222" spans="1:67" s="1577" customFormat="1" x14ac:dyDescent="0.2">
      <c r="A222" s="1505" t="s">
        <v>761</v>
      </c>
      <c r="B222" s="1619" t="s">
        <v>1054</v>
      </c>
      <c r="C222" s="1506">
        <f>C223</f>
        <v>1</v>
      </c>
      <c r="D222" s="1581"/>
      <c r="E222" s="1581"/>
      <c r="F222" s="1581"/>
      <c r="G222" s="1582"/>
      <c r="H222" s="1580"/>
      <c r="I222" s="1584"/>
      <c r="J222" s="1584"/>
      <c r="K222" s="1584"/>
      <c r="L222" s="1584"/>
      <c r="M222" s="1584"/>
      <c r="N222" s="1584"/>
      <c r="O222" s="1584"/>
      <c r="P222" s="1584"/>
      <c r="Q222" s="1580"/>
      <c r="R222" s="20">
        <f t="shared" ref="R222:BI222" si="153">R223</f>
        <v>6809</v>
      </c>
      <c r="S222" s="20">
        <f t="shared" si="153"/>
        <v>0</v>
      </c>
      <c r="T222" s="20">
        <f t="shared" si="153"/>
        <v>9777</v>
      </c>
      <c r="U222" s="20">
        <f t="shared" si="153"/>
        <v>0</v>
      </c>
      <c r="V222" s="20">
        <f t="shared" si="153"/>
        <v>0</v>
      </c>
      <c r="W222" s="20">
        <f t="shared" si="153"/>
        <v>0</v>
      </c>
      <c r="X222" s="20">
        <f t="shared" si="153"/>
        <v>0</v>
      </c>
      <c r="Y222" s="20">
        <f t="shared" si="153"/>
        <v>0</v>
      </c>
      <c r="Z222" s="20">
        <f t="shared" si="153"/>
        <v>0</v>
      </c>
      <c r="AA222" s="20">
        <f t="shared" si="153"/>
        <v>0</v>
      </c>
      <c r="AB222" s="20">
        <f t="shared" si="153"/>
        <v>0</v>
      </c>
      <c r="AC222" s="20">
        <f t="shared" si="153"/>
        <v>0</v>
      </c>
      <c r="AD222" s="20">
        <f t="shared" si="153"/>
        <v>6809</v>
      </c>
      <c r="AE222" s="20">
        <f t="shared" si="153"/>
        <v>9777</v>
      </c>
      <c r="AF222" s="20">
        <f t="shared" si="153"/>
        <v>0</v>
      </c>
      <c r="AG222" s="20">
        <f t="shared" si="153"/>
        <v>9777</v>
      </c>
      <c r="AH222" s="20">
        <f t="shared" si="153"/>
        <v>0</v>
      </c>
      <c r="AI222" s="20">
        <f t="shared" si="153"/>
        <v>0</v>
      </c>
      <c r="AJ222" s="20">
        <f t="shared" si="153"/>
        <v>0</v>
      </c>
      <c r="AK222" s="20">
        <f t="shared" si="153"/>
        <v>0</v>
      </c>
      <c r="AL222" s="20">
        <f t="shared" si="153"/>
        <v>5400</v>
      </c>
      <c r="AM222" s="20">
        <f t="shared" si="153"/>
        <v>0</v>
      </c>
      <c r="AN222" s="20">
        <f t="shared" si="153"/>
        <v>5400</v>
      </c>
      <c r="AO222" s="20">
        <f t="shared" si="153"/>
        <v>0</v>
      </c>
      <c r="AP222" s="20">
        <f t="shared" si="153"/>
        <v>0</v>
      </c>
      <c r="AQ222" s="20">
        <f t="shared" si="153"/>
        <v>2750</v>
      </c>
      <c r="AR222" s="20">
        <f t="shared" si="153"/>
        <v>0</v>
      </c>
      <c r="AS222" s="20">
        <f t="shared" si="153"/>
        <v>6000</v>
      </c>
      <c r="AT222" s="20">
        <f t="shared" si="153"/>
        <v>0</v>
      </c>
      <c r="AU222" s="20">
        <f t="shared" si="153"/>
        <v>0</v>
      </c>
      <c r="AV222" s="20">
        <f t="shared" si="153"/>
        <v>5400</v>
      </c>
      <c r="AW222" s="20">
        <f t="shared" si="153"/>
        <v>0</v>
      </c>
      <c r="AX222" s="20">
        <f t="shared" si="153"/>
        <v>5400</v>
      </c>
      <c r="AY222" s="20">
        <f t="shared" si="153"/>
        <v>0</v>
      </c>
      <c r="AZ222" s="20">
        <f t="shared" si="153"/>
        <v>0</v>
      </c>
      <c r="BA222" s="20">
        <f t="shared" si="153"/>
        <v>0</v>
      </c>
      <c r="BB222" s="20">
        <f t="shared" si="153"/>
        <v>1000</v>
      </c>
      <c r="BC222" s="20">
        <f t="shared" si="153"/>
        <v>0</v>
      </c>
      <c r="BD222" s="20">
        <f t="shared" si="153"/>
        <v>4377</v>
      </c>
      <c r="BE222" s="20">
        <f t="shared" si="153"/>
        <v>0</v>
      </c>
      <c r="BF222" s="20">
        <f t="shared" si="153"/>
        <v>0</v>
      </c>
      <c r="BG222" s="20">
        <f t="shared" si="153"/>
        <v>1000</v>
      </c>
      <c r="BH222" s="20">
        <f t="shared" si="153"/>
        <v>0</v>
      </c>
      <c r="BI222" s="20">
        <f t="shared" si="153"/>
        <v>1000</v>
      </c>
      <c r="BJ222" s="20"/>
      <c r="BK222" s="20"/>
      <c r="BL222" s="1647"/>
      <c r="BM222" s="1582"/>
      <c r="BN222" s="1582"/>
      <c r="BO222" s="1587"/>
    </row>
    <row r="223" spans="1:67" s="1466" customFormat="1" ht="45" x14ac:dyDescent="0.2">
      <c r="A223" s="1590">
        <v>1</v>
      </c>
      <c r="B223" s="1490" t="s">
        <v>1055</v>
      </c>
      <c r="C223" s="1474">
        <v>1</v>
      </c>
      <c r="D223" s="26"/>
      <c r="E223" s="26">
        <v>1</v>
      </c>
      <c r="F223" s="26"/>
      <c r="G223" s="26"/>
      <c r="H223" s="1472"/>
      <c r="I223" s="27"/>
      <c r="J223" s="28" t="s">
        <v>82</v>
      </c>
      <c r="K223" s="28" t="s">
        <v>615</v>
      </c>
      <c r="L223" s="28" t="s">
        <v>320</v>
      </c>
      <c r="M223" s="28">
        <v>7877486</v>
      </c>
      <c r="N223" s="18"/>
      <c r="O223" s="18"/>
      <c r="P223" s="28" t="s">
        <v>291</v>
      </c>
      <c r="Q223" s="28" t="s">
        <v>1056</v>
      </c>
      <c r="R223" s="19">
        <v>6809</v>
      </c>
      <c r="S223" s="19"/>
      <c r="T223" s="19">
        <v>9777</v>
      </c>
      <c r="U223" s="19"/>
      <c r="V223" s="19">
        <v>0</v>
      </c>
      <c r="W223" s="19">
        <v>0</v>
      </c>
      <c r="X223" s="19"/>
      <c r="Y223" s="19"/>
      <c r="Z223" s="19"/>
      <c r="AA223" s="19"/>
      <c r="AB223" s="19"/>
      <c r="AC223" s="19"/>
      <c r="AD223" s="19">
        <v>6809</v>
      </c>
      <c r="AE223" s="19">
        <v>9777</v>
      </c>
      <c r="AF223" s="19"/>
      <c r="AG223" s="1602">
        <v>9777</v>
      </c>
      <c r="AH223" s="19"/>
      <c r="AI223" s="19"/>
      <c r="AJ223" s="19"/>
      <c r="AK223" s="19"/>
      <c r="AL223" s="19">
        <v>5400</v>
      </c>
      <c r="AM223" s="19"/>
      <c r="AN223" s="1654">
        <v>5400</v>
      </c>
      <c r="AO223" s="19"/>
      <c r="AP223" s="19"/>
      <c r="AQ223" s="19">
        <v>2750</v>
      </c>
      <c r="AR223" s="19"/>
      <c r="AS223" s="1602">
        <v>6000</v>
      </c>
      <c r="AT223" s="19"/>
      <c r="AU223" s="19"/>
      <c r="AV223" s="19">
        <v>5400</v>
      </c>
      <c r="AW223" s="19"/>
      <c r="AX223" s="1654">
        <v>5400</v>
      </c>
      <c r="AY223" s="19"/>
      <c r="AZ223" s="19"/>
      <c r="BA223" s="19"/>
      <c r="BB223" s="19">
        <v>1000</v>
      </c>
      <c r="BC223" s="19"/>
      <c r="BD223" s="19">
        <v>4377</v>
      </c>
      <c r="BE223" s="19"/>
      <c r="BF223" s="19"/>
      <c r="BG223" s="19">
        <v>1000</v>
      </c>
      <c r="BH223" s="19"/>
      <c r="BI223" s="19">
        <v>1000</v>
      </c>
      <c r="BJ223" s="19"/>
      <c r="BK223" s="19"/>
      <c r="BL223" s="26"/>
      <c r="BM223" s="26"/>
      <c r="BN223" s="26"/>
      <c r="BO223" s="1477">
        <f>(R223-R223*20%)*35%</f>
        <v>1906.5199999999998</v>
      </c>
    </row>
    <row r="224" spans="1:67" s="1577" customFormat="1" x14ac:dyDescent="0.2">
      <c r="A224" s="1505" t="s">
        <v>767</v>
      </c>
      <c r="B224" s="1619" t="s">
        <v>805</v>
      </c>
      <c r="C224" s="1506">
        <f>C225</f>
        <v>1</v>
      </c>
      <c r="D224" s="1581"/>
      <c r="E224" s="1581"/>
      <c r="F224" s="1581"/>
      <c r="G224" s="1582"/>
      <c r="H224" s="1580"/>
      <c r="I224" s="1584"/>
      <c r="J224" s="1584"/>
      <c r="K224" s="1584"/>
      <c r="L224" s="1584"/>
      <c r="M224" s="1584"/>
      <c r="N224" s="1584"/>
      <c r="O224" s="1584"/>
      <c r="P224" s="1584"/>
      <c r="Q224" s="1580"/>
      <c r="R224" s="20">
        <f t="shared" ref="R224:BI224" si="154">R225</f>
        <v>5059</v>
      </c>
      <c r="S224" s="20">
        <f t="shared" si="154"/>
        <v>0</v>
      </c>
      <c r="T224" s="20">
        <f t="shared" si="154"/>
        <v>5513</v>
      </c>
      <c r="U224" s="20">
        <f t="shared" si="154"/>
        <v>0</v>
      </c>
      <c r="V224" s="20">
        <f t="shared" si="154"/>
        <v>0</v>
      </c>
      <c r="W224" s="20">
        <f t="shared" si="154"/>
        <v>0</v>
      </c>
      <c r="X224" s="20">
        <f t="shared" si="154"/>
        <v>0</v>
      </c>
      <c r="Y224" s="20">
        <f t="shared" si="154"/>
        <v>0</v>
      </c>
      <c r="Z224" s="20">
        <f t="shared" si="154"/>
        <v>0</v>
      </c>
      <c r="AA224" s="20">
        <f t="shared" si="154"/>
        <v>0</v>
      </c>
      <c r="AB224" s="20">
        <f t="shared" si="154"/>
        <v>0</v>
      </c>
      <c r="AC224" s="20">
        <f t="shared" si="154"/>
        <v>0</v>
      </c>
      <c r="AD224" s="20">
        <f t="shared" si="154"/>
        <v>5000</v>
      </c>
      <c r="AE224" s="20">
        <f t="shared" si="154"/>
        <v>5500</v>
      </c>
      <c r="AF224" s="20">
        <f t="shared" si="154"/>
        <v>0</v>
      </c>
      <c r="AG224" s="20">
        <f t="shared" si="154"/>
        <v>5500</v>
      </c>
      <c r="AH224" s="20">
        <f t="shared" si="154"/>
        <v>0</v>
      </c>
      <c r="AI224" s="20">
        <f t="shared" si="154"/>
        <v>0</v>
      </c>
      <c r="AJ224" s="20">
        <f t="shared" si="154"/>
        <v>0</v>
      </c>
      <c r="AK224" s="20">
        <f t="shared" si="154"/>
        <v>0</v>
      </c>
      <c r="AL224" s="20">
        <f t="shared" si="154"/>
        <v>2000</v>
      </c>
      <c r="AM224" s="20">
        <f t="shared" si="154"/>
        <v>0</v>
      </c>
      <c r="AN224" s="20">
        <f t="shared" si="154"/>
        <v>2000</v>
      </c>
      <c r="AO224" s="20">
        <f t="shared" si="154"/>
        <v>0</v>
      </c>
      <c r="AP224" s="20">
        <f t="shared" si="154"/>
        <v>0</v>
      </c>
      <c r="AQ224" s="20">
        <f t="shared" si="154"/>
        <v>200</v>
      </c>
      <c r="AR224" s="20">
        <f t="shared" si="154"/>
        <v>0</v>
      </c>
      <c r="AS224" s="20">
        <f t="shared" si="154"/>
        <v>2000</v>
      </c>
      <c r="AT224" s="20">
        <f t="shared" si="154"/>
        <v>0</v>
      </c>
      <c r="AU224" s="20">
        <f t="shared" si="154"/>
        <v>0</v>
      </c>
      <c r="AV224" s="20">
        <f t="shared" si="154"/>
        <v>2000</v>
      </c>
      <c r="AW224" s="20">
        <f t="shared" si="154"/>
        <v>0</v>
      </c>
      <c r="AX224" s="20">
        <f t="shared" si="154"/>
        <v>2000</v>
      </c>
      <c r="AY224" s="20">
        <f t="shared" si="154"/>
        <v>0</v>
      </c>
      <c r="AZ224" s="20">
        <f t="shared" si="154"/>
        <v>0</v>
      </c>
      <c r="BA224" s="20">
        <f t="shared" si="154"/>
        <v>0</v>
      </c>
      <c r="BB224" s="20">
        <f t="shared" si="154"/>
        <v>2000</v>
      </c>
      <c r="BC224" s="20">
        <f t="shared" si="154"/>
        <v>0</v>
      </c>
      <c r="BD224" s="20">
        <f t="shared" si="154"/>
        <v>3500</v>
      </c>
      <c r="BE224" s="20">
        <f t="shared" si="154"/>
        <v>0</v>
      </c>
      <c r="BF224" s="20">
        <f t="shared" si="154"/>
        <v>0</v>
      </c>
      <c r="BG224" s="20">
        <f t="shared" si="154"/>
        <v>2000</v>
      </c>
      <c r="BH224" s="20">
        <f t="shared" si="154"/>
        <v>0</v>
      </c>
      <c r="BI224" s="20">
        <f t="shared" si="154"/>
        <v>2000</v>
      </c>
      <c r="BJ224" s="20"/>
      <c r="BK224" s="20"/>
      <c r="BL224" s="1647"/>
      <c r="BM224" s="1582"/>
      <c r="BN224" s="1582"/>
      <c r="BO224" s="1587"/>
    </row>
    <row r="225" spans="1:67" s="1466" customFormat="1" ht="75.599999999999994" customHeight="1" x14ac:dyDescent="0.2">
      <c r="A225" s="1590">
        <v>1</v>
      </c>
      <c r="B225" s="1504" t="s">
        <v>1115</v>
      </c>
      <c r="C225" s="1474">
        <v>1</v>
      </c>
      <c r="D225" s="26"/>
      <c r="E225" s="26"/>
      <c r="F225" s="26">
        <v>1</v>
      </c>
      <c r="G225" s="26"/>
      <c r="H225" s="1472"/>
      <c r="I225" s="27"/>
      <c r="J225" s="28"/>
      <c r="K225" s="28"/>
      <c r="L225" s="28" t="s">
        <v>709</v>
      </c>
      <c r="M225" s="1655"/>
      <c r="N225" s="18"/>
      <c r="O225" s="1655"/>
      <c r="P225" s="1653" t="s">
        <v>291</v>
      </c>
      <c r="Q225" s="28" t="s">
        <v>1988</v>
      </c>
      <c r="R225" s="19">
        <v>5059</v>
      </c>
      <c r="S225" s="19"/>
      <c r="T225" s="19">
        <v>5513</v>
      </c>
      <c r="U225" s="19"/>
      <c r="V225" s="19">
        <v>0</v>
      </c>
      <c r="W225" s="19">
        <v>0</v>
      </c>
      <c r="X225" s="19"/>
      <c r="Y225" s="19"/>
      <c r="Z225" s="19"/>
      <c r="AA225" s="19"/>
      <c r="AB225" s="19"/>
      <c r="AC225" s="19"/>
      <c r="AD225" s="19">
        <v>5000</v>
      </c>
      <c r="AE225" s="19">
        <f>AF225+AG225+AH225+AI225+AJ225</f>
        <v>5500</v>
      </c>
      <c r="AF225" s="19"/>
      <c r="AG225" s="19">
        <v>5500</v>
      </c>
      <c r="AH225" s="19"/>
      <c r="AI225" s="19"/>
      <c r="AJ225" s="19"/>
      <c r="AK225" s="19"/>
      <c r="AL225" s="19">
        <f>AM225+AN225+AO225+AP225</f>
        <v>2000</v>
      </c>
      <c r="AM225" s="19"/>
      <c r="AN225" s="19">
        <v>2000</v>
      </c>
      <c r="AO225" s="19"/>
      <c r="AP225" s="19"/>
      <c r="AQ225" s="19">
        <v>200</v>
      </c>
      <c r="AR225" s="19"/>
      <c r="AS225" s="19">
        <v>2000</v>
      </c>
      <c r="AT225" s="19"/>
      <c r="AU225" s="19"/>
      <c r="AV225" s="19">
        <f>AW225+AX225+AY225+AZ225</f>
        <v>2000</v>
      </c>
      <c r="AW225" s="19"/>
      <c r="AX225" s="19">
        <v>2000</v>
      </c>
      <c r="AY225" s="19"/>
      <c r="AZ225" s="19"/>
      <c r="BA225" s="19"/>
      <c r="BB225" s="19">
        <v>2000</v>
      </c>
      <c r="BC225" s="19"/>
      <c r="BD225" s="19">
        <f>AG225-(AN225)</f>
        <v>3500</v>
      </c>
      <c r="BE225" s="19"/>
      <c r="BF225" s="19"/>
      <c r="BG225" s="19">
        <f>BH225+BI225+BJ225+BK225</f>
        <v>2000</v>
      </c>
      <c r="BH225" s="19"/>
      <c r="BI225" s="19">
        <v>2000</v>
      </c>
      <c r="BJ225" s="19"/>
      <c r="BK225" s="19"/>
      <c r="BL225" s="27"/>
      <c r="BM225" s="26"/>
      <c r="BN225" s="27"/>
    </row>
    <row r="226" spans="1:67" s="1577" customFormat="1" x14ac:dyDescent="0.2">
      <c r="A226" s="1505" t="s">
        <v>837</v>
      </c>
      <c r="B226" s="1619" t="s">
        <v>1133</v>
      </c>
      <c r="C226" s="1506">
        <f>C227+C228+C229</f>
        <v>3</v>
      </c>
      <c r="D226" s="1581"/>
      <c r="E226" s="1581"/>
      <c r="F226" s="1581"/>
      <c r="G226" s="1582"/>
      <c r="H226" s="1580"/>
      <c r="I226" s="1584"/>
      <c r="J226" s="1584"/>
      <c r="K226" s="1584"/>
      <c r="L226" s="1584"/>
      <c r="M226" s="1584"/>
      <c r="N226" s="1584"/>
      <c r="O226" s="1584"/>
      <c r="P226" s="1584"/>
      <c r="Q226" s="1580"/>
      <c r="R226" s="20">
        <f t="shared" ref="R226:BI226" si="155">R227+R228+R229</f>
        <v>25754</v>
      </c>
      <c r="S226" s="20">
        <f t="shared" si="155"/>
        <v>0</v>
      </c>
      <c r="T226" s="20">
        <f t="shared" si="155"/>
        <v>26696</v>
      </c>
      <c r="U226" s="20">
        <f t="shared" si="155"/>
        <v>0</v>
      </c>
      <c r="V226" s="20">
        <f t="shared" si="155"/>
        <v>0</v>
      </c>
      <c r="W226" s="20">
        <f t="shared" si="155"/>
        <v>0</v>
      </c>
      <c r="X226" s="20">
        <f t="shared" si="155"/>
        <v>0</v>
      </c>
      <c r="Y226" s="20">
        <f t="shared" si="155"/>
        <v>0</v>
      </c>
      <c r="Z226" s="20">
        <f t="shared" si="155"/>
        <v>0</v>
      </c>
      <c r="AA226" s="20">
        <f t="shared" si="155"/>
        <v>0</v>
      </c>
      <c r="AB226" s="20">
        <f t="shared" si="155"/>
        <v>0</v>
      </c>
      <c r="AC226" s="20">
        <f t="shared" si="155"/>
        <v>0</v>
      </c>
      <c r="AD226" s="20">
        <f t="shared" si="155"/>
        <v>25623</v>
      </c>
      <c r="AE226" s="20">
        <f t="shared" si="155"/>
        <v>26696</v>
      </c>
      <c r="AF226" s="20">
        <f t="shared" si="155"/>
        <v>0</v>
      </c>
      <c r="AG226" s="20">
        <f t="shared" si="155"/>
        <v>26696</v>
      </c>
      <c r="AH226" s="20">
        <f t="shared" si="155"/>
        <v>0</v>
      </c>
      <c r="AI226" s="20">
        <f t="shared" si="155"/>
        <v>0</v>
      </c>
      <c r="AJ226" s="20">
        <f t="shared" si="155"/>
        <v>0</v>
      </c>
      <c r="AK226" s="20">
        <f t="shared" si="155"/>
        <v>0</v>
      </c>
      <c r="AL226" s="20">
        <f t="shared" si="155"/>
        <v>13000</v>
      </c>
      <c r="AM226" s="20">
        <f t="shared" si="155"/>
        <v>0</v>
      </c>
      <c r="AN226" s="20">
        <f t="shared" si="155"/>
        <v>13000</v>
      </c>
      <c r="AO226" s="20">
        <f t="shared" si="155"/>
        <v>0</v>
      </c>
      <c r="AP226" s="20">
        <f t="shared" si="155"/>
        <v>0</v>
      </c>
      <c r="AQ226" s="20">
        <f t="shared" si="155"/>
        <v>10147</v>
      </c>
      <c r="AR226" s="20">
        <f t="shared" si="155"/>
        <v>0</v>
      </c>
      <c r="AS226" s="20">
        <f t="shared" si="155"/>
        <v>13000</v>
      </c>
      <c r="AT226" s="20">
        <f t="shared" si="155"/>
        <v>0</v>
      </c>
      <c r="AU226" s="20">
        <f t="shared" si="155"/>
        <v>0</v>
      </c>
      <c r="AV226" s="20">
        <f t="shared" si="155"/>
        <v>13000</v>
      </c>
      <c r="AW226" s="20">
        <f t="shared" si="155"/>
        <v>0</v>
      </c>
      <c r="AX226" s="20">
        <f t="shared" si="155"/>
        <v>13000</v>
      </c>
      <c r="AY226" s="20">
        <f t="shared" si="155"/>
        <v>0</v>
      </c>
      <c r="AZ226" s="20">
        <f t="shared" si="155"/>
        <v>0</v>
      </c>
      <c r="BA226" s="20">
        <f t="shared" si="155"/>
        <v>0</v>
      </c>
      <c r="BB226" s="20">
        <f t="shared" si="155"/>
        <v>13696</v>
      </c>
      <c r="BC226" s="20">
        <f t="shared" si="155"/>
        <v>0</v>
      </c>
      <c r="BD226" s="20">
        <f t="shared" si="155"/>
        <v>13696</v>
      </c>
      <c r="BE226" s="20">
        <f t="shared" si="155"/>
        <v>0</v>
      </c>
      <c r="BF226" s="20">
        <f t="shared" si="155"/>
        <v>0</v>
      </c>
      <c r="BG226" s="20">
        <f t="shared" si="155"/>
        <v>11500</v>
      </c>
      <c r="BH226" s="20">
        <f t="shared" si="155"/>
        <v>0</v>
      </c>
      <c r="BI226" s="20">
        <f t="shared" si="155"/>
        <v>11500</v>
      </c>
      <c r="BJ226" s="20"/>
      <c r="BK226" s="20"/>
      <c r="BL226" s="1647"/>
      <c r="BM226" s="1582"/>
      <c r="BN226" s="1582"/>
      <c r="BO226" s="1587"/>
    </row>
    <row r="227" spans="1:67" s="1466" customFormat="1" ht="45" x14ac:dyDescent="0.2">
      <c r="A227" s="1590">
        <v>1</v>
      </c>
      <c r="B227" s="1656" t="s">
        <v>1136</v>
      </c>
      <c r="C227" s="1474">
        <v>1</v>
      </c>
      <c r="D227" s="26"/>
      <c r="E227" s="26">
        <v>1</v>
      </c>
      <c r="F227" s="26"/>
      <c r="G227" s="26"/>
      <c r="H227" s="1472"/>
      <c r="I227" s="27"/>
      <c r="J227" s="28" t="s">
        <v>268</v>
      </c>
      <c r="K227" s="28" t="s">
        <v>716</v>
      </c>
      <c r="L227" s="28" t="s">
        <v>715</v>
      </c>
      <c r="M227" s="28">
        <v>7876309</v>
      </c>
      <c r="N227" s="28"/>
      <c r="O227" s="28"/>
      <c r="P227" s="1653" t="s">
        <v>265</v>
      </c>
      <c r="Q227" s="1657" t="s">
        <v>1137</v>
      </c>
      <c r="R227" s="1602">
        <v>6631</v>
      </c>
      <c r="S227" s="1602"/>
      <c r="T227" s="1602">
        <v>7573</v>
      </c>
      <c r="U227" s="19"/>
      <c r="V227" s="19">
        <v>0</v>
      </c>
      <c r="W227" s="19">
        <v>0</v>
      </c>
      <c r="X227" s="19"/>
      <c r="Y227" s="19"/>
      <c r="Z227" s="19"/>
      <c r="AA227" s="19"/>
      <c r="AB227" s="19"/>
      <c r="AC227" s="19"/>
      <c r="AD227" s="19">
        <v>6500</v>
      </c>
      <c r="AE227" s="19">
        <f>AF227+AG227+AH227+AI227+AJ227</f>
        <v>7573</v>
      </c>
      <c r="AF227" s="19"/>
      <c r="AG227" s="1602">
        <v>7573</v>
      </c>
      <c r="AH227" s="19"/>
      <c r="AI227" s="19"/>
      <c r="AJ227" s="19"/>
      <c r="AK227" s="19"/>
      <c r="AL227" s="19">
        <f>AM227+AN227+AO227+AP227</f>
        <v>4000</v>
      </c>
      <c r="AM227" s="19"/>
      <c r="AN227" s="1602">
        <v>4000</v>
      </c>
      <c r="AO227" s="19"/>
      <c r="AP227" s="19"/>
      <c r="AQ227" s="1602">
        <v>3068</v>
      </c>
      <c r="AR227" s="19"/>
      <c r="AS227" s="1602">
        <v>4000</v>
      </c>
      <c r="AT227" s="19"/>
      <c r="AU227" s="19"/>
      <c r="AV227" s="19">
        <f>AW227+AX227+AY227+AZ227</f>
        <v>4000</v>
      </c>
      <c r="AW227" s="19"/>
      <c r="AX227" s="1602">
        <v>4000</v>
      </c>
      <c r="AY227" s="19"/>
      <c r="AZ227" s="19"/>
      <c r="BA227" s="19"/>
      <c r="BB227" s="19">
        <f>BC227+BD227+BE227+BF227</f>
        <v>3573</v>
      </c>
      <c r="BC227" s="19"/>
      <c r="BD227" s="19">
        <f>AG227-(AN227)</f>
        <v>3573</v>
      </c>
      <c r="BE227" s="19"/>
      <c r="BF227" s="19"/>
      <c r="BG227" s="19">
        <f>BH227+BI227+BJ227+BK227</f>
        <v>2500</v>
      </c>
      <c r="BH227" s="19"/>
      <c r="BI227" s="19">
        <v>2500</v>
      </c>
      <c r="BJ227" s="19"/>
      <c r="BK227" s="19"/>
      <c r="BL227" s="26"/>
      <c r="BM227" s="26"/>
      <c r="BN227" s="26"/>
      <c r="BO227" s="1477">
        <f>(R227-R227*20%)*35%</f>
        <v>1856.6799999999998</v>
      </c>
    </row>
    <row r="228" spans="1:67" s="1466" customFormat="1" ht="45" x14ac:dyDescent="0.2">
      <c r="A228" s="1590">
        <v>2</v>
      </c>
      <c r="B228" s="1656" t="s">
        <v>1138</v>
      </c>
      <c r="C228" s="1474">
        <v>1</v>
      </c>
      <c r="D228" s="26"/>
      <c r="E228" s="26">
        <v>1</v>
      </c>
      <c r="F228" s="26"/>
      <c r="G228" s="26"/>
      <c r="H228" s="1472"/>
      <c r="I228" s="27"/>
      <c r="J228" s="28" t="s">
        <v>268</v>
      </c>
      <c r="K228" s="28" t="s">
        <v>716</v>
      </c>
      <c r="L228" s="28" t="s">
        <v>715</v>
      </c>
      <c r="M228" s="28">
        <v>7876309</v>
      </c>
      <c r="N228" s="28"/>
      <c r="O228" s="28"/>
      <c r="P228" s="1653" t="s">
        <v>265</v>
      </c>
      <c r="Q228" s="1657" t="s">
        <v>1139</v>
      </c>
      <c r="R228" s="1602">
        <v>4165</v>
      </c>
      <c r="S228" s="1602"/>
      <c r="T228" s="1602">
        <v>4165</v>
      </c>
      <c r="U228" s="19"/>
      <c r="V228" s="19">
        <f>W228+AC228</f>
        <v>0</v>
      </c>
      <c r="W228" s="19">
        <f>X228+Y228+Z228+AA228+AB228</f>
        <v>0</v>
      </c>
      <c r="X228" s="19"/>
      <c r="Y228" s="19"/>
      <c r="Z228" s="19"/>
      <c r="AA228" s="19"/>
      <c r="AB228" s="19"/>
      <c r="AC228" s="19"/>
      <c r="AD228" s="19">
        <f>AE228+AK228</f>
        <v>4165</v>
      </c>
      <c r="AE228" s="19">
        <f>AF228+AG228+AH228+AI228+AJ228</f>
        <v>4165</v>
      </c>
      <c r="AF228" s="19"/>
      <c r="AG228" s="1602">
        <v>4165</v>
      </c>
      <c r="AH228" s="19"/>
      <c r="AI228" s="19"/>
      <c r="AJ228" s="19"/>
      <c r="AK228" s="19"/>
      <c r="AL228" s="19">
        <f>AM228+AN228+AO228+AP228</f>
        <v>3000</v>
      </c>
      <c r="AM228" s="19"/>
      <c r="AN228" s="1602">
        <v>3000</v>
      </c>
      <c r="AO228" s="19"/>
      <c r="AP228" s="19"/>
      <c r="AQ228" s="1602">
        <v>1702</v>
      </c>
      <c r="AR228" s="19"/>
      <c r="AS228" s="1602">
        <v>3000</v>
      </c>
      <c r="AT228" s="19"/>
      <c r="AU228" s="19"/>
      <c r="AV228" s="19">
        <f>AW228+AX228+AY228+AZ228</f>
        <v>3000</v>
      </c>
      <c r="AW228" s="19"/>
      <c r="AX228" s="1602">
        <v>3000</v>
      </c>
      <c r="AY228" s="19"/>
      <c r="AZ228" s="19"/>
      <c r="BA228" s="19"/>
      <c r="BB228" s="19">
        <f>BC228+BD228+BE228+BF228</f>
        <v>1165</v>
      </c>
      <c r="BC228" s="19"/>
      <c r="BD228" s="19">
        <f>AG228-(AN228)</f>
        <v>1165</v>
      </c>
      <c r="BE228" s="19"/>
      <c r="BF228" s="19"/>
      <c r="BG228" s="19">
        <f>BH228+BI228+BJ228+BK228</f>
        <v>1000</v>
      </c>
      <c r="BH228" s="19"/>
      <c r="BI228" s="19">
        <v>1000</v>
      </c>
      <c r="BJ228" s="19"/>
      <c r="BK228" s="19"/>
      <c r="BL228" s="26"/>
      <c r="BM228" s="26"/>
      <c r="BN228" s="26"/>
      <c r="BO228" s="1477">
        <f>(R228-R228*20%)*35%</f>
        <v>1166.1999999999998</v>
      </c>
    </row>
    <row r="229" spans="1:67" s="1466" customFormat="1" ht="45" x14ac:dyDescent="0.2">
      <c r="A229" s="1590">
        <v>3</v>
      </c>
      <c r="B229" s="1656" t="s">
        <v>1140</v>
      </c>
      <c r="C229" s="1474">
        <v>1</v>
      </c>
      <c r="D229" s="26"/>
      <c r="E229" s="26">
        <v>1</v>
      </c>
      <c r="F229" s="26"/>
      <c r="G229" s="26"/>
      <c r="H229" s="1472"/>
      <c r="I229" s="27"/>
      <c r="J229" s="28" t="s">
        <v>268</v>
      </c>
      <c r="K229" s="28" t="s">
        <v>716</v>
      </c>
      <c r="L229" s="28" t="s">
        <v>715</v>
      </c>
      <c r="M229" s="28">
        <v>7876399</v>
      </c>
      <c r="N229" s="28"/>
      <c r="O229" s="28"/>
      <c r="P229" s="1653" t="s">
        <v>265</v>
      </c>
      <c r="Q229" s="1657" t="s">
        <v>1141</v>
      </c>
      <c r="R229" s="1602">
        <v>14958</v>
      </c>
      <c r="S229" s="1602"/>
      <c r="T229" s="1602">
        <v>14958</v>
      </c>
      <c r="U229" s="19"/>
      <c r="V229" s="19">
        <f>W229+AC229</f>
        <v>0</v>
      </c>
      <c r="W229" s="19">
        <f>X229+Y229+Z229+AA229+AB229</f>
        <v>0</v>
      </c>
      <c r="X229" s="19"/>
      <c r="Y229" s="19"/>
      <c r="Z229" s="19"/>
      <c r="AA229" s="19"/>
      <c r="AB229" s="19"/>
      <c r="AC229" s="19"/>
      <c r="AD229" s="19">
        <f>AE229+AK229</f>
        <v>14958</v>
      </c>
      <c r="AE229" s="19">
        <f>AF229+AG229+AH229+AI229+AJ229</f>
        <v>14958</v>
      </c>
      <c r="AF229" s="19"/>
      <c r="AG229" s="1602">
        <v>14958</v>
      </c>
      <c r="AH229" s="19"/>
      <c r="AI229" s="19"/>
      <c r="AJ229" s="19"/>
      <c r="AK229" s="19"/>
      <c r="AL229" s="19">
        <f>AM229+AN229+AO229+AP229</f>
        <v>6000</v>
      </c>
      <c r="AM229" s="19"/>
      <c r="AN229" s="1602">
        <v>6000</v>
      </c>
      <c r="AO229" s="19"/>
      <c r="AP229" s="19"/>
      <c r="AQ229" s="1602">
        <v>5377</v>
      </c>
      <c r="AR229" s="19"/>
      <c r="AS229" s="1602">
        <v>6000</v>
      </c>
      <c r="AT229" s="19"/>
      <c r="AU229" s="19"/>
      <c r="AV229" s="19">
        <f>AW229+AX229+AY229+AZ229</f>
        <v>6000</v>
      </c>
      <c r="AW229" s="19"/>
      <c r="AX229" s="1602">
        <v>6000</v>
      </c>
      <c r="AY229" s="19"/>
      <c r="AZ229" s="19"/>
      <c r="BA229" s="19"/>
      <c r="BB229" s="19">
        <f>BC229+BD229+BE229+BF229</f>
        <v>8958</v>
      </c>
      <c r="BC229" s="19"/>
      <c r="BD229" s="19">
        <f>AG229-(AN229)</f>
        <v>8958</v>
      </c>
      <c r="BE229" s="19"/>
      <c r="BF229" s="19"/>
      <c r="BG229" s="19">
        <f>BH229+BI229+BJ229+BK229</f>
        <v>8000</v>
      </c>
      <c r="BH229" s="19"/>
      <c r="BI229" s="19">
        <v>8000</v>
      </c>
      <c r="BJ229" s="19"/>
      <c r="BK229" s="19"/>
      <c r="BL229" s="26"/>
      <c r="BM229" s="26"/>
      <c r="BN229" s="26"/>
      <c r="BO229" s="1477">
        <f>(R229-R229*20%)*35%</f>
        <v>4188.24</v>
      </c>
    </row>
    <row r="230" spans="1:67" s="1577" customFormat="1" x14ac:dyDescent="0.2">
      <c r="A230" s="1644"/>
      <c r="B230" s="1645"/>
      <c r="C230" s="1581"/>
      <c r="D230" s="1581"/>
      <c r="E230" s="1581"/>
      <c r="F230" s="1581"/>
      <c r="G230" s="1582"/>
      <c r="H230" s="1580"/>
      <c r="I230" s="1584"/>
      <c r="J230" s="1584"/>
      <c r="K230" s="1584"/>
      <c r="L230" s="1584"/>
      <c r="M230" s="1584"/>
      <c r="N230" s="1584"/>
      <c r="O230" s="1584"/>
      <c r="P230" s="1584"/>
      <c r="Q230" s="1580"/>
      <c r="R230" s="1579"/>
      <c r="S230" s="1579"/>
      <c r="T230" s="1579"/>
      <c r="U230" s="1579"/>
      <c r="V230" s="1579"/>
      <c r="W230" s="1579"/>
      <c r="X230" s="1579"/>
      <c r="Y230" s="1579"/>
      <c r="Z230" s="1579"/>
      <c r="AA230" s="1579"/>
      <c r="AB230" s="1579"/>
      <c r="AC230" s="1579"/>
      <c r="AD230" s="1579"/>
      <c r="AE230" s="1579"/>
      <c r="AF230" s="1579"/>
      <c r="AG230" s="1579"/>
      <c r="AH230" s="1579"/>
      <c r="AI230" s="1579"/>
      <c r="AJ230" s="1579"/>
      <c r="AK230" s="1579"/>
      <c r="AL230" s="1579"/>
      <c r="AM230" s="1579"/>
      <c r="AN230" s="1579"/>
      <c r="AO230" s="1579"/>
      <c r="AP230" s="1579"/>
      <c r="AQ230" s="1579"/>
      <c r="AR230" s="1579"/>
      <c r="AS230" s="1579"/>
      <c r="AT230" s="1579"/>
      <c r="AU230" s="1579"/>
      <c r="AV230" s="1579"/>
      <c r="AW230" s="1579"/>
      <c r="AX230" s="1579"/>
      <c r="AY230" s="1579"/>
      <c r="AZ230" s="1579"/>
      <c r="BA230" s="1579"/>
      <c r="BB230" s="1595"/>
      <c r="BC230" s="1579"/>
      <c r="BD230" s="1595"/>
      <c r="BE230" s="1579"/>
      <c r="BF230" s="1579"/>
      <c r="BG230" s="1595"/>
      <c r="BH230" s="1579"/>
      <c r="BI230" s="1595"/>
      <c r="BJ230" s="1579"/>
      <c r="BK230" s="1579"/>
      <c r="BL230" s="1647"/>
      <c r="BM230" s="1582"/>
      <c r="BN230" s="1582"/>
      <c r="BO230" s="1587"/>
    </row>
    <row r="231" spans="1:67" s="1494" customFormat="1" ht="35.1" customHeight="1" x14ac:dyDescent="0.2">
      <c r="A231" s="1649" t="s">
        <v>1860</v>
      </c>
      <c r="B231" s="1462" t="s">
        <v>1410</v>
      </c>
      <c r="C231" s="1496">
        <f>C232+C248+C251+C257+C263+C273+C280+C287+C296</f>
        <v>49</v>
      </c>
      <c r="D231" s="1496"/>
      <c r="E231" s="1496"/>
      <c r="F231" s="1496"/>
      <c r="G231" s="1658"/>
      <c r="H231" s="1659"/>
      <c r="I231" s="1660"/>
      <c r="J231" s="1660"/>
      <c r="K231" s="1660"/>
      <c r="L231" s="1660"/>
      <c r="M231" s="1660"/>
      <c r="N231" s="1660"/>
      <c r="O231" s="1660"/>
      <c r="P231" s="1660"/>
      <c r="Q231" s="1659"/>
      <c r="R231" s="1567">
        <f>R232+R248+R251+R257+R263+R273+R280+R287+R296</f>
        <v>1079771.612</v>
      </c>
      <c r="S231" s="1567">
        <f t="shared" ref="S231:BI231" si="156">S232+S248+S251+S257+S263+S273+S280+S287+S296</f>
        <v>44471</v>
      </c>
      <c r="T231" s="1567">
        <f t="shared" si="156"/>
        <v>1005965.612</v>
      </c>
      <c r="U231" s="1567">
        <f t="shared" si="156"/>
        <v>0</v>
      </c>
      <c r="V231" s="1567">
        <f t="shared" si="156"/>
        <v>0</v>
      </c>
      <c r="W231" s="1567">
        <f t="shared" si="156"/>
        <v>0</v>
      </c>
      <c r="X231" s="1567">
        <f t="shared" si="156"/>
        <v>0</v>
      </c>
      <c r="Y231" s="1567">
        <f t="shared" si="156"/>
        <v>0</v>
      </c>
      <c r="Z231" s="1567">
        <f t="shared" si="156"/>
        <v>0</v>
      </c>
      <c r="AA231" s="1567">
        <f t="shared" si="156"/>
        <v>0</v>
      </c>
      <c r="AB231" s="1567">
        <f t="shared" si="156"/>
        <v>0</v>
      </c>
      <c r="AC231" s="1567">
        <f t="shared" si="156"/>
        <v>0</v>
      </c>
      <c r="AD231" s="1567">
        <f t="shared" si="156"/>
        <v>981201.61199999996</v>
      </c>
      <c r="AE231" s="1567">
        <f t="shared" si="156"/>
        <v>959946.61199999996</v>
      </c>
      <c r="AF231" s="1567">
        <f t="shared" si="156"/>
        <v>0</v>
      </c>
      <c r="AG231" s="1567">
        <f t="shared" si="156"/>
        <v>1003346.612</v>
      </c>
      <c r="AH231" s="1567">
        <f t="shared" si="156"/>
        <v>0</v>
      </c>
      <c r="AI231" s="1567">
        <f t="shared" si="156"/>
        <v>0</v>
      </c>
      <c r="AJ231" s="1567">
        <f t="shared" si="156"/>
        <v>0</v>
      </c>
      <c r="AK231" s="1567">
        <f t="shared" si="156"/>
        <v>0</v>
      </c>
      <c r="AL231" s="1567">
        <f t="shared" si="156"/>
        <v>403291</v>
      </c>
      <c r="AM231" s="1567">
        <f t="shared" si="156"/>
        <v>0</v>
      </c>
      <c r="AN231" s="1567">
        <f t="shared" si="156"/>
        <v>350291</v>
      </c>
      <c r="AO231" s="1567">
        <f t="shared" si="156"/>
        <v>0</v>
      </c>
      <c r="AP231" s="1567">
        <f t="shared" si="156"/>
        <v>0</v>
      </c>
      <c r="AQ231" s="1567">
        <f t="shared" si="156"/>
        <v>60208.305</v>
      </c>
      <c r="AR231" s="1567">
        <f t="shared" si="156"/>
        <v>0</v>
      </c>
      <c r="AS231" s="1567">
        <f t="shared" si="156"/>
        <v>415332</v>
      </c>
      <c r="AT231" s="1567">
        <f t="shared" si="156"/>
        <v>0</v>
      </c>
      <c r="AU231" s="1567">
        <f t="shared" si="156"/>
        <v>0</v>
      </c>
      <c r="AV231" s="1567">
        <f t="shared" si="156"/>
        <v>401263</v>
      </c>
      <c r="AW231" s="1567">
        <f t="shared" si="156"/>
        <v>0</v>
      </c>
      <c r="AX231" s="1567">
        <f t="shared" si="156"/>
        <v>399463</v>
      </c>
      <c r="AY231" s="1567">
        <f t="shared" si="156"/>
        <v>0</v>
      </c>
      <c r="AZ231" s="1567">
        <f t="shared" si="156"/>
        <v>0</v>
      </c>
      <c r="BA231" s="1567">
        <f t="shared" si="156"/>
        <v>0</v>
      </c>
      <c r="BB231" s="1567">
        <f t="shared" si="156"/>
        <v>558651.61199999996</v>
      </c>
      <c r="BC231" s="1567">
        <f t="shared" si="156"/>
        <v>0</v>
      </c>
      <c r="BD231" s="1567">
        <f t="shared" si="156"/>
        <v>638455.61199999996</v>
      </c>
      <c r="BE231" s="1567">
        <f t="shared" si="156"/>
        <v>0</v>
      </c>
      <c r="BF231" s="1567">
        <f t="shared" si="156"/>
        <v>0</v>
      </c>
      <c r="BG231" s="1567">
        <f t="shared" si="156"/>
        <v>197700</v>
      </c>
      <c r="BH231" s="1567">
        <f t="shared" si="156"/>
        <v>0</v>
      </c>
      <c r="BI231" s="1567">
        <f t="shared" si="156"/>
        <v>197700</v>
      </c>
      <c r="BJ231" s="1567"/>
      <c r="BK231" s="1567"/>
      <c r="BL231" s="1658"/>
      <c r="BM231" s="1658"/>
      <c r="BN231" s="1658"/>
      <c r="BO231" s="1477"/>
    </row>
    <row r="232" spans="1:67" s="1466" customFormat="1" x14ac:dyDescent="0.2">
      <c r="A232" s="1505" t="s">
        <v>551</v>
      </c>
      <c r="B232" s="1619" t="s">
        <v>769</v>
      </c>
      <c r="C232" s="1651">
        <f>C233+C234+C235+C236+C237+C238+C239+C240+C241+C242+C243+C244+C245+C246</f>
        <v>14</v>
      </c>
      <c r="D232" s="1651" t="e">
        <f>D233+D234+D235+D236+D237+D238+D239+D240+D241+D242+#REF!+#REF!+#REF!+#REF!+D243+D244+D245+D246</f>
        <v>#REF!</v>
      </c>
      <c r="E232" s="1651" t="e">
        <f>E233+E234+E235+E236+E237+E238+E239+E240+E241+E242+#REF!+#REF!+#REF!+#REF!+E243+E244+E245+E246</f>
        <v>#REF!</v>
      </c>
      <c r="F232" s="1651" t="e">
        <f>F233+F234+F235+F236+F237+F238+F239+F240+F241+F242+#REF!+#REF!+#REF!+#REF!+F243+F244+F245+F246</f>
        <v>#REF!</v>
      </c>
      <c r="G232" s="26"/>
      <c r="H232" s="1472"/>
      <c r="I232" s="27"/>
      <c r="J232" s="27"/>
      <c r="K232" s="27"/>
      <c r="L232" s="28"/>
      <c r="M232" s="1472"/>
      <c r="N232" s="1472"/>
      <c r="O232" s="27"/>
      <c r="P232" s="27"/>
      <c r="Q232" s="27"/>
      <c r="R232" s="1652">
        <f t="shared" ref="R232:BI232" si="157">R233+R234+R235+R236+R237+R238+R239+R240+R241+R242+R243+R244+R245+R246</f>
        <v>281871</v>
      </c>
      <c r="S232" s="1652">
        <f t="shared" si="157"/>
        <v>26853</v>
      </c>
      <c r="T232" s="1652">
        <f t="shared" si="157"/>
        <v>290001</v>
      </c>
      <c r="U232" s="1652">
        <f t="shared" si="157"/>
        <v>0</v>
      </c>
      <c r="V232" s="1652">
        <f t="shared" si="157"/>
        <v>0</v>
      </c>
      <c r="W232" s="1652">
        <f t="shared" si="157"/>
        <v>0</v>
      </c>
      <c r="X232" s="1652">
        <f t="shared" si="157"/>
        <v>0</v>
      </c>
      <c r="Y232" s="1652">
        <f t="shared" si="157"/>
        <v>0</v>
      </c>
      <c r="Z232" s="1652">
        <f t="shared" si="157"/>
        <v>0</v>
      </c>
      <c r="AA232" s="1652">
        <f t="shared" si="157"/>
        <v>0</v>
      </c>
      <c r="AB232" s="1652">
        <f t="shared" si="157"/>
        <v>0</v>
      </c>
      <c r="AC232" s="1652">
        <f t="shared" si="157"/>
        <v>0</v>
      </c>
      <c r="AD232" s="1652">
        <f t="shared" si="157"/>
        <v>282569</v>
      </c>
      <c r="AE232" s="1652">
        <f t="shared" si="157"/>
        <v>301142</v>
      </c>
      <c r="AF232" s="1652">
        <f t="shared" si="157"/>
        <v>0</v>
      </c>
      <c r="AG232" s="1652">
        <f t="shared" si="157"/>
        <v>301142</v>
      </c>
      <c r="AH232" s="1652">
        <f t="shared" si="157"/>
        <v>0</v>
      </c>
      <c r="AI232" s="1652">
        <f t="shared" si="157"/>
        <v>0</v>
      </c>
      <c r="AJ232" s="1652">
        <f t="shared" si="157"/>
        <v>0</v>
      </c>
      <c r="AK232" s="1652">
        <f t="shared" si="157"/>
        <v>0</v>
      </c>
      <c r="AL232" s="1652">
        <f t="shared" si="157"/>
        <v>91660</v>
      </c>
      <c r="AM232" s="1652">
        <f t="shared" si="157"/>
        <v>0</v>
      </c>
      <c r="AN232" s="1652">
        <f t="shared" si="157"/>
        <v>38660</v>
      </c>
      <c r="AO232" s="1652">
        <f t="shared" si="157"/>
        <v>0</v>
      </c>
      <c r="AP232" s="1652">
        <f t="shared" si="157"/>
        <v>0</v>
      </c>
      <c r="AQ232" s="1652">
        <f t="shared" si="157"/>
        <v>3028</v>
      </c>
      <c r="AR232" s="1652">
        <f t="shared" si="157"/>
        <v>0</v>
      </c>
      <c r="AS232" s="1652">
        <f t="shared" si="157"/>
        <v>95832</v>
      </c>
      <c r="AT232" s="1652">
        <f t="shared" si="157"/>
        <v>0</v>
      </c>
      <c r="AU232" s="1652">
        <f t="shared" si="157"/>
        <v>0</v>
      </c>
      <c r="AV232" s="1652">
        <f t="shared" si="157"/>
        <v>95832</v>
      </c>
      <c r="AW232" s="1652">
        <f t="shared" si="157"/>
        <v>0</v>
      </c>
      <c r="AX232" s="1652">
        <f t="shared" si="157"/>
        <v>95832</v>
      </c>
      <c r="AY232" s="1652">
        <f t="shared" si="157"/>
        <v>0</v>
      </c>
      <c r="AZ232" s="1652">
        <f t="shared" si="157"/>
        <v>0</v>
      </c>
      <c r="BA232" s="1652">
        <f t="shared" si="157"/>
        <v>0</v>
      </c>
      <c r="BB232" s="1652">
        <f t="shared" si="157"/>
        <v>192187</v>
      </c>
      <c r="BC232" s="1652">
        <f t="shared" si="157"/>
        <v>0</v>
      </c>
      <c r="BD232" s="1652">
        <f t="shared" si="157"/>
        <v>262482</v>
      </c>
      <c r="BE232" s="1652">
        <f t="shared" si="157"/>
        <v>0</v>
      </c>
      <c r="BF232" s="1652">
        <f t="shared" si="157"/>
        <v>0</v>
      </c>
      <c r="BG232" s="1652">
        <f t="shared" si="157"/>
        <v>44500</v>
      </c>
      <c r="BH232" s="1652">
        <f t="shared" si="157"/>
        <v>0</v>
      </c>
      <c r="BI232" s="1652">
        <f t="shared" si="157"/>
        <v>44500</v>
      </c>
      <c r="BJ232" s="1652"/>
      <c r="BK232" s="1652"/>
      <c r="BL232" s="26"/>
      <c r="BM232" s="26"/>
      <c r="BN232" s="26"/>
      <c r="BO232" s="1477">
        <f t="shared" ref="BO232:BO249" si="158">(R232-R232*20%)*35%</f>
        <v>78923.87999999999</v>
      </c>
    </row>
    <row r="233" spans="1:67" s="1466" customFormat="1" ht="105" x14ac:dyDescent="0.2">
      <c r="A233" s="1543">
        <v>1</v>
      </c>
      <c r="B233" s="1504" t="s">
        <v>852</v>
      </c>
      <c r="C233" s="1474">
        <v>1</v>
      </c>
      <c r="D233" s="26"/>
      <c r="E233" s="26">
        <v>1</v>
      </c>
      <c r="F233" s="26"/>
      <c r="G233" s="26"/>
      <c r="H233" s="1472"/>
      <c r="I233" s="27"/>
      <c r="J233" s="28" t="s">
        <v>108</v>
      </c>
      <c r="K233" s="28" t="s">
        <v>731</v>
      </c>
      <c r="L233" s="28" t="s">
        <v>730</v>
      </c>
      <c r="M233" s="26">
        <v>7875894</v>
      </c>
      <c r="N233" s="19"/>
      <c r="O233" s="28" t="s">
        <v>853</v>
      </c>
      <c r="P233" s="28" t="s">
        <v>291</v>
      </c>
      <c r="Q233" s="28" t="s">
        <v>2307</v>
      </c>
      <c r="R233" s="19">
        <v>13067</v>
      </c>
      <c r="S233" s="19"/>
      <c r="T233" s="19">
        <v>13067</v>
      </c>
      <c r="U233" s="19"/>
      <c r="V233" s="19">
        <v>0</v>
      </c>
      <c r="W233" s="19">
        <v>0</v>
      </c>
      <c r="X233" s="19"/>
      <c r="Y233" s="19"/>
      <c r="Z233" s="19"/>
      <c r="AA233" s="19"/>
      <c r="AB233" s="19"/>
      <c r="AC233" s="19"/>
      <c r="AD233" s="19">
        <v>13067</v>
      </c>
      <c r="AE233" s="19">
        <v>19339</v>
      </c>
      <c r="AF233" s="19"/>
      <c r="AG233" s="19">
        <v>19339</v>
      </c>
      <c r="AH233" s="19"/>
      <c r="AI233" s="19"/>
      <c r="AJ233" s="19"/>
      <c r="AK233" s="19"/>
      <c r="AL233" s="19">
        <v>6000</v>
      </c>
      <c r="AM233" s="19"/>
      <c r="AN233" s="19">
        <v>6000</v>
      </c>
      <c r="AO233" s="19"/>
      <c r="AP233" s="19"/>
      <c r="AQ233" s="19"/>
      <c r="AR233" s="19"/>
      <c r="AS233" s="19">
        <v>8000</v>
      </c>
      <c r="AT233" s="19"/>
      <c r="AU233" s="19"/>
      <c r="AV233" s="19">
        <v>8000</v>
      </c>
      <c r="AW233" s="19"/>
      <c r="AX233" s="19">
        <v>8000</v>
      </c>
      <c r="AY233" s="19"/>
      <c r="AZ233" s="19"/>
      <c r="BA233" s="19"/>
      <c r="BB233" s="19">
        <v>6000</v>
      </c>
      <c r="BC233" s="19"/>
      <c r="BD233" s="19">
        <f t="shared" ref="BD233:BD246" si="159">AG233-(AN233)</f>
        <v>13339</v>
      </c>
      <c r="BE233" s="19"/>
      <c r="BF233" s="19"/>
      <c r="BG233" s="19">
        <f t="shared" ref="BG233:BG246" si="160">BH233+BI233+BJ233+BK233</f>
        <v>3000</v>
      </c>
      <c r="BH233" s="19"/>
      <c r="BI233" s="1485">
        <v>3000</v>
      </c>
      <c r="BJ233" s="19"/>
      <c r="BK233" s="19"/>
      <c r="BL233" s="26"/>
      <c r="BM233" s="26"/>
      <c r="BN233" s="26"/>
      <c r="BO233" s="1477">
        <f t="shared" si="158"/>
        <v>3658.7599999999998</v>
      </c>
    </row>
    <row r="234" spans="1:67" s="1466" customFormat="1" ht="105" x14ac:dyDescent="0.2">
      <c r="A234" s="1543">
        <v>2</v>
      </c>
      <c r="B234" s="1504" t="s">
        <v>855</v>
      </c>
      <c r="C234" s="1474">
        <v>1</v>
      </c>
      <c r="D234" s="26"/>
      <c r="E234" s="26">
        <v>1</v>
      </c>
      <c r="F234" s="26"/>
      <c r="G234" s="26"/>
      <c r="H234" s="1472"/>
      <c r="I234" s="27"/>
      <c r="J234" s="28" t="s">
        <v>108</v>
      </c>
      <c r="K234" s="28" t="s">
        <v>731</v>
      </c>
      <c r="L234" s="28" t="s">
        <v>730</v>
      </c>
      <c r="M234" s="26">
        <v>7875895</v>
      </c>
      <c r="N234" s="1476"/>
      <c r="O234" s="28" t="s">
        <v>856</v>
      </c>
      <c r="P234" s="28" t="s">
        <v>291</v>
      </c>
      <c r="Q234" s="28" t="s">
        <v>2308</v>
      </c>
      <c r="R234" s="1476">
        <v>8512</v>
      </c>
      <c r="S234" s="1476"/>
      <c r="T234" s="19">
        <v>8512</v>
      </c>
      <c r="U234" s="19"/>
      <c r="V234" s="19">
        <v>0</v>
      </c>
      <c r="W234" s="19">
        <v>0</v>
      </c>
      <c r="X234" s="19"/>
      <c r="Y234" s="19"/>
      <c r="Z234" s="19"/>
      <c r="AA234" s="19"/>
      <c r="AB234" s="19"/>
      <c r="AC234" s="19"/>
      <c r="AD234" s="19">
        <v>8512</v>
      </c>
      <c r="AE234" s="19">
        <v>10425</v>
      </c>
      <c r="AF234" s="19"/>
      <c r="AG234" s="19">
        <v>10425</v>
      </c>
      <c r="AH234" s="19"/>
      <c r="AI234" s="19"/>
      <c r="AJ234" s="19"/>
      <c r="AK234" s="19"/>
      <c r="AL234" s="19">
        <v>3028</v>
      </c>
      <c r="AM234" s="19"/>
      <c r="AN234" s="19">
        <v>3028</v>
      </c>
      <c r="AO234" s="19"/>
      <c r="AP234" s="19"/>
      <c r="AQ234" s="19">
        <v>3028</v>
      </c>
      <c r="AR234" s="19"/>
      <c r="AS234" s="19">
        <v>4000</v>
      </c>
      <c r="AT234" s="19"/>
      <c r="AU234" s="19"/>
      <c r="AV234" s="19">
        <v>4000</v>
      </c>
      <c r="AW234" s="19"/>
      <c r="AX234" s="19">
        <v>4000</v>
      </c>
      <c r="AY234" s="19"/>
      <c r="AZ234" s="19"/>
      <c r="BA234" s="19"/>
      <c r="BB234" s="19">
        <v>5000</v>
      </c>
      <c r="BC234" s="19"/>
      <c r="BD234" s="19">
        <f t="shared" si="159"/>
        <v>7397</v>
      </c>
      <c r="BE234" s="19"/>
      <c r="BF234" s="19"/>
      <c r="BG234" s="19">
        <f t="shared" si="160"/>
        <v>3000</v>
      </c>
      <c r="BH234" s="19"/>
      <c r="BI234" s="1485">
        <v>3000</v>
      </c>
      <c r="BJ234" s="19"/>
      <c r="BK234" s="19"/>
      <c r="BL234" s="26"/>
      <c r="BM234" s="26"/>
      <c r="BN234" s="26"/>
      <c r="BO234" s="1477">
        <f t="shared" si="158"/>
        <v>2383.36</v>
      </c>
    </row>
    <row r="235" spans="1:67" s="1466" customFormat="1" ht="67.5" customHeight="1" x14ac:dyDescent="0.2">
      <c r="A235" s="1543">
        <v>3</v>
      </c>
      <c r="B235" s="1504" t="s">
        <v>858</v>
      </c>
      <c r="C235" s="1474">
        <v>1</v>
      </c>
      <c r="D235" s="26"/>
      <c r="E235" s="26">
        <v>1</v>
      </c>
      <c r="F235" s="26"/>
      <c r="G235" s="26"/>
      <c r="H235" s="1472"/>
      <c r="I235" s="27"/>
      <c r="J235" s="28" t="s">
        <v>108</v>
      </c>
      <c r="K235" s="28" t="s">
        <v>731</v>
      </c>
      <c r="L235" s="28" t="s">
        <v>730</v>
      </c>
      <c r="M235" s="26">
        <v>7875893</v>
      </c>
      <c r="N235" s="19"/>
      <c r="O235" s="28" t="s">
        <v>859</v>
      </c>
      <c r="P235" s="28" t="s">
        <v>291</v>
      </c>
      <c r="Q235" s="28" t="s">
        <v>860</v>
      </c>
      <c r="R235" s="19">
        <v>14856</v>
      </c>
      <c r="S235" s="19"/>
      <c r="T235" s="19">
        <f t="shared" ref="T235:T238" si="161">R235</f>
        <v>14856</v>
      </c>
      <c r="U235" s="19"/>
      <c r="V235" s="19">
        <f t="shared" ref="V235:V238" si="162">W235+AC235</f>
        <v>0</v>
      </c>
      <c r="W235" s="19">
        <f t="shared" ref="W235:W238" si="163">X235+Y235+Z235+AA235+AB235</f>
        <v>0</v>
      </c>
      <c r="X235" s="19"/>
      <c r="Y235" s="19"/>
      <c r="Z235" s="19"/>
      <c r="AA235" s="19"/>
      <c r="AB235" s="19"/>
      <c r="AC235" s="19"/>
      <c r="AD235" s="19">
        <f t="shared" ref="AD235:AD238" si="164">AE235+AK235</f>
        <v>14856</v>
      </c>
      <c r="AE235" s="19">
        <f t="shared" ref="AE235:AE238" si="165">AF235+AG235+AH235+AI235+AJ235</f>
        <v>14856</v>
      </c>
      <c r="AF235" s="19"/>
      <c r="AG235" s="19">
        <v>14856</v>
      </c>
      <c r="AH235" s="19"/>
      <c r="AI235" s="19"/>
      <c r="AJ235" s="19"/>
      <c r="AK235" s="19"/>
      <c r="AL235" s="19">
        <v>4800</v>
      </c>
      <c r="AM235" s="19"/>
      <c r="AN235" s="19">
        <v>4800</v>
      </c>
      <c r="AO235" s="19"/>
      <c r="AP235" s="19"/>
      <c r="AQ235" s="19"/>
      <c r="AR235" s="19"/>
      <c r="AS235" s="19">
        <v>6000</v>
      </c>
      <c r="AT235" s="19"/>
      <c r="AU235" s="19"/>
      <c r="AV235" s="19">
        <f t="shared" ref="AV235:AV238" si="166">AW235+AX235+AY235+AZ235</f>
        <v>6000</v>
      </c>
      <c r="AW235" s="19"/>
      <c r="AX235" s="19">
        <v>6000</v>
      </c>
      <c r="AY235" s="19"/>
      <c r="AZ235" s="19"/>
      <c r="BA235" s="19"/>
      <c r="BB235" s="19">
        <f t="shared" ref="BB235:BB238" si="167">BC235+BD235+BE235+BF235</f>
        <v>10056</v>
      </c>
      <c r="BC235" s="19"/>
      <c r="BD235" s="19">
        <f t="shared" si="159"/>
        <v>10056</v>
      </c>
      <c r="BE235" s="19"/>
      <c r="BF235" s="19"/>
      <c r="BG235" s="19">
        <f t="shared" si="160"/>
        <v>3000</v>
      </c>
      <c r="BH235" s="19"/>
      <c r="BI235" s="1485">
        <v>3000</v>
      </c>
      <c r="BJ235" s="19"/>
      <c r="BK235" s="19"/>
      <c r="BL235" s="26"/>
      <c r="BM235" s="26"/>
      <c r="BN235" s="26"/>
      <c r="BO235" s="1477">
        <f t="shared" si="158"/>
        <v>4159.6799999999994</v>
      </c>
    </row>
    <row r="236" spans="1:67" s="1466" customFormat="1" ht="66.599999999999994" customHeight="1" x14ac:dyDescent="0.2">
      <c r="A236" s="1543">
        <v>4</v>
      </c>
      <c r="B236" s="1504" t="s">
        <v>861</v>
      </c>
      <c r="C236" s="1474">
        <v>1</v>
      </c>
      <c r="D236" s="26"/>
      <c r="E236" s="26">
        <v>1</v>
      </c>
      <c r="F236" s="26"/>
      <c r="G236" s="26"/>
      <c r="H236" s="1472"/>
      <c r="I236" s="27"/>
      <c r="J236" s="28" t="s">
        <v>108</v>
      </c>
      <c r="K236" s="28" t="s">
        <v>731</v>
      </c>
      <c r="L236" s="28" t="s">
        <v>730</v>
      </c>
      <c r="M236" s="26">
        <v>7875891</v>
      </c>
      <c r="N236" s="18"/>
      <c r="O236" s="28" t="s">
        <v>862</v>
      </c>
      <c r="P236" s="28" t="s">
        <v>291</v>
      </c>
      <c r="Q236" s="28" t="s">
        <v>863</v>
      </c>
      <c r="R236" s="19">
        <v>19125</v>
      </c>
      <c r="S236" s="19"/>
      <c r="T236" s="19">
        <v>19125</v>
      </c>
      <c r="U236" s="19"/>
      <c r="V236" s="19">
        <v>0</v>
      </c>
      <c r="W236" s="19">
        <v>0</v>
      </c>
      <c r="X236" s="19"/>
      <c r="Y236" s="19"/>
      <c r="Z236" s="19"/>
      <c r="AA236" s="19"/>
      <c r="AB236" s="19"/>
      <c r="AC236" s="19"/>
      <c r="AD236" s="19">
        <v>19903</v>
      </c>
      <c r="AE236" s="19">
        <v>19903</v>
      </c>
      <c r="AF236" s="19"/>
      <c r="AG236" s="19">
        <v>19903</v>
      </c>
      <c r="AH236" s="19"/>
      <c r="AI236" s="19"/>
      <c r="AJ236" s="19"/>
      <c r="AK236" s="19"/>
      <c r="AL236" s="19">
        <v>8000</v>
      </c>
      <c r="AM236" s="19"/>
      <c r="AN236" s="19">
        <v>0</v>
      </c>
      <c r="AO236" s="19"/>
      <c r="AP236" s="19"/>
      <c r="AQ236" s="19"/>
      <c r="AR236" s="19"/>
      <c r="AS236" s="19">
        <v>8000</v>
      </c>
      <c r="AT236" s="19"/>
      <c r="AU236" s="19"/>
      <c r="AV236" s="19">
        <v>8000</v>
      </c>
      <c r="AW236" s="19"/>
      <c r="AX236" s="19">
        <v>8000</v>
      </c>
      <c r="AY236" s="19"/>
      <c r="AZ236" s="19"/>
      <c r="BA236" s="19"/>
      <c r="BB236" s="19">
        <v>11900</v>
      </c>
      <c r="BC236" s="19"/>
      <c r="BD236" s="19">
        <f t="shared" si="159"/>
        <v>19903</v>
      </c>
      <c r="BE236" s="19"/>
      <c r="BF236" s="19"/>
      <c r="BG236" s="19">
        <f t="shared" si="160"/>
        <v>3000</v>
      </c>
      <c r="BH236" s="19"/>
      <c r="BI236" s="1485">
        <v>3000</v>
      </c>
      <c r="BJ236" s="19"/>
      <c r="BK236" s="19"/>
      <c r="BL236" s="26"/>
      <c r="BM236" s="26"/>
      <c r="BN236" s="26"/>
      <c r="BO236" s="1477">
        <f t="shared" si="158"/>
        <v>5355</v>
      </c>
    </row>
    <row r="237" spans="1:67" s="1466" customFormat="1" ht="105" x14ac:dyDescent="0.2">
      <c r="A237" s="1543">
        <v>5</v>
      </c>
      <c r="B237" s="1504" t="s">
        <v>864</v>
      </c>
      <c r="C237" s="1474">
        <v>1</v>
      </c>
      <c r="D237" s="26"/>
      <c r="E237" s="26">
        <v>1</v>
      </c>
      <c r="F237" s="26"/>
      <c r="G237" s="26"/>
      <c r="H237" s="1472"/>
      <c r="I237" s="27"/>
      <c r="J237" s="28" t="s">
        <v>108</v>
      </c>
      <c r="K237" s="28" t="s">
        <v>731</v>
      </c>
      <c r="L237" s="28" t="s">
        <v>730</v>
      </c>
      <c r="M237" s="28">
        <v>7875928</v>
      </c>
      <c r="N237" s="18"/>
      <c r="O237" s="28" t="s">
        <v>865</v>
      </c>
      <c r="P237" s="28" t="s">
        <v>291</v>
      </c>
      <c r="Q237" s="28" t="s">
        <v>2309</v>
      </c>
      <c r="R237" s="19">
        <v>13099</v>
      </c>
      <c r="S237" s="19"/>
      <c r="T237" s="19">
        <v>13099</v>
      </c>
      <c r="U237" s="19"/>
      <c r="V237" s="19">
        <v>0</v>
      </c>
      <c r="W237" s="19">
        <v>0</v>
      </c>
      <c r="X237" s="19"/>
      <c r="Y237" s="19"/>
      <c r="Z237" s="19"/>
      <c r="AA237" s="19"/>
      <c r="AB237" s="19"/>
      <c r="AC237" s="19"/>
      <c r="AD237" s="19">
        <v>13099</v>
      </c>
      <c r="AE237" s="19">
        <v>14493</v>
      </c>
      <c r="AF237" s="19"/>
      <c r="AG237" s="19">
        <v>14493</v>
      </c>
      <c r="AH237" s="19"/>
      <c r="AI237" s="19"/>
      <c r="AJ237" s="19"/>
      <c r="AK237" s="19"/>
      <c r="AL237" s="19">
        <v>6000</v>
      </c>
      <c r="AM237" s="19"/>
      <c r="AN237" s="19">
        <v>0</v>
      </c>
      <c r="AO237" s="19"/>
      <c r="AP237" s="19"/>
      <c r="AQ237" s="19"/>
      <c r="AR237" s="19"/>
      <c r="AS237" s="19">
        <v>6000</v>
      </c>
      <c r="AT237" s="19"/>
      <c r="AU237" s="19"/>
      <c r="AV237" s="19">
        <v>6000</v>
      </c>
      <c r="AW237" s="19"/>
      <c r="AX237" s="19">
        <v>6000</v>
      </c>
      <c r="AY237" s="19"/>
      <c r="AZ237" s="19"/>
      <c r="BA237" s="19"/>
      <c r="BB237" s="19">
        <v>7000</v>
      </c>
      <c r="BC237" s="19"/>
      <c r="BD237" s="19">
        <f t="shared" si="159"/>
        <v>14493</v>
      </c>
      <c r="BE237" s="19"/>
      <c r="BF237" s="19"/>
      <c r="BG237" s="19">
        <f t="shared" si="160"/>
        <v>3000</v>
      </c>
      <c r="BH237" s="19"/>
      <c r="BI237" s="1485">
        <v>3000</v>
      </c>
      <c r="BJ237" s="19"/>
      <c r="BK237" s="19"/>
      <c r="BL237" s="26"/>
      <c r="BM237" s="26"/>
      <c r="BN237" s="26"/>
      <c r="BO237" s="1477">
        <f t="shared" si="158"/>
        <v>3667.72</v>
      </c>
    </row>
    <row r="238" spans="1:67" s="1466" customFormat="1" ht="67.5" customHeight="1" x14ac:dyDescent="0.2">
      <c r="A238" s="1543">
        <v>6</v>
      </c>
      <c r="B238" s="1504" t="s">
        <v>867</v>
      </c>
      <c r="C238" s="1474">
        <v>1</v>
      </c>
      <c r="D238" s="26"/>
      <c r="E238" s="26">
        <v>1</v>
      </c>
      <c r="F238" s="26"/>
      <c r="G238" s="26"/>
      <c r="H238" s="1472"/>
      <c r="I238" s="27"/>
      <c r="J238" s="28" t="s">
        <v>108</v>
      </c>
      <c r="K238" s="28" t="s">
        <v>731</v>
      </c>
      <c r="L238" s="28" t="s">
        <v>730</v>
      </c>
      <c r="M238" s="28">
        <v>7875890</v>
      </c>
      <c r="N238" s="18"/>
      <c r="O238" s="28" t="s">
        <v>868</v>
      </c>
      <c r="P238" s="28" t="s">
        <v>291</v>
      </c>
      <c r="Q238" s="28" t="s">
        <v>869</v>
      </c>
      <c r="R238" s="19">
        <v>19680</v>
      </c>
      <c r="S238" s="19"/>
      <c r="T238" s="19">
        <f t="shared" si="161"/>
        <v>19680</v>
      </c>
      <c r="U238" s="19"/>
      <c r="V238" s="19">
        <f t="shared" si="162"/>
        <v>0</v>
      </c>
      <c r="W238" s="19">
        <f t="shared" si="163"/>
        <v>0</v>
      </c>
      <c r="X238" s="19"/>
      <c r="Y238" s="19"/>
      <c r="Z238" s="19"/>
      <c r="AA238" s="19"/>
      <c r="AB238" s="19"/>
      <c r="AC238" s="19"/>
      <c r="AD238" s="19">
        <f t="shared" si="164"/>
        <v>19680</v>
      </c>
      <c r="AE238" s="19">
        <f t="shared" si="165"/>
        <v>19680</v>
      </c>
      <c r="AF238" s="19"/>
      <c r="AG238" s="19">
        <v>19680</v>
      </c>
      <c r="AH238" s="19"/>
      <c r="AI238" s="19"/>
      <c r="AJ238" s="19"/>
      <c r="AK238" s="19"/>
      <c r="AL238" s="19">
        <v>500</v>
      </c>
      <c r="AM238" s="19"/>
      <c r="AN238" s="19">
        <v>500</v>
      </c>
      <c r="AO238" s="19"/>
      <c r="AP238" s="19"/>
      <c r="AQ238" s="19"/>
      <c r="AR238" s="19"/>
      <c r="AS238" s="19">
        <v>8000</v>
      </c>
      <c r="AT238" s="19"/>
      <c r="AU238" s="19"/>
      <c r="AV238" s="19">
        <f t="shared" si="166"/>
        <v>8000</v>
      </c>
      <c r="AW238" s="19"/>
      <c r="AX238" s="19">
        <v>8000</v>
      </c>
      <c r="AY238" s="19"/>
      <c r="AZ238" s="19"/>
      <c r="BA238" s="19"/>
      <c r="BB238" s="19">
        <f t="shared" si="167"/>
        <v>19180</v>
      </c>
      <c r="BC238" s="19"/>
      <c r="BD238" s="19">
        <f t="shared" si="159"/>
        <v>19180</v>
      </c>
      <c r="BE238" s="19"/>
      <c r="BF238" s="19"/>
      <c r="BG238" s="19">
        <f t="shared" si="160"/>
        <v>3000</v>
      </c>
      <c r="BH238" s="19"/>
      <c r="BI238" s="1485">
        <v>3000</v>
      </c>
      <c r="BJ238" s="19"/>
      <c r="BK238" s="19"/>
      <c r="BL238" s="26"/>
      <c r="BM238" s="26"/>
      <c r="BN238" s="26"/>
      <c r="BO238" s="1477">
        <f t="shared" si="158"/>
        <v>5510.4</v>
      </c>
    </row>
    <row r="239" spans="1:67" s="1466" customFormat="1" ht="67.5" customHeight="1" x14ac:dyDescent="0.2">
      <c r="A239" s="1543">
        <v>7</v>
      </c>
      <c r="B239" s="1504" t="s">
        <v>870</v>
      </c>
      <c r="C239" s="1474">
        <v>1</v>
      </c>
      <c r="D239" s="26"/>
      <c r="E239" s="26">
        <v>1</v>
      </c>
      <c r="F239" s="26"/>
      <c r="G239" s="26"/>
      <c r="H239" s="1472"/>
      <c r="I239" s="27"/>
      <c r="J239" s="28" t="s">
        <v>108</v>
      </c>
      <c r="K239" s="28" t="s">
        <v>731</v>
      </c>
      <c r="L239" s="28" t="s">
        <v>730</v>
      </c>
      <c r="M239" s="26">
        <v>7875888</v>
      </c>
      <c r="N239" s="18"/>
      <c r="O239" s="28" t="s">
        <v>871</v>
      </c>
      <c r="P239" s="28" t="s">
        <v>291</v>
      </c>
      <c r="Q239" s="28" t="s">
        <v>872</v>
      </c>
      <c r="R239" s="19">
        <v>37179</v>
      </c>
      <c r="S239" s="19"/>
      <c r="T239" s="19">
        <v>37179</v>
      </c>
      <c r="U239" s="19"/>
      <c r="V239" s="19">
        <v>0</v>
      </c>
      <c r="W239" s="19">
        <v>0</v>
      </c>
      <c r="X239" s="19"/>
      <c r="Y239" s="19"/>
      <c r="Z239" s="19"/>
      <c r="AA239" s="19"/>
      <c r="AB239" s="19"/>
      <c r="AC239" s="19"/>
      <c r="AD239" s="19">
        <v>37179</v>
      </c>
      <c r="AE239" s="19">
        <v>37021</v>
      </c>
      <c r="AF239" s="19"/>
      <c r="AG239" s="19">
        <v>37021</v>
      </c>
      <c r="AH239" s="19"/>
      <c r="AI239" s="19"/>
      <c r="AJ239" s="19"/>
      <c r="AK239" s="19"/>
      <c r="AL239" s="19">
        <v>15000</v>
      </c>
      <c r="AM239" s="19"/>
      <c r="AN239" s="19">
        <v>0</v>
      </c>
      <c r="AO239" s="19"/>
      <c r="AP239" s="19"/>
      <c r="AQ239" s="19"/>
      <c r="AR239" s="19"/>
      <c r="AS239" s="19">
        <v>15000</v>
      </c>
      <c r="AT239" s="19"/>
      <c r="AU239" s="19"/>
      <c r="AV239" s="19">
        <v>15000</v>
      </c>
      <c r="AW239" s="19"/>
      <c r="AX239" s="19">
        <v>15000</v>
      </c>
      <c r="AY239" s="19"/>
      <c r="AZ239" s="19"/>
      <c r="BA239" s="19"/>
      <c r="BB239" s="19">
        <v>21000</v>
      </c>
      <c r="BC239" s="19"/>
      <c r="BD239" s="19">
        <f t="shared" si="159"/>
        <v>37021</v>
      </c>
      <c r="BE239" s="19"/>
      <c r="BF239" s="19"/>
      <c r="BG239" s="19">
        <f t="shared" si="160"/>
        <v>3000</v>
      </c>
      <c r="BH239" s="19"/>
      <c r="BI239" s="1485">
        <v>3000</v>
      </c>
      <c r="BJ239" s="19"/>
      <c r="BK239" s="19"/>
      <c r="BL239" s="26"/>
      <c r="BM239" s="26"/>
      <c r="BN239" s="26"/>
      <c r="BO239" s="1477">
        <f t="shared" si="158"/>
        <v>10410.119999999999</v>
      </c>
    </row>
    <row r="240" spans="1:67" s="1466" customFormat="1" ht="63.95" customHeight="1" x14ac:dyDescent="0.2">
      <c r="A240" s="1543">
        <v>8</v>
      </c>
      <c r="B240" s="1504" t="s">
        <v>873</v>
      </c>
      <c r="C240" s="1474">
        <v>1</v>
      </c>
      <c r="D240" s="26"/>
      <c r="E240" s="26">
        <v>1</v>
      </c>
      <c r="F240" s="26"/>
      <c r="G240" s="26"/>
      <c r="H240" s="1472"/>
      <c r="I240" s="27"/>
      <c r="J240" s="28" t="s">
        <v>108</v>
      </c>
      <c r="K240" s="28" t="s">
        <v>731</v>
      </c>
      <c r="L240" s="28" t="s">
        <v>730</v>
      </c>
      <c r="M240" s="26">
        <v>7875889</v>
      </c>
      <c r="N240" s="18"/>
      <c r="O240" s="28" t="s">
        <v>874</v>
      </c>
      <c r="P240" s="28" t="s">
        <v>291</v>
      </c>
      <c r="Q240" s="28" t="s">
        <v>875</v>
      </c>
      <c r="R240" s="19">
        <v>29776</v>
      </c>
      <c r="S240" s="19"/>
      <c r="T240" s="19">
        <v>29776</v>
      </c>
      <c r="U240" s="19"/>
      <c r="V240" s="19">
        <v>0</v>
      </c>
      <c r="W240" s="19">
        <v>0</v>
      </c>
      <c r="X240" s="19"/>
      <c r="Y240" s="19"/>
      <c r="Z240" s="19"/>
      <c r="AA240" s="19"/>
      <c r="AB240" s="19"/>
      <c r="AC240" s="19"/>
      <c r="AD240" s="19">
        <v>29776</v>
      </c>
      <c r="AE240" s="19">
        <v>29942</v>
      </c>
      <c r="AF240" s="19"/>
      <c r="AG240" s="19">
        <v>29942</v>
      </c>
      <c r="AH240" s="19"/>
      <c r="AI240" s="19"/>
      <c r="AJ240" s="19"/>
      <c r="AK240" s="19"/>
      <c r="AL240" s="19">
        <v>12000</v>
      </c>
      <c r="AM240" s="19"/>
      <c r="AN240" s="19">
        <v>0</v>
      </c>
      <c r="AO240" s="19"/>
      <c r="AP240" s="19"/>
      <c r="AQ240" s="19"/>
      <c r="AR240" s="19"/>
      <c r="AS240" s="19">
        <v>12000</v>
      </c>
      <c r="AT240" s="19"/>
      <c r="AU240" s="19"/>
      <c r="AV240" s="19">
        <v>12000</v>
      </c>
      <c r="AW240" s="19"/>
      <c r="AX240" s="19">
        <v>12000</v>
      </c>
      <c r="AY240" s="19"/>
      <c r="AZ240" s="19"/>
      <c r="BA240" s="19"/>
      <c r="BB240" s="19">
        <v>17900</v>
      </c>
      <c r="BC240" s="19"/>
      <c r="BD240" s="19">
        <f t="shared" si="159"/>
        <v>29942</v>
      </c>
      <c r="BE240" s="19"/>
      <c r="BF240" s="19"/>
      <c r="BG240" s="19">
        <f t="shared" si="160"/>
        <v>3000</v>
      </c>
      <c r="BH240" s="19"/>
      <c r="BI240" s="1485">
        <v>3000</v>
      </c>
      <c r="BJ240" s="19"/>
      <c r="BK240" s="19"/>
      <c r="BL240" s="26"/>
      <c r="BM240" s="26"/>
      <c r="BN240" s="26"/>
      <c r="BO240" s="1477">
        <f t="shared" si="158"/>
        <v>8337.2799999999988</v>
      </c>
    </row>
    <row r="241" spans="1:67" s="1466" customFormat="1" ht="66.599999999999994" customHeight="1" x14ac:dyDescent="0.2">
      <c r="A241" s="1543">
        <v>9</v>
      </c>
      <c r="B241" s="1504" t="s">
        <v>876</v>
      </c>
      <c r="C241" s="1474">
        <v>1</v>
      </c>
      <c r="D241" s="26"/>
      <c r="E241" s="26">
        <v>1</v>
      </c>
      <c r="F241" s="26"/>
      <c r="G241" s="26"/>
      <c r="H241" s="1472"/>
      <c r="I241" s="27"/>
      <c r="J241" s="28" t="s">
        <v>108</v>
      </c>
      <c r="K241" s="28" t="s">
        <v>731</v>
      </c>
      <c r="L241" s="28" t="s">
        <v>730</v>
      </c>
      <c r="M241" s="26">
        <v>7875887</v>
      </c>
      <c r="N241" s="18"/>
      <c r="O241" s="28" t="s">
        <v>877</v>
      </c>
      <c r="P241" s="28" t="s">
        <v>291</v>
      </c>
      <c r="Q241" s="28" t="s">
        <v>878</v>
      </c>
      <c r="R241" s="19">
        <v>29723</v>
      </c>
      <c r="S241" s="19"/>
      <c r="T241" s="19">
        <v>29723</v>
      </c>
      <c r="U241" s="19"/>
      <c r="V241" s="19">
        <v>0</v>
      </c>
      <c r="W241" s="19">
        <v>0</v>
      </c>
      <c r="X241" s="19"/>
      <c r="Y241" s="19"/>
      <c r="Z241" s="19"/>
      <c r="AA241" s="19"/>
      <c r="AB241" s="19"/>
      <c r="AC241" s="19"/>
      <c r="AD241" s="19">
        <v>29723</v>
      </c>
      <c r="AE241" s="19">
        <v>30783</v>
      </c>
      <c r="AF241" s="19"/>
      <c r="AG241" s="19">
        <v>30783</v>
      </c>
      <c r="AH241" s="19"/>
      <c r="AI241" s="19"/>
      <c r="AJ241" s="19"/>
      <c r="AK241" s="19"/>
      <c r="AL241" s="19">
        <v>12000</v>
      </c>
      <c r="AM241" s="19"/>
      <c r="AN241" s="19">
        <v>0</v>
      </c>
      <c r="AO241" s="19"/>
      <c r="AP241" s="19"/>
      <c r="AQ241" s="19"/>
      <c r="AR241" s="19"/>
      <c r="AS241" s="19">
        <v>12000</v>
      </c>
      <c r="AT241" s="19"/>
      <c r="AU241" s="19"/>
      <c r="AV241" s="19">
        <v>12000</v>
      </c>
      <c r="AW241" s="19"/>
      <c r="AX241" s="19">
        <v>12000</v>
      </c>
      <c r="AY241" s="19"/>
      <c r="AZ241" s="19"/>
      <c r="BA241" s="19"/>
      <c r="BB241" s="19">
        <v>30783</v>
      </c>
      <c r="BC241" s="19"/>
      <c r="BD241" s="19">
        <f t="shared" si="159"/>
        <v>30783</v>
      </c>
      <c r="BE241" s="19"/>
      <c r="BF241" s="19"/>
      <c r="BG241" s="19">
        <f t="shared" si="160"/>
        <v>3000</v>
      </c>
      <c r="BH241" s="19"/>
      <c r="BI241" s="1485">
        <v>3000</v>
      </c>
      <c r="BJ241" s="19"/>
      <c r="BK241" s="19"/>
      <c r="BL241" s="26"/>
      <c r="BM241" s="26"/>
      <c r="BN241" s="26"/>
      <c r="BO241" s="1477">
        <f t="shared" si="158"/>
        <v>8322.44</v>
      </c>
    </row>
    <row r="242" spans="1:67" s="1466" customFormat="1" ht="65.45" customHeight="1" x14ac:dyDescent="0.2">
      <c r="A242" s="1543">
        <v>10</v>
      </c>
      <c r="B242" s="1504" t="s">
        <v>879</v>
      </c>
      <c r="C242" s="1474">
        <v>1</v>
      </c>
      <c r="D242" s="26"/>
      <c r="E242" s="26">
        <v>1</v>
      </c>
      <c r="F242" s="26"/>
      <c r="G242" s="26"/>
      <c r="H242" s="1472"/>
      <c r="I242" s="27"/>
      <c r="J242" s="28"/>
      <c r="K242" s="28"/>
      <c r="L242" s="28" t="s">
        <v>730</v>
      </c>
      <c r="M242" s="26"/>
      <c r="N242" s="18"/>
      <c r="O242" s="28"/>
      <c r="P242" s="28" t="s">
        <v>291</v>
      </c>
      <c r="Q242" s="28" t="s">
        <v>2310</v>
      </c>
      <c r="R242" s="19">
        <v>10329</v>
      </c>
      <c r="S242" s="19"/>
      <c r="T242" s="19">
        <v>20055</v>
      </c>
      <c r="U242" s="19"/>
      <c r="V242" s="19">
        <v>0</v>
      </c>
      <c r="W242" s="19">
        <v>0</v>
      </c>
      <c r="X242" s="19"/>
      <c r="Y242" s="19"/>
      <c r="Z242" s="19"/>
      <c r="AA242" s="19"/>
      <c r="AB242" s="19"/>
      <c r="AC242" s="19"/>
      <c r="AD242" s="19">
        <v>10329</v>
      </c>
      <c r="AE242" s="19">
        <v>20000</v>
      </c>
      <c r="AF242" s="19"/>
      <c r="AG242" s="19">
        <v>20000</v>
      </c>
      <c r="AH242" s="19"/>
      <c r="AI242" s="19"/>
      <c r="AJ242" s="19"/>
      <c r="AK242" s="19"/>
      <c r="AL242" s="19">
        <v>5000</v>
      </c>
      <c r="AM242" s="19"/>
      <c r="AN242" s="19">
        <v>5000</v>
      </c>
      <c r="AO242" s="19"/>
      <c r="AP242" s="19"/>
      <c r="AQ242" s="19"/>
      <c r="AR242" s="19"/>
      <c r="AS242" s="19">
        <v>3500</v>
      </c>
      <c r="AT242" s="19"/>
      <c r="AU242" s="19"/>
      <c r="AV242" s="19">
        <v>3500</v>
      </c>
      <c r="AW242" s="19"/>
      <c r="AX242" s="19">
        <v>3500</v>
      </c>
      <c r="AY242" s="19"/>
      <c r="AZ242" s="19"/>
      <c r="BA242" s="19"/>
      <c r="BB242" s="19">
        <v>5000</v>
      </c>
      <c r="BC242" s="19"/>
      <c r="BD242" s="19">
        <f t="shared" si="159"/>
        <v>15000</v>
      </c>
      <c r="BE242" s="19"/>
      <c r="BF242" s="19"/>
      <c r="BG242" s="19">
        <f t="shared" si="160"/>
        <v>3500</v>
      </c>
      <c r="BH242" s="19"/>
      <c r="BI242" s="19">
        <v>3500</v>
      </c>
      <c r="BJ242" s="19"/>
      <c r="BK242" s="19"/>
      <c r="BL242" s="26"/>
      <c r="BM242" s="26"/>
      <c r="BN242" s="26"/>
      <c r="BO242" s="1477">
        <f t="shared" si="158"/>
        <v>2892.12</v>
      </c>
    </row>
    <row r="243" spans="1:67" s="1466" customFormat="1" ht="69.599999999999994" customHeight="1" x14ac:dyDescent="0.2">
      <c r="A243" s="1543">
        <v>11</v>
      </c>
      <c r="B243" s="1504" t="s">
        <v>884</v>
      </c>
      <c r="C243" s="1474">
        <v>1</v>
      </c>
      <c r="D243" s="26"/>
      <c r="E243" s="26">
        <v>1</v>
      </c>
      <c r="F243" s="26"/>
      <c r="G243" s="26"/>
      <c r="H243" s="1472"/>
      <c r="I243" s="27"/>
      <c r="J243" s="28"/>
      <c r="K243" s="28"/>
      <c r="L243" s="28" t="s">
        <v>730</v>
      </c>
      <c r="M243" s="26"/>
      <c r="N243" s="18"/>
      <c r="O243" s="28"/>
      <c r="P243" s="28" t="s">
        <v>291</v>
      </c>
      <c r="Q243" s="28" t="s">
        <v>2311</v>
      </c>
      <c r="R243" s="19">
        <v>9017</v>
      </c>
      <c r="S243" s="19"/>
      <c r="T243" s="19">
        <v>9903</v>
      </c>
      <c r="U243" s="19"/>
      <c r="V243" s="19">
        <v>0</v>
      </c>
      <c r="W243" s="19">
        <v>0</v>
      </c>
      <c r="X243" s="19"/>
      <c r="Y243" s="19"/>
      <c r="Z243" s="19"/>
      <c r="AA243" s="19"/>
      <c r="AB243" s="19"/>
      <c r="AC243" s="19"/>
      <c r="AD243" s="19">
        <v>9017</v>
      </c>
      <c r="AE243" s="19">
        <v>9900</v>
      </c>
      <c r="AF243" s="19"/>
      <c r="AG243" s="19">
        <v>9900</v>
      </c>
      <c r="AH243" s="19"/>
      <c r="AI243" s="19"/>
      <c r="AJ243" s="19"/>
      <c r="AK243" s="19"/>
      <c r="AL243" s="19">
        <v>4500</v>
      </c>
      <c r="AM243" s="19"/>
      <c r="AN243" s="19">
        <v>4500</v>
      </c>
      <c r="AO243" s="19"/>
      <c r="AP243" s="19"/>
      <c r="AQ243" s="19"/>
      <c r="AR243" s="19"/>
      <c r="AS243" s="19">
        <v>3500</v>
      </c>
      <c r="AT243" s="19"/>
      <c r="AU243" s="19"/>
      <c r="AV243" s="19">
        <v>3500</v>
      </c>
      <c r="AW243" s="19"/>
      <c r="AX243" s="19">
        <v>3500</v>
      </c>
      <c r="AY243" s="19"/>
      <c r="AZ243" s="19"/>
      <c r="BA243" s="19"/>
      <c r="BB243" s="19">
        <v>5000</v>
      </c>
      <c r="BC243" s="19"/>
      <c r="BD243" s="19">
        <f t="shared" si="159"/>
        <v>5400</v>
      </c>
      <c r="BE243" s="19"/>
      <c r="BF243" s="19"/>
      <c r="BG243" s="19">
        <f t="shared" si="160"/>
        <v>3500</v>
      </c>
      <c r="BH243" s="19"/>
      <c r="BI243" s="19">
        <v>3500</v>
      </c>
      <c r="BJ243" s="19"/>
      <c r="BK243" s="19"/>
      <c r="BL243" s="26"/>
      <c r="BM243" s="26"/>
      <c r="BN243" s="26"/>
      <c r="BO243" s="1477">
        <f t="shared" si="158"/>
        <v>2524.7599999999998</v>
      </c>
    </row>
    <row r="244" spans="1:67" s="1466" customFormat="1" ht="68.099999999999994" customHeight="1" x14ac:dyDescent="0.2">
      <c r="A244" s="1543">
        <v>12</v>
      </c>
      <c r="B244" s="1504" t="s">
        <v>885</v>
      </c>
      <c r="C244" s="1474">
        <v>1</v>
      </c>
      <c r="D244" s="26"/>
      <c r="E244" s="26">
        <v>1</v>
      </c>
      <c r="F244" s="26"/>
      <c r="G244" s="26"/>
      <c r="H244" s="1472"/>
      <c r="I244" s="27"/>
      <c r="J244" s="28"/>
      <c r="K244" s="28"/>
      <c r="L244" s="28" t="s">
        <v>730</v>
      </c>
      <c r="M244" s="26"/>
      <c r="N244" s="18"/>
      <c r="O244" s="28"/>
      <c r="P244" s="28" t="s">
        <v>291</v>
      </c>
      <c r="Q244" s="28" t="s">
        <v>2312</v>
      </c>
      <c r="R244" s="19">
        <v>11882</v>
      </c>
      <c r="S244" s="19"/>
      <c r="T244" s="19">
        <v>18493</v>
      </c>
      <c r="U244" s="19"/>
      <c r="V244" s="19">
        <v>0</v>
      </c>
      <c r="W244" s="19">
        <v>0</v>
      </c>
      <c r="X244" s="19"/>
      <c r="Y244" s="19"/>
      <c r="Z244" s="19"/>
      <c r="AA244" s="19"/>
      <c r="AB244" s="19"/>
      <c r="AC244" s="19"/>
      <c r="AD244" s="19">
        <v>11882</v>
      </c>
      <c r="AE244" s="19">
        <v>18400</v>
      </c>
      <c r="AF244" s="19"/>
      <c r="AG244" s="19">
        <v>18400</v>
      </c>
      <c r="AH244" s="19"/>
      <c r="AI244" s="19"/>
      <c r="AJ244" s="19"/>
      <c r="AK244" s="19"/>
      <c r="AL244" s="19">
        <v>5000</v>
      </c>
      <c r="AM244" s="19"/>
      <c r="AN244" s="19">
        <v>5000</v>
      </c>
      <c r="AO244" s="19"/>
      <c r="AP244" s="19"/>
      <c r="AQ244" s="19"/>
      <c r="AR244" s="19"/>
      <c r="AS244" s="19">
        <v>3500</v>
      </c>
      <c r="AT244" s="19"/>
      <c r="AU244" s="19"/>
      <c r="AV244" s="19">
        <v>3500</v>
      </c>
      <c r="AW244" s="19"/>
      <c r="AX244" s="19">
        <v>3500</v>
      </c>
      <c r="AY244" s="19"/>
      <c r="AZ244" s="19"/>
      <c r="BA244" s="19"/>
      <c r="BB244" s="19">
        <v>6800</v>
      </c>
      <c r="BC244" s="19"/>
      <c r="BD244" s="19">
        <f t="shared" si="159"/>
        <v>13400</v>
      </c>
      <c r="BE244" s="19"/>
      <c r="BF244" s="19"/>
      <c r="BG244" s="19">
        <f t="shared" si="160"/>
        <v>3500</v>
      </c>
      <c r="BH244" s="19"/>
      <c r="BI244" s="19">
        <v>3500</v>
      </c>
      <c r="BJ244" s="19"/>
      <c r="BK244" s="19"/>
      <c r="BL244" s="26"/>
      <c r="BM244" s="26"/>
      <c r="BN244" s="26"/>
      <c r="BO244" s="1477">
        <f t="shared" si="158"/>
        <v>3326.96</v>
      </c>
    </row>
    <row r="245" spans="1:67" s="1466" customFormat="1" ht="67.5" customHeight="1" x14ac:dyDescent="0.2">
      <c r="A245" s="1543">
        <v>13</v>
      </c>
      <c r="B245" s="1504" t="s">
        <v>886</v>
      </c>
      <c r="C245" s="1474">
        <v>1</v>
      </c>
      <c r="D245" s="26"/>
      <c r="E245" s="26">
        <v>1</v>
      </c>
      <c r="F245" s="26"/>
      <c r="G245" s="26"/>
      <c r="H245" s="1472"/>
      <c r="I245" s="27"/>
      <c r="J245" s="28"/>
      <c r="K245" s="28"/>
      <c r="L245" s="28" t="s">
        <v>730</v>
      </c>
      <c r="M245" s="26"/>
      <c r="N245" s="18"/>
      <c r="O245" s="28"/>
      <c r="P245" s="28" t="s">
        <v>291</v>
      </c>
      <c r="Q245" s="28" t="s">
        <v>2053</v>
      </c>
      <c r="R245" s="19">
        <v>29680</v>
      </c>
      <c r="S245" s="19"/>
      <c r="T245" s="19">
        <v>29680</v>
      </c>
      <c r="U245" s="19"/>
      <c r="V245" s="19">
        <v>0</v>
      </c>
      <c r="W245" s="19">
        <v>0</v>
      </c>
      <c r="X245" s="19"/>
      <c r="Y245" s="19"/>
      <c r="Z245" s="19"/>
      <c r="AA245" s="19"/>
      <c r="AB245" s="19"/>
      <c r="AC245" s="19"/>
      <c r="AD245" s="19">
        <v>29600</v>
      </c>
      <c r="AE245" s="19">
        <v>29600</v>
      </c>
      <c r="AF245" s="19"/>
      <c r="AG245" s="19">
        <v>29600</v>
      </c>
      <c r="AH245" s="19"/>
      <c r="AI245" s="19"/>
      <c r="AJ245" s="19"/>
      <c r="AK245" s="19"/>
      <c r="AL245" s="19">
        <v>5000</v>
      </c>
      <c r="AM245" s="19"/>
      <c r="AN245" s="19">
        <v>5000</v>
      </c>
      <c r="AO245" s="19"/>
      <c r="AP245" s="19"/>
      <c r="AQ245" s="19"/>
      <c r="AR245" s="19"/>
      <c r="AS245" s="19">
        <v>3500</v>
      </c>
      <c r="AT245" s="19"/>
      <c r="AU245" s="19"/>
      <c r="AV245" s="19">
        <v>3500</v>
      </c>
      <c r="AW245" s="19"/>
      <c r="AX245" s="19">
        <v>3500</v>
      </c>
      <c r="AY245" s="19"/>
      <c r="AZ245" s="19"/>
      <c r="BA245" s="19"/>
      <c r="BB245" s="19">
        <v>24600</v>
      </c>
      <c r="BC245" s="19"/>
      <c r="BD245" s="19">
        <f t="shared" si="159"/>
        <v>24600</v>
      </c>
      <c r="BE245" s="19"/>
      <c r="BF245" s="19"/>
      <c r="BG245" s="19">
        <f t="shared" si="160"/>
        <v>3500</v>
      </c>
      <c r="BH245" s="19"/>
      <c r="BI245" s="19">
        <v>3500</v>
      </c>
      <c r="BJ245" s="19"/>
      <c r="BK245" s="19"/>
      <c r="BL245" s="26"/>
      <c r="BM245" s="26"/>
      <c r="BN245" s="26"/>
      <c r="BO245" s="1477">
        <f t="shared" si="158"/>
        <v>8310.4</v>
      </c>
    </row>
    <row r="246" spans="1:67" s="1466" customFormat="1" ht="60" x14ac:dyDescent="0.2">
      <c r="A246" s="1543">
        <v>14</v>
      </c>
      <c r="B246" s="1504" t="s">
        <v>887</v>
      </c>
      <c r="C246" s="1474">
        <v>1</v>
      </c>
      <c r="D246" s="26"/>
      <c r="E246" s="26">
        <v>1</v>
      </c>
      <c r="F246" s="26"/>
      <c r="G246" s="26"/>
      <c r="H246" s="1472"/>
      <c r="I246" s="27"/>
      <c r="J246" s="28"/>
      <c r="K246" s="28"/>
      <c r="L246" s="28" t="s">
        <v>730</v>
      </c>
      <c r="M246" s="26"/>
      <c r="N246" s="18"/>
      <c r="O246" s="28"/>
      <c r="P246" s="28" t="s">
        <v>291</v>
      </c>
      <c r="Q246" s="28" t="s">
        <v>2054</v>
      </c>
      <c r="R246" s="19">
        <v>35946</v>
      </c>
      <c r="S246" s="19">
        <v>26853</v>
      </c>
      <c r="T246" s="19">
        <v>26853</v>
      </c>
      <c r="U246" s="19"/>
      <c r="V246" s="19">
        <v>0</v>
      </c>
      <c r="W246" s="19">
        <v>0</v>
      </c>
      <c r="X246" s="19"/>
      <c r="Y246" s="19"/>
      <c r="Z246" s="19"/>
      <c r="AA246" s="19"/>
      <c r="AB246" s="19"/>
      <c r="AC246" s="19"/>
      <c r="AD246" s="19">
        <v>35946</v>
      </c>
      <c r="AE246" s="19">
        <v>26800</v>
      </c>
      <c r="AF246" s="19"/>
      <c r="AG246" s="19">
        <v>26800</v>
      </c>
      <c r="AH246" s="19"/>
      <c r="AI246" s="19"/>
      <c r="AJ246" s="19"/>
      <c r="AK246" s="19"/>
      <c r="AL246" s="19">
        <v>4832</v>
      </c>
      <c r="AM246" s="19"/>
      <c r="AN246" s="19">
        <v>4832</v>
      </c>
      <c r="AO246" s="19"/>
      <c r="AP246" s="19"/>
      <c r="AQ246" s="19"/>
      <c r="AR246" s="19"/>
      <c r="AS246" s="19">
        <v>2832</v>
      </c>
      <c r="AT246" s="19"/>
      <c r="AU246" s="19"/>
      <c r="AV246" s="19">
        <v>2832</v>
      </c>
      <c r="AW246" s="19"/>
      <c r="AX246" s="19">
        <v>2832</v>
      </c>
      <c r="AY246" s="19"/>
      <c r="AZ246" s="19"/>
      <c r="BA246" s="19"/>
      <c r="BB246" s="19">
        <v>21968</v>
      </c>
      <c r="BC246" s="19"/>
      <c r="BD246" s="19">
        <f t="shared" si="159"/>
        <v>21968</v>
      </c>
      <c r="BE246" s="19"/>
      <c r="BF246" s="19"/>
      <c r="BG246" s="19">
        <f t="shared" si="160"/>
        <v>3500</v>
      </c>
      <c r="BH246" s="19"/>
      <c r="BI246" s="19">
        <v>3500</v>
      </c>
      <c r="BJ246" s="19"/>
      <c r="BK246" s="19"/>
      <c r="BL246" s="26"/>
      <c r="BM246" s="26"/>
      <c r="BN246" s="26"/>
      <c r="BO246" s="1477">
        <f t="shared" si="158"/>
        <v>10064.879999999999</v>
      </c>
    </row>
    <row r="247" spans="1:67" s="1466" customFormat="1" x14ac:dyDescent="0.2">
      <c r="A247" s="1505"/>
      <c r="B247" s="1661"/>
      <c r="C247" s="1474"/>
      <c r="D247" s="26"/>
      <c r="E247" s="26"/>
      <c r="F247" s="26"/>
      <c r="G247" s="26"/>
      <c r="H247" s="1472"/>
      <c r="I247" s="27"/>
      <c r="J247" s="28"/>
      <c r="K247" s="28"/>
      <c r="L247" s="28"/>
      <c r="M247" s="28"/>
      <c r="N247" s="18"/>
      <c r="O247" s="28"/>
      <c r="P247" s="28"/>
      <c r="Q247" s="1653"/>
      <c r="R247" s="19"/>
      <c r="S247" s="19"/>
      <c r="T247" s="19"/>
      <c r="U247" s="19"/>
      <c r="V247" s="19"/>
      <c r="W247" s="19"/>
      <c r="X247" s="19"/>
      <c r="Y247" s="19"/>
      <c r="Z247" s="19"/>
      <c r="AA247" s="19"/>
      <c r="AB247" s="19"/>
      <c r="AC247" s="19"/>
      <c r="AD247" s="19"/>
      <c r="AE247" s="19"/>
      <c r="AF247" s="19"/>
      <c r="AG247" s="19"/>
      <c r="AH247" s="19"/>
      <c r="AI247" s="19"/>
      <c r="AJ247" s="19"/>
      <c r="AK247" s="19"/>
      <c r="AL247" s="19"/>
      <c r="AM247" s="19"/>
      <c r="AN247" s="19"/>
      <c r="AO247" s="19"/>
      <c r="AP247" s="19"/>
      <c r="AQ247" s="19"/>
      <c r="AR247" s="19"/>
      <c r="AS247" s="19"/>
      <c r="AT247" s="19"/>
      <c r="AU247" s="19"/>
      <c r="AV247" s="19"/>
      <c r="AW247" s="19"/>
      <c r="AX247" s="19"/>
      <c r="AY247" s="19"/>
      <c r="AZ247" s="19"/>
      <c r="BA247" s="19"/>
      <c r="BB247" s="19"/>
      <c r="BC247" s="19"/>
      <c r="BD247" s="19"/>
      <c r="BE247" s="19"/>
      <c r="BF247" s="19"/>
      <c r="BG247" s="1476"/>
      <c r="BH247" s="19"/>
      <c r="BI247" s="1476"/>
      <c r="BJ247" s="19"/>
      <c r="BK247" s="19"/>
      <c r="BL247" s="26"/>
      <c r="BM247" s="26"/>
      <c r="BN247" s="26"/>
      <c r="BO247" s="1477">
        <f t="shared" si="158"/>
        <v>0</v>
      </c>
    </row>
    <row r="248" spans="1:67" s="1466" customFormat="1" x14ac:dyDescent="0.2">
      <c r="A248" s="1505" t="s">
        <v>555</v>
      </c>
      <c r="B248" s="1619" t="s">
        <v>831</v>
      </c>
      <c r="C248" s="1651">
        <f>C249</f>
        <v>1</v>
      </c>
      <c r="D248" s="1651" t="e">
        <f>D249+#REF!+#REF!+#REF!+#REF!+#REF!+#REF!+#REF!+#REF!+#REF!+#REF!+#REF!</f>
        <v>#REF!</v>
      </c>
      <c r="E248" s="1651" t="e">
        <f>E249+#REF!+#REF!+#REF!+#REF!+#REF!+#REF!+#REF!+#REF!+#REF!+#REF!+#REF!</f>
        <v>#REF!</v>
      </c>
      <c r="F248" s="1651" t="e">
        <f>F249+#REF!+#REF!+#REF!+#REF!+#REF!+#REF!+#REF!+#REF!+#REF!+#REF!+#REF!</f>
        <v>#REF!</v>
      </c>
      <c r="G248" s="26"/>
      <c r="H248" s="1472"/>
      <c r="I248" s="27"/>
      <c r="J248" s="27"/>
      <c r="K248" s="27"/>
      <c r="L248" s="28"/>
      <c r="M248" s="1472"/>
      <c r="N248" s="1472"/>
      <c r="O248" s="27"/>
      <c r="P248" s="27"/>
      <c r="Q248" s="27"/>
      <c r="R248" s="1652">
        <f>R249</f>
        <v>17131</v>
      </c>
      <c r="S248" s="1652">
        <f t="shared" ref="S248:BI248" si="168">S249</f>
        <v>0</v>
      </c>
      <c r="T248" s="1652">
        <f t="shared" si="168"/>
        <v>19203</v>
      </c>
      <c r="U248" s="1652">
        <f t="shared" si="168"/>
        <v>0</v>
      </c>
      <c r="V248" s="1652">
        <f t="shared" si="168"/>
        <v>0</v>
      </c>
      <c r="W248" s="1652">
        <f t="shared" si="168"/>
        <v>0</v>
      </c>
      <c r="X248" s="1652">
        <f t="shared" si="168"/>
        <v>0</v>
      </c>
      <c r="Y248" s="1652">
        <f t="shared" si="168"/>
        <v>0</v>
      </c>
      <c r="Z248" s="1652">
        <f t="shared" si="168"/>
        <v>0</v>
      </c>
      <c r="AA248" s="1652">
        <f t="shared" si="168"/>
        <v>0</v>
      </c>
      <c r="AB248" s="1652">
        <f t="shared" si="168"/>
        <v>0</v>
      </c>
      <c r="AC248" s="1652">
        <f t="shared" si="168"/>
        <v>0</v>
      </c>
      <c r="AD248" s="1652">
        <f t="shared" si="168"/>
        <v>17131</v>
      </c>
      <c r="AE248" s="1652">
        <f t="shared" si="168"/>
        <v>19000</v>
      </c>
      <c r="AF248" s="1652">
        <f t="shared" si="168"/>
        <v>0</v>
      </c>
      <c r="AG248" s="1652">
        <f t="shared" si="168"/>
        <v>19000</v>
      </c>
      <c r="AH248" s="1652">
        <f t="shared" si="168"/>
        <v>0</v>
      </c>
      <c r="AI248" s="1652">
        <f t="shared" si="168"/>
        <v>0</v>
      </c>
      <c r="AJ248" s="1652">
        <f t="shared" si="168"/>
        <v>0</v>
      </c>
      <c r="AK248" s="1652">
        <f t="shared" si="168"/>
        <v>0</v>
      </c>
      <c r="AL248" s="1652">
        <f t="shared" si="168"/>
        <v>9000</v>
      </c>
      <c r="AM248" s="1652">
        <f t="shared" si="168"/>
        <v>0</v>
      </c>
      <c r="AN248" s="1652">
        <f t="shared" si="168"/>
        <v>9000</v>
      </c>
      <c r="AO248" s="1652">
        <f t="shared" si="168"/>
        <v>0</v>
      </c>
      <c r="AP248" s="1652">
        <f t="shared" si="168"/>
        <v>0</v>
      </c>
      <c r="AQ248" s="1652">
        <f t="shared" si="168"/>
        <v>0</v>
      </c>
      <c r="AR248" s="1652">
        <f t="shared" si="168"/>
        <v>0</v>
      </c>
      <c r="AS248" s="1652">
        <f t="shared" si="168"/>
        <v>10000</v>
      </c>
      <c r="AT248" s="1652">
        <f t="shared" si="168"/>
        <v>0</v>
      </c>
      <c r="AU248" s="1652">
        <f t="shared" si="168"/>
        <v>0</v>
      </c>
      <c r="AV248" s="1652">
        <f t="shared" si="168"/>
        <v>9000</v>
      </c>
      <c r="AW248" s="1652">
        <f t="shared" si="168"/>
        <v>0</v>
      </c>
      <c r="AX248" s="1652">
        <f t="shared" si="168"/>
        <v>9000</v>
      </c>
      <c r="AY248" s="1652">
        <f t="shared" si="168"/>
        <v>0</v>
      </c>
      <c r="AZ248" s="1652">
        <f t="shared" si="168"/>
        <v>0</v>
      </c>
      <c r="BA248" s="1652">
        <f t="shared" si="168"/>
        <v>0</v>
      </c>
      <c r="BB248" s="1652">
        <f t="shared" si="168"/>
        <v>8000</v>
      </c>
      <c r="BC248" s="1652">
        <f t="shared" si="168"/>
        <v>0</v>
      </c>
      <c r="BD248" s="1652">
        <f t="shared" si="168"/>
        <v>10000</v>
      </c>
      <c r="BE248" s="1652">
        <f t="shared" si="168"/>
        <v>0</v>
      </c>
      <c r="BF248" s="1652">
        <f t="shared" si="168"/>
        <v>0</v>
      </c>
      <c r="BG248" s="1652">
        <f t="shared" si="168"/>
        <v>5000</v>
      </c>
      <c r="BH248" s="1652">
        <f t="shared" si="168"/>
        <v>0</v>
      </c>
      <c r="BI248" s="1652">
        <f t="shared" si="168"/>
        <v>5000</v>
      </c>
      <c r="BJ248" s="1652"/>
      <c r="BK248" s="1652"/>
      <c r="BL248" s="26"/>
      <c r="BM248" s="26"/>
      <c r="BN248" s="26"/>
      <c r="BO248" s="1477">
        <f t="shared" si="158"/>
        <v>4796.6799999999994</v>
      </c>
    </row>
    <row r="249" spans="1:67" s="1466" customFormat="1" ht="45" x14ac:dyDescent="0.2">
      <c r="A249" s="1479">
        <v>1</v>
      </c>
      <c r="B249" s="1504" t="s">
        <v>911</v>
      </c>
      <c r="C249" s="1474">
        <v>1</v>
      </c>
      <c r="D249" s="26"/>
      <c r="E249" s="26">
        <v>1</v>
      </c>
      <c r="F249" s="26"/>
      <c r="G249" s="26"/>
      <c r="H249" s="1472"/>
      <c r="I249" s="27"/>
      <c r="J249" s="28" t="s">
        <v>663</v>
      </c>
      <c r="K249" s="28" t="s">
        <v>664</v>
      </c>
      <c r="L249" s="28" t="s">
        <v>662</v>
      </c>
      <c r="M249" s="28">
        <v>7875337</v>
      </c>
      <c r="N249" s="18"/>
      <c r="O249" s="28" t="s">
        <v>912</v>
      </c>
      <c r="P249" s="28" t="s">
        <v>2062</v>
      </c>
      <c r="Q249" s="28" t="s">
        <v>913</v>
      </c>
      <c r="R249" s="1476">
        <v>17131</v>
      </c>
      <c r="S249" s="1476"/>
      <c r="T249" s="1476">
        <v>19203</v>
      </c>
      <c r="U249" s="19"/>
      <c r="V249" s="19">
        <v>0</v>
      </c>
      <c r="W249" s="19">
        <v>0</v>
      </c>
      <c r="X249" s="19"/>
      <c r="Y249" s="19"/>
      <c r="Z249" s="19"/>
      <c r="AA249" s="19"/>
      <c r="AB249" s="19"/>
      <c r="AC249" s="19"/>
      <c r="AD249" s="19">
        <v>17131</v>
      </c>
      <c r="AE249" s="19">
        <v>19000</v>
      </c>
      <c r="AF249" s="19"/>
      <c r="AG249" s="19">
        <v>19000</v>
      </c>
      <c r="AH249" s="19"/>
      <c r="AI249" s="19"/>
      <c r="AJ249" s="19"/>
      <c r="AK249" s="19"/>
      <c r="AL249" s="19">
        <v>9000</v>
      </c>
      <c r="AM249" s="19"/>
      <c r="AN249" s="19">
        <v>9000</v>
      </c>
      <c r="AO249" s="19"/>
      <c r="AP249" s="19"/>
      <c r="AQ249" s="19"/>
      <c r="AR249" s="19"/>
      <c r="AS249" s="19">
        <v>10000</v>
      </c>
      <c r="AT249" s="19"/>
      <c r="AU249" s="19"/>
      <c r="AV249" s="19">
        <v>9000</v>
      </c>
      <c r="AW249" s="19"/>
      <c r="AX249" s="19">
        <v>9000</v>
      </c>
      <c r="AY249" s="19"/>
      <c r="AZ249" s="19"/>
      <c r="BA249" s="19"/>
      <c r="BB249" s="19">
        <v>8000</v>
      </c>
      <c r="BC249" s="19"/>
      <c r="BD249" s="19">
        <f>AG249-(AN249)</f>
        <v>10000</v>
      </c>
      <c r="BE249" s="19"/>
      <c r="BF249" s="19"/>
      <c r="BG249" s="19">
        <f>BH249+BI249+BJ249+BK249</f>
        <v>5000</v>
      </c>
      <c r="BH249" s="19"/>
      <c r="BI249" s="19">
        <v>5000</v>
      </c>
      <c r="BJ249" s="19"/>
      <c r="BK249" s="19"/>
      <c r="BL249" s="1474"/>
      <c r="BM249" s="26"/>
      <c r="BN249" s="26"/>
      <c r="BO249" s="1477">
        <f t="shared" si="158"/>
        <v>4796.6799999999994</v>
      </c>
    </row>
    <row r="250" spans="1:67" s="1466" customFormat="1" x14ac:dyDescent="0.2">
      <c r="A250" s="1479"/>
      <c r="B250" s="1504"/>
      <c r="C250" s="1474"/>
      <c r="D250" s="26"/>
      <c r="E250" s="26"/>
      <c r="F250" s="26"/>
      <c r="G250" s="26"/>
      <c r="H250" s="1472"/>
      <c r="I250" s="27"/>
      <c r="J250" s="28"/>
      <c r="K250" s="28"/>
      <c r="L250" s="28"/>
      <c r="M250" s="28"/>
      <c r="N250" s="18"/>
      <c r="O250" s="28"/>
      <c r="P250" s="28"/>
      <c r="Q250" s="28"/>
      <c r="R250" s="1476"/>
      <c r="S250" s="1476"/>
      <c r="T250" s="1476"/>
      <c r="U250" s="19"/>
      <c r="V250" s="19"/>
      <c r="W250" s="19"/>
      <c r="X250" s="19"/>
      <c r="Y250" s="19"/>
      <c r="Z250" s="19"/>
      <c r="AA250" s="19"/>
      <c r="AB250" s="19"/>
      <c r="AC250" s="19"/>
      <c r="AD250" s="19"/>
      <c r="AE250" s="19"/>
      <c r="AF250" s="19"/>
      <c r="AG250" s="19"/>
      <c r="AH250" s="19"/>
      <c r="AI250" s="19"/>
      <c r="AJ250" s="19"/>
      <c r="AK250" s="19"/>
      <c r="AL250" s="19"/>
      <c r="AM250" s="19"/>
      <c r="AN250" s="19"/>
      <c r="AO250" s="19"/>
      <c r="AP250" s="19"/>
      <c r="AQ250" s="19"/>
      <c r="AR250" s="19"/>
      <c r="AS250" s="19"/>
      <c r="AT250" s="19"/>
      <c r="AU250" s="19"/>
      <c r="AV250" s="19"/>
      <c r="AW250" s="19"/>
      <c r="AX250" s="19"/>
      <c r="AY250" s="19"/>
      <c r="AZ250" s="19"/>
      <c r="BA250" s="19"/>
      <c r="BB250" s="19"/>
      <c r="BC250" s="19"/>
      <c r="BD250" s="19"/>
      <c r="BE250" s="19"/>
      <c r="BF250" s="19"/>
      <c r="BG250" s="19"/>
      <c r="BH250" s="19"/>
      <c r="BI250" s="19"/>
      <c r="BJ250" s="19"/>
      <c r="BK250" s="19"/>
      <c r="BL250" s="1474"/>
      <c r="BM250" s="26"/>
      <c r="BN250" s="26"/>
      <c r="BO250" s="1477"/>
    </row>
    <row r="251" spans="1:67" s="1466" customFormat="1" x14ac:dyDescent="0.2">
      <c r="A251" s="1662" t="s">
        <v>756</v>
      </c>
      <c r="B251" s="1619" t="s">
        <v>782</v>
      </c>
      <c r="C251" s="1492">
        <f>C252+C253+C254+C255</f>
        <v>4</v>
      </c>
      <c r="D251" s="1492" t="e">
        <f>D252+D253+D254+D255+#REF!+#REF!+#REF!+#REF!+#REF!+#REF!+#REF!+#REF!+#REF!+#REF!+#REF!+#REF!+#REF!+#REF!</f>
        <v>#REF!</v>
      </c>
      <c r="E251" s="1492" t="e">
        <f>E252+E253+E254+E255+#REF!+#REF!+#REF!+#REF!+#REF!+#REF!+#REF!+#REF!+#REF!+#REF!+#REF!+#REF!+#REF!+#REF!</f>
        <v>#REF!</v>
      </c>
      <c r="F251" s="1492" t="e">
        <f>F252+F253+F254+F255+#REF!+#REF!+#REF!+#REF!+#REF!+#REF!+#REF!+#REF!+#REF!+#REF!+#REF!+#REF!+#REF!+#REF!</f>
        <v>#REF!</v>
      </c>
      <c r="G251" s="26"/>
      <c r="H251" s="1472"/>
      <c r="I251" s="27"/>
      <c r="J251" s="28"/>
      <c r="K251" s="28"/>
      <c r="L251" s="28"/>
      <c r="M251" s="28"/>
      <c r="N251" s="18"/>
      <c r="O251" s="28"/>
      <c r="P251" s="28"/>
      <c r="Q251" s="28"/>
      <c r="R251" s="1493">
        <f t="shared" ref="R251:BI251" si="169">R252+R253+R254+R255</f>
        <v>87040</v>
      </c>
      <c r="S251" s="1493">
        <f t="shared" si="169"/>
        <v>0</v>
      </c>
      <c r="T251" s="1493">
        <f t="shared" si="169"/>
        <v>73928</v>
      </c>
      <c r="U251" s="1493">
        <f t="shared" si="169"/>
        <v>0</v>
      </c>
      <c r="V251" s="1493">
        <f t="shared" si="169"/>
        <v>0</v>
      </c>
      <c r="W251" s="1493">
        <f t="shared" si="169"/>
        <v>0</v>
      </c>
      <c r="X251" s="1493">
        <f t="shared" si="169"/>
        <v>0</v>
      </c>
      <c r="Y251" s="1493">
        <f t="shared" si="169"/>
        <v>0</v>
      </c>
      <c r="Z251" s="1493">
        <f t="shared" si="169"/>
        <v>0</v>
      </c>
      <c r="AA251" s="1493">
        <f t="shared" si="169"/>
        <v>0</v>
      </c>
      <c r="AB251" s="1493">
        <f t="shared" si="169"/>
        <v>0</v>
      </c>
      <c r="AC251" s="1493">
        <f t="shared" si="169"/>
        <v>0</v>
      </c>
      <c r="AD251" s="1493">
        <f t="shared" si="169"/>
        <v>73928</v>
      </c>
      <c r="AE251" s="1493">
        <f t="shared" si="169"/>
        <v>73928</v>
      </c>
      <c r="AF251" s="1493">
        <f t="shared" si="169"/>
        <v>0</v>
      </c>
      <c r="AG251" s="1493">
        <f t="shared" si="169"/>
        <v>73928</v>
      </c>
      <c r="AH251" s="1493">
        <f t="shared" si="169"/>
        <v>0</v>
      </c>
      <c r="AI251" s="1493">
        <f t="shared" si="169"/>
        <v>0</v>
      </c>
      <c r="AJ251" s="1493">
        <f t="shared" si="169"/>
        <v>0</v>
      </c>
      <c r="AK251" s="1493">
        <f t="shared" si="169"/>
        <v>0</v>
      </c>
      <c r="AL251" s="1493">
        <f t="shared" si="169"/>
        <v>37800</v>
      </c>
      <c r="AM251" s="1493">
        <f t="shared" si="169"/>
        <v>0</v>
      </c>
      <c r="AN251" s="1493">
        <f t="shared" si="169"/>
        <v>37800</v>
      </c>
      <c r="AO251" s="1493">
        <f t="shared" si="169"/>
        <v>0</v>
      </c>
      <c r="AP251" s="1493">
        <f t="shared" si="169"/>
        <v>0</v>
      </c>
      <c r="AQ251" s="1493">
        <f t="shared" si="169"/>
        <v>5948.3240000000005</v>
      </c>
      <c r="AR251" s="1493">
        <f t="shared" si="169"/>
        <v>0</v>
      </c>
      <c r="AS251" s="1493">
        <f t="shared" si="169"/>
        <v>37800</v>
      </c>
      <c r="AT251" s="1493">
        <f t="shared" si="169"/>
        <v>0</v>
      </c>
      <c r="AU251" s="1493">
        <f t="shared" si="169"/>
        <v>0</v>
      </c>
      <c r="AV251" s="1493">
        <f t="shared" si="169"/>
        <v>37800</v>
      </c>
      <c r="AW251" s="1493">
        <f t="shared" si="169"/>
        <v>0</v>
      </c>
      <c r="AX251" s="1493">
        <f t="shared" si="169"/>
        <v>37800</v>
      </c>
      <c r="AY251" s="1493">
        <f t="shared" si="169"/>
        <v>0</v>
      </c>
      <c r="AZ251" s="1493">
        <f t="shared" si="169"/>
        <v>0</v>
      </c>
      <c r="BA251" s="1493">
        <f t="shared" si="169"/>
        <v>0</v>
      </c>
      <c r="BB251" s="1493">
        <f t="shared" si="169"/>
        <v>36128</v>
      </c>
      <c r="BC251" s="1493">
        <f t="shared" si="169"/>
        <v>0</v>
      </c>
      <c r="BD251" s="1493">
        <f t="shared" si="169"/>
        <v>36128</v>
      </c>
      <c r="BE251" s="1493">
        <f t="shared" si="169"/>
        <v>0</v>
      </c>
      <c r="BF251" s="1493">
        <f t="shared" si="169"/>
        <v>0</v>
      </c>
      <c r="BG251" s="1493">
        <f t="shared" si="169"/>
        <v>22700</v>
      </c>
      <c r="BH251" s="1493">
        <f t="shared" si="169"/>
        <v>0</v>
      </c>
      <c r="BI251" s="1493">
        <f t="shared" si="169"/>
        <v>22700</v>
      </c>
      <c r="BJ251" s="1493"/>
      <c r="BK251" s="1493"/>
      <c r="BL251" s="26"/>
      <c r="BM251" s="26"/>
      <c r="BN251" s="26"/>
      <c r="BO251" s="1477">
        <f t="shared" ref="BO251:BO268" si="170">(R251-R251*20%)*35%</f>
        <v>24371.199999999997</v>
      </c>
    </row>
    <row r="252" spans="1:67" s="1466" customFormat="1" ht="48.6" customHeight="1" x14ac:dyDescent="0.2">
      <c r="A252" s="1590">
        <v>1</v>
      </c>
      <c r="B252" s="1663" t="s">
        <v>934</v>
      </c>
      <c r="C252" s="1474">
        <v>1</v>
      </c>
      <c r="D252" s="26"/>
      <c r="E252" s="26">
        <v>1</v>
      </c>
      <c r="F252" s="26"/>
      <c r="G252" s="26"/>
      <c r="H252" s="1472"/>
      <c r="I252" s="27"/>
      <c r="J252" s="28" t="s">
        <v>142</v>
      </c>
      <c r="K252" s="28" t="s">
        <v>935</v>
      </c>
      <c r="L252" s="28" t="s">
        <v>785</v>
      </c>
      <c r="M252" s="28">
        <v>7856016</v>
      </c>
      <c r="N252" s="28"/>
      <c r="O252" s="28"/>
      <c r="P252" s="28" t="s">
        <v>265</v>
      </c>
      <c r="Q252" s="1475" t="s">
        <v>936</v>
      </c>
      <c r="R252" s="1476">
        <v>13844</v>
      </c>
      <c r="S252" s="1476"/>
      <c r="T252" s="19">
        <v>11807</v>
      </c>
      <c r="U252" s="19"/>
      <c r="V252" s="19">
        <f>W252+AC252</f>
        <v>0</v>
      </c>
      <c r="W252" s="19">
        <f>X252+Y252+Z252+AA252+AB252</f>
        <v>0</v>
      </c>
      <c r="X252" s="19"/>
      <c r="Y252" s="19"/>
      <c r="Z252" s="19"/>
      <c r="AA252" s="19"/>
      <c r="AB252" s="19"/>
      <c r="AC252" s="19"/>
      <c r="AD252" s="19">
        <f>AE252+AK252</f>
        <v>11807</v>
      </c>
      <c r="AE252" s="19">
        <f>AF252+AG252+AH252+AI252+AJ252</f>
        <v>11807</v>
      </c>
      <c r="AF252" s="19"/>
      <c r="AG252" s="19">
        <v>11807</v>
      </c>
      <c r="AH252" s="19"/>
      <c r="AI252" s="19"/>
      <c r="AJ252" s="19"/>
      <c r="AK252" s="19"/>
      <c r="AL252" s="19">
        <f>AM252+AN252+AO252+AP252</f>
        <v>7300</v>
      </c>
      <c r="AM252" s="19"/>
      <c r="AN252" s="19">
        <v>7300</v>
      </c>
      <c r="AO252" s="19"/>
      <c r="AP252" s="19"/>
      <c r="AQ252" s="19">
        <v>2490.5279999999998</v>
      </c>
      <c r="AR252" s="19"/>
      <c r="AS252" s="19">
        <v>7300</v>
      </c>
      <c r="AT252" s="19"/>
      <c r="AU252" s="19"/>
      <c r="AV252" s="19">
        <f>AW252+AX252+AY252+AZ252</f>
        <v>7300</v>
      </c>
      <c r="AW252" s="19"/>
      <c r="AX252" s="19">
        <v>7300</v>
      </c>
      <c r="AY252" s="19"/>
      <c r="AZ252" s="19"/>
      <c r="BA252" s="19"/>
      <c r="BB252" s="19">
        <f>BC252+BD252+BE252+BF252</f>
        <v>4507</v>
      </c>
      <c r="BC252" s="19"/>
      <c r="BD252" s="19">
        <f>AG252-(AN252)</f>
        <v>4507</v>
      </c>
      <c r="BE252" s="19"/>
      <c r="BF252" s="19"/>
      <c r="BG252" s="19">
        <f>BH252+BI252+BJ252+BK252</f>
        <v>3500</v>
      </c>
      <c r="BH252" s="19"/>
      <c r="BI252" s="19">
        <v>3500</v>
      </c>
      <c r="BJ252" s="19"/>
      <c r="BK252" s="19"/>
      <c r="BL252" s="26"/>
      <c r="BM252" s="26"/>
      <c r="BN252" s="26"/>
      <c r="BO252" s="1477">
        <f t="shared" si="170"/>
        <v>3876.32</v>
      </c>
    </row>
    <row r="253" spans="1:67" s="1466" customFormat="1" ht="45" x14ac:dyDescent="0.2">
      <c r="A253" s="1590">
        <v>2</v>
      </c>
      <c r="B253" s="1663" t="s">
        <v>938</v>
      </c>
      <c r="C253" s="1474">
        <v>1</v>
      </c>
      <c r="D253" s="26"/>
      <c r="E253" s="26">
        <v>1</v>
      </c>
      <c r="F253" s="26"/>
      <c r="G253" s="26"/>
      <c r="H253" s="1472"/>
      <c r="I253" s="27"/>
      <c r="J253" s="28" t="s">
        <v>142</v>
      </c>
      <c r="K253" s="28" t="s">
        <v>935</v>
      </c>
      <c r="L253" s="28" t="s">
        <v>785</v>
      </c>
      <c r="M253" s="1653">
        <v>7856125</v>
      </c>
      <c r="N253" s="28"/>
      <c r="O253" s="28"/>
      <c r="P253" s="28" t="s">
        <v>265</v>
      </c>
      <c r="Q253" s="1475" t="s">
        <v>939</v>
      </c>
      <c r="R253" s="19">
        <v>24017</v>
      </c>
      <c r="S253" s="19"/>
      <c r="T253" s="19">
        <v>18752</v>
      </c>
      <c r="U253" s="19"/>
      <c r="V253" s="19">
        <f>W253+AC253</f>
        <v>0</v>
      </c>
      <c r="W253" s="19">
        <f>X253+Y253+Z253+AA253+AB253</f>
        <v>0</v>
      </c>
      <c r="X253" s="19"/>
      <c r="Y253" s="19"/>
      <c r="Z253" s="19"/>
      <c r="AA253" s="19"/>
      <c r="AB253" s="19"/>
      <c r="AC253" s="19"/>
      <c r="AD253" s="19">
        <f>AE253+AK253</f>
        <v>18752</v>
      </c>
      <c r="AE253" s="19">
        <f>AF253+AG253+AH253+AI253+AJ253</f>
        <v>18752</v>
      </c>
      <c r="AF253" s="19"/>
      <c r="AG253" s="19">
        <v>18752</v>
      </c>
      <c r="AH253" s="19"/>
      <c r="AI253" s="19"/>
      <c r="AJ253" s="19"/>
      <c r="AK253" s="19"/>
      <c r="AL253" s="19">
        <f>AM253+AN253+AO253+AP253</f>
        <v>9500</v>
      </c>
      <c r="AM253" s="19"/>
      <c r="AN253" s="19">
        <v>9500</v>
      </c>
      <c r="AO253" s="19"/>
      <c r="AP253" s="19"/>
      <c r="AQ253" s="1476">
        <v>1042.645</v>
      </c>
      <c r="AR253" s="19"/>
      <c r="AS253" s="19">
        <v>9500</v>
      </c>
      <c r="AT253" s="19"/>
      <c r="AU253" s="19"/>
      <c r="AV253" s="19">
        <f>AW253+AX253+AY253+AZ253</f>
        <v>9500</v>
      </c>
      <c r="AW253" s="19"/>
      <c r="AX253" s="19">
        <v>9500</v>
      </c>
      <c r="AY253" s="19"/>
      <c r="AZ253" s="19"/>
      <c r="BA253" s="19"/>
      <c r="BB253" s="19">
        <f>BC253+BD253+BE253+BF253</f>
        <v>9252</v>
      </c>
      <c r="BC253" s="19"/>
      <c r="BD253" s="19">
        <f>AG253-(AN253)</f>
        <v>9252</v>
      </c>
      <c r="BE253" s="19"/>
      <c r="BF253" s="19"/>
      <c r="BG253" s="19">
        <f>BH253+BI253+BJ253+BK253</f>
        <v>4000</v>
      </c>
      <c r="BH253" s="19"/>
      <c r="BI253" s="19">
        <v>4000</v>
      </c>
      <c r="BJ253" s="19"/>
      <c r="BK253" s="19"/>
      <c r="BL253" s="26"/>
      <c r="BM253" s="26"/>
      <c r="BN253" s="26"/>
      <c r="BO253" s="1477">
        <f t="shared" si="170"/>
        <v>6724.7599999999993</v>
      </c>
    </row>
    <row r="254" spans="1:67" s="1466" customFormat="1" ht="45" x14ac:dyDescent="0.2">
      <c r="A254" s="1590">
        <v>3</v>
      </c>
      <c r="B254" s="1663" t="s">
        <v>941</v>
      </c>
      <c r="C254" s="1474">
        <v>1</v>
      </c>
      <c r="D254" s="26"/>
      <c r="E254" s="26">
        <v>1</v>
      </c>
      <c r="F254" s="26"/>
      <c r="G254" s="26"/>
      <c r="H254" s="1472"/>
      <c r="I254" s="27"/>
      <c r="J254" s="28" t="s">
        <v>142</v>
      </c>
      <c r="K254" s="28" t="s">
        <v>935</v>
      </c>
      <c r="L254" s="28" t="s">
        <v>785</v>
      </c>
      <c r="M254" s="1653">
        <v>7856123</v>
      </c>
      <c r="N254" s="18"/>
      <c r="O254" s="18"/>
      <c r="P254" s="28" t="s">
        <v>265</v>
      </c>
      <c r="Q254" s="1475" t="s">
        <v>942</v>
      </c>
      <c r="R254" s="19">
        <v>26352</v>
      </c>
      <c r="S254" s="19"/>
      <c r="T254" s="19">
        <v>21558</v>
      </c>
      <c r="U254" s="19"/>
      <c r="V254" s="19">
        <f>W254+AC254</f>
        <v>0</v>
      </c>
      <c r="W254" s="19">
        <f>X254+Y254+Z254+AA254+AB254</f>
        <v>0</v>
      </c>
      <c r="X254" s="19"/>
      <c r="Y254" s="19"/>
      <c r="Z254" s="19"/>
      <c r="AA254" s="19"/>
      <c r="AB254" s="19"/>
      <c r="AC254" s="19"/>
      <c r="AD254" s="19">
        <f>AE254+AK254</f>
        <v>21558</v>
      </c>
      <c r="AE254" s="19">
        <f>AF254+AG254+AH254+AI254+AJ254</f>
        <v>21558</v>
      </c>
      <c r="AF254" s="19"/>
      <c r="AG254" s="19">
        <v>21558</v>
      </c>
      <c r="AH254" s="19"/>
      <c r="AI254" s="19"/>
      <c r="AJ254" s="19"/>
      <c r="AK254" s="19"/>
      <c r="AL254" s="19">
        <f>AM254+AN254+AO254+AP254</f>
        <v>10500</v>
      </c>
      <c r="AM254" s="19"/>
      <c r="AN254" s="19">
        <v>10500</v>
      </c>
      <c r="AO254" s="19"/>
      <c r="AP254" s="19"/>
      <c r="AQ254" s="19">
        <v>1205.1309999999999</v>
      </c>
      <c r="AR254" s="19"/>
      <c r="AS254" s="19">
        <v>10500</v>
      </c>
      <c r="AT254" s="19"/>
      <c r="AU254" s="19"/>
      <c r="AV254" s="19">
        <f>AW254+AX254+AY254+AZ254</f>
        <v>10500</v>
      </c>
      <c r="AW254" s="19"/>
      <c r="AX254" s="19">
        <v>10500</v>
      </c>
      <c r="AY254" s="19"/>
      <c r="AZ254" s="19"/>
      <c r="BA254" s="19"/>
      <c r="BB254" s="19">
        <f>BC254+BD254+BE254+BF254</f>
        <v>11058</v>
      </c>
      <c r="BC254" s="19"/>
      <c r="BD254" s="19">
        <f>AG254-(AN254)</f>
        <v>11058</v>
      </c>
      <c r="BE254" s="19"/>
      <c r="BF254" s="19"/>
      <c r="BG254" s="19">
        <v>8000</v>
      </c>
      <c r="BH254" s="19"/>
      <c r="BI254" s="19">
        <v>8000</v>
      </c>
      <c r="BJ254" s="19"/>
      <c r="BK254" s="19"/>
      <c r="BL254" s="26"/>
      <c r="BM254" s="26"/>
      <c r="BN254" s="26"/>
      <c r="BO254" s="1477">
        <f t="shared" si="170"/>
        <v>7378.5599999999986</v>
      </c>
    </row>
    <row r="255" spans="1:67" s="1466" customFormat="1" ht="45" x14ac:dyDescent="0.2">
      <c r="A255" s="1590">
        <v>4</v>
      </c>
      <c r="B255" s="1663" t="s">
        <v>944</v>
      </c>
      <c r="C255" s="1474">
        <v>1</v>
      </c>
      <c r="D255" s="26"/>
      <c r="E255" s="26">
        <v>1</v>
      </c>
      <c r="F255" s="26"/>
      <c r="G255" s="26"/>
      <c r="H255" s="1472"/>
      <c r="I255" s="27"/>
      <c r="J255" s="28" t="s">
        <v>142</v>
      </c>
      <c r="K255" s="28" t="s">
        <v>935</v>
      </c>
      <c r="L255" s="28" t="s">
        <v>785</v>
      </c>
      <c r="M255" s="1653">
        <v>7856015</v>
      </c>
      <c r="N255" s="18"/>
      <c r="O255" s="18"/>
      <c r="P255" s="28" t="s">
        <v>265</v>
      </c>
      <c r="Q255" s="1475" t="s">
        <v>945</v>
      </c>
      <c r="R255" s="19">
        <v>22827</v>
      </c>
      <c r="S255" s="19"/>
      <c r="T255" s="19">
        <v>21811</v>
      </c>
      <c r="U255" s="19"/>
      <c r="V255" s="19">
        <f>W255+AC255</f>
        <v>0</v>
      </c>
      <c r="W255" s="19">
        <f>X255+Y255+Z255+AA255+AB255</f>
        <v>0</v>
      </c>
      <c r="X255" s="19"/>
      <c r="Y255" s="19"/>
      <c r="Z255" s="19"/>
      <c r="AA255" s="19"/>
      <c r="AB255" s="19"/>
      <c r="AC255" s="19"/>
      <c r="AD255" s="19">
        <f>AE255+AK255</f>
        <v>21811</v>
      </c>
      <c r="AE255" s="19">
        <f>AF255+AG255+AH255+AI255+AJ255</f>
        <v>21811</v>
      </c>
      <c r="AF255" s="19"/>
      <c r="AG255" s="19">
        <v>21811</v>
      </c>
      <c r="AH255" s="19"/>
      <c r="AI255" s="19"/>
      <c r="AJ255" s="19"/>
      <c r="AK255" s="19"/>
      <c r="AL255" s="19">
        <f>AM255+AN255+AO255+AP255</f>
        <v>10500</v>
      </c>
      <c r="AM255" s="19"/>
      <c r="AN255" s="19">
        <v>10500</v>
      </c>
      <c r="AO255" s="19"/>
      <c r="AP255" s="19"/>
      <c r="AQ255" s="19">
        <v>1210.02</v>
      </c>
      <c r="AR255" s="19"/>
      <c r="AS255" s="19">
        <v>10500</v>
      </c>
      <c r="AT255" s="19"/>
      <c r="AU255" s="19"/>
      <c r="AV255" s="19">
        <f>AW255+AX255+AY255+AZ255</f>
        <v>10500</v>
      </c>
      <c r="AW255" s="19"/>
      <c r="AX255" s="19">
        <v>10500</v>
      </c>
      <c r="AY255" s="19"/>
      <c r="AZ255" s="19"/>
      <c r="BA255" s="19"/>
      <c r="BB255" s="19">
        <f>BC255+BD255+BE255+BF255</f>
        <v>11311</v>
      </c>
      <c r="BC255" s="19"/>
      <c r="BD255" s="19">
        <f>AG255-(AN255)</f>
        <v>11311</v>
      </c>
      <c r="BE255" s="19"/>
      <c r="BF255" s="19"/>
      <c r="BG255" s="19">
        <v>7200</v>
      </c>
      <c r="BH255" s="19"/>
      <c r="BI255" s="19">
        <v>7200</v>
      </c>
      <c r="BJ255" s="19"/>
      <c r="BK255" s="19"/>
      <c r="BL255" s="26"/>
      <c r="BM255" s="26"/>
      <c r="BN255" s="26"/>
      <c r="BO255" s="1477">
        <f t="shared" si="170"/>
        <v>6391.5599999999995</v>
      </c>
    </row>
    <row r="256" spans="1:67" s="1466" customFormat="1" x14ac:dyDescent="0.2">
      <c r="A256" s="1662"/>
      <c r="B256" s="1664"/>
      <c r="C256" s="1665"/>
      <c r="D256" s="1666"/>
      <c r="E256" s="1666"/>
      <c r="F256" s="1666"/>
      <c r="G256" s="26"/>
      <c r="H256" s="1472"/>
      <c r="I256" s="27"/>
      <c r="J256" s="28"/>
      <c r="K256" s="28"/>
      <c r="L256" s="28"/>
      <c r="M256" s="1653"/>
      <c r="N256" s="18"/>
      <c r="O256" s="18"/>
      <c r="P256" s="28"/>
      <c r="Q256" s="1475"/>
      <c r="R256" s="19"/>
      <c r="S256" s="19"/>
      <c r="T256" s="19"/>
      <c r="U256" s="19"/>
      <c r="V256" s="19"/>
      <c r="W256" s="19"/>
      <c r="X256" s="19"/>
      <c r="Y256" s="19"/>
      <c r="Z256" s="19"/>
      <c r="AA256" s="19"/>
      <c r="AB256" s="19"/>
      <c r="AC256" s="19"/>
      <c r="AD256" s="19"/>
      <c r="AE256" s="19"/>
      <c r="AF256" s="19"/>
      <c r="AG256" s="19"/>
      <c r="AH256" s="19"/>
      <c r="AI256" s="19"/>
      <c r="AJ256" s="19"/>
      <c r="AK256" s="19"/>
      <c r="AL256" s="19"/>
      <c r="AM256" s="19"/>
      <c r="AN256" s="19"/>
      <c r="AO256" s="19"/>
      <c r="AP256" s="19"/>
      <c r="AQ256" s="19"/>
      <c r="AR256" s="19"/>
      <c r="AS256" s="19"/>
      <c r="AT256" s="19"/>
      <c r="AU256" s="19"/>
      <c r="AV256" s="19"/>
      <c r="AW256" s="19"/>
      <c r="AX256" s="19"/>
      <c r="AY256" s="19"/>
      <c r="AZ256" s="19"/>
      <c r="BA256" s="19"/>
      <c r="BB256" s="19"/>
      <c r="BC256" s="19"/>
      <c r="BD256" s="19"/>
      <c r="BE256" s="19"/>
      <c r="BF256" s="19"/>
      <c r="BG256" s="1476"/>
      <c r="BH256" s="19"/>
      <c r="BI256" s="1476"/>
      <c r="BJ256" s="19"/>
      <c r="BK256" s="19"/>
      <c r="BL256" s="26"/>
      <c r="BM256" s="26"/>
      <c r="BN256" s="26"/>
      <c r="BO256" s="1477">
        <f t="shared" si="170"/>
        <v>0</v>
      </c>
    </row>
    <row r="257" spans="1:67" s="1466" customFormat="1" x14ac:dyDescent="0.2">
      <c r="A257" s="1662" t="s">
        <v>761</v>
      </c>
      <c r="B257" s="1619" t="s">
        <v>793</v>
      </c>
      <c r="C257" s="1492">
        <f>C258+C259+C260+C261</f>
        <v>4</v>
      </c>
      <c r="D257" s="1492" t="e">
        <f>D258+D259+D260+D261+#REF!+#REF!+#REF!+#REF!+#REF!+#REF!+#REF!+#REF!+#REF!+#REF!+#REF!+#REF!+#REF!+#REF!+#REF!+#REF!+#REF!</f>
        <v>#REF!</v>
      </c>
      <c r="E257" s="1492" t="e">
        <f>E258+E259+E260+E261+#REF!+#REF!+#REF!+#REF!+#REF!+#REF!+#REF!+#REF!+#REF!+#REF!+#REF!+#REF!+#REF!+#REF!+#REF!+#REF!+#REF!</f>
        <v>#REF!</v>
      </c>
      <c r="F257" s="1492" t="e">
        <f>F258+F259+F260+F261+#REF!+#REF!+#REF!+#REF!+#REF!+#REF!+#REF!+#REF!+#REF!+#REF!+#REF!+#REF!+#REF!+#REF!+#REF!+#REF!+#REF!</f>
        <v>#REF!</v>
      </c>
      <c r="G257" s="26"/>
      <c r="H257" s="1472"/>
      <c r="I257" s="27"/>
      <c r="J257" s="28"/>
      <c r="K257" s="28"/>
      <c r="L257" s="28"/>
      <c r="M257" s="28"/>
      <c r="N257" s="18"/>
      <c r="O257" s="28"/>
      <c r="P257" s="28"/>
      <c r="Q257" s="28"/>
      <c r="R257" s="1493">
        <f t="shared" ref="R257:BI257" si="171">R258+R259+R260+R261</f>
        <v>146980</v>
      </c>
      <c r="S257" s="1493">
        <f t="shared" si="171"/>
        <v>0</v>
      </c>
      <c r="T257" s="1493">
        <f t="shared" si="171"/>
        <v>106069</v>
      </c>
      <c r="U257" s="1493">
        <f t="shared" si="171"/>
        <v>0</v>
      </c>
      <c r="V257" s="1493">
        <f t="shared" si="171"/>
        <v>0</v>
      </c>
      <c r="W257" s="1493">
        <f t="shared" si="171"/>
        <v>0</v>
      </c>
      <c r="X257" s="1493">
        <f t="shared" si="171"/>
        <v>0</v>
      </c>
      <c r="Y257" s="1493">
        <f t="shared" si="171"/>
        <v>0</v>
      </c>
      <c r="Z257" s="1493">
        <f t="shared" si="171"/>
        <v>0</v>
      </c>
      <c r="AA257" s="1493">
        <f t="shared" si="171"/>
        <v>0</v>
      </c>
      <c r="AB257" s="1493">
        <f t="shared" si="171"/>
        <v>0</v>
      </c>
      <c r="AC257" s="1493">
        <f t="shared" si="171"/>
        <v>0</v>
      </c>
      <c r="AD257" s="1493">
        <f t="shared" si="171"/>
        <v>106069</v>
      </c>
      <c r="AE257" s="1493">
        <f t="shared" si="171"/>
        <v>106069</v>
      </c>
      <c r="AF257" s="1493">
        <f t="shared" si="171"/>
        <v>0</v>
      </c>
      <c r="AG257" s="1493">
        <f t="shared" si="171"/>
        <v>106069</v>
      </c>
      <c r="AH257" s="1493">
        <f t="shared" si="171"/>
        <v>0</v>
      </c>
      <c r="AI257" s="1493">
        <f t="shared" si="171"/>
        <v>0</v>
      </c>
      <c r="AJ257" s="1493">
        <f t="shared" si="171"/>
        <v>0</v>
      </c>
      <c r="AK257" s="1493">
        <f t="shared" si="171"/>
        <v>0</v>
      </c>
      <c r="AL257" s="1493">
        <f t="shared" si="171"/>
        <v>51000</v>
      </c>
      <c r="AM257" s="1493">
        <f t="shared" si="171"/>
        <v>0</v>
      </c>
      <c r="AN257" s="1493">
        <f t="shared" si="171"/>
        <v>51000</v>
      </c>
      <c r="AO257" s="1493">
        <f t="shared" si="171"/>
        <v>0</v>
      </c>
      <c r="AP257" s="1493">
        <f t="shared" si="171"/>
        <v>0</v>
      </c>
      <c r="AQ257" s="1493">
        <f t="shared" si="171"/>
        <v>3555</v>
      </c>
      <c r="AR257" s="1493">
        <f t="shared" si="171"/>
        <v>0</v>
      </c>
      <c r="AS257" s="1493">
        <f t="shared" si="171"/>
        <v>51000</v>
      </c>
      <c r="AT257" s="1493">
        <f t="shared" si="171"/>
        <v>0</v>
      </c>
      <c r="AU257" s="1493">
        <f t="shared" si="171"/>
        <v>0</v>
      </c>
      <c r="AV257" s="1493">
        <f t="shared" si="171"/>
        <v>51000</v>
      </c>
      <c r="AW257" s="1493">
        <f t="shared" si="171"/>
        <v>0</v>
      </c>
      <c r="AX257" s="1493">
        <f t="shared" si="171"/>
        <v>51000</v>
      </c>
      <c r="AY257" s="1493">
        <f t="shared" si="171"/>
        <v>0</v>
      </c>
      <c r="AZ257" s="1493">
        <f t="shared" si="171"/>
        <v>0</v>
      </c>
      <c r="BA257" s="1493">
        <f t="shared" si="171"/>
        <v>0</v>
      </c>
      <c r="BB257" s="1493">
        <f t="shared" si="171"/>
        <v>55069</v>
      </c>
      <c r="BC257" s="1493">
        <f t="shared" si="171"/>
        <v>0</v>
      </c>
      <c r="BD257" s="1493">
        <f t="shared" si="171"/>
        <v>55069</v>
      </c>
      <c r="BE257" s="1493">
        <f t="shared" si="171"/>
        <v>0</v>
      </c>
      <c r="BF257" s="1493">
        <f t="shared" si="171"/>
        <v>0</v>
      </c>
      <c r="BG257" s="1493">
        <f t="shared" si="171"/>
        <v>24000</v>
      </c>
      <c r="BH257" s="1493">
        <f t="shared" si="171"/>
        <v>0</v>
      </c>
      <c r="BI257" s="1493">
        <f t="shared" si="171"/>
        <v>24000</v>
      </c>
      <c r="BJ257" s="1493"/>
      <c r="BK257" s="1493"/>
      <c r="BL257" s="26"/>
      <c r="BM257" s="26"/>
      <c r="BN257" s="26"/>
      <c r="BO257" s="1477">
        <f t="shared" si="170"/>
        <v>41154.399999999994</v>
      </c>
    </row>
    <row r="258" spans="1:67" s="1466" customFormat="1" ht="45" x14ac:dyDescent="0.2">
      <c r="A258" s="1590">
        <v>1</v>
      </c>
      <c r="B258" s="1504" t="s">
        <v>960</v>
      </c>
      <c r="C258" s="1474">
        <v>1</v>
      </c>
      <c r="D258" s="26"/>
      <c r="E258" s="26">
        <v>1</v>
      </c>
      <c r="F258" s="26"/>
      <c r="G258" s="26"/>
      <c r="H258" s="1472"/>
      <c r="I258" s="27"/>
      <c r="J258" s="28" t="s">
        <v>286</v>
      </c>
      <c r="K258" s="28" t="s">
        <v>675</v>
      </c>
      <c r="L258" s="28" t="s">
        <v>674</v>
      </c>
      <c r="M258" s="26">
        <v>7866287</v>
      </c>
      <c r="N258" s="18"/>
      <c r="O258" s="28"/>
      <c r="P258" s="28" t="s">
        <v>961</v>
      </c>
      <c r="Q258" s="28" t="s">
        <v>962</v>
      </c>
      <c r="R258" s="1602">
        <v>35544</v>
      </c>
      <c r="S258" s="1602"/>
      <c r="T258" s="1602">
        <v>24172</v>
      </c>
      <c r="U258" s="19"/>
      <c r="V258" s="19">
        <f>W258+AC258</f>
        <v>0</v>
      </c>
      <c r="W258" s="19">
        <f>X258+Y258+Z258+AA258+AB258</f>
        <v>0</v>
      </c>
      <c r="X258" s="19"/>
      <c r="Y258" s="19"/>
      <c r="Z258" s="19"/>
      <c r="AA258" s="19"/>
      <c r="AB258" s="19"/>
      <c r="AC258" s="19"/>
      <c r="AD258" s="19">
        <f>AE258+AK258</f>
        <v>24172</v>
      </c>
      <c r="AE258" s="19">
        <f>AF258+AG258+AH258+AI258+AJ258</f>
        <v>24172</v>
      </c>
      <c r="AF258" s="19"/>
      <c r="AG258" s="1602">
        <v>24172</v>
      </c>
      <c r="AH258" s="19"/>
      <c r="AI258" s="19"/>
      <c r="AJ258" s="19"/>
      <c r="AK258" s="19"/>
      <c r="AL258" s="19">
        <f>AM258+AN258+AO258+AP258</f>
        <v>11000</v>
      </c>
      <c r="AM258" s="19"/>
      <c r="AN258" s="1602">
        <v>11000</v>
      </c>
      <c r="AO258" s="19"/>
      <c r="AP258" s="19"/>
      <c r="AQ258" s="1667">
        <v>553</v>
      </c>
      <c r="AR258" s="19"/>
      <c r="AS258" s="1602">
        <v>11000</v>
      </c>
      <c r="AT258" s="19"/>
      <c r="AU258" s="19"/>
      <c r="AV258" s="19">
        <f>AW258+AX258+AY258+AZ258</f>
        <v>11000</v>
      </c>
      <c r="AW258" s="19"/>
      <c r="AX258" s="1602">
        <v>11000</v>
      </c>
      <c r="AY258" s="19"/>
      <c r="AZ258" s="19"/>
      <c r="BA258" s="19"/>
      <c r="BB258" s="19">
        <f>BC258+BD258+BE258+BF258</f>
        <v>13172</v>
      </c>
      <c r="BC258" s="19"/>
      <c r="BD258" s="19">
        <f>AG258-(AN258)</f>
        <v>13172</v>
      </c>
      <c r="BE258" s="19"/>
      <c r="BF258" s="19"/>
      <c r="BG258" s="19">
        <f>BH258+BI258+BJ258+BK258</f>
        <v>6000</v>
      </c>
      <c r="BH258" s="19"/>
      <c r="BI258" s="19">
        <v>6000</v>
      </c>
      <c r="BJ258" s="19"/>
      <c r="BK258" s="19"/>
      <c r="BL258" s="26"/>
      <c r="BM258" s="26"/>
      <c r="BN258" s="26"/>
      <c r="BO258" s="1477">
        <f t="shared" si="170"/>
        <v>9952.32</v>
      </c>
    </row>
    <row r="259" spans="1:67" s="1466" customFormat="1" ht="45" x14ac:dyDescent="0.2">
      <c r="A259" s="1590">
        <v>2</v>
      </c>
      <c r="B259" s="1504" t="s">
        <v>963</v>
      </c>
      <c r="C259" s="1474">
        <v>1</v>
      </c>
      <c r="D259" s="26"/>
      <c r="E259" s="26">
        <v>1</v>
      </c>
      <c r="F259" s="26"/>
      <c r="G259" s="26"/>
      <c r="H259" s="1472"/>
      <c r="I259" s="27"/>
      <c r="J259" s="28" t="s">
        <v>286</v>
      </c>
      <c r="K259" s="28" t="s">
        <v>675</v>
      </c>
      <c r="L259" s="28" t="s">
        <v>674</v>
      </c>
      <c r="M259" s="26">
        <v>7868850</v>
      </c>
      <c r="N259" s="18"/>
      <c r="O259" s="28"/>
      <c r="P259" s="28" t="s">
        <v>961</v>
      </c>
      <c r="Q259" s="28" t="s">
        <v>964</v>
      </c>
      <c r="R259" s="1602">
        <v>37654</v>
      </c>
      <c r="S259" s="1602"/>
      <c r="T259" s="1602">
        <v>24172</v>
      </c>
      <c r="U259" s="19"/>
      <c r="V259" s="19">
        <f>W259+AC259</f>
        <v>0</v>
      </c>
      <c r="W259" s="19">
        <f>X259+Y259+Z259+AA259+AB259</f>
        <v>0</v>
      </c>
      <c r="X259" s="19"/>
      <c r="Y259" s="19"/>
      <c r="Z259" s="19"/>
      <c r="AA259" s="19"/>
      <c r="AB259" s="19"/>
      <c r="AC259" s="19"/>
      <c r="AD259" s="19">
        <f>AE259+AK259</f>
        <v>24172</v>
      </c>
      <c r="AE259" s="19">
        <f>AF259+AG259+AH259+AI259+AJ259</f>
        <v>24172</v>
      </c>
      <c r="AF259" s="19"/>
      <c r="AG259" s="1602">
        <v>24172</v>
      </c>
      <c r="AH259" s="19"/>
      <c r="AI259" s="19"/>
      <c r="AJ259" s="19"/>
      <c r="AK259" s="19"/>
      <c r="AL259" s="19">
        <f>AM259+AN259+AO259+AP259</f>
        <v>13000</v>
      </c>
      <c r="AM259" s="19"/>
      <c r="AN259" s="1602">
        <v>13000</v>
      </c>
      <c r="AO259" s="19"/>
      <c r="AP259" s="19"/>
      <c r="AQ259" s="19">
        <v>608</v>
      </c>
      <c r="AR259" s="19"/>
      <c r="AS259" s="1602">
        <v>13000</v>
      </c>
      <c r="AT259" s="19"/>
      <c r="AU259" s="19"/>
      <c r="AV259" s="19">
        <f>AW259+AX259+AY259+AZ259</f>
        <v>13000</v>
      </c>
      <c r="AW259" s="19"/>
      <c r="AX259" s="1602">
        <v>13000</v>
      </c>
      <c r="AY259" s="19"/>
      <c r="AZ259" s="19"/>
      <c r="BA259" s="19"/>
      <c r="BB259" s="19">
        <f>BC259+BD259+BE259+BF259</f>
        <v>11172</v>
      </c>
      <c r="BC259" s="19"/>
      <c r="BD259" s="19">
        <f>AG259-(AN259)</f>
        <v>11172</v>
      </c>
      <c r="BE259" s="19"/>
      <c r="BF259" s="19"/>
      <c r="BG259" s="19">
        <f>BH259+BI259+BJ259+BK259</f>
        <v>5000</v>
      </c>
      <c r="BH259" s="19"/>
      <c r="BI259" s="19">
        <v>5000</v>
      </c>
      <c r="BJ259" s="19"/>
      <c r="BK259" s="19"/>
      <c r="BL259" s="26"/>
      <c r="BM259" s="26"/>
      <c r="BN259" s="26"/>
      <c r="BO259" s="1477">
        <f t="shared" si="170"/>
        <v>10543.119999999999</v>
      </c>
    </row>
    <row r="260" spans="1:67" s="1466" customFormat="1" ht="45" x14ac:dyDescent="0.2">
      <c r="A260" s="1590">
        <v>3</v>
      </c>
      <c r="B260" s="1504" t="s">
        <v>965</v>
      </c>
      <c r="C260" s="1474">
        <v>1</v>
      </c>
      <c r="D260" s="26"/>
      <c r="E260" s="26">
        <v>1</v>
      </c>
      <c r="F260" s="26"/>
      <c r="G260" s="26"/>
      <c r="H260" s="1472"/>
      <c r="I260" s="27"/>
      <c r="J260" s="28" t="s">
        <v>286</v>
      </c>
      <c r="K260" s="28" t="s">
        <v>675</v>
      </c>
      <c r="L260" s="28" t="s">
        <v>674</v>
      </c>
      <c r="M260" s="26">
        <v>7866289</v>
      </c>
      <c r="N260" s="18"/>
      <c r="O260" s="18"/>
      <c r="P260" s="28" t="s">
        <v>961</v>
      </c>
      <c r="Q260" s="28" t="s">
        <v>966</v>
      </c>
      <c r="R260" s="1602">
        <v>31807</v>
      </c>
      <c r="S260" s="1602"/>
      <c r="T260" s="1602">
        <v>26997</v>
      </c>
      <c r="U260" s="19"/>
      <c r="V260" s="19">
        <f>W260+AC260</f>
        <v>0</v>
      </c>
      <c r="W260" s="19">
        <f>X260+Y260+Z260+AA260+AB260</f>
        <v>0</v>
      </c>
      <c r="X260" s="19"/>
      <c r="Y260" s="19"/>
      <c r="Z260" s="19"/>
      <c r="AA260" s="19"/>
      <c r="AB260" s="19"/>
      <c r="AC260" s="19"/>
      <c r="AD260" s="19">
        <f>AE260+AK260</f>
        <v>26997</v>
      </c>
      <c r="AE260" s="19">
        <f>AF260+AG260+AH260+AI260+AJ260</f>
        <v>26997</v>
      </c>
      <c r="AF260" s="19"/>
      <c r="AG260" s="1602">
        <v>26997</v>
      </c>
      <c r="AH260" s="19"/>
      <c r="AI260" s="19"/>
      <c r="AJ260" s="19"/>
      <c r="AK260" s="19"/>
      <c r="AL260" s="19">
        <f>AM260+AN260+AO260+AP260</f>
        <v>12000</v>
      </c>
      <c r="AM260" s="19"/>
      <c r="AN260" s="1602">
        <v>12000</v>
      </c>
      <c r="AO260" s="19"/>
      <c r="AP260" s="19"/>
      <c r="AQ260" s="19">
        <v>954</v>
      </c>
      <c r="AR260" s="19"/>
      <c r="AS260" s="1602">
        <v>12000</v>
      </c>
      <c r="AT260" s="19"/>
      <c r="AU260" s="19"/>
      <c r="AV260" s="19">
        <f>AW260+AX260+AY260+AZ260</f>
        <v>12000</v>
      </c>
      <c r="AW260" s="19"/>
      <c r="AX260" s="1602">
        <v>12000</v>
      </c>
      <c r="AY260" s="19"/>
      <c r="AZ260" s="19"/>
      <c r="BA260" s="19"/>
      <c r="BB260" s="19">
        <f>BC260+BD260+BE260+BF260</f>
        <v>14997</v>
      </c>
      <c r="BC260" s="19"/>
      <c r="BD260" s="19">
        <f>AG260-(AN260)</f>
        <v>14997</v>
      </c>
      <c r="BE260" s="19"/>
      <c r="BF260" s="19"/>
      <c r="BG260" s="19">
        <f>BH260+BI260+BJ260+BK260</f>
        <v>6000</v>
      </c>
      <c r="BH260" s="19"/>
      <c r="BI260" s="19">
        <v>6000</v>
      </c>
      <c r="BJ260" s="19"/>
      <c r="BK260" s="19"/>
      <c r="BL260" s="26"/>
      <c r="BM260" s="26"/>
      <c r="BN260" s="26"/>
      <c r="BO260" s="1477">
        <f t="shared" si="170"/>
        <v>8905.9599999999991</v>
      </c>
    </row>
    <row r="261" spans="1:67" s="1466" customFormat="1" ht="45" x14ac:dyDescent="0.2">
      <c r="A261" s="1590">
        <v>4</v>
      </c>
      <c r="B261" s="1504" t="s">
        <v>967</v>
      </c>
      <c r="C261" s="1474">
        <v>1</v>
      </c>
      <c r="D261" s="26"/>
      <c r="E261" s="26">
        <v>1</v>
      </c>
      <c r="F261" s="26"/>
      <c r="G261" s="26"/>
      <c r="H261" s="1472"/>
      <c r="I261" s="27"/>
      <c r="J261" s="28" t="s">
        <v>286</v>
      </c>
      <c r="K261" s="28" t="s">
        <v>675</v>
      </c>
      <c r="L261" s="28" t="s">
        <v>674</v>
      </c>
      <c r="M261" s="26">
        <v>7871803</v>
      </c>
      <c r="N261" s="18"/>
      <c r="O261" s="18"/>
      <c r="P261" s="28" t="s">
        <v>961</v>
      </c>
      <c r="Q261" s="28" t="s">
        <v>968</v>
      </c>
      <c r="R261" s="1602">
        <v>41975</v>
      </c>
      <c r="S261" s="1602"/>
      <c r="T261" s="1602">
        <v>30728</v>
      </c>
      <c r="U261" s="19"/>
      <c r="V261" s="19">
        <f>W261+AC261</f>
        <v>0</v>
      </c>
      <c r="W261" s="19">
        <f>X261+Y261+Z261+AA261+AB261</f>
        <v>0</v>
      </c>
      <c r="X261" s="19"/>
      <c r="Y261" s="19"/>
      <c r="Z261" s="19"/>
      <c r="AA261" s="19"/>
      <c r="AB261" s="19"/>
      <c r="AC261" s="19"/>
      <c r="AD261" s="19">
        <f>AE261+AK261</f>
        <v>30728</v>
      </c>
      <c r="AE261" s="19">
        <f>AF261+AG261+AH261+AI261+AJ261</f>
        <v>30728</v>
      </c>
      <c r="AF261" s="19"/>
      <c r="AG261" s="1602">
        <v>30728</v>
      </c>
      <c r="AH261" s="19"/>
      <c r="AI261" s="19"/>
      <c r="AJ261" s="19"/>
      <c r="AK261" s="19"/>
      <c r="AL261" s="19">
        <f>AM261+AN261+AO261+AP261</f>
        <v>15000</v>
      </c>
      <c r="AM261" s="19"/>
      <c r="AN261" s="1602">
        <v>15000</v>
      </c>
      <c r="AO261" s="19"/>
      <c r="AP261" s="19"/>
      <c r="AQ261" s="19">
        <v>1440</v>
      </c>
      <c r="AR261" s="19"/>
      <c r="AS261" s="1602">
        <v>15000</v>
      </c>
      <c r="AT261" s="19"/>
      <c r="AU261" s="19"/>
      <c r="AV261" s="19">
        <f>AW261+AX261+AY261+AZ261</f>
        <v>15000</v>
      </c>
      <c r="AW261" s="19"/>
      <c r="AX261" s="1602">
        <v>15000</v>
      </c>
      <c r="AY261" s="19"/>
      <c r="AZ261" s="19"/>
      <c r="BA261" s="19"/>
      <c r="BB261" s="19">
        <f>BC261+BD261+BE261+BF261</f>
        <v>15728</v>
      </c>
      <c r="BC261" s="19"/>
      <c r="BD261" s="19">
        <f>AG261-(AN261)</f>
        <v>15728</v>
      </c>
      <c r="BE261" s="19"/>
      <c r="BF261" s="19"/>
      <c r="BG261" s="19">
        <f>BH261+BI261+BJ261+BK261</f>
        <v>7000</v>
      </c>
      <c r="BH261" s="19"/>
      <c r="BI261" s="19">
        <v>7000</v>
      </c>
      <c r="BJ261" s="19"/>
      <c r="BK261" s="19"/>
      <c r="BL261" s="26"/>
      <c r="BM261" s="26"/>
      <c r="BN261" s="26"/>
      <c r="BO261" s="1477">
        <f t="shared" si="170"/>
        <v>11753</v>
      </c>
    </row>
    <row r="262" spans="1:67" s="1466" customFormat="1" x14ac:dyDescent="0.2">
      <c r="A262" s="1662"/>
      <c r="B262" s="1489"/>
      <c r="C262" s="1474"/>
      <c r="D262" s="26"/>
      <c r="E262" s="26"/>
      <c r="F262" s="26"/>
      <c r="G262" s="26"/>
      <c r="H262" s="1472"/>
      <c r="I262" s="27"/>
      <c r="J262" s="28"/>
      <c r="K262" s="28"/>
      <c r="L262" s="28"/>
      <c r="M262" s="26"/>
      <c r="N262" s="18"/>
      <c r="O262" s="18"/>
      <c r="P262" s="28"/>
      <c r="Q262" s="28"/>
      <c r="R262" s="1602"/>
      <c r="S262" s="1602"/>
      <c r="T262" s="1602"/>
      <c r="U262" s="19"/>
      <c r="V262" s="19">
        <f>W262+AC262</f>
        <v>0</v>
      </c>
      <c r="W262" s="19">
        <f>X262+Y262+Z262+AA262+AB262</f>
        <v>0</v>
      </c>
      <c r="X262" s="19"/>
      <c r="Y262" s="19"/>
      <c r="Z262" s="19"/>
      <c r="AA262" s="19"/>
      <c r="AB262" s="19"/>
      <c r="AC262" s="19"/>
      <c r="AD262" s="19">
        <f>AE262+AK262</f>
        <v>0</v>
      </c>
      <c r="AE262" s="19">
        <f>AF262+AG262+AH262+AI262+AJ262</f>
        <v>0</v>
      </c>
      <c r="AF262" s="19"/>
      <c r="AG262" s="1602"/>
      <c r="AH262" s="19"/>
      <c r="AI262" s="19"/>
      <c r="AJ262" s="19"/>
      <c r="AK262" s="19"/>
      <c r="AL262" s="19">
        <f>AM262+AN262+AO262+AP262</f>
        <v>0</v>
      </c>
      <c r="AM262" s="19"/>
      <c r="AN262" s="1602"/>
      <c r="AO262" s="19"/>
      <c r="AP262" s="19"/>
      <c r="AQ262" s="19">
        <f>AR262+AS262+AT262+AU262</f>
        <v>0</v>
      </c>
      <c r="AR262" s="19"/>
      <c r="AS262" s="1602"/>
      <c r="AT262" s="19"/>
      <c r="AU262" s="19"/>
      <c r="AV262" s="19">
        <f>AW262+AX262+AY262+AZ262</f>
        <v>0</v>
      </c>
      <c r="AW262" s="19"/>
      <c r="AX262" s="1602"/>
      <c r="AY262" s="19"/>
      <c r="AZ262" s="19"/>
      <c r="BA262" s="19"/>
      <c r="BB262" s="19">
        <f>BC262+BD262+BE262+BF262</f>
        <v>0</v>
      </c>
      <c r="BC262" s="19"/>
      <c r="BD262" s="19">
        <f>AG262-(AN262)</f>
        <v>0</v>
      </c>
      <c r="BE262" s="19"/>
      <c r="BF262" s="19"/>
      <c r="BG262" s="1476"/>
      <c r="BH262" s="19"/>
      <c r="BI262" s="1476"/>
      <c r="BJ262" s="19"/>
      <c r="BK262" s="19"/>
      <c r="BL262" s="26"/>
      <c r="BM262" s="26"/>
      <c r="BN262" s="26"/>
      <c r="BO262" s="1477">
        <f t="shared" si="170"/>
        <v>0</v>
      </c>
    </row>
    <row r="263" spans="1:67" s="1466" customFormat="1" ht="17.45" customHeight="1" x14ac:dyDescent="0.2">
      <c r="A263" s="1662" t="s">
        <v>767</v>
      </c>
      <c r="B263" s="1619" t="s">
        <v>986</v>
      </c>
      <c r="C263" s="1668">
        <f>C264+C265+C266++C267+C268+C269+C270+C271</f>
        <v>8</v>
      </c>
      <c r="D263" s="1669" t="e">
        <f>#REF!+#REF!+D264+D265+D266+#REF!+#REF!+#REF!+#REF!+#REF!+#REF!+D267+#REF!+#REF!+#REF!+#REF!+D268+D271+#REF!</f>
        <v>#REF!</v>
      </c>
      <c r="E263" s="1669" t="e">
        <f>#REF!+#REF!+E264+E265+E266+#REF!+#REF!+#REF!+#REF!+#REF!+#REF!+E267+#REF!+#REF!+#REF!+#REF!+E268+E271+#REF!</f>
        <v>#REF!</v>
      </c>
      <c r="F263" s="1669" t="e">
        <f>#REF!+#REF!+F264+F265+F266+#REF!+#REF!+#REF!+#REF!+#REF!+#REF!+F267+#REF!+#REF!+#REF!+#REF!+F268+F271+#REF!</f>
        <v>#REF!</v>
      </c>
      <c r="G263" s="26"/>
      <c r="H263" s="1472"/>
      <c r="I263" s="27"/>
      <c r="J263" s="28"/>
      <c r="K263" s="28"/>
      <c r="L263" s="28"/>
      <c r="M263" s="26"/>
      <c r="N263" s="18"/>
      <c r="O263" s="18"/>
      <c r="P263" s="28"/>
      <c r="Q263" s="28"/>
      <c r="R263" s="1670">
        <f>R264+R265+R266++R267+R268+R269+R270+R271</f>
        <v>133257</v>
      </c>
      <c r="S263" s="1670">
        <f t="shared" ref="S263:BI263" si="172">S264+S265+S266++S267+S268+S269+S270+S271</f>
        <v>17618</v>
      </c>
      <c r="T263" s="1670">
        <f t="shared" si="172"/>
        <v>124550</v>
      </c>
      <c r="U263" s="1670">
        <f t="shared" si="172"/>
        <v>0</v>
      </c>
      <c r="V263" s="1670">
        <f t="shared" si="172"/>
        <v>0</v>
      </c>
      <c r="W263" s="1670">
        <f t="shared" si="172"/>
        <v>0</v>
      </c>
      <c r="X263" s="1670">
        <f t="shared" si="172"/>
        <v>0</v>
      </c>
      <c r="Y263" s="1670">
        <f t="shared" si="172"/>
        <v>0</v>
      </c>
      <c r="Z263" s="1670">
        <f t="shared" si="172"/>
        <v>0</v>
      </c>
      <c r="AA263" s="1670">
        <f t="shared" si="172"/>
        <v>0</v>
      </c>
      <c r="AB263" s="1670">
        <f t="shared" si="172"/>
        <v>0</v>
      </c>
      <c r="AC263" s="1670">
        <f t="shared" si="172"/>
        <v>0</v>
      </c>
      <c r="AD263" s="1670">
        <f t="shared" si="172"/>
        <v>121206</v>
      </c>
      <c r="AE263" s="1670">
        <f t="shared" si="172"/>
        <v>79473</v>
      </c>
      <c r="AF263" s="1670">
        <f t="shared" si="172"/>
        <v>0</v>
      </c>
      <c r="AG263" s="1670">
        <f t="shared" si="172"/>
        <v>122873</v>
      </c>
      <c r="AH263" s="1670">
        <f t="shared" si="172"/>
        <v>0</v>
      </c>
      <c r="AI263" s="1670">
        <f t="shared" si="172"/>
        <v>0</v>
      </c>
      <c r="AJ263" s="1670">
        <f t="shared" si="172"/>
        <v>0</v>
      </c>
      <c r="AK263" s="1670">
        <f t="shared" si="172"/>
        <v>0</v>
      </c>
      <c r="AL263" s="1670">
        <f t="shared" si="172"/>
        <v>42000</v>
      </c>
      <c r="AM263" s="1670">
        <f t="shared" si="172"/>
        <v>0</v>
      </c>
      <c r="AN263" s="1670">
        <f t="shared" si="172"/>
        <v>42000</v>
      </c>
      <c r="AO263" s="1670">
        <f t="shared" si="172"/>
        <v>0</v>
      </c>
      <c r="AP263" s="1670">
        <f t="shared" si="172"/>
        <v>0</v>
      </c>
      <c r="AQ263" s="1670">
        <f t="shared" si="172"/>
        <v>4200.1710000000003</v>
      </c>
      <c r="AR263" s="1670">
        <f t="shared" si="172"/>
        <v>0</v>
      </c>
      <c r="AS263" s="1670">
        <f t="shared" si="172"/>
        <v>35700</v>
      </c>
      <c r="AT263" s="1670">
        <f t="shared" si="172"/>
        <v>0</v>
      </c>
      <c r="AU263" s="1670">
        <f t="shared" si="172"/>
        <v>0</v>
      </c>
      <c r="AV263" s="1670">
        <f t="shared" si="172"/>
        <v>35800</v>
      </c>
      <c r="AW263" s="1670">
        <f t="shared" si="172"/>
        <v>0</v>
      </c>
      <c r="AX263" s="1670">
        <f t="shared" si="172"/>
        <v>34000</v>
      </c>
      <c r="AY263" s="1670">
        <f t="shared" si="172"/>
        <v>0</v>
      </c>
      <c r="AZ263" s="1670">
        <f t="shared" si="172"/>
        <v>0</v>
      </c>
      <c r="BA263" s="1670">
        <f t="shared" si="172"/>
        <v>0</v>
      </c>
      <c r="BB263" s="1670">
        <f t="shared" si="172"/>
        <v>61401</v>
      </c>
      <c r="BC263" s="1670">
        <f t="shared" si="172"/>
        <v>0</v>
      </c>
      <c r="BD263" s="1670">
        <f t="shared" si="172"/>
        <v>66273</v>
      </c>
      <c r="BE263" s="1670">
        <f t="shared" si="172"/>
        <v>0</v>
      </c>
      <c r="BF263" s="1670">
        <f t="shared" si="172"/>
        <v>0</v>
      </c>
      <c r="BG263" s="1670">
        <f t="shared" si="172"/>
        <v>24500</v>
      </c>
      <c r="BH263" s="1670">
        <f t="shared" si="172"/>
        <v>0</v>
      </c>
      <c r="BI263" s="1670">
        <f t="shared" si="172"/>
        <v>24500</v>
      </c>
      <c r="BJ263" s="1670"/>
      <c r="BK263" s="1670"/>
      <c r="BL263" s="26"/>
      <c r="BM263" s="26"/>
      <c r="BN263" s="26"/>
      <c r="BO263" s="1477">
        <f t="shared" si="170"/>
        <v>37311.96</v>
      </c>
    </row>
    <row r="264" spans="1:67" s="1466" customFormat="1" ht="45" x14ac:dyDescent="0.2">
      <c r="A264" s="1590">
        <v>1</v>
      </c>
      <c r="B264" s="1473" t="s">
        <v>994</v>
      </c>
      <c r="C264" s="1474">
        <v>1</v>
      </c>
      <c r="D264" s="26"/>
      <c r="E264" s="26">
        <v>1</v>
      </c>
      <c r="F264" s="26"/>
      <c r="G264" s="26"/>
      <c r="H264" s="1472"/>
      <c r="I264" s="27"/>
      <c r="J264" s="28" t="s">
        <v>132</v>
      </c>
      <c r="K264" s="28" t="s">
        <v>988</v>
      </c>
      <c r="L264" s="28" t="s">
        <v>989</v>
      </c>
      <c r="M264" s="26">
        <v>7876401</v>
      </c>
      <c r="N264" s="18"/>
      <c r="O264" s="18"/>
      <c r="P264" s="28" t="s">
        <v>995</v>
      </c>
      <c r="Q264" s="28" t="s">
        <v>996</v>
      </c>
      <c r="R264" s="19">
        <v>11060</v>
      </c>
      <c r="S264" s="19"/>
      <c r="T264" s="19">
        <v>12372</v>
      </c>
      <c r="U264" s="19"/>
      <c r="V264" s="19">
        <v>0</v>
      </c>
      <c r="W264" s="19">
        <v>0</v>
      </c>
      <c r="X264" s="19"/>
      <c r="Y264" s="19"/>
      <c r="Z264" s="19"/>
      <c r="AA264" s="19"/>
      <c r="AB264" s="19"/>
      <c r="AC264" s="19"/>
      <c r="AD264" s="19">
        <v>11060</v>
      </c>
      <c r="AE264" s="19">
        <v>12372</v>
      </c>
      <c r="AF264" s="19"/>
      <c r="AG264" s="1602">
        <v>12372</v>
      </c>
      <c r="AH264" s="19"/>
      <c r="AI264" s="19"/>
      <c r="AJ264" s="19"/>
      <c r="AK264" s="19"/>
      <c r="AL264" s="19">
        <v>8000</v>
      </c>
      <c r="AM264" s="19"/>
      <c r="AN264" s="846">
        <v>8000</v>
      </c>
      <c r="AO264" s="19"/>
      <c r="AP264" s="19"/>
      <c r="AQ264" s="19">
        <v>3767.1709999999998</v>
      </c>
      <c r="AR264" s="19"/>
      <c r="AS264" s="1602">
        <v>8700</v>
      </c>
      <c r="AT264" s="19"/>
      <c r="AU264" s="19"/>
      <c r="AV264" s="19">
        <v>8000</v>
      </c>
      <c r="AW264" s="19"/>
      <c r="AX264" s="846">
        <v>8000</v>
      </c>
      <c r="AY264" s="19"/>
      <c r="AZ264" s="19"/>
      <c r="BA264" s="19"/>
      <c r="BB264" s="19">
        <v>3000</v>
      </c>
      <c r="BC264" s="19"/>
      <c r="BD264" s="19">
        <f>AG264-(AN264)</f>
        <v>4372</v>
      </c>
      <c r="BE264" s="19"/>
      <c r="BF264" s="19"/>
      <c r="BG264" s="19">
        <f>BH264+BI264+BJ264+BK264</f>
        <v>2500</v>
      </c>
      <c r="BH264" s="19"/>
      <c r="BI264" s="19">
        <v>2500</v>
      </c>
      <c r="BJ264" s="19"/>
      <c r="BK264" s="19"/>
      <c r="BL264" s="26"/>
      <c r="BM264" s="26"/>
      <c r="BN264" s="26"/>
      <c r="BO264" s="1477">
        <f t="shared" si="170"/>
        <v>3096.7999999999997</v>
      </c>
    </row>
    <row r="265" spans="1:67" s="1466" customFormat="1" ht="45" x14ac:dyDescent="0.2">
      <c r="A265" s="1590">
        <v>2</v>
      </c>
      <c r="B265" s="1473" t="s">
        <v>997</v>
      </c>
      <c r="C265" s="1474">
        <v>1</v>
      </c>
      <c r="D265" s="26"/>
      <c r="E265" s="26">
        <v>1</v>
      </c>
      <c r="F265" s="26"/>
      <c r="G265" s="26"/>
      <c r="H265" s="1472"/>
      <c r="I265" s="27"/>
      <c r="J265" s="28" t="s">
        <v>132</v>
      </c>
      <c r="K265" s="28" t="s">
        <v>988</v>
      </c>
      <c r="L265" s="28" t="s">
        <v>989</v>
      </c>
      <c r="M265" s="26">
        <v>7876397</v>
      </c>
      <c r="N265" s="18"/>
      <c r="O265" s="18"/>
      <c r="P265" s="28" t="s">
        <v>995</v>
      </c>
      <c r="Q265" s="28" t="s">
        <v>998</v>
      </c>
      <c r="R265" s="19">
        <v>29388</v>
      </c>
      <c r="S265" s="19"/>
      <c r="T265" s="19">
        <v>19355</v>
      </c>
      <c r="U265" s="19"/>
      <c r="V265" s="19">
        <v>0</v>
      </c>
      <c r="W265" s="19">
        <v>0</v>
      </c>
      <c r="X265" s="19"/>
      <c r="Y265" s="19"/>
      <c r="Z265" s="19"/>
      <c r="AA265" s="19"/>
      <c r="AB265" s="19"/>
      <c r="AC265" s="19"/>
      <c r="AD265" s="19">
        <v>27000</v>
      </c>
      <c r="AE265" s="19">
        <v>19355</v>
      </c>
      <c r="AF265" s="19"/>
      <c r="AG265" s="1602">
        <v>19355</v>
      </c>
      <c r="AH265" s="19"/>
      <c r="AI265" s="19"/>
      <c r="AJ265" s="19"/>
      <c r="AK265" s="19"/>
      <c r="AL265" s="19">
        <v>4500</v>
      </c>
      <c r="AM265" s="19"/>
      <c r="AN265" s="845">
        <v>4500</v>
      </c>
      <c r="AO265" s="19"/>
      <c r="AP265" s="19"/>
      <c r="AQ265" s="19"/>
      <c r="AR265" s="19"/>
      <c r="AS265" s="1602">
        <v>10000</v>
      </c>
      <c r="AT265" s="19"/>
      <c r="AU265" s="19"/>
      <c r="AV265" s="19">
        <v>4500</v>
      </c>
      <c r="AW265" s="19"/>
      <c r="AX265" s="845">
        <v>4500</v>
      </c>
      <c r="AY265" s="19"/>
      <c r="AZ265" s="19"/>
      <c r="BA265" s="19"/>
      <c r="BB265" s="19">
        <v>14855</v>
      </c>
      <c r="BC265" s="19"/>
      <c r="BD265" s="19">
        <f>AG265-(AN265)</f>
        <v>14855</v>
      </c>
      <c r="BE265" s="19"/>
      <c r="BF265" s="19"/>
      <c r="BG265" s="19">
        <f>BH265+BI265+BJ265+BK265</f>
        <v>4000</v>
      </c>
      <c r="BH265" s="19"/>
      <c r="BI265" s="19">
        <v>4000</v>
      </c>
      <c r="BJ265" s="19"/>
      <c r="BK265" s="19"/>
      <c r="BL265" s="26"/>
      <c r="BM265" s="26"/>
      <c r="BN265" s="26"/>
      <c r="BO265" s="1477">
        <f t="shared" si="170"/>
        <v>8228.64</v>
      </c>
    </row>
    <row r="266" spans="1:67" s="1466" customFormat="1" ht="45" x14ac:dyDescent="0.2">
      <c r="A266" s="1590">
        <v>3</v>
      </c>
      <c r="B266" s="1473" t="s">
        <v>999</v>
      </c>
      <c r="C266" s="1474">
        <v>1</v>
      </c>
      <c r="D266" s="26"/>
      <c r="E266" s="26">
        <v>1</v>
      </c>
      <c r="F266" s="26"/>
      <c r="G266" s="26"/>
      <c r="H266" s="1472"/>
      <c r="I266" s="27"/>
      <c r="J266" s="28" t="s">
        <v>132</v>
      </c>
      <c r="K266" s="28" t="s">
        <v>988</v>
      </c>
      <c r="L266" s="28" t="s">
        <v>989</v>
      </c>
      <c r="M266" s="28">
        <v>7876396</v>
      </c>
      <c r="N266" s="18"/>
      <c r="O266" s="18"/>
      <c r="P266" s="28" t="s">
        <v>995</v>
      </c>
      <c r="Q266" s="28" t="s">
        <v>1000</v>
      </c>
      <c r="R266" s="19">
        <v>21569</v>
      </c>
      <c r="S266" s="19"/>
      <c r="T266" s="19">
        <v>19646</v>
      </c>
      <c r="U266" s="19"/>
      <c r="V266" s="19">
        <v>0</v>
      </c>
      <c r="W266" s="19">
        <v>0</v>
      </c>
      <c r="X266" s="19"/>
      <c r="Y266" s="19"/>
      <c r="Z266" s="19"/>
      <c r="AA266" s="19"/>
      <c r="AB266" s="19"/>
      <c r="AC266" s="19"/>
      <c r="AD266" s="19">
        <v>19646</v>
      </c>
      <c r="AE266" s="19">
        <v>19646</v>
      </c>
      <c r="AF266" s="19"/>
      <c r="AG266" s="1602">
        <v>19646</v>
      </c>
      <c r="AH266" s="19"/>
      <c r="AI266" s="19"/>
      <c r="AJ266" s="19"/>
      <c r="AK266" s="19"/>
      <c r="AL266" s="19">
        <v>9000</v>
      </c>
      <c r="AM266" s="19"/>
      <c r="AN266" s="845">
        <v>9000</v>
      </c>
      <c r="AO266" s="19"/>
      <c r="AP266" s="19"/>
      <c r="AQ266" s="19">
        <v>291</v>
      </c>
      <c r="AR266" s="19"/>
      <c r="AS266" s="1602">
        <v>11000</v>
      </c>
      <c r="AT266" s="19"/>
      <c r="AU266" s="19"/>
      <c r="AV266" s="19">
        <v>9000</v>
      </c>
      <c r="AW266" s="19"/>
      <c r="AX266" s="845">
        <v>9000</v>
      </c>
      <c r="AY266" s="19"/>
      <c r="AZ266" s="19"/>
      <c r="BA266" s="19"/>
      <c r="BB266" s="19">
        <v>10646</v>
      </c>
      <c r="BC266" s="19"/>
      <c r="BD266" s="19">
        <f>AG266-(AN266)</f>
        <v>10646</v>
      </c>
      <c r="BE266" s="19"/>
      <c r="BF266" s="19"/>
      <c r="BG266" s="19">
        <f>BH266+BI266+BJ266+BK266</f>
        <v>4000</v>
      </c>
      <c r="BH266" s="19"/>
      <c r="BI266" s="19">
        <v>4000</v>
      </c>
      <c r="BJ266" s="19"/>
      <c r="BK266" s="19"/>
      <c r="BL266" s="26"/>
      <c r="BM266" s="26"/>
      <c r="BN266" s="26"/>
      <c r="BO266" s="1477">
        <f t="shared" si="170"/>
        <v>6039.32</v>
      </c>
    </row>
    <row r="267" spans="1:67" s="1466" customFormat="1" ht="43.5" customHeight="1" x14ac:dyDescent="0.2">
      <c r="A267" s="1590">
        <v>4</v>
      </c>
      <c r="B267" s="1504" t="s">
        <v>1016</v>
      </c>
      <c r="C267" s="1474">
        <v>1</v>
      </c>
      <c r="D267" s="26"/>
      <c r="E267" s="26">
        <v>1</v>
      </c>
      <c r="F267" s="26"/>
      <c r="G267" s="26"/>
      <c r="H267" s="1472"/>
      <c r="I267" s="27"/>
      <c r="J267" s="28" t="s">
        <v>609</v>
      </c>
      <c r="K267" s="28" t="s">
        <v>988</v>
      </c>
      <c r="L267" s="28" t="s">
        <v>1897</v>
      </c>
      <c r="M267" s="28" t="s">
        <v>1903</v>
      </c>
      <c r="N267" s="18"/>
      <c r="O267" s="18"/>
      <c r="P267" s="28" t="s">
        <v>291</v>
      </c>
      <c r="Q267" s="28" t="s">
        <v>1904</v>
      </c>
      <c r="R267" s="19">
        <v>19681</v>
      </c>
      <c r="S267" s="19"/>
      <c r="T267" s="19">
        <v>14175</v>
      </c>
      <c r="U267" s="19"/>
      <c r="V267" s="19">
        <v>0</v>
      </c>
      <c r="W267" s="19">
        <v>0</v>
      </c>
      <c r="X267" s="19"/>
      <c r="Y267" s="19"/>
      <c r="Z267" s="19"/>
      <c r="AA267" s="19"/>
      <c r="AB267" s="19"/>
      <c r="AC267" s="19"/>
      <c r="AD267" s="19">
        <v>14100</v>
      </c>
      <c r="AE267" s="19">
        <v>14100</v>
      </c>
      <c r="AF267" s="19"/>
      <c r="AG267" s="1602">
        <v>14100</v>
      </c>
      <c r="AH267" s="19"/>
      <c r="AI267" s="19"/>
      <c r="AJ267" s="19"/>
      <c r="AK267" s="19"/>
      <c r="AL267" s="19">
        <v>7000</v>
      </c>
      <c r="AM267" s="19"/>
      <c r="AN267" s="845">
        <v>7000</v>
      </c>
      <c r="AO267" s="19"/>
      <c r="AP267" s="19"/>
      <c r="AQ267" s="19"/>
      <c r="AR267" s="19"/>
      <c r="AS267" s="1602">
        <v>3000</v>
      </c>
      <c r="AT267" s="19"/>
      <c r="AU267" s="19"/>
      <c r="AV267" s="19">
        <v>7000</v>
      </c>
      <c r="AW267" s="19"/>
      <c r="AX267" s="845">
        <v>7000</v>
      </c>
      <c r="AY267" s="19"/>
      <c r="AZ267" s="19"/>
      <c r="BA267" s="19"/>
      <c r="BB267" s="19">
        <v>7100</v>
      </c>
      <c r="BC267" s="19"/>
      <c r="BD267" s="19">
        <f>AG267-(AN267)</f>
        <v>7100</v>
      </c>
      <c r="BE267" s="19"/>
      <c r="BF267" s="19"/>
      <c r="BG267" s="19">
        <f>BH267+BI267+BJ267+BK267</f>
        <v>4000</v>
      </c>
      <c r="BH267" s="19"/>
      <c r="BI267" s="19">
        <v>4000</v>
      </c>
      <c r="BJ267" s="19"/>
      <c r="BK267" s="19"/>
      <c r="BL267" s="26"/>
      <c r="BM267" s="26"/>
      <c r="BN267" s="26"/>
      <c r="BO267" s="1477">
        <f t="shared" si="170"/>
        <v>5510.6799999999994</v>
      </c>
    </row>
    <row r="268" spans="1:67" s="1466" customFormat="1" ht="45" x14ac:dyDescent="0.2">
      <c r="A268" s="1590">
        <v>5</v>
      </c>
      <c r="B268" s="1504" t="s">
        <v>1024</v>
      </c>
      <c r="C268" s="1474">
        <v>1</v>
      </c>
      <c r="D268" s="26"/>
      <c r="E268" s="26">
        <v>1</v>
      </c>
      <c r="F268" s="26"/>
      <c r="G268" s="26"/>
      <c r="H268" s="1472"/>
      <c r="I268" s="27"/>
      <c r="J268" s="28" t="s">
        <v>609</v>
      </c>
      <c r="K268" s="28" t="s">
        <v>988</v>
      </c>
      <c r="L268" s="28" t="s">
        <v>1897</v>
      </c>
      <c r="M268" s="28" t="s">
        <v>1901</v>
      </c>
      <c r="N268" s="18"/>
      <c r="O268" s="18"/>
      <c r="P268" s="28" t="s">
        <v>291</v>
      </c>
      <c r="Q268" s="28" t="s">
        <v>1902</v>
      </c>
      <c r="R268" s="19">
        <v>13670</v>
      </c>
      <c r="S268" s="19"/>
      <c r="T268" s="19">
        <v>15534</v>
      </c>
      <c r="U268" s="19"/>
      <c r="V268" s="19">
        <v>0</v>
      </c>
      <c r="W268" s="19">
        <v>0</v>
      </c>
      <c r="X268" s="19"/>
      <c r="Y268" s="19"/>
      <c r="Z268" s="19"/>
      <c r="AA268" s="19"/>
      <c r="AB268" s="19"/>
      <c r="AC268" s="19"/>
      <c r="AD268" s="19">
        <v>13600</v>
      </c>
      <c r="AE268" s="19">
        <v>14000</v>
      </c>
      <c r="AF268" s="19"/>
      <c r="AG268" s="1602">
        <v>14000</v>
      </c>
      <c r="AH268" s="19"/>
      <c r="AI268" s="19"/>
      <c r="AJ268" s="19"/>
      <c r="AK268" s="19"/>
      <c r="AL268" s="19">
        <v>5500</v>
      </c>
      <c r="AM268" s="19"/>
      <c r="AN268" s="845">
        <v>5500</v>
      </c>
      <c r="AO268" s="19"/>
      <c r="AP268" s="19"/>
      <c r="AQ268" s="19">
        <v>142</v>
      </c>
      <c r="AR268" s="19"/>
      <c r="AS268" s="1602">
        <v>3000</v>
      </c>
      <c r="AT268" s="19"/>
      <c r="AU268" s="19"/>
      <c r="AV268" s="19">
        <v>5500</v>
      </c>
      <c r="AW268" s="19"/>
      <c r="AX268" s="845">
        <v>5500</v>
      </c>
      <c r="AY268" s="19"/>
      <c r="AZ268" s="19"/>
      <c r="BA268" s="19"/>
      <c r="BB268" s="19">
        <v>8100</v>
      </c>
      <c r="BC268" s="19"/>
      <c r="BD268" s="19">
        <f>AG268-(AN268)</f>
        <v>8500</v>
      </c>
      <c r="BE268" s="19"/>
      <c r="BF268" s="19"/>
      <c r="BG268" s="19">
        <f>BH268+BI268+BJ268+BK268</f>
        <v>4000</v>
      </c>
      <c r="BH268" s="19"/>
      <c r="BI268" s="19">
        <v>4000</v>
      </c>
      <c r="BJ268" s="19"/>
      <c r="BK268" s="19"/>
      <c r="BL268" s="26"/>
      <c r="BM268" s="26"/>
      <c r="BN268" s="26"/>
      <c r="BO268" s="1477">
        <f t="shared" si="170"/>
        <v>3827.6</v>
      </c>
    </row>
    <row r="269" spans="1:67" s="1466" customFormat="1" ht="43.5" customHeight="1" x14ac:dyDescent="0.2">
      <c r="A269" s="1671">
        <v>6</v>
      </c>
      <c r="B269" s="1672" t="s">
        <v>2072</v>
      </c>
      <c r="C269" s="1475">
        <v>1</v>
      </c>
      <c r="D269" s="28"/>
      <c r="E269" s="28"/>
      <c r="F269" s="28"/>
      <c r="G269" s="28"/>
      <c r="H269" s="28"/>
      <c r="I269" s="28"/>
      <c r="J269" s="28"/>
      <c r="K269" s="28"/>
      <c r="L269" s="28" t="s">
        <v>609</v>
      </c>
      <c r="M269" s="28"/>
      <c r="N269" s="28"/>
      <c r="O269" s="28"/>
      <c r="P269" s="1673" t="s">
        <v>84</v>
      </c>
      <c r="Q269" s="1673" t="s">
        <v>2313</v>
      </c>
      <c r="R269" s="1508">
        <v>9879</v>
      </c>
      <c r="S269" s="1476"/>
      <c r="T269" s="1508">
        <v>15529</v>
      </c>
      <c r="U269" s="1508"/>
      <c r="V269" s="1476"/>
      <c r="W269" s="1476"/>
      <c r="X269" s="1476"/>
      <c r="Y269" s="1476"/>
      <c r="Z269" s="1476"/>
      <c r="AA269" s="1566"/>
      <c r="AB269" s="1476"/>
      <c r="AC269" s="1476"/>
      <c r="AD269" s="1478">
        <v>9800</v>
      </c>
      <c r="AE269" s="1476"/>
      <c r="AF269" s="1566"/>
      <c r="AG269" s="1478">
        <v>15500</v>
      </c>
      <c r="AH269" s="1566"/>
      <c r="AI269" s="1566"/>
      <c r="AJ269" s="1566"/>
      <c r="AK269" s="1476"/>
      <c r="AL269" s="1508">
        <v>1500</v>
      </c>
      <c r="AM269" s="1476"/>
      <c r="AN269" s="1674">
        <v>1500</v>
      </c>
      <c r="AO269" s="1476"/>
      <c r="AP269" s="1476"/>
      <c r="AQ269" s="1508"/>
      <c r="AR269" s="1476"/>
      <c r="AS269" s="1476"/>
      <c r="AT269" s="1476"/>
      <c r="AU269" s="1476"/>
      <c r="AV269" s="1508">
        <v>600</v>
      </c>
      <c r="AW269" s="1476"/>
      <c r="AX269" s="1508"/>
      <c r="AY269" s="1476"/>
      <c r="AZ269" s="1476"/>
      <c r="BA269" s="1476"/>
      <c r="BB269" s="1508">
        <f>(AG269-AN269)/2</f>
        <v>7000</v>
      </c>
      <c r="BC269" s="1476"/>
      <c r="BD269" s="1485">
        <v>7450</v>
      </c>
      <c r="BE269" s="1476"/>
      <c r="BF269" s="1476"/>
      <c r="BG269" s="19">
        <v>1500</v>
      </c>
      <c r="BH269" s="1476"/>
      <c r="BI269" s="19">
        <v>1500</v>
      </c>
      <c r="BJ269" s="1476"/>
      <c r="BK269" s="1476"/>
      <c r="BL269" s="28"/>
      <c r="BM269" s="28"/>
      <c r="BN269" s="28"/>
    </row>
    <row r="270" spans="1:67" s="1466" customFormat="1" ht="43.5" customHeight="1" x14ac:dyDescent="0.2">
      <c r="A270" s="1671">
        <v>7</v>
      </c>
      <c r="B270" s="1672" t="s">
        <v>2073</v>
      </c>
      <c r="C270" s="1475">
        <v>1</v>
      </c>
      <c r="D270" s="28"/>
      <c r="E270" s="28"/>
      <c r="F270" s="28"/>
      <c r="G270" s="28"/>
      <c r="H270" s="28"/>
      <c r="I270" s="28"/>
      <c r="J270" s="28"/>
      <c r="K270" s="28"/>
      <c r="L270" s="28" t="s">
        <v>609</v>
      </c>
      <c r="M270" s="28"/>
      <c r="N270" s="28"/>
      <c r="O270" s="28"/>
      <c r="P270" s="1673" t="s">
        <v>84</v>
      </c>
      <c r="Q270" s="1673" t="s">
        <v>2314</v>
      </c>
      <c r="R270" s="1508">
        <v>8461</v>
      </c>
      <c r="S270" s="1476"/>
      <c r="T270" s="1508">
        <v>10321</v>
      </c>
      <c r="U270" s="1508"/>
      <c r="V270" s="1476"/>
      <c r="W270" s="1476"/>
      <c r="X270" s="1476"/>
      <c r="Y270" s="1476"/>
      <c r="Z270" s="1476"/>
      <c r="AA270" s="1566"/>
      <c r="AB270" s="1476"/>
      <c r="AC270" s="1476"/>
      <c r="AD270" s="1478">
        <v>8400</v>
      </c>
      <c r="AE270" s="1476"/>
      <c r="AF270" s="1566"/>
      <c r="AG270" s="1478">
        <v>10300</v>
      </c>
      <c r="AH270" s="1566"/>
      <c r="AI270" s="1566"/>
      <c r="AJ270" s="1566"/>
      <c r="AK270" s="1476"/>
      <c r="AL270" s="1508">
        <v>1500</v>
      </c>
      <c r="AM270" s="1476"/>
      <c r="AN270" s="1674">
        <v>1500</v>
      </c>
      <c r="AO270" s="1476"/>
      <c r="AP270" s="1476"/>
      <c r="AQ270" s="1508"/>
      <c r="AR270" s="1476"/>
      <c r="AS270" s="1476"/>
      <c r="AT270" s="1476"/>
      <c r="AU270" s="1476"/>
      <c r="AV270" s="1508">
        <v>500</v>
      </c>
      <c r="AW270" s="1476"/>
      <c r="AX270" s="1508"/>
      <c r="AY270" s="1476"/>
      <c r="AZ270" s="1476"/>
      <c r="BA270" s="1476"/>
      <c r="BB270" s="1508">
        <f>(AG270-AN270)/2</f>
        <v>4400</v>
      </c>
      <c r="BC270" s="1476"/>
      <c r="BD270" s="1485">
        <v>4900</v>
      </c>
      <c r="BE270" s="1476"/>
      <c r="BF270" s="1476"/>
      <c r="BG270" s="19">
        <v>1500</v>
      </c>
      <c r="BH270" s="1476"/>
      <c r="BI270" s="19">
        <v>1500</v>
      </c>
      <c r="BJ270" s="1476"/>
      <c r="BK270" s="1476"/>
      <c r="BL270" s="28"/>
      <c r="BM270" s="28"/>
      <c r="BN270" s="28"/>
    </row>
    <row r="271" spans="1:67" s="1466" customFormat="1" ht="45" x14ac:dyDescent="0.2">
      <c r="A271" s="1671">
        <v>8</v>
      </c>
      <c r="B271" s="1490" t="s">
        <v>1021</v>
      </c>
      <c r="C271" s="1475">
        <v>1</v>
      </c>
      <c r="D271" s="28"/>
      <c r="E271" s="28"/>
      <c r="F271" s="28"/>
      <c r="G271" s="28"/>
      <c r="H271" s="28"/>
      <c r="I271" s="28"/>
      <c r="J271" s="28"/>
      <c r="K271" s="28"/>
      <c r="L271" s="28" t="s">
        <v>609</v>
      </c>
      <c r="M271" s="28"/>
      <c r="N271" s="28"/>
      <c r="O271" s="28"/>
      <c r="P271" s="1673" t="s">
        <v>84</v>
      </c>
      <c r="Q271" s="1673" t="s">
        <v>2315</v>
      </c>
      <c r="R271" s="1508">
        <v>19549</v>
      </c>
      <c r="S271" s="1508">
        <v>17618</v>
      </c>
      <c r="T271" s="1508">
        <v>17618</v>
      </c>
      <c r="U271" s="1508"/>
      <c r="V271" s="1476"/>
      <c r="W271" s="1476"/>
      <c r="X271" s="1476"/>
      <c r="Y271" s="1476"/>
      <c r="Z271" s="1476"/>
      <c r="AA271" s="1566"/>
      <c r="AB271" s="1476"/>
      <c r="AC271" s="1476"/>
      <c r="AD271" s="1478">
        <v>17600</v>
      </c>
      <c r="AE271" s="1476"/>
      <c r="AF271" s="1566"/>
      <c r="AG271" s="1478">
        <v>17600</v>
      </c>
      <c r="AH271" s="1566"/>
      <c r="AI271" s="1566"/>
      <c r="AJ271" s="1566"/>
      <c r="AK271" s="1476"/>
      <c r="AL271" s="1508">
        <v>5000</v>
      </c>
      <c r="AM271" s="1476"/>
      <c r="AN271" s="845">
        <v>5000</v>
      </c>
      <c r="AO271" s="1476"/>
      <c r="AP271" s="1476"/>
      <c r="AQ271" s="1508"/>
      <c r="AR271" s="1476"/>
      <c r="AS271" s="1476"/>
      <c r="AT271" s="1476"/>
      <c r="AU271" s="1476"/>
      <c r="AV271" s="1508">
        <v>700</v>
      </c>
      <c r="AW271" s="1476"/>
      <c r="AX271" s="1508"/>
      <c r="AY271" s="1476"/>
      <c r="AZ271" s="1476"/>
      <c r="BA271" s="1476"/>
      <c r="BB271" s="1508">
        <f>(AG271-AN271)/2</f>
        <v>6300</v>
      </c>
      <c r="BC271" s="1476"/>
      <c r="BD271" s="1485">
        <v>8450</v>
      </c>
      <c r="BE271" s="1476"/>
      <c r="BF271" s="1476"/>
      <c r="BG271" s="19">
        <f>1500+1500</f>
        <v>3000</v>
      </c>
      <c r="BH271" s="1476"/>
      <c r="BI271" s="19">
        <f>1500+1500</f>
        <v>3000</v>
      </c>
      <c r="BJ271" s="1476"/>
      <c r="BK271" s="1476"/>
      <c r="BL271" s="28"/>
      <c r="BM271" s="28"/>
      <c r="BN271" s="28"/>
    </row>
    <row r="272" spans="1:67" s="1466" customFormat="1" x14ac:dyDescent="0.2">
      <c r="A272" s="1662"/>
      <c r="B272" s="1504"/>
      <c r="C272" s="1474"/>
      <c r="D272" s="26"/>
      <c r="E272" s="26"/>
      <c r="F272" s="26"/>
      <c r="G272" s="26"/>
      <c r="H272" s="1472"/>
      <c r="I272" s="27"/>
      <c r="J272" s="28"/>
      <c r="K272" s="28"/>
      <c r="L272" s="28"/>
      <c r="M272" s="28"/>
      <c r="N272" s="18"/>
      <c r="O272" s="18"/>
      <c r="P272" s="28"/>
      <c r="Q272" s="28"/>
      <c r="R272" s="19"/>
      <c r="S272" s="19"/>
      <c r="T272" s="19"/>
      <c r="U272" s="19"/>
      <c r="V272" s="19"/>
      <c r="W272" s="19"/>
      <c r="X272" s="19"/>
      <c r="Y272" s="19"/>
      <c r="Z272" s="19"/>
      <c r="AA272" s="19"/>
      <c r="AB272" s="19"/>
      <c r="AC272" s="19"/>
      <c r="AD272" s="19"/>
      <c r="AE272" s="19"/>
      <c r="AF272" s="19"/>
      <c r="AG272" s="1602"/>
      <c r="AH272" s="19"/>
      <c r="AI272" s="19"/>
      <c r="AJ272" s="19"/>
      <c r="AK272" s="19"/>
      <c r="AL272" s="19"/>
      <c r="AM272" s="19"/>
      <c r="AN272" s="1602"/>
      <c r="AO272" s="19"/>
      <c r="AP272" s="19"/>
      <c r="AQ272" s="19"/>
      <c r="AR272" s="19"/>
      <c r="AS272" s="1602"/>
      <c r="AT272" s="19"/>
      <c r="AU272" s="19"/>
      <c r="AV272" s="19"/>
      <c r="AW272" s="19"/>
      <c r="AX272" s="1602"/>
      <c r="AY272" s="19"/>
      <c r="AZ272" s="19"/>
      <c r="BA272" s="19"/>
      <c r="BB272" s="19"/>
      <c r="BC272" s="19"/>
      <c r="BD272" s="19"/>
      <c r="BE272" s="19"/>
      <c r="BF272" s="19"/>
      <c r="BG272" s="19"/>
      <c r="BH272" s="19"/>
      <c r="BI272" s="19"/>
      <c r="BJ272" s="19"/>
      <c r="BK272" s="19"/>
      <c r="BL272" s="26"/>
      <c r="BM272" s="26"/>
      <c r="BN272" s="26"/>
      <c r="BO272" s="1477">
        <f t="shared" ref="BO272:BO297" si="173">(R272-R272*20%)*35%</f>
        <v>0</v>
      </c>
    </row>
    <row r="273" spans="1:67" s="1623" customFormat="1" x14ac:dyDescent="0.2">
      <c r="A273" s="1662" t="s">
        <v>837</v>
      </c>
      <c r="B273" s="1619" t="s">
        <v>825</v>
      </c>
      <c r="C273" s="1669">
        <f>C274+C275+C276+C277+C278</f>
        <v>5</v>
      </c>
      <c r="D273" s="1669" t="e">
        <f>D274+D275+D276+D277+#REF!+D278+#REF!+#REF!+#REF!+#REF!+#REF!+#REF!</f>
        <v>#REF!</v>
      </c>
      <c r="E273" s="1669" t="e">
        <f>E274+E275+E276+E277+#REF!+E278+#REF!+#REF!+#REF!+#REF!+#REF!+#REF!</f>
        <v>#REF!</v>
      </c>
      <c r="F273" s="1669" t="e">
        <f>F274+F275+F276+F277+#REF!+F278+#REF!+#REF!+#REF!+#REF!+#REF!+#REF!</f>
        <v>#REF!</v>
      </c>
      <c r="G273" s="1675"/>
      <c r="H273" s="1676"/>
      <c r="I273" s="1677"/>
      <c r="J273" s="1495"/>
      <c r="K273" s="1495"/>
      <c r="L273" s="1495"/>
      <c r="M273" s="1675"/>
      <c r="N273" s="1495"/>
      <c r="O273" s="1495"/>
      <c r="P273" s="1495"/>
      <c r="Q273" s="1495"/>
      <c r="R273" s="416">
        <f>R274+R275+R276+R277+R278</f>
        <v>124721</v>
      </c>
      <c r="S273" s="416">
        <f t="shared" ref="S273:BI273" si="174">S274+S275+S276+S277+S278</f>
        <v>0</v>
      </c>
      <c r="T273" s="416">
        <f t="shared" si="174"/>
        <v>115082</v>
      </c>
      <c r="U273" s="416">
        <f t="shared" si="174"/>
        <v>0</v>
      </c>
      <c r="V273" s="416">
        <f t="shared" si="174"/>
        <v>0</v>
      </c>
      <c r="W273" s="416">
        <f t="shared" si="174"/>
        <v>0</v>
      </c>
      <c r="X273" s="416">
        <f t="shared" si="174"/>
        <v>0</v>
      </c>
      <c r="Y273" s="416">
        <f t="shared" si="174"/>
        <v>0</v>
      </c>
      <c r="Z273" s="416">
        <f t="shared" si="174"/>
        <v>0</v>
      </c>
      <c r="AA273" s="416">
        <f t="shared" si="174"/>
        <v>0</v>
      </c>
      <c r="AB273" s="416">
        <f t="shared" si="174"/>
        <v>0</v>
      </c>
      <c r="AC273" s="416">
        <f t="shared" si="174"/>
        <v>0</v>
      </c>
      <c r="AD273" s="416">
        <f t="shared" si="174"/>
        <v>109958</v>
      </c>
      <c r="AE273" s="416">
        <f t="shared" si="174"/>
        <v>105858</v>
      </c>
      <c r="AF273" s="416">
        <f t="shared" si="174"/>
        <v>0</v>
      </c>
      <c r="AG273" s="416">
        <f t="shared" si="174"/>
        <v>105858</v>
      </c>
      <c r="AH273" s="416">
        <f t="shared" si="174"/>
        <v>0</v>
      </c>
      <c r="AI273" s="416">
        <f t="shared" si="174"/>
        <v>0</v>
      </c>
      <c r="AJ273" s="416">
        <f t="shared" si="174"/>
        <v>0</v>
      </c>
      <c r="AK273" s="416">
        <f t="shared" si="174"/>
        <v>0</v>
      </c>
      <c r="AL273" s="416">
        <f t="shared" si="174"/>
        <v>58151</v>
      </c>
      <c r="AM273" s="416">
        <f t="shared" si="174"/>
        <v>0</v>
      </c>
      <c r="AN273" s="416">
        <f t="shared" si="174"/>
        <v>58151</v>
      </c>
      <c r="AO273" s="416">
        <f t="shared" si="174"/>
        <v>0</v>
      </c>
      <c r="AP273" s="416">
        <f t="shared" si="174"/>
        <v>0</v>
      </c>
      <c r="AQ273" s="416">
        <f t="shared" si="174"/>
        <v>18162.502</v>
      </c>
      <c r="AR273" s="416">
        <f t="shared" si="174"/>
        <v>0</v>
      </c>
      <c r="AS273" s="416">
        <f t="shared" si="174"/>
        <v>65100</v>
      </c>
      <c r="AT273" s="416">
        <f t="shared" si="174"/>
        <v>0</v>
      </c>
      <c r="AU273" s="416">
        <f t="shared" si="174"/>
        <v>0</v>
      </c>
      <c r="AV273" s="416">
        <f t="shared" si="174"/>
        <v>58151</v>
      </c>
      <c r="AW273" s="416">
        <f t="shared" si="174"/>
        <v>0</v>
      </c>
      <c r="AX273" s="416">
        <f t="shared" si="174"/>
        <v>58151</v>
      </c>
      <c r="AY273" s="416">
        <f t="shared" si="174"/>
        <v>0</v>
      </c>
      <c r="AZ273" s="416">
        <f t="shared" si="174"/>
        <v>0</v>
      </c>
      <c r="BA273" s="416">
        <f t="shared" si="174"/>
        <v>0</v>
      </c>
      <c r="BB273" s="416">
        <f t="shared" si="174"/>
        <v>47707</v>
      </c>
      <c r="BC273" s="416">
        <f t="shared" si="174"/>
        <v>0</v>
      </c>
      <c r="BD273" s="416">
        <f t="shared" si="174"/>
        <v>47707</v>
      </c>
      <c r="BE273" s="416">
        <f t="shared" si="174"/>
        <v>0</v>
      </c>
      <c r="BF273" s="416">
        <f t="shared" si="174"/>
        <v>0</v>
      </c>
      <c r="BG273" s="416">
        <f t="shared" si="174"/>
        <v>19500</v>
      </c>
      <c r="BH273" s="416">
        <f t="shared" si="174"/>
        <v>0</v>
      </c>
      <c r="BI273" s="416">
        <f t="shared" si="174"/>
        <v>19500</v>
      </c>
      <c r="BJ273" s="416"/>
      <c r="BK273" s="416"/>
      <c r="BL273" s="1675"/>
      <c r="BM273" s="1675"/>
      <c r="BN273" s="1675"/>
      <c r="BO273" s="1477">
        <f t="shared" si="173"/>
        <v>34921.879999999997</v>
      </c>
    </row>
    <row r="274" spans="1:67" s="1466" customFormat="1" ht="48.95" customHeight="1" x14ac:dyDescent="0.2">
      <c r="A274" s="1590">
        <v>1</v>
      </c>
      <c r="B274" s="1504" t="s">
        <v>1027</v>
      </c>
      <c r="C274" s="1474">
        <v>1</v>
      </c>
      <c r="D274" s="26"/>
      <c r="E274" s="26">
        <v>1</v>
      </c>
      <c r="F274" s="26"/>
      <c r="G274" s="26"/>
      <c r="H274" s="1472"/>
      <c r="I274" s="27"/>
      <c r="J274" s="28" t="s">
        <v>136</v>
      </c>
      <c r="K274" s="28" t="s">
        <v>680</v>
      </c>
      <c r="L274" s="28" t="s">
        <v>197</v>
      </c>
      <c r="M274" s="28">
        <v>7805753</v>
      </c>
      <c r="N274" s="18"/>
      <c r="O274" s="28"/>
      <c r="P274" s="28" t="s">
        <v>265</v>
      </c>
      <c r="Q274" s="28" t="s">
        <v>1028</v>
      </c>
      <c r="R274" s="1476">
        <v>33427</v>
      </c>
      <c r="S274" s="1476"/>
      <c r="T274" s="1476">
        <v>33427</v>
      </c>
      <c r="U274" s="19"/>
      <c r="V274" s="19">
        <f t="shared" ref="V274:V279" si="175">W274+AC274</f>
        <v>0</v>
      </c>
      <c r="W274" s="19">
        <f t="shared" ref="W274:W279" si="176">X274+Y274+Z274+AA274+AB274</f>
        <v>0</v>
      </c>
      <c r="X274" s="19"/>
      <c r="Y274" s="19"/>
      <c r="Z274" s="19"/>
      <c r="AA274" s="19"/>
      <c r="AB274" s="19"/>
      <c r="AC274" s="19"/>
      <c r="AD274" s="19">
        <f t="shared" ref="AD274:AD279" si="177">AE274+AK274</f>
        <v>28000</v>
      </c>
      <c r="AE274" s="19">
        <f t="shared" ref="AE274:AE279" si="178">AF274+AG274+AH274+AI274+AJ274</f>
        <v>28000</v>
      </c>
      <c r="AF274" s="19"/>
      <c r="AG274" s="1602">
        <v>28000</v>
      </c>
      <c r="AH274" s="19"/>
      <c r="AI274" s="19"/>
      <c r="AJ274" s="19"/>
      <c r="AK274" s="19"/>
      <c r="AL274" s="19">
        <f t="shared" ref="AL274:AL279" si="179">AM274+AN274+AO274+AP274</f>
        <v>15000</v>
      </c>
      <c r="AM274" s="19"/>
      <c r="AN274" s="1602">
        <v>15000</v>
      </c>
      <c r="AO274" s="19"/>
      <c r="AP274" s="19"/>
      <c r="AQ274" s="1602">
        <v>210.452</v>
      </c>
      <c r="AR274" s="19"/>
      <c r="AS274" s="1602">
        <v>15000</v>
      </c>
      <c r="AT274" s="19"/>
      <c r="AU274" s="19"/>
      <c r="AV274" s="19">
        <f t="shared" ref="AV274:AV279" si="180">AW274+AX274+AY274+AZ274</f>
        <v>15000</v>
      </c>
      <c r="AW274" s="19"/>
      <c r="AX274" s="1602">
        <v>15000</v>
      </c>
      <c r="AY274" s="19"/>
      <c r="AZ274" s="19"/>
      <c r="BA274" s="19"/>
      <c r="BB274" s="19">
        <f t="shared" ref="BB274:BB279" si="181">BC274+BD274+BE274+BF274</f>
        <v>13000</v>
      </c>
      <c r="BC274" s="19"/>
      <c r="BD274" s="19">
        <f t="shared" ref="BD274:BD279" si="182">AG274-(AN274)</f>
        <v>13000</v>
      </c>
      <c r="BE274" s="19"/>
      <c r="BF274" s="19"/>
      <c r="BG274" s="19">
        <f>BH274+BI274+BJ274+BK274</f>
        <v>4000</v>
      </c>
      <c r="BH274" s="19"/>
      <c r="BI274" s="19">
        <v>4000</v>
      </c>
      <c r="BJ274" s="19"/>
      <c r="BK274" s="19"/>
      <c r="BL274" s="26"/>
      <c r="BM274" s="26"/>
      <c r="BN274" s="26"/>
      <c r="BO274" s="1477">
        <f t="shared" si="173"/>
        <v>9359.56</v>
      </c>
    </row>
    <row r="275" spans="1:67" s="1466" customFormat="1" ht="52.5" customHeight="1" x14ac:dyDescent="0.2">
      <c r="A275" s="1590">
        <v>2</v>
      </c>
      <c r="B275" s="1504" t="s">
        <v>1029</v>
      </c>
      <c r="C275" s="1474">
        <v>1</v>
      </c>
      <c r="D275" s="26"/>
      <c r="E275" s="26">
        <v>1</v>
      </c>
      <c r="F275" s="26"/>
      <c r="G275" s="26"/>
      <c r="H275" s="1472"/>
      <c r="I275" s="27"/>
      <c r="J275" s="28" t="s">
        <v>136</v>
      </c>
      <c r="K275" s="28" t="s">
        <v>680</v>
      </c>
      <c r="L275" s="28" t="s">
        <v>197</v>
      </c>
      <c r="M275" s="1678" t="s">
        <v>1030</v>
      </c>
      <c r="N275" s="18"/>
      <c r="O275" s="28"/>
      <c r="P275" s="28" t="s">
        <v>265</v>
      </c>
      <c r="Q275" s="28" t="s">
        <v>1031</v>
      </c>
      <c r="R275" s="1476">
        <v>21912</v>
      </c>
      <c r="S275" s="1476"/>
      <c r="T275" s="1476">
        <v>21119</v>
      </c>
      <c r="U275" s="19"/>
      <c r="V275" s="19">
        <f t="shared" si="175"/>
        <v>0</v>
      </c>
      <c r="W275" s="19">
        <f t="shared" si="176"/>
        <v>0</v>
      </c>
      <c r="X275" s="19"/>
      <c r="Y275" s="19"/>
      <c r="Z275" s="19"/>
      <c r="AA275" s="19"/>
      <c r="AB275" s="19"/>
      <c r="AC275" s="19"/>
      <c r="AD275" s="19">
        <f t="shared" si="177"/>
        <v>21119</v>
      </c>
      <c r="AE275" s="19">
        <f t="shared" si="178"/>
        <v>21119</v>
      </c>
      <c r="AF275" s="19"/>
      <c r="AG275" s="1602">
        <v>21119</v>
      </c>
      <c r="AH275" s="19"/>
      <c r="AI275" s="19"/>
      <c r="AJ275" s="19"/>
      <c r="AK275" s="19"/>
      <c r="AL275" s="19">
        <f t="shared" si="179"/>
        <v>15500</v>
      </c>
      <c r="AM275" s="19"/>
      <c r="AN275" s="1602">
        <v>15500</v>
      </c>
      <c r="AO275" s="19"/>
      <c r="AP275" s="19"/>
      <c r="AQ275" s="1602">
        <v>9261.4179999999997</v>
      </c>
      <c r="AR275" s="19"/>
      <c r="AS275" s="1602">
        <v>15500</v>
      </c>
      <c r="AT275" s="19"/>
      <c r="AU275" s="19"/>
      <c r="AV275" s="19">
        <f t="shared" si="180"/>
        <v>15500</v>
      </c>
      <c r="AW275" s="19"/>
      <c r="AX275" s="1602">
        <v>15500</v>
      </c>
      <c r="AY275" s="19"/>
      <c r="AZ275" s="19"/>
      <c r="BA275" s="19"/>
      <c r="BB275" s="19">
        <f t="shared" si="181"/>
        <v>5619</v>
      </c>
      <c r="BC275" s="19"/>
      <c r="BD275" s="19">
        <f t="shared" si="182"/>
        <v>5619</v>
      </c>
      <c r="BE275" s="19"/>
      <c r="BF275" s="19"/>
      <c r="BG275" s="19">
        <f>BH275+BI275+BJ275+BK275</f>
        <v>4500</v>
      </c>
      <c r="BH275" s="19"/>
      <c r="BI275" s="19">
        <v>4500</v>
      </c>
      <c r="BJ275" s="19"/>
      <c r="BK275" s="19"/>
      <c r="BL275" s="26"/>
      <c r="BM275" s="26"/>
      <c r="BN275" s="26"/>
      <c r="BO275" s="1477">
        <f t="shared" si="173"/>
        <v>6135.3599999999988</v>
      </c>
    </row>
    <row r="276" spans="1:67" s="1466" customFormat="1" ht="51.95" customHeight="1" x14ac:dyDescent="0.2">
      <c r="A276" s="1590">
        <v>3</v>
      </c>
      <c r="B276" s="1504" t="s">
        <v>1032</v>
      </c>
      <c r="C276" s="1474">
        <v>1</v>
      </c>
      <c r="D276" s="26"/>
      <c r="E276" s="26">
        <v>1</v>
      </c>
      <c r="F276" s="26"/>
      <c r="G276" s="26"/>
      <c r="H276" s="1472"/>
      <c r="I276" s="27"/>
      <c r="J276" s="28" t="s">
        <v>136</v>
      </c>
      <c r="K276" s="28" t="s">
        <v>680</v>
      </c>
      <c r="L276" s="28" t="s">
        <v>197</v>
      </c>
      <c r="M276" s="1679">
        <v>7856558</v>
      </c>
      <c r="N276" s="18"/>
      <c r="O276" s="28"/>
      <c r="P276" s="28" t="s">
        <v>265</v>
      </c>
      <c r="Q276" s="28" t="s">
        <v>1033</v>
      </c>
      <c r="R276" s="1476">
        <v>27881</v>
      </c>
      <c r="S276" s="1476"/>
      <c r="T276" s="1476">
        <v>22639</v>
      </c>
      <c r="U276" s="19"/>
      <c r="V276" s="19">
        <f t="shared" si="175"/>
        <v>0</v>
      </c>
      <c r="W276" s="19">
        <f t="shared" si="176"/>
        <v>0</v>
      </c>
      <c r="X276" s="19"/>
      <c r="Y276" s="19"/>
      <c r="Z276" s="19"/>
      <c r="AA276" s="19"/>
      <c r="AB276" s="19"/>
      <c r="AC276" s="19"/>
      <c r="AD276" s="19">
        <f t="shared" si="177"/>
        <v>22639</v>
      </c>
      <c r="AE276" s="19">
        <f t="shared" si="178"/>
        <v>22639</v>
      </c>
      <c r="AF276" s="19"/>
      <c r="AG276" s="1602">
        <v>22639</v>
      </c>
      <c r="AH276" s="19"/>
      <c r="AI276" s="19"/>
      <c r="AJ276" s="19"/>
      <c r="AK276" s="19"/>
      <c r="AL276" s="19">
        <f t="shared" si="179"/>
        <v>9451</v>
      </c>
      <c r="AM276" s="19"/>
      <c r="AN276" s="845">
        <f>11000-1549</f>
        <v>9451</v>
      </c>
      <c r="AO276" s="19"/>
      <c r="AP276" s="19"/>
      <c r="AQ276" s="1602">
        <v>330.39299999999997</v>
      </c>
      <c r="AR276" s="19"/>
      <c r="AS276" s="1602">
        <v>11000</v>
      </c>
      <c r="AT276" s="19"/>
      <c r="AU276" s="19"/>
      <c r="AV276" s="19">
        <f t="shared" si="180"/>
        <v>9451</v>
      </c>
      <c r="AW276" s="19"/>
      <c r="AX276" s="845">
        <f>11000-1549</f>
        <v>9451</v>
      </c>
      <c r="AY276" s="19"/>
      <c r="AZ276" s="19"/>
      <c r="BA276" s="19"/>
      <c r="BB276" s="19">
        <f t="shared" si="181"/>
        <v>13188</v>
      </c>
      <c r="BC276" s="19"/>
      <c r="BD276" s="19">
        <f t="shared" si="182"/>
        <v>13188</v>
      </c>
      <c r="BE276" s="19"/>
      <c r="BF276" s="19"/>
      <c r="BG276" s="19">
        <f>BH276+BI276+BJ276+BK276</f>
        <v>5000</v>
      </c>
      <c r="BH276" s="19"/>
      <c r="BI276" s="19">
        <v>5000</v>
      </c>
      <c r="BJ276" s="19"/>
      <c r="BK276" s="19"/>
      <c r="BL276" s="26"/>
      <c r="BM276" s="26"/>
      <c r="BN276" s="26"/>
      <c r="BO276" s="1477">
        <f t="shared" si="173"/>
        <v>7806.6799999999994</v>
      </c>
    </row>
    <row r="277" spans="1:67" s="1466" customFormat="1" ht="77.099999999999994" customHeight="1" x14ac:dyDescent="0.2">
      <c r="A277" s="1590">
        <v>4</v>
      </c>
      <c r="B277" s="1504" t="s">
        <v>1034</v>
      </c>
      <c r="C277" s="1474">
        <v>1</v>
      </c>
      <c r="D277" s="26"/>
      <c r="E277" s="26">
        <v>1</v>
      </c>
      <c r="F277" s="26"/>
      <c r="G277" s="26"/>
      <c r="H277" s="1472"/>
      <c r="I277" s="27"/>
      <c r="J277" s="28" t="s">
        <v>136</v>
      </c>
      <c r="K277" s="28" t="s">
        <v>680</v>
      </c>
      <c r="L277" s="28" t="s">
        <v>197</v>
      </c>
      <c r="M277" s="28">
        <v>7806012</v>
      </c>
      <c r="N277" s="18"/>
      <c r="O277" s="28"/>
      <c r="P277" s="28" t="s">
        <v>265</v>
      </c>
      <c r="Q277" s="28" t="s">
        <v>1035</v>
      </c>
      <c r="R277" s="1476">
        <v>24985</v>
      </c>
      <c r="S277" s="1476"/>
      <c r="T277" s="1476">
        <v>24985</v>
      </c>
      <c r="U277" s="19"/>
      <c r="V277" s="19">
        <f t="shared" si="175"/>
        <v>0</v>
      </c>
      <c r="W277" s="19">
        <f t="shared" si="176"/>
        <v>0</v>
      </c>
      <c r="X277" s="19"/>
      <c r="Y277" s="19"/>
      <c r="Z277" s="19"/>
      <c r="AA277" s="19"/>
      <c r="AB277" s="19"/>
      <c r="AC277" s="19"/>
      <c r="AD277" s="19">
        <f t="shared" si="177"/>
        <v>21700</v>
      </c>
      <c r="AE277" s="19">
        <f t="shared" si="178"/>
        <v>21700</v>
      </c>
      <c r="AF277" s="19"/>
      <c r="AG277" s="1602">
        <v>21700</v>
      </c>
      <c r="AH277" s="19"/>
      <c r="AI277" s="19"/>
      <c r="AJ277" s="19"/>
      <c r="AK277" s="19"/>
      <c r="AL277" s="19">
        <f t="shared" si="179"/>
        <v>12000</v>
      </c>
      <c r="AM277" s="19"/>
      <c r="AN277" s="845">
        <v>12000</v>
      </c>
      <c r="AO277" s="19"/>
      <c r="AP277" s="19"/>
      <c r="AQ277" s="19">
        <v>8360.2389999999996</v>
      </c>
      <c r="AR277" s="19"/>
      <c r="AS277" s="1602">
        <v>17400</v>
      </c>
      <c r="AT277" s="19"/>
      <c r="AU277" s="19"/>
      <c r="AV277" s="19">
        <f t="shared" si="180"/>
        <v>12000</v>
      </c>
      <c r="AW277" s="19"/>
      <c r="AX277" s="845">
        <v>12000</v>
      </c>
      <c r="AY277" s="19"/>
      <c r="AZ277" s="19"/>
      <c r="BA277" s="19"/>
      <c r="BB277" s="19">
        <f t="shared" si="181"/>
        <v>9700</v>
      </c>
      <c r="BC277" s="19"/>
      <c r="BD277" s="19">
        <f t="shared" si="182"/>
        <v>9700</v>
      </c>
      <c r="BE277" s="19"/>
      <c r="BF277" s="19"/>
      <c r="BG277" s="19">
        <f>BH277+BI277+BJ277+BK277</f>
        <v>4000</v>
      </c>
      <c r="BH277" s="19"/>
      <c r="BI277" s="19">
        <v>4000</v>
      </c>
      <c r="BJ277" s="19"/>
      <c r="BK277" s="19"/>
      <c r="BL277" s="26"/>
      <c r="BM277" s="26"/>
      <c r="BN277" s="26"/>
      <c r="BO277" s="1477">
        <f t="shared" si="173"/>
        <v>6995.7999999999993</v>
      </c>
    </row>
    <row r="278" spans="1:67" s="1466" customFormat="1" ht="79.5" customHeight="1" x14ac:dyDescent="0.2">
      <c r="A278" s="1590">
        <v>5</v>
      </c>
      <c r="B278" s="1504" t="s">
        <v>1038</v>
      </c>
      <c r="C278" s="1474">
        <v>1</v>
      </c>
      <c r="D278" s="26"/>
      <c r="E278" s="26">
        <v>1</v>
      </c>
      <c r="F278" s="26"/>
      <c r="G278" s="26"/>
      <c r="H278" s="1472"/>
      <c r="I278" s="27"/>
      <c r="J278" s="28" t="s">
        <v>136</v>
      </c>
      <c r="K278" s="28" t="s">
        <v>680</v>
      </c>
      <c r="L278" s="28" t="s">
        <v>197</v>
      </c>
      <c r="M278" s="28">
        <v>7878579</v>
      </c>
      <c r="N278" s="18"/>
      <c r="O278" s="28"/>
      <c r="P278" s="28" t="s">
        <v>291</v>
      </c>
      <c r="Q278" s="28" t="s">
        <v>2316</v>
      </c>
      <c r="R278" s="1476">
        <v>16516</v>
      </c>
      <c r="S278" s="1476"/>
      <c r="T278" s="1476">
        <v>12912</v>
      </c>
      <c r="U278" s="19"/>
      <c r="V278" s="19">
        <v>0</v>
      </c>
      <c r="W278" s="19">
        <v>0</v>
      </c>
      <c r="X278" s="19"/>
      <c r="Y278" s="19"/>
      <c r="Z278" s="19"/>
      <c r="AA278" s="19"/>
      <c r="AB278" s="19"/>
      <c r="AC278" s="19"/>
      <c r="AD278" s="19">
        <v>16500</v>
      </c>
      <c r="AE278" s="19">
        <f t="shared" si="178"/>
        <v>12400</v>
      </c>
      <c r="AF278" s="19"/>
      <c r="AG278" s="1602">
        <v>12400</v>
      </c>
      <c r="AH278" s="19"/>
      <c r="AI278" s="19"/>
      <c r="AJ278" s="19"/>
      <c r="AK278" s="19"/>
      <c r="AL278" s="19">
        <f t="shared" si="179"/>
        <v>6200</v>
      </c>
      <c r="AM278" s="19"/>
      <c r="AN278" s="1602">
        <v>6200</v>
      </c>
      <c r="AO278" s="19"/>
      <c r="AP278" s="19"/>
      <c r="AQ278" s="19"/>
      <c r="AR278" s="19"/>
      <c r="AS278" s="1602">
        <v>6200</v>
      </c>
      <c r="AT278" s="19"/>
      <c r="AU278" s="19"/>
      <c r="AV278" s="19">
        <f t="shared" si="180"/>
        <v>6200</v>
      </c>
      <c r="AW278" s="19"/>
      <c r="AX278" s="1602">
        <v>6200</v>
      </c>
      <c r="AY278" s="19"/>
      <c r="AZ278" s="19"/>
      <c r="BA278" s="19"/>
      <c r="BB278" s="19">
        <f t="shared" si="181"/>
        <v>6200</v>
      </c>
      <c r="BC278" s="19"/>
      <c r="BD278" s="19">
        <f t="shared" si="182"/>
        <v>6200</v>
      </c>
      <c r="BE278" s="19"/>
      <c r="BF278" s="19"/>
      <c r="BG278" s="19">
        <f>BH278+BI278+BJ278+BK278</f>
        <v>2000</v>
      </c>
      <c r="BH278" s="19"/>
      <c r="BI278" s="19">
        <v>2000</v>
      </c>
      <c r="BJ278" s="19"/>
      <c r="BK278" s="19"/>
      <c r="BL278" s="26"/>
      <c r="BM278" s="26"/>
      <c r="BN278" s="26"/>
      <c r="BO278" s="1477">
        <f t="shared" si="173"/>
        <v>4624.4799999999996</v>
      </c>
    </row>
    <row r="279" spans="1:67" s="1466" customFormat="1" x14ac:dyDescent="0.2">
      <c r="A279" s="1662"/>
      <c r="B279" s="1504"/>
      <c r="C279" s="1474"/>
      <c r="D279" s="26"/>
      <c r="E279" s="26"/>
      <c r="F279" s="26"/>
      <c r="G279" s="26"/>
      <c r="H279" s="1472"/>
      <c r="I279" s="27"/>
      <c r="J279" s="28"/>
      <c r="K279" s="28"/>
      <c r="L279" s="28"/>
      <c r="M279" s="28"/>
      <c r="N279" s="18"/>
      <c r="O279" s="28"/>
      <c r="P279" s="28"/>
      <c r="Q279" s="28"/>
      <c r="R279" s="1476"/>
      <c r="S279" s="1476"/>
      <c r="T279" s="1476"/>
      <c r="U279" s="19"/>
      <c r="V279" s="19">
        <f t="shared" si="175"/>
        <v>0</v>
      </c>
      <c r="W279" s="19">
        <f t="shared" si="176"/>
        <v>0</v>
      </c>
      <c r="X279" s="19"/>
      <c r="Y279" s="19"/>
      <c r="Z279" s="19"/>
      <c r="AA279" s="19"/>
      <c r="AB279" s="19"/>
      <c r="AC279" s="19"/>
      <c r="AD279" s="19">
        <f t="shared" si="177"/>
        <v>0</v>
      </c>
      <c r="AE279" s="19">
        <f t="shared" si="178"/>
        <v>0</v>
      </c>
      <c r="AF279" s="19"/>
      <c r="AG279" s="1602"/>
      <c r="AH279" s="19"/>
      <c r="AI279" s="19"/>
      <c r="AJ279" s="19"/>
      <c r="AK279" s="19"/>
      <c r="AL279" s="19">
        <f t="shared" si="179"/>
        <v>0</v>
      </c>
      <c r="AM279" s="19"/>
      <c r="AN279" s="1602"/>
      <c r="AO279" s="19"/>
      <c r="AP279" s="19"/>
      <c r="AQ279" s="19">
        <f>AR279+AS279+AT279+AU279</f>
        <v>0</v>
      </c>
      <c r="AR279" s="19"/>
      <c r="AS279" s="1602"/>
      <c r="AT279" s="19"/>
      <c r="AU279" s="19"/>
      <c r="AV279" s="19">
        <f t="shared" si="180"/>
        <v>0</v>
      </c>
      <c r="AW279" s="19"/>
      <c r="AX279" s="1602"/>
      <c r="AY279" s="19"/>
      <c r="AZ279" s="19"/>
      <c r="BA279" s="19"/>
      <c r="BB279" s="19">
        <f t="shared" si="181"/>
        <v>0</v>
      </c>
      <c r="BC279" s="19"/>
      <c r="BD279" s="19">
        <f t="shared" si="182"/>
        <v>0</v>
      </c>
      <c r="BE279" s="19"/>
      <c r="BF279" s="19"/>
      <c r="BG279" s="1476"/>
      <c r="BH279" s="19"/>
      <c r="BI279" s="1476"/>
      <c r="BJ279" s="19"/>
      <c r="BK279" s="19"/>
      <c r="BL279" s="26"/>
      <c r="BM279" s="26"/>
      <c r="BN279" s="26"/>
      <c r="BO279" s="1477">
        <f t="shared" si="173"/>
        <v>0</v>
      </c>
    </row>
    <row r="280" spans="1:67" s="1466" customFormat="1" x14ac:dyDescent="0.2">
      <c r="A280" s="1662" t="s">
        <v>838</v>
      </c>
      <c r="B280" s="1619" t="s">
        <v>1054</v>
      </c>
      <c r="C280" s="1492">
        <f>C281+C282+C283+C284+C285</f>
        <v>5</v>
      </c>
      <c r="D280" s="1492" t="e">
        <f>#REF!+D281+D282+D283+D284+D285+#REF!+#REF!+#REF!+#REF!+#REF!+#REF!+#REF!+#REF!+#REF!+#REF!+#REF!+#REF!</f>
        <v>#REF!</v>
      </c>
      <c r="E280" s="1492" t="e">
        <f>#REF!+E281+E282+E283+E284+E285+#REF!+#REF!+#REF!+#REF!+#REF!+#REF!+#REF!+#REF!+#REF!+#REF!+#REF!+#REF!</f>
        <v>#REF!</v>
      </c>
      <c r="F280" s="1492" t="e">
        <f>#REF!+F281+F282+F283+F284+F285+#REF!+#REF!+#REF!+#REF!+#REF!+#REF!+#REF!+#REF!+#REF!+#REF!+#REF!+#REF!</f>
        <v>#REF!</v>
      </c>
      <c r="G280" s="26"/>
      <c r="H280" s="1472"/>
      <c r="I280" s="27"/>
      <c r="J280" s="28"/>
      <c r="K280" s="28"/>
      <c r="L280" s="28"/>
      <c r="M280" s="28"/>
      <c r="N280" s="18"/>
      <c r="O280" s="28"/>
      <c r="P280" s="28"/>
      <c r="Q280" s="28"/>
      <c r="R280" s="1493">
        <f>R281+R282+R283+R284+R285</f>
        <v>89963</v>
      </c>
      <c r="S280" s="1493">
        <f t="shared" ref="S280:BI280" si="183">S281+S282+S283+S284+S285</f>
        <v>0</v>
      </c>
      <c r="T280" s="1493">
        <f t="shared" si="183"/>
        <v>88678</v>
      </c>
      <c r="U280" s="1493">
        <f t="shared" si="183"/>
        <v>0</v>
      </c>
      <c r="V280" s="1493">
        <f t="shared" si="183"/>
        <v>0</v>
      </c>
      <c r="W280" s="1493">
        <f t="shared" si="183"/>
        <v>0</v>
      </c>
      <c r="X280" s="1493">
        <f t="shared" si="183"/>
        <v>0</v>
      </c>
      <c r="Y280" s="1493">
        <f t="shared" si="183"/>
        <v>0</v>
      </c>
      <c r="Z280" s="1493">
        <f t="shared" si="183"/>
        <v>0</v>
      </c>
      <c r="AA280" s="1493">
        <f t="shared" si="183"/>
        <v>0</v>
      </c>
      <c r="AB280" s="1493">
        <f t="shared" si="183"/>
        <v>0</v>
      </c>
      <c r="AC280" s="1493">
        <f t="shared" si="183"/>
        <v>0</v>
      </c>
      <c r="AD280" s="1493">
        <f t="shared" si="183"/>
        <v>84542</v>
      </c>
      <c r="AE280" s="1493">
        <f t="shared" si="183"/>
        <v>88678</v>
      </c>
      <c r="AF280" s="1493">
        <f t="shared" si="183"/>
        <v>0</v>
      </c>
      <c r="AG280" s="1493">
        <f t="shared" si="183"/>
        <v>88678</v>
      </c>
      <c r="AH280" s="1493">
        <f t="shared" si="183"/>
        <v>0</v>
      </c>
      <c r="AI280" s="1493">
        <f t="shared" si="183"/>
        <v>0</v>
      </c>
      <c r="AJ280" s="1493">
        <f t="shared" si="183"/>
        <v>0</v>
      </c>
      <c r="AK280" s="1493">
        <f t="shared" si="183"/>
        <v>0</v>
      </c>
      <c r="AL280" s="1493">
        <f t="shared" si="183"/>
        <v>43080</v>
      </c>
      <c r="AM280" s="1493">
        <f t="shared" si="183"/>
        <v>0</v>
      </c>
      <c r="AN280" s="1493">
        <f t="shared" si="183"/>
        <v>43080</v>
      </c>
      <c r="AO280" s="1493">
        <f t="shared" si="183"/>
        <v>0</v>
      </c>
      <c r="AP280" s="1493">
        <f t="shared" si="183"/>
        <v>0</v>
      </c>
      <c r="AQ280" s="1493">
        <f t="shared" si="183"/>
        <v>14447.928</v>
      </c>
      <c r="AR280" s="1493">
        <f t="shared" si="183"/>
        <v>0</v>
      </c>
      <c r="AS280" s="1493">
        <f t="shared" si="183"/>
        <v>50900</v>
      </c>
      <c r="AT280" s="1493">
        <f t="shared" si="183"/>
        <v>0</v>
      </c>
      <c r="AU280" s="1493">
        <f t="shared" si="183"/>
        <v>0</v>
      </c>
      <c r="AV280" s="1493">
        <f t="shared" si="183"/>
        <v>43080</v>
      </c>
      <c r="AW280" s="1493">
        <f t="shared" si="183"/>
        <v>0</v>
      </c>
      <c r="AX280" s="1493">
        <f t="shared" si="183"/>
        <v>43080</v>
      </c>
      <c r="AY280" s="1493">
        <f t="shared" si="183"/>
        <v>0</v>
      </c>
      <c r="AZ280" s="1493">
        <f t="shared" si="183"/>
        <v>0</v>
      </c>
      <c r="BA280" s="1493">
        <f t="shared" si="183"/>
        <v>0</v>
      </c>
      <c r="BB280" s="1493">
        <f t="shared" si="183"/>
        <v>42961</v>
      </c>
      <c r="BC280" s="1493">
        <f t="shared" si="183"/>
        <v>0</v>
      </c>
      <c r="BD280" s="1493">
        <f t="shared" si="183"/>
        <v>45598</v>
      </c>
      <c r="BE280" s="1493">
        <f t="shared" si="183"/>
        <v>0</v>
      </c>
      <c r="BF280" s="1493">
        <f t="shared" si="183"/>
        <v>0</v>
      </c>
      <c r="BG280" s="1493">
        <f t="shared" si="183"/>
        <v>19000</v>
      </c>
      <c r="BH280" s="1493">
        <f t="shared" si="183"/>
        <v>0</v>
      </c>
      <c r="BI280" s="1493">
        <f t="shared" si="183"/>
        <v>19000</v>
      </c>
      <c r="BJ280" s="1493"/>
      <c r="BK280" s="1493"/>
      <c r="BL280" s="26"/>
      <c r="BM280" s="26"/>
      <c r="BN280" s="26"/>
      <c r="BO280" s="1477">
        <f t="shared" si="173"/>
        <v>25189.639999999996</v>
      </c>
    </row>
    <row r="281" spans="1:67" s="1466" customFormat="1" ht="45" x14ac:dyDescent="0.2">
      <c r="A281" s="1590">
        <v>1</v>
      </c>
      <c r="B281" s="1490" t="s">
        <v>1057</v>
      </c>
      <c r="C281" s="1474">
        <v>1</v>
      </c>
      <c r="D281" s="26"/>
      <c r="E281" s="26">
        <v>1</v>
      </c>
      <c r="F281" s="26"/>
      <c r="G281" s="26"/>
      <c r="H281" s="1472"/>
      <c r="I281" s="27"/>
      <c r="J281" s="28" t="s">
        <v>82</v>
      </c>
      <c r="K281" s="28" t="s">
        <v>615</v>
      </c>
      <c r="L281" s="28" t="s">
        <v>320</v>
      </c>
      <c r="M281" s="28">
        <v>7877494</v>
      </c>
      <c r="N281" s="18"/>
      <c r="O281" s="18"/>
      <c r="P281" s="28" t="s">
        <v>291</v>
      </c>
      <c r="Q281" s="28" t="s">
        <v>1058</v>
      </c>
      <c r="R281" s="19">
        <v>14042</v>
      </c>
      <c r="S281" s="19"/>
      <c r="T281" s="19">
        <v>12931</v>
      </c>
      <c r="U281" s="19"/>
      <c r="V281" s="19">
        <v>0</v>
      </c>
      <c r="W281" s="19">
        <v>0</v>
      </c>
      <c r="X281" s="19"/>
      <c r="Y281" s="19"/>
      <c r="Z281" s="19"/>
      <c r="AA281" s="19"/>
      <c r="AB281" s="19"/>
      <c r="AC281" s="19"/>
      <c r="AD281" s="19">
        <v>12931</v>
      </c>
      <c r="AE281" s="19">
        <f>AF281+AG281+AH281+AI281+AJ281</f>
        <v>12931</v>
      </c>
      <c r="AF281" s="19"/>
      <c r="AG281" s="1602">
        <v>12931</v>
      </c>
      <c r="AH281" s="19"/>
      <c r="AI281" s="19"/>
      <c r="AJ281" s="19"/>
      <c r="AK281" s="19"/>
      <c r="AL281" s="19">
        <f>AM281+AN281+AO281+AP281</f>
        <v>7020</v>
      </c>
      <c r="AM281" s="19"/>
      <c r="AN281" s="1654">
        <v>7020</v>
      </c>
      <c r="AO281" s="19"/>
      <c r="AP281" s="19"/>
      <c r="AQ281" s="19">
        <v>4881.4309999999996</v>
      </c>
      <c r="AR281" s="19"/>
      <c r="AS281" s="1602">
        <v>7800</v>
      </c>
      <c r="AT281" s="19"/>
      <c r="AU281" s="19"/>
      <c r="AV281" s="19">
        <f>AW281+AX281+AY281+AZ281</f>
        <v>7020</v>
      </c>
      <c r="AW281" s="19"/>
      <c r="AX281" s="1654">
        <v>7020</v>
      </c>
      <c r="AY281" s="19"/>
      <c r="AZ281" s="19"/>
      <c r="BA281" s="19"/>
      <c r="BB281" s="19">
        <f>BC281+BD281+BE281+BF281</f>
        <v>5911</v>
      </c>
      <c r="BC281" s="19"/>
      <c r="BD281" s="19">
        <f>AG281-(AN281)</f>
        <v>5911</v>
      </c>
      <c r="BE281" s="19"/>
      <c r="BF281" s="19"/>
      <c r="BG281" s="19">
        <f>BH281+BI281+BJ281+BK281</f>
        <v>4000</v>
      </c>
      <c r="BH281" s="19"/>
      <c r="BI281" s="19">
        <v>4000</v>
      </c>
      <c r="BJ281" s="19"/>
      <c r="BK281" s="19"/>
      <c r="BL281" s="26"/>
      <c r="BM281" s="26"/>
      <c r="BN281" s="26"/>
      <c r="BO281" s="1477">
        <f t="shared" si="173"/>
        <v>3931.7599999999998</v>
      </c>
    </row>
    <row r="282" spans="1:67" s="1466" customFormat="1" ht="45" x14ac:dyDescent="0.2">
      <c r="A282" s="1590">
        <v>2</v>
      </c>
      <c r="B282" s="1490" t="s">
        <v>1059</v>
      </c>
      <c r="C282" s="1474">
        <v>1</v>
      </c>
      <c r="D282" s="26"/>
      <c r="E282" s="26">
        <v>1</v>
      </c>
      <c r="F282" s="26"/>
      <c r="G282" s="26"/>
      <c r="H282" s="1472"/>
      <c r="I282" s="27"/>
      <c r="J282" s="28" t="s">
        <v>82</v>
      </c>
      <c r="K282" s="28" t="s">
        <v>615</v>
      </c>
      <c r="L282" s="28" t="s">
        <v>320</v>
      </c>
      <c r="M282" s="28">
        <v>7877485</v>
      </c>
      <c r="N282" s="18"/>
      <c r="O282" s="18"/>
      <c r="P282" s="28" t="s">
        <v>291</v>
      </c>
      <c r="Q282" s="28" t="s">
        <v>1060</v>
      </c>
      <c r="R282" s="19">
        <v>10904</v>
      </c>
      <c r="S282" s="19"/>
      <c r="T282" s="19">
        <v>12459</v>
      </c>
      <c r="U282" s="19"/>
      <c r="V282" s="19">
        <v>0</v>
      </c>
      <c r="W282" s="19">
        <v>0</v>
      </c>
      <c r="X282" s="19"/>
      <c r="Y282" s="19"/>
      <c r="Z282" s="19"/>
      <c r="AA282" s="19"/>
      <c r="AB282" s="19"/>
      <c r="AC282" s="19"/>
      <c r="AD282" s="19">
        <v>10900</v>
      </c>
      <c r="AE282" s="19">
        <f>AF282+AG282+AH282+AI282+AJ282</f>
        <v>12459</v>
      </c>
      <c r="AF282" s="19"/>
      <c r="AG282" s="1602">
        <v>12459</v>
      </c>
      <c r="AH282" s="19"/>
      <c r="AI282" s="19"/>
      <c r="AJ282" s="19"/>
      <c r="AK282" s="19"/>
      <c r="AL282" s="19">
        <f>AM282+AN282+AO282+AP282</f>
        <v>6750</v>
      </c>
      <c r="AM282" s="19"/>
      <c r="AN282" s="1654">
        <v>6750</v>
      </c>
      <c r="AO282" s="19"/>
      <c r="AP282" s="19"/>
      <c r="AQ282" s="19">
        <v>4021.4969999999998</v>
      </c>
      <c r="AR282" s="19"/>
      <c r="AS282" s="1602">
        <v>7500</v>
      </c>
      <c r="AT282" s="19"/>
      <c r="AU282" s="19"/>
      <c r="AV282" s="19">
        <f>AW282+AX282+AY282+AZ282</f>
        <v>6750</v>
      </c>
      <c r="AW282" s="19"/>
      <c r="AX282" s="1654">
        <v>6750</v>
      </c>
      <c r="AY282" s="19"/>
      <c r="AZ282" s="19"/>
      <c r="BA282" s="19"/>
      <c r="BB282" s="19">
        <f>BC282+BD282+BE282+BF282</f>
        <v>5709</v>
      </c>
      <c r="BC282" s="19"/>
      <c r="BD282" s="19">
        <f>AG282-(AN282)</f>
        <v>5709</v>
      </c>
      <c r="BE282" s="19"/>
      <c r="BF282" s="19"/>
      <c r="BG282" s="19">
        <f>BH282+BI282+BJ282+BK282</f>
        <v>4000</v>
      </c>
      <c r="BH282" s="19"/>
      <c r="BI282" s="19">
        <v>4000</v>
      </c>
      <c r="BJ282" s="19"/>
      <c r="BK282" s="19"/>
      <c r="BL282" s="26"/>
      <c r="BM282" s="26"/>
      <c r="BN282" s="26"/>
      <c r="BO282" s="1477">
        <f t="shared" si="173"/>
        <v>3053.12</v>
      </c>
    </row>
    <row r="283" spans="1:67" s="1466" customFormat="1" ht="45" x14ac:dyDescent="0.2">
      <c r="A283" s="1590">
        <v>3</v>
      </c>
      <c r="B283" s="1490" t="s">
        <v>1061</v>
      </c>
      <c r="C283" s="1474">
        <v>1</v>
      </c>
      <c r="D283" s="26"/>
      <c r="E283" s="26">
        <v>1</v>
      </c>
      <c r="F283" s="26"/>
      <c r="G283" s="26"/>
      <c r="H283" s="1472"/>
      <c r="I283" s="27"/>
      <c r="J283" s="28" t="s">
        <v>82</v>
      </c>
      <c r="K283" s="28" t="s">
        <v>615</v>
      </c>
      <c r="L283" s="28" t="s">
        <v>320</v>
      </c>
      <c r="M283" s="28">
        <v>7855173</v>
      </c>
      <c r="N283" s="18"/>
      <c r="O283" s="18"/>
      <c r="P283" s="28" t="s">
        <v>291</v>
      </c>
      <c r="Q283" s="28" t="s">
        <v>1062</v>
      </c>
      <c r="R283" s="19">
        <v>14269</v>
      </c>
      <c r="S283" s="19"/>
      <c r="T283" s="19">
        <v>13939</v>
      </c>
      <c r="U283" s="19"/>
      <c r="V283" s="19">
        <v>0</v>
      </c>
      <c r="W283" s="19">
        <v>0</v>
      </c>
      <c r="X283" s="19"/>
      <c r="Y283" s="19"/>
      <c r="Z283" s="19"/>
      <c r="AA283" s="19"/>
      <c r="AB283" s="19"/>
      <c r="AC283" s="19"/>
      <c r="AD283" s="19">
        <v>13939</v>
      </c>
      <c r="AE283" s="19">
        <f>AF283+AG283+AH283+AI283+AJ283</f>
        <v>13939</v>
      </c>
      <c r="AF283" s="19"/>
      <c r="AG283" s="1602">
        <v>13939</v>
      </c>
      <c r="AH283" s="19"/>
      <c r="AI283" s="19"/>
      <c r="AJ283" s="19"/>
      <c r="AK283" s="19"/>
      <c r="AL283" s="19">
        <f>AM283+AN283+AO283+AP283</f>
        <v>7470</v>
      </c>
      <c r="AM283" s="19"/>
      <c r="AN283" s="1654">
        <v>7470</v>
      </c>
      <c r="AO283" s="19"/>
      <c r="AP283" s="19"/>
      <c r="AQ283" s="19">
        <v>5545</v>
      </c>
      <c r="AR283" s="19"/>
      <c r="AS283" s="1602">
        <v>8300</v>
      </c>
      <c r="AT283" s="19"/>
      <c r="AU283" s="19"/>
      <c r="AV283" s="19">
        <f>AW283+AX283+AY283+AZ283</f>
        <v>7470</v>
      </c>
      <c r="AW283" s="19"/>
      <c r="AX283" s="1654">
        <v>7470</v>
      </c>
      <c r="AY283" s="19"/>
      <c r="AZ283" s="19"/>
      <c r="BA283" s="19"/>
      <c r="BB283" s="19">
        <f>BC283+BD283+BE283+BF283</f>
        <v>6469</v>
      </c>
      <c r="BC283" s="19"/>
      <c r="BD283" s="19">
        <f>AG283-(AN283)</f>
        <v>6469</v>
      </c>
      <c r="BE283" s="19"/>
      <c r="BF283" s="19"/>
      <c r="BG283" s="19">
        <f>BH283+BI283+BJ283+BK283</f>
        <v>4000</v>
      </c>
      <c r="BH283" s="19"/>
      <c r="BI283" s="19">
        <v>4000</v>
      </c>
      <c r="BJ283" s="19"/>
      <c r="BK283" s="19"/>
      <c r="BL283" s="26"/>
      <c r="BM283" s="26"/>
      <c r="BN283" s="26"/>
      <c r="BO283" s="1477">
        <f t="shared" si="173"/>
        <v>3995.32</v>
      </c>
    </row>
    <row r="284" spans="1:67" s="1466" customFormat="1" ht="45" x14ac:dyDescent="0.2">
      <c r="A284" s="1590">
        <v>4</v>
      </c>
      <c r="B284" s="1490" t="s">
        <v>1063</v>
      </c>
      <c r="C284" s="1474">
        <v>1</v>
      </c>
      <c r="D284" s="26"/>
      <c r="E284" s="26">
        <v>1</v>
      </c>
      <c r="F284" s="26"/>
      <c r="G284" s="26"/>
      <c r="H284" s="1472"/>
      <c r="I284" s="27"/>
      <c r="J284" s="28" t="s">
        <v>82</v>
      </c>
      <c r="K284" s="28" t="s">
        <v>615</v>
      </c>
      <c r="L284" s="28" t="s">
        <v>320</v>
      </c>
      <c r="M284" s="28">
        <v>7877488</v>
      </c>
      <c r="N284" s="18"/>
      <c r="O284" s="18"/>
      <c r="P284" s="28" t="s">
        <v>291</v>
      </c>
      <c r="Q284" s="28" t="s">
        <v>1064</v>
      </c>
      <c r="R284" s="19">
        <v>30990</v>
      </c>
      <c r="S284" s="19"/>
      <c r="T284" s="19">
        <v>27072</v>
      </c>
      <c r="U284" s="19"/>
      <c r="V284" s="19">
        <v>0</v>
      </c>
      <c r="W284" s="19">
        <v>0</v>
      </c>
      <c r="X284" s="19"/>
      <c r="Y284" s="19"/>
      <c r="Z284" s="19"/>
      <c r="AA284" s="19"/>
      <c r="AB284" s="19"/>
      <c r="AC284" s="19"/>
      <c r="AD284" s="19">
        <v>27072</v>
      </c>
      <c r="AE284" s="19">
        <f>AF284+AG284+AH284+AI284+AJ284</f>
        <v>27072</v>
      </c>
      <c r="AF284" s="19"/>
      <c r="AG284" s="19">
        <v>27072</v>
      </c>
      <c r="AH284" s="19"/>
      <c r="AI284" s="19"/>
      <c r="AJ284" s="19"/>
      <c r="AK284" s="19"/>
      <c r="AL284" s="19">
        <f>AM284+AN284+AO284+AP284</f>
        <v>11200</v>
      </c>
      <c r="AM284" s="19"/>
      <c r="AN284" s="1654">
        <v>11200</v>
      </c>
      <c r="AO284" s="19"/>
      <c r="AP284" s="19"/>
      <c r="AQ284" s="19"/>
      <c r="AR284" s="19"/>
      <c r="AS284" s="19">
        <v>14000</v>
      </c>
      <c r="AT284" s="19"/>
      <c r="AU284" s="19"/>
      <c r="AV284" s="19">
        <f>AW284+AX284+AY284+AZ284</f>
        <v>11200</v>
      </c>
      <c r="AW284" s="19"/>
      <c r="AX284" s="1654">
        <v>11200</v>
      </c>
      <c r="AY284" s="19"/>
      <c r="AZ284" s="19"/>
      <c r="BA284" s="19"/>
      <c r="BB284" s="19">
        <f>BC284+BD284+BE284+BF284</f>
        <v>15872</v>
      </c>
      <c r="BC284" s="19"/>
      <c r="BD284" s="19">
        <f>AG284-(AN284)</f>
        <v>15872</v>
      </c>
      <c r="BE284" s="19"/>
      <c r="BF284" s="19"/>
      <c r="BG284" s="19">
        <f>BH284+BI284+BJ284+BK284</f>
        <v>4000</v>
      </c>
      <c r="BH284" s="19"/>
      <c r="BI284" s="19">
        <v>4000</v>
      </c>
      <c r="BJ284" s="19"/>
      <c r="BK284" s="19"/>
      <c r="BL284" s="26"/>
      <c r="BM284" s="26"/>
      <c r="BN284" s="26"/>
      <c r="BO284" s="1477">
        <f t="shared" si="173"/>
        <v>8677.1999999999989</v>
      </c>
    </row>
    <row r="285" spans="1:67" s="1466" customFormat="1" ht="45" x14ac:dyDescent="0.2">
      <c r="A285" s="1590">
        <v>5</v>
      </c>
      <c r="B285" s="1490" t="s">
        <v>1065</v>
      </c>
      <c r="C285" s="1474">
        <v>1</v>
      </c>
      <c r="D285" s="26"/>
      <c r="E285" s="26">
        <v>1</v>
      </c>
      <c r="F285" s="26"/>
      <c r="G285" s="26"/>
      <c r="H285" s="1472"/>
      <c r="I285" s="27"/>
      <c r="J285" s="28" t="s">
        <v>82</v>
      </c>
      <c r="K285" s="28" t="s">
        <v>615</v>
      </c>
      <c r="L285" s="28" t="s">
        <v>320</v>
      </c>
      <c r="M285" s="28">
        <v>7877487</v>
      </c>
      <c r="N285" s="18"/>
      <c r="O285" s="18"/>
      <c r="P285" s="28" t="s">
        <v>291</v>
      </c>
      <c r="Q285" s="28" t="s">
        <v>1066</v>
      </c>
      <c r="R285" s="19">
        <v>19758</v>
      </c>
      <c r="S285" s="19"/>
      <c r="T285" s="19">
        <v>22277</v>
      </c>
      <c r="U285" s="19"/>
      <c r="V285" s="19">
        <v>0</v>
      </c>
      <c r="W285" s="19">
        <v>0</v>
      </c>
      <c r="X285" s="19"/>
      <c r="Y285" s="19"/>
      <c r="Z285" s="19"/>
      <c r="AA285" s="19"/>
      <c r="AB285" s="19"/>
      <c r="AC285" s="19"/>
      <c r="AD285" s="19">
        <v>19700</v>
      </c>
      <c r="AE285" s="19">
        <f>AF285+AG285+AH285+AI285+AJ285</f>
        <v>22277</v>
      </c>
      <c r="AF285" s="19"/>
      <c r="AG285" s="19">
        <v>22277</v>
      </c>
      <c r="AH285" s="19"/>
      <c r="AI285" s="19"/>
      <c r="AJ285" s="19"/>
      <c r="AK285" s="19"/>
      <c r="AL285" s="19">
        <f>AM285+AN285+AO285+AP285</f>
        <v>10640</v>
      </c>
      <c r="AM285" s="19"/>
      <c r="AN285" s="1654">
        <v>10640</v>
      </c>
      <c r="AO285" s="19"/>
      <c r="AP285" s="19"/>
      <c r="AQ285" s="19"/>
      <c r="AR285" s="19"/>
      <c r="AS285" s="19">
        <v>13300</v>
      </c>
      <c r="AT285" s="19"/>
      <c r="AU285" s="19"/>
      <c r="AV285" s="19">
        <f>AW285+AX285+AY285+AZ285</f>
        <v>10640</v>
      </c>
      <c r="AW285" s="19"/>
      <c r="AX285" s="1654">
        <v>10640</v>
      </c>
      <c r="AY285" s="19"/>
      <c r="AZ285" s="19"/>
      <c r="BA285" s="19"/>
      <c r="BB285" s="19">
        <v>9000</v>
      </c>
      <c r="BC285" s="19"/>
      <c r="BD285" s="19">
        <f>AG285-(AN285)</f>
        <v>11637</v>
      </c>
      <c r="BE285" s="19"/>
      <c r="BF285" s="19"/>
      <c r="BG285" s="19">
        <f>BH285+BI285+BJ285+BK285</f>
        <v>3000</v>
      </c>
      <c r="BH285" s="19"/>
      <c r="BI285" s="19">
        <v>3000</v>
      </c>
      <c r="BJ285" s="19"/>
      <c r="BK285" s="19"/>
      <c r="BL285" s="26"/>
      <c r="BM285" s="26"/>
      <c r="BN285" s="26"/>
      <c r="BO285" s="1477">
        <f t="shared" si="173"/>
        <v>5532.24</v>
      </c>
    </row>
    <row r="286" spans="1:67" s="1466" customFormat="1" x14ac:dyDescent="0.2">
      <c r="A286" s="1662"/>
      <c r="B286" s="1504"/>
      <c r="C286" s="1474"/>
      <c r="D286" s="26"/>
      <c r="E286" s="26"/>
      <c r="F286" s="26"/>
      <c r="G286" s="26"/>
      <c r="H286" s="1472"/>
      <c r="I286" s="27"/>
      <c r="J286" s="28"/>
      <c r="K286" s="28"/>
      <c r="L286" s="28"/>
      <c r="M286" s="28"/>
      <c r="N286" s="18"/>
      <c r="O286" s="18"/>
      <c r="P286" s="28"/>
      <c r="Q286" s="28"/>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476"/>
      <c r="BH286" s="19"/>
      <c r="BI286" s="1476"/>
      <c r="BJ286" s="19"/>
      <c r="BK286" s="19"/>
      <c r="BL286" s="26"/>
      <c r="BM286" s="26"/>
      <c r="BN286" s="26"/>
      <c r="BO286" s="1477">
        <f t="shared" si="173"/>
        <v>0</v>
      </c>
    </row>
    <row r="287" spans="1:67" s="1466" customFormat="1" x14ac:dyDescent="0.2">
      <c r="A287" s="1662" t="s">
        <v>842</v>
      </c>
      <c r="B287" s="1619" t="s">
        <v>816</v>
      </c>
      <c r="C287" s="1506">
        <f>C288+C289+C290+C291+C292+C293+C294</f>
        <v>7</v>
      </c>
      <c r="D287" s="1506" t="e">
        <f>D288+D289+D290+D291+D292+D293+D294+#REF!+#REF!+#REF!+#REF!+#REF!+#REF!+#REF!+#REF!</f>
        <v>#REF!</v>
      </c>
      <c r="E287" s="1506" t="e">
        <f>E288+E289+E290+E291+E292+E293+E294+#REF!+#REF!+#REF!+#REF!+#REF!+#REF!+#REF!+#REF!</f>
        <v>#REF!</v>
      </c>
      <c r="F287" s="1506" t="e">
        <f>F288+F289+F290+F291+F292+F293+F294+#REF!+#REF!+#REF!+#REF!+#REF!+#REF!+#REF!+#REF!</f>
        <v>#REF!</v>
      </c>
      <c r="G287" s="26"/>
      <c r="H287" s="1472"/>
      <c r="I287" s="27"/>
      <c r="J287" s="28"/>
      <c r="K287" s="28"/>
      <c r="L287" s="28"/>
      <c r="M287" s="28"/>
      <c r="N287" s="18"/>
      <c r="O287" s="18"/>
      <c r="P287" s="28"/>
      <c r="Q287" s="28"/>
      <c r="R287" s="20">
        <f t="shared" ref="R287:BI287" si="184">R288+R289+R290+R291+R292+R293+R294</f>
        <v>174626</v>
      </c>
      <c r="S287" s="20">
        <f t="shared" si="184"/>
        <v>0</v>
      </c>
      <c r="T287" s="20">
        <f t="shared" si="184"/>
        <v>164272</v>
      </c>
      <c r="U287" s="20">
        <f t="shared" si="184"/>
        <v>0</v>
      </c>
      <c r="V287" s="20">
        <f t="shared" si="184"/>
        <v>0</v>
      </c>
      <c r="W287" s="20">
        <f t="shared" si="184"/>
        <v>0</v>
      </c>
      <c r="X287" s="20">
        <f t="shared" si="184"/>
        <v>0</v>
      </c>
      <c r="Y287" s="20">
        <f t="shared" si="184"/>
        <v>0</v>
      </c>
      <c r="Z287" s="20">
        <f t="shared" si="184"/>
        <v>0</v>
      </c>
      <c r="AA287" s="20">
        <f t="shared" si="184"/>
        <v>0</v>
      </c>
      <c r="AB287" s="20">
        <f t="shared" si="184"/>
        <v>0</v>
      </c>
      <c r="AC287" s="20">
        <f t="shared" si="184"/>
        <v>0</v>
      </c>
      <c r="AD287" s="20">
        <f t="shared" si="184"/>
        <v>161616</v>
      </c>
      <c r="AE287" s="20">
        <f t="shared" si="184"/>
        <v>161616</v>
      </c>
      <c r="AF287" s="20">
        <f t="shared" si="184"/>
        <v>0</v>
      </c>
      <c r="AG287" s="20">
        <f t="shared" si="184"/>
        <v>161616</v>
      </c>
      <c r="AH287" s="20">
        <f t="shared" si="184"/>
        <v>0</v>
      </c>
      <c r="AI287" s="20">
        <f t="shared" si="184"/>
        <v>0</v>
      </c>
      <c r="AJ287" s="20">
        <f t="shared" si="184"/>
        <v>0</v>
      </c>
      <c r="AK287" s="20">
        <f t="shared" si="184"/>
        <v>0</v>
      </c>
      <c r="AL287" s="20">
        <f t="shared" si="184"/>
        <v>60000</v>
      </c>
      <c r="AM287" s="20">
        <f t="shared" si="184"/>
        <v>0</v>
      </c>
      <c r="AN287" s="20">
        <f t="shared" si="184"/>
        <v>60000</v>
      </c>
      <c r="AO287" s="20">
        <f t="shared" si="184"/>
        <v>0</v>
      </c>
      <c r="AP287" s="20">
        <f t="shared" si="184"/>
        <v>0</v>
      </c>
      <c r="AQ287" s="20">
        <f t="shared" si="184"/>
        <v>1968.2460000000001</v>
      </c>
      <c r="AR287" s="20">
        <f t="shared" si="184"/>
        <v>0</v>
      </c>
      <c r="AS287" s="20">
        <f t="shared" si="184"/>
        <v>60000</v>
      </c>
      <c r="AT287" s="20">
        <f t="shared" si="184"/>
        <v>0</v>
      </c>
      <c r="AU287" s="20">
        <f t="shared" si="184"/>
        <v>0</v>
      </c>
      <c r="AV287" s="20">
        <f t="shared" si="184"/>
        <v>60000</v>
      </c>
      <c r="AW287" s="20">
        <f t="shared" si="184"/>
        <v>0</v>
      </c>
      <c r="AX287" s="20">
        <f t="shared" si="184"/>
        <v>60000</v>
      </c>
      <c r="AY287" s="20">
        <f t="shared" si="184"/>
        <v>0</v>
      </c>
      <c r="AZ287" s="20">
        <f t="shared" si="184"/>
        <v>0</v>
      </c>
      <c r="BA287" s="20">
        <f t="shared" si="184"/>
        <v>0</v>
      </c>
      <c r="BB287" s="20">
        <f t="shared" si="184"/>
        <v>101616</v>
      </c>
      <c r="BC287" s="20">
        <f t="shared" si="184"/>
        <v>0</v>
      </c>
      <c r="BD287" s="20">
        <f t="shared" si="184"/>
        <v>101616</v>
      </c>
      <c r="BE287" s="20">
        <f t="shared" si="184"/>
        <v>0</v>
      </c>
      <c r="BF287" s="20">
        <f t="shared" si="184"/>
        <v>0</v>
      </c>
      <c r="BG287" s="20">
        <f t="shared" si="184"/>
        <v>29000</v>
      </c>
      <c r="BH287" s="20">
        <f t="shared" si="184"/>
        <v>0</v>
      </c>
      <c r="BI287" s="20">
        <f t="shared" si="184"/>
        <v>29000</v>
      </c>
      <c r="BJ287" s="20"/>
      <c r="BK287" s="20"/>
      <c r="BL287" s="26"/>
      <c r="BM287" s="26"/>
      <c r="BN287" s="26"/>
      <c r="BO287" s="1477">
        <f t="shared" si="173"/>
        <v>48895.279999999992</v>
      </c>
    </row>
    <row r="288" spans="1:67" s="1466" customFormat="1" ht="60" x14ac:dyDescent="0.2">
      <c r="A288" s="1590">
        <v>1</v>
      </c>
      <c r="B288" s="1490" t="s">
        <v>1082</v>
      </c>
      <c r="C288" s="1474">
        <v>1</v>
      </c>
      <c r="D288" s="26"/>
      <c r="E288" s="26">
        <v>1</v>
      </c>
      <c r="F288" s="26"/>
      <c r="G288" s="26"/>
      <c r="H288" s="1472"/>
      <c r="I288" s="27"/>
      <c r="J288" s="28" t="s">
        <v>701</v>
      </c>
      <c r="K288" s="28" t="s">
        <v>702</v>
      </c>
      <c r="L288" s="28" t="s">
        <v>1083</v>
      </c>
      <c r="M288" s="28">
        <v>7854525</v>
      </c>
      <c r="N288" s="18"/>
      <c r="O288" s="18"/>
      <c r="P288" s="28" t="s">
        <v>84</v>
      </c>
      <c r="Q288" s="28" t="s">
        <v>1084</v>
      </c>
      <c r="R288" s="19">
        <v>27680</v>
      </c>
      <c r="S288" s="19"/>
      <c r="T288" s="19">
        <f>R288-1579</f>
        <v>26101</v>
      </c>
      <c r="U288" s="19"/>
      <c r="V288" s="19">
        <f t="shared" ref="V288:V294" si="185">W288+AC288</f>
        <v>0</v>
      </c>
      <c r="W288" s="19">
        <f t="shared" ref="W288:W294" si="186">X288+Y288+Z288+AA288+AB288</f>
        <v>0</v>
      </c>
      <c r="X288" s="19"/>
      <c r="Y288" s="19"/>
      <c r="Z288" s="19"/>
      <c r="AA288" s="19"/>
      <c r="AB288" s="19"/>
      <c r="AC288" s="19"/>
      <c r="AD288" s="19">
        <f t="shared" ref="AD288:AD294" si="187">AE288+AK288</f>
        <v>26101</v>
      </c>
      <c r="AE288" s="19">
        <f t="shared" ref="AE288:AE294" si="188">AF288+AG288+AH288+AI288+AJ288</f>
        <v>26101</v>
      </c>
      <c r="AF288" s="19"/>
      <c r="AG288" s="19">
        <v>26101</v>
      </c>
      <c r="AH288" s="19"/>
      <c r="AI288" s="19"/>
      <c r="AJ288" s="19"/>
      <c r="AK288" s="19"/>
      <c r="AL288" s="19">
        <f t="shared" ref="AL288:AL294" si="189">AM288+AN288+AO288+AP288</f>
        <v>9000</v>
      </c>
      <c r="AM288" s="19"/>
      <c r="AN288" s="19">
        <v>9000</v>
      </c>
      <c r="AO288" s="19"/>
      <c r="AP288" s="19"/>
      <c r="AQ288" s="19">
        <v>226</v>
      </c>
      <c r="AR288" s="19"/>
      <c r="AS288" s="19">
        <v>9000</v>
      </c>
      <c r="AT288" s="19"/>
      <c r="AU288" s="19"/>
      <c r="AV288" s="19">
        <f t="shared" ref="AV288:AV294" si="190">AW288+AX288+AY288+AZ288</f>
        <v>9000</v>
      </c>
      <c r="AW288" s="19"/>
      <c r="AX288" s="19">
        <v>9000</v>
      </c>
      <c r="AY288" s="19"/>
      <c r="AZ288" s="19"/>
      <c r="BA288" s="19"/>
      <c r="BB288" s="19">
        <f t="shared" ref="BB288:BB294" si="191">BC288+BD288+BE288+BF288</f>
        <v>17101</v>
      </c>
      <c r="BC288" s="19"/>
      <c r="BD288" s="19">
        <f t="shared" ref="BD288:BD294" si="192">AG288-(AN288)</f>
        <v>17101</v>
      </c>
      <c r="BE288" s="19"/>
      <c r="BF288" s="19"/>
      <c r="BG288" s="19">
        <f t="shared" ref="BG288:BG294" si="193">BH288+BI288+BJ288+BK288</f>
        <v>5000</v>
      </c>
      <c r="BH288" s="19"/>
      <c r="BI288" s="19">
        <v>5000</v>
      </c>
      <c r="BJ288" s="19"/>
      <c r="BK288" s="19"/>
      <c r="BL288" s="26"/>
      <c r="BM288" s="26"/>
      <c r="BN288" s="26"/>
      <c r="BO288" s="1477">
        <f t="shared" si="173"/>
        <v>7750.4</v>
      </c>
    </row>
    <row r="289" spans="1:67" s="1466" customFormat="1" ht="60" x14ac:dyDescent="0.2">
      <c r="A289" s="1590">
        <v>2</v>
      </c>
      <c r="B289" s="1490" t="s">
        <v>1085</v>
      </c>
      <c r="C289" s="1474">
        <v>1</v>
      </c>
      <c r="D289" s="26"/>
      <c r="E289" s="26">
        <v>1</v>
      </c>
      <c r="F289" s="26"/>
      <c r="G289" s="26"/>
      <c r="H289" s="1472"/>
      <c r="I289" s="27"/>
      <c r="J289" s="28" t="s">
        <v>701</v>
      </c>
      <c r="K289" s="28" t="s">
        <v>702</v>
      </c>
      <c r="L289" s="28" t="s">
        <v>1083</v>
      </c>
      <c r="M289" s="28">
        <v>7801863</v>
      </c>
      <c r="N289" s="18"/>
      <c r="O289" s="18"/>
      <c r="P289" s="28" t="s">
        <v>84</v>
      </c>
      <c r="Q289" s="28" t="s">
        <v>1086</v>
      </c>
      <c r="R289" s="19">
        <v>24306</v>
      </c>
      <c r="S289" s="19"/>
      <c r="T289" s="19">
        <f>R289-1534</f>
        <v>22772</v>
      </c>
      <c r="U289" s="19"/>
      <c r="V289" s="19">
        <f t="shared" si="185"/>
        <v>0</v>
      </c>
      <c r="W289" s="19">
        <f t="shared" si="186"/>
        <v>0</v>
      </c>
      <c r="X289" s="19"/>
      <c r="Y289" s="19"/>
      <c r="Z289" s="19"/>
      <c r="AA289" s="19"/>
      <c r="AB289" s="19"/>
      <c r="AC289" s="19"/>
      <c r="AD289" s="19">
        <f t="shared" si="187"/>
        <v>20116</v>
      </c>
      <c r="AE289" s="19">
        <f t="shared" si="188"/>
        <v>20116</v>
      </c>
      <c r="AF289" s="19"/>
      <c r="AG289" s="19">
        <v>20116</v>
      </c>
      <c r="AH289" s="19"/>
      <c r="AI289" s="19"/>
      <c r="AJ289" s="19"/>
      <c r="AK289" s="19"/>
      <c r="AL289" s="19">
        <f t="shared" si="189"/>
        <v>8000</v>
      </c>
      <c r="AM289" s="19"/>
      <c r="AN289" s="19">
        <v>8000</v>
      </c>
      <c r="AO289" s="19"/>
      <c r="AP289" s="19"/>
      <c r="AQ289" s="19"/>
      <c r="AR289" s="19"/>
      <c r="AS289" s="19">
        <v>8000</v>
      </c>
      <c r="AT289" s="19"/>
      <c r="AU289" s="19"/>
      <c r="AV289" s="19">
        <f t="shared" si="190"/>
        <v>8000</v>
      </c>
      <c r="AW289" s="19"/>
      <c r="AX289" s="19">
        <v>8000</v>
      </c>
      <c r="AY289" s="19"/>
      <c r="AZ289" s="19"/>
      <c r="BA289" s="19"/>
      <c r="BB289" s="19">
        <f t="shared" si="191"/>
        <v>12116</v>
      </c>
      <c r="BC289" s="19"/>
      <c r="BD289" s="19">
        <f t="shared" si="192"/>
        <v>12116</v>
      </c>
      <c r="BE289" s="19"/>
      <c r="BF289" s="19"/>
      <c r="BG289" s="19">
        <f t="shared" si="193"/>
        <v>3000</v>
      </c>
      <c r="BH289" s="19"/>
      <c r="BI289" s="19">
        <v>3000</v>
      </c>
      <c r="BJ289" s="19"/>
      <c r="BK289" s="19"/>
      <c r="BL289" s="26"/>
      <c r="BM289" s="26"/>
      <c r="BN289" s="26"/>
      <c r="BO289" s="1477">
        <f t="shared" si="173"/>
        <v>6805.6799999999994</v>
      </c>
    </row>
    <row r="290" spans="1:67" s="1466" customFormat="1" ht="60" x14ac:dyDescent="0.2">
      <c r="A290" s="1590">
        <v>3</v>
      </c>
      <c r="B290" s="1490" t="s">
        <v>1087</v>
      </c>
      <c r="C290" s="1474">
        <v>1</v>
      </c>
      <c r="D290" s="26"/>
      <c r="E290" s="26">
        <v>1</v>
      </c>
      <c r="F290" s="26"/>
      <c r="G290" s="26"/>
      <c r="H290" s="1472"/>
      <c r="I290" s="27"/>
      <c r="J290" s="28" t="s">
        <v>701</v>
      </c>
      <c r="K290" s="28" t="s">
        <v>702</v>
      </c>
      <c r="L290" s="28" t="s">
        <v>700</v>
      </c>
      <c r="M290" s="28">
        <v>7854497</v>
      </c>
      <c r="N290" s="18"/>
      <c r="O290" s="18"/>
      <c r="P290" s="28" t="s">
        <v>84</v>
      </c>
      <c r="Q290" s="28" t="s">
        <v>1088</v>
      </c>
      <c r="R290" s="19">
        <v>21440</v>
      </c>
      <c r="S290" s="19"/>
      <c r="T290" s="19">
        <v>21440</v>
      </c>
      <c r="U290" s="19"/>
      <c r="V290" s="19">
        <f t="shared" si="185"/>
        <v>0</v>
      </c>
      <c r="W290" s="19">
        <f t="shared" si="186"/>
        <v>0</v>
      </c>
      <c r="X290" s="19"/>
      <c r="Y290" s="19"/>
      <c r="Z290" s="19"/>
      <c r="AA290" s="19"/>
      <c r="AB290" s="19"/>
      <c r="AC290" s="19"/>
      <c r="AD290" s="19">
        <f t="shared" si="187"/>
        <v>21440</v>
      </c>
      <c r="AE290" s="19">
        <f t="shared" si="188"/>
        <v>21440</v>
      </c>
      <c r="AF290" s="19"/>
      <c r="AG290" s="19">
        <v>21440</v>
      </c>
      <c r="AH290" s="19"/>
      <c r="AI290" s="19"/>
      <c r="AJ290" s="19"/>
      <c r="AK290" s="19"/>
      <c r="AL290" s="19">
        <f t="shared" si="189"/>
        <v>8000</v>
      </c>
      <c r="AM290" s="19"/>
      <c r="AN290" s="19">
        <v>8000</v>
      </c>
      <c r="AO290" s="19"/>
      <c r="AP290" s="19"/>
      <c r="AQ290" s="19">
        <v>369.7</v>
      </c>
      <c r="AR290" s="19"/>
      <c r="AS290" s="19">
        <v>8000</v>
      </c>
      <c r="AT290" s="19"/>
      <c r="AU290" s="19"/>
      <c r="AV290" s="19">
        <f t="shared" si="190"/>
        <v>8000</v>
      </c>
      <c r="AW290" s="19"/>
      <c r="AX290" s="19">
        <v>8000</v>
      </c>
      <c r="AY290" s="19"/>
      <c r="AZ290" s="19"/>
      <c r="BA290" s="19"/>
      <c r="BB290" s="19">
        <f t="shared" si="191"/>
        <v>13440</v>
      </c>
      <c r="BC290" s="19"/>
      <c r="BD290" s="19">
        <f t="shared" si="192"/>
        <v>13440</v>
      </c>
      <c r="BE290" s="19"/>
      <c r="BF290" s="19"/>
      <c r="BG290" s="19">
        <f t="shared" si="193"/>
        <v>3000</v>
      </c>
      <c r="BH290" s="19"/>
      <c r="BI290" s="19">
        <v>3000</v>
      </c>
      <c r="BJ290" s="19"/>
      <c r="BK290" s="19"/>
      <c r="BL290" s="26"/>
      <c r="BM290" s="26"/>
      <c r="BN290" s="26"/>
      <c r="BO290" s="1477">
        <f t="shared" si="173"/>
        <v>6003.2</v>
      </c>
    </row>
    <row r="291" spans="1:67" s="1466" customFormat="1" ht="60" x14ac:dyDescent="0.2">
      <c r="A291" s="1590">
        <v>4</v>
      </c>
      <c r="B291" s="1490" t="s">
        <v>1089</v>
      </c>
      <c r="C291" s="1474">
        <v>1</v>
      </c>
      <c r="D291" s="26"/>
      <c r="E291" s="26">
        <v>1</v>
      </c>
      <c r="F291" s="26"/>
      <c r="G291" s="26"/>
      <c r="H291" s="1472"/>
      <c r="I291" s="27"/>
      <c r="J291" s="28" t="s">
        <v>701</v>
      </c>
      <c r="K291" s="28" t="s">
        <v>702</v>
      </c>
      <c r="L291" s="28" t="s">
        <v>700</v>
      </c>
      <c r="M291" s="28">
        <v>7854495</v>
      </c>
      <c r="N291" s="18"/>
      <c r="O291" s="18"/>
      <c r="P291" s="28" t="s">
        <v>291</v>
      </c>
      <c r="Q291" s="28" t="s">
        <v>1090</v>
      </c>
      <c r="R291" s="19">
        <v>28906</v>
      </c>
      <c r="S291" s="19"/>
      <c r="T291" s="19">
        <f>R291-2330</f>
        <v>26576</v>
      </c>
      <c r="U291" s="19"/>
      <c r="V291" s="19">
        <f t="shared" si="185"/>
        <v>0</v>
      </c>
      <c r="W291" s="19">
        <f t="shared" si="186"/>
        <v>0</v>
      </c>
      <c r="X291" s="19"/>
      <c r="Y291" s="19"/>
      <c r="Z291" s="19"/>
      <c r="AA291" s="19"/>
      <c r="AB291" s="19"/>
      <c r="AC291" s="19"/>
      <c r="AD291" s="19">
        <f t="shared" si="187"/>
        <v>26576</v>
      </c>
      <c r="AE291" s="19">
        <f t="shared" si="188"/>
        <v>26576</v>
      </c>
      <c r="AF291" s="19"/>
      <c r="AG291" s="19">
        <v>26576</v>
      </c>
      <c r="AH291" s="19"/>
      <c r="AI291" s="19"/>
      <c r="AJ291" s="19"/>
      <c r="AK291" s="19"/>
      <c r="AL291" s="19">
        <f t="shared" si="189"/>
        <v>9000</v>
      </c>
      <c r="AM291" s="19"/>
      <c r="AN291" s="19">
        <v>9000</v>
      </c>
      <c r="AO291" s="19"/>
      <c r="AP291" s="19"/>
      <c r="AQ291" s="19">
        <v>350.57</v>
      </c>
      <c r="AR291" s="19"/>
      <c r="AS291" s="19">
        <v>9000</v>
      </c>
      <c r="AT291" s="19"/>
      <c r="AU291" s="19"/>
      <c r="AV291" s="19">
        <f t="shared" si="190"/>
        <v>9000</v>
      </c>
      <c r="AW291" s="19"/>
      <c r="AX291" s="19">
        <v>9000</v>
      </c>
      <c r="AY291" s="19"/>
      <c r="AZ291" s="19"/>
      <c r="BA291" s="19"/>
      <c r="BB291" s="19">
        <f t="shared" si="191"/>
        <v>17576</v>
      </c>
      <c r="BC291" s="19"/>
      <c r="BD291" s="19">
        <f t="shared" si="192"/>
        <v>17576</v>
      </c>
      <c r="BE291" s="19"/>
      <c r="BF291" s="19"/>
      <c r="BG291" s="19">
        <f t="shared" si="193"/>
        <v>5000</v>
      </c>
      <c r="BH291" s="19"/>
      <c r="BI291" s="19">
        <v>5000</v>
      </c>
      <c r="BJ291" s="19"/>
      <c r="BK291" s="19"/>
      <c r="BL291" s="26"/>
      <c r="BM291" s="26"/>
      <c r="BN291" s="26"/>
      <c r="BO291" s="1477">
        <f t="shared" si="173"/>
        <v>8093.6799999999994</v>
      </c>
    </row>
    <row r="292" spans="1:67" s="1466" customFormat="1" ht="60" x14ac:dyDescent="0.2">
      <c r="A292" s="1590">
        <v>5</v>
      </c>
      <c r="B292" s="1490" t="s">
        <v>1091</v>
      </c>
      <c r="C292" s="1474">
        <v>1</v>
      </c>
      <c r="D292" s="26"/>
      <c r="E292" s="26">
        <v>1</v>
      </c>
      <c r="F292" s="26"/>
      <c r="G292" s="26"/>
      <c r="H292" s="1472"/>
      <c r="I292" s="27"/>
      <c r="J292" s="28" t="s">
        <v>701</v>
      </c>
      <c r="K292" s="28" t="s">
        <v>702</v>
      </c>
      <c r="L292" s="28" t="s">
        <v>700</v>
      </c>
      <c r="M292" s="28">
        <v>7877578</v>
      </c>
      <c r="N292" s="18"/>
      <c r="O292" s="18"/>
      <c r="P292" s="28" t="s">
        <v>84</v>
      </c>
      <c r="Q292" s="28" t="s">
        <v>1092</v>
      </c>
      <c r="R292" s="19">
        <v>20072</v>
      </c>
      <c r="S292" s="19"/>
      <c r="T292" s="19">
        <f>R292-4263</f>
        <v>15809</v>
      </c>
      <c r="U292" s="19"/>
      <c r="V292" s="19">
        <f t="shared" si="185"/>
        <v>0</v>
      </c>
      <c r="W292" s="19">
        <f t="shared" si="186"/>
        <v>0</v>
      </c>
      <c r="X292" s="19"/>
      <c r="Y292" s="19"/>
      <c r="Z292" s="19"/>
      <c r="AA292" s="19"/>
      <c r="AB292" s="19"/>
      <c r="AC292" s="19"/>
      <c r="AD292" s="19">
        <f t="shared" si="187"/>
        <v>15809</v>
      </c>
      <c r="AE292" s="19">
        <f t="shared" si="188"/>
        <v>15809</v>
      </c>
      <c r="AF292" s="19"/>
      <c r="AG292" s="19">
        <v>15809</v>
      </c>
      <c r="AH292" s="19"/>
      <c r="AI292" s="19"/>
      <c r="AJ292" s="19"/>
      <c r="AK292" s="19"/>
      <c r="AL292" s="19">
        <f t="shared" si="189"/>
        <v>8000</v>
      </c>
      <c r="AM292" s="19"/>
      <c r="AN292" s="19">
        <v>8000</v>
      </c>
      <c r="AO292" s="19"/>
      <c r="AP292" s="19"/>
      <c r="AQ292" s="19">
        <v>346.149</v>
      </c>
      <c r="AR292" s="19"/>
      <c r="AS292" s="19">
        <v>8000</v>
      </c>
      <c r="AT292" s="19"/>
      <c r="AU292" s="19"/>
      <c r="AV292" s="19">
        <f t="shared" si="190"/>
        <v>8000</v>
      </c>
      <c r="AW292" s="19"/>
      <c r="AX292" s="19">
        <v>8000</v>
      </c>
      <c r="AY292" s="19"/>
      <c r="AZ292" s="19"/>
      <c r="BA292" s="19"/>
      <c r="BB292" s="19">
        <f t="shared" si="191"/>
        <v>7809</v>
      </c>
      <c r="BC292" s="19"/>
      <c r="BD292" s="19">
        <f t="shared" si="192"/>
        <v>7809</v>
      </c>
      <c r="BE292" s="19"/>
      <c r="BF292" s="19"/>
      <c r="BG292" s="19">
        <f t="shared" si="193"/>
        <v>3000</v>
      </c>
      <c r="BH292" s="19"/>
      <c r="BI292" s="19">
        <v>3000</v>
      </c>
      <c r="BJ292" s="19"/>
      <c r="BK292" s="19"/>
      <c r="BL292" s="26"/>
      <c r="BM292" s="26"/>
      <c r="BN292" s="26"/>
      <c r="BO292" s="1477">
        <f t="shared" si="173"/>
        <v>5620.16</v>
      </c>
    </row>
    <row r="293" spans="1:67" s="1466" customFormat="1" ht="60" x14ac:dyDescent="0.2">
      <c r="A293" s="1590">
        <v>6</v>
      </c>
      <c r="B293" s="1490" t="s">
        <v>1093</v>
      </c>
      <c r="C293" s="1474">
        <v>1</v>
      </c>
      <c r="D293" s="26"/>
      <c r="E293" s="26">
        <v>1</v>
      </c>
      <c r="F293" s="26"/>
      <c r="G293" s="26"/>
      <c r="H293" s="1472"/>
      <c r="I293" s="27"/>
      <c r="J293" s="28" t="s">
        <v>701</v>
      </c>
      <c r="K293" s="28" t="s">
        <v>702</v>
      </c>
      <c r="L293" s="28" t="s">
        <v>700</v>
      </c>
      <c r="M293" s="28">
        <v>7877579</v>
      </c>
      <c r="N293" s="18"/>
      <c r="O293" s="18"/>
      <c r="P293" s="28" t="s">
        <v>84</v>
      </c>
      <c r="Q293" s="28" t="s">
        <v>1094</v>
      </c>
      <c r="R293" s="19">
        <v>27360</v>
      </c>
      <c r="S293" s="19"/>
      <c r="T293" s="19">
        <f>R293-648</f>
        <v>26712</v>
      </c>
      <c r="U293" s="19"/>
      <c r="V293" s="19">
        <f t="shared" si="185"/>
        <v>0</v>
      </c>
      <c r="W293" s="19">
        <f t="shared" si="186"/>
        <v>0</v>
      </c>
      <c r="X293" s="19"/>
      <c r="Y293" s="19"/>
      <c r="Z293" s="19"/>
      <c r="AA293" s="19"/>
      <c r="AB293" s="19"/>
      <c r="AC293" s="19"/>
      <c r="AD293" s="19">
        <f t="shared" si="187"/>
        <v>26712</v>
      </c>
      <c r="AE293" s="19">
        <f t="shared" si="188"/>
        <v>26712</v>
      </c>
      <c r="AF293" s="19"/>
      <c r="AG293" s="19">
        <v>26712</v>
      </c>
      <c r="AH293" s="19"/>
      <c r="AI293" s="19"/>
      <c r="AJ293" s="19"/>
      <c r="AK293" s="19"/>
      <c r="AL293" s="19">
        <f t="shared" si="189"/>
        <v>9000</v>
      </c>
      <c r="AM293" s="19"/>
      <c r="AN293" s="19">
        <v>9000</v>
      </c>
      <c r="AO293" s="19"/>
      <c r="AP293" s="19"/>
      <c r="AQ293" s="19">
        <v>267.58100000000002</v>
      </c>
      <c r="AR293" s="19"/>
      <c r="AS293" s="19">
        <v>9000</v>
      </c>
      <c r="AT293" s="19"/>
      <c r="AU293" s="19"/>
      <c r="AV293" s="19">
        <f t="shared" si="190"/>
        <v>9000</v>
      </c>
      <c r="AW293" s="19"/>
      <c r="AX293" s="19">
        <v>9000</v>
      </c>
      <c r="AY293" s="19"/>
      <c r="AZ293" s="19"/>
      <c r="BA293" s="19"/>
      <c r="BB293" s="19">
        <f t="shared" si="191"/>
        <v>17712</v>
      </c>
      <c r="BC293" s="19"/>
      <c r="BD293" s="19">
        <f t="shared" si="192"/>
        <v>17712</v>
      </c>
      <c r="BE293" s="19"/>
      <c r="BF293" s="19"/>
      <c r="BG293" s="19">
        <f t="shared" si="193"/>
        <v>5000</v>
      </c>
      <c r="BH293" s="19"/>
      <c r="BI293" s="19">
        <v>5000</v>
      </c>
      <c r="BJ293" s="19"/>
      <c r="BK293" s="19"/>
      <c r="BL293" s="26"/>
      <c r="BM293" s="26"/>
      <c r="BN293" s="26"/>
      <c r="BO293" s="1477">
        <f t="shared" si="173"/>
        <v>7660.7999999999993</v>
      </c>
    </row>
    <row r="294" spans="1:67" s="1466" customFormat="1" ht="60" x14ac:dyDescent="0.2">
      <c r="A294" s="1590">
        <v>7</v>
      </c>
      <c r="B294" s="1490" t="s">
        <v>1095</v>
      </c>
      <c r="C294" s="1474">
        <v>1</v>
      </c>
      <c r="D294" s="26"/>
      <c r="E294" s="26">
        <v>1</v>
      </c>
      <c r="F294" s="26"/>
      <c r="G294" s="26"/>
      <c r="H294" s="1472"/>
      <c r="I294" s="27"/>
      <c r="J294" s="28" t="s">
        <v>701</v>
      </c>
      <c r="K294" s="28" t="s">
        <v>702</v>
      </c>
      <c r="L294" s="28" t="s">
        <v>700</v>
      </c>
      <c r="M294" s="28">
        <v>7877587</v>
      </c>
      <c r="N294" s="18"/>
      <c r="O294" s="18"/>
      <c r="P294" s="28" t="s">
        <v>84</v>
      </c>
      <c r="Q294" s="28" t="s">
        <v>1096</v>
      </c>
      <c r="R294" s="19">
        <v>24862</v>
      </c>
      <c r="S294" s="19"/>
      <c r="T294" s="19">
        <v>24862</v>
      </c>
      <c r="U294" s="19"/>
      <c r="V294" s="19">
        <f t="shared" si="185"/>
        <v>0</v>
      </c>
      <c r="W294" s="19">
        <f t="shared" si="186"/>
        <v>0</v>
      </c>
      <c r="X294" s="19"/>
      <c r="Y294" s="19"/>
      <c r="Z294" s="19"/>
      <c r="AA294" s="19"/>
      <c r="AB294" s="19"/>
      <c r="AC294" s="19"/>
      <c r="AD294" s="19">
        <f t="shared" si="187"/>
        <v>24862</v>
      </c>
      <c r="AE294" s="19">
        <f t="shared" si="188"/>
        <v>24862</v>
      </c>
      <c r="AF294" s="19"/>
      <c r="AG294" s="19">
        <v>24862</v>
      </c>
      <c r="AH294" s="19"/>
      <c r="AI294" s="19"/>
      <c r="AJ294" s="19"/>
      <c r="AK294" s="19"/>
      <c r="AL294" s="19">
        <f t="shared" si="189"/>
        <v>9000</v>
      </c>
      <c r="AM294" s="19"/>
      <c r="AN294" s="19">
        <v>9000</v>
      </c>
      <c r="AO294" s="19"/>
      <c r="AP294" s="19"/>
      <c r="AQ294" s="19">
        <v>408.24599999999998</v>
      </c>
      <c r="AR294" s="19"/>
      <c r="AS294" s="19">
        <v>9000</v>
      </c>
      <c r="AT294" s="19"/>
      <c r="AU294" s="19"/>
      <c r="AV294" s="19">
        <f t="shared" si="190"/>
        <v>9000</v>
      </c>
      <c r="AW294" s="19"/>
      <c r="AX294" s="19">
        <v>9000</v>
      </c>
      <c r="AY294" s="19"/>
      <c r="AZ294" s="19"/>
      <c r="BA294" s="19"/>
      <c r="BB294" s="19">
        <f t="shared" si="191"/>
        <v>15862</v>
      </c>
      <c r="BC294" s="19"/>
      <c r="BD294" s="19">
        <f t="shared" si="192"/>
        <v>15862</v>
      </c>
      <c r="BE294" s="19"/>
      <c r="BF294" s="19"/>
      <c r="BG294" s="19">
        <f t="shared" si="193"/>
        <v>5000</v>
      </c>
      <c r="BH294" s="19"/>
      <c r="BI294" s="19">
        <v>5000</v>
      </c>
      <c r="BJ294" s="19"/>
      <c r="BK294" s="19"/>
      <c r="BL294" s="26"/>
      <c r="BM294" s="26"/>
      <c r="BN294" s="26"/>
      <c r="BO294" s="1477">
        <f t="shared" si="173"/>
        <v>6961.3599999999988</v>
      </c>
    </row>
    <row r="295" spans="1:67" s="1466" customFormat="1" x14ac:dyDescent="0.2">
      <c r="A295" s="1662"/>
      <c r="B295" s="1504"/>
      <c r="C295" s="1474"/>
      <c r="D295" s="26"/>
      <c r="E295" s="26"/>
      <c r="F295" s="26"/>
      <c r="G295" s="26"/>
      <c r="H295" s="1472"/>
      <c r="I295" s="27"/>
      <c r="J295" s="28"/>
      <c r="K295" s="28"/>
      <c r="L295" s="28"/>
      <c r="M295" s="28"/>
      <c r="N295" s="18"/>
      <c r="O295" s="18"/>
      <c r="P295" s="28"/>
      <c r="Q295" s="28"/>
      <c r="R295" s="19"/>
      <c r="S295" s="19"/>
      <c r="T295" s="19"/>
      <c r="U295" s="19"/>
      <c r="V295" s="19"/>
      <c r="W295" s="19"/>
      <c r="X295" s="19"/>
      <c r="Y295" s="19"/>
      <c r="Z295" s="19"/>
      <c r="AA295" s="19"/>
      <c r="AB295" s="19"/>
      <c r="AC295" s="19"/>
      <c r="AD295" s="19"/>
      <c r="AE295" s="19"/>
      <c r="AF295" s="19"/>
      <c r="AG295" s="19"/>
      <c r="AH295" s="19"/>
      <c r="AI295" s="19"/>
      <c r="AJ295" s="19"/>
      <c r="AK295" s="19"/>
      <c r="AL295" s="19"/>
      <c r="AM295" s="19"/>
      <c r="AN295" s="19"/>
      <c r="AO295" s="19"/>
      <c r="AP295" s="19"/>
      <c r="AQ295" s="19"/>
      <c r="AR295" s="19"/>
      <c r="AS295" s="19"/>
      <c r="AT295" s="19"/>
      <c r="AU295" s="19"/>
      <c r="AV295" s="19"/>
      <c r="AW295" s="19"/>
      <c r="AX295" s="19"/>
      <c r="AY295" s="19"/>
      <c r="AZ295" s="19"/>
      <c r="BA295" s="19"/>
      <c r="BB295" s="19"/>
      <c r="BC295" s="19"/>
      <c r="BD295" s="19"/>
      <c r="BE295" s="19"/>
      <c r="BF295" s="19"/>
      <c r="BG295" s="1476"/>
      <c r="BH295" s="19"/>
      <c r="BI295" s="1476"/>
      <c r="BJ295" s="19"/>
      <c r="BK295" s="19"/>
      <c r="BL295" s="26"/>
      <c r="BM295" s="26"/>
      <c r="BN295" s="26"/>
      <c r="BO295" s="1477">
        <f t="shared" si="173"/>
        <v>0</v>
      </c>
    </row>
    <row r="296" spans="1:67" s="1466" customFormat="1" x14ac:dyDescent="0.2">
      <c r="A296" s="1662" t="s">
        <v>842</v>
      </c>
      <c r="B296" s="1619" t="s">
        <v>1133</v>
      </c>
      <c r="C296" s="1506">
        <f>C297</f>
        <v>1</v>
      </c>
      <c r="D296" s="1506" t="e">
        <f>D297+#REF!+#REF!+#REF!+#REF!+#REF!+#REF!+#REF!+#REF!+#REF!+#REF!+#REF!+#REF!+#REF!+#REF!+#REF!+#REF!</f>
        <v>#REF!</v>
      </c>
      <c r="E296" s="1506" t="e">
        <f>E297+#REF!+#REF!+#REF!+#REF!+#REF!+#REF!+#REF!+#REF!+#REF!+#REF!+#REF!+#REF!+#REF!+#REF!+#REF!+#REF!</f>
        <v>#REF!</v>
      </c>
      <c r="F296" s="1506" t="e">
        <f>F297+#REF!+#REF!+#REF!+#REF!+#REF!+#REF!+#REF!+#REF!+#REF!+#REF!+#REF!+#REF!+#REF!+#REF!+#REF!+#REF!</f>
        <v>#REF!</v>
      </c>
      <c r="G296" s="26"/>
      <c r="H296" s="1472"/>
      <c r="I296" s="27"/>
      <c r="J296" s="28"/>
      <c r="K296" s="28"/>
      <c r="L296" s="28"/>
      <c r="M296" s="28"/>
      <c r="N296" s="18"/>
      <c r="O296" s="18"/>
      <c r="P296" s="28"/>
      <c r="Q296" s="28"/>
      <c r="R296" s="20">
        <f>R297</f>
        <v>24182.612000000001</v>
      </c>
      <c r="S296" s="20">
        <f t="shared" ref="S296:BI296" si="194">S297</f>
        <v>0</v>
      </c>
      <c r="T296" s="20">
        <f t="shared" si="194"/>
        <v>24182.612000000001</v>
      </c>
      <c r="U296" s="20">
        <f t="shared" si="194"/>
        <v>0</v>
      </c>
      <c r="V296" s="20">
        <f t="shared" si="194"/>
        <v>0</v>
      </c>
      <c r="W296" s="20">
        <f t="shared" si="194"/>
        <v>0</v>
      </c>
      <c r="X296" s="20">
        <f t="shared" si="194"/>
        <v>0</v>
      </c>
      <c r="Y296" s="20">
        <f t="shared" si="194"/>
        <v>0</v>
      </c>
      <c r="Z296" s="20">
        <f t="shared" si="194"/>
        <v>0</v>
      </c>
      <c r="AA296" s="20">
        <f t="shared" si="194"/>
        <v>0</v>
      </c>
      <c r="AB296" s="20">
        <f t="shared" si="194"/>
        <v>0</v>
      </c>
      <c r="AC296" s="20">
        <f t="shared" si="194"/>
        <v>0</v>
      </c>
      <c r="AD296" s="20">
        <f t="shared" si="194"/>
        <v>24182.612000000001</v>
      </c>
      <c r="AE296" s="20">
        <f t="shared" si="194"/>
        <v>24182.612000000001</v>
      </c>
      <c r="AF296" s="20">
        <f t="shared" si="194"/>
        <v>0</v>
      </c>
      <c r="AG296" s="20">
        <f t="shared" si="194"/>
        <v>24182.612000000001</v>
      </c>
      <c r="AH296" s="20">
        <f t="shared" si="194"/>
        <v>0</v>
      </c>
      <c r="AI296" s="20">
        <f t="shared" si="194"/>
        <v>0</v>
      </c>
      <c r="AJ296" s="20">
        <f t="shared" si="194"/>
        <v>0</v>
      </c>
      <c r="AK296" s="20">
        <f t="shared" si="194"/>
        <v>0</v>
      </c>
      <c r="AL296" s="20">
        <f t="shared" si="194"/>
        <v>10600</v>
      </c>
      <c r="AM296" s="20">
        <f t="shared" si="194"/>
        <v>0</v>
      </c>
      <c r="AN296" s="20">
        <f t="shared" si="194"/>
        <v>10600</v>
      </c>
      <c r="AO296" s="20">
        <f t="shared" si="194"/>
        <v>0</v>
      </c>
      <c r="AP296" s="20">
        <f t="shared" si="194"/>
        <v>0</v>
      </c>
      <c r="AQ296" s="20">
        <f t="shared" si="194"/>
        <v>8898.134</v>
      </c>
      <c r="AR296" s="20">
        <f t="shared" si="194"/>
        <v>0</v>
      </c>
      <c r="AS296" s="20">
        <f t="shared" si="194"/>
        <v>9000</v>
      </c>
      <c r="AT296" s="20">
        <f t="shared" si="194"/>
        <v>0</v>
      </c>
      <c r="AU296" s="20">
        <f t="shared" si="194"/>
        <v>0</v>
      </c>
      <c r="AV296" s="20">
        <f t="shared" si="194"/>
        <v>10600</v>
      </c>
      <c r="AW296" s="20">
        <f t="shared" si="194"/>
        <v>0</v>
      </c>
      <c r="AX296" s="20">
        <f t="shared" si="194"/>
        <v>10600</v>
      </c>
      <c r="AY296" s="20">
        <f t="shared" si="194"/>
        <v>0</v>
      </c>
      <c r="AZ296" s="20">
        <f t="shared" si="194"/>
        <v>0</v>
      </c>
      <c r="BA296" s="20">
        <f t="shared" si="194"/>
        <v>0</v>
      </c>
      <c r="BB296" s="20">
        <f t="shared" si="194"/>
        <v>13582.612000000001</v>
      </c>
      <c r="BC296" s="20">
        <f t="shared" si="194"/>
        <v>0</v>
      </c>
      <c r="BD296" s="20">
        <f t="shared" si="194"/>
        <v>13582.612000000001</v>
      </c>
      <c r="BE296" s="20">
        <f t="shared" si="194"/>
        <v>0</v>
      </c>
      <c r="BF296" s="20">
        <f t="shared" si="194"/>
        <v>0</v>
      </c>
      <c r="BG296" s="20">
        <f t="shared" si="194"/>
        <v>9500</v>
      </c>
      <c r="BH296" s="20">
        <f t="shared" si="194"/>
        <v>0</v>
      </c>
      <c r="BI296" s="20">
        <f t="shared" si="194"/>
        <v>9500</v>
      </c>
      <c r="BJ296" s="20"/>
      <c r="BK296" s="20"/>
      <c r="BL296" s="26"/>
      <c r="BM296" s="26"/>
      <c r="BN296" s="26"/>
      <c r="BO296" s="1477">
        <f t="shared" si="173"/>
        <v>6771.1313599999994</v>
      </c>
    </row>
    <row r="297" spans="1:67" s="1466" customFormat="1" ht="51.6" customHeight="1" x14ac:dyDescent="0.2">
      <c r="A297" s="1590">
        <v>1</v>
      </c>
      <c r="B297" s="1656" t="s">
        <v>1134</v>
      </c>
      <c r="C297" s="1474">
        <v>1</v>
      </c>
      <c r="D297" s="26"/>
      <c r="E297" s="26">
        <v>1</v>
      </c>
      <c r="F297" s="26"/>
      <c r="G297" s="26"/>
      <c r="H297" s="1472"/>
      <c r="I297" s="27"/>
      <c r="J297" s="28" t="s">
        <v>268</v>
      </c>
      <c r="K297" s="28" t="s">
        <v>716</v>
      </c>
      <c r="L297" s="28" t="s">
        <v>715</v>
      </c>
      <c r="M297" s="28">
        <v>7876398</v>
      </c>
      <c r="N297" s="28"/>
      <c r="O297" s="28"/>
      <c r="P297" s="1653" t="s">
        <v>265</v>
      </c>
      <c r="Q297" s="1657" t="s">
        <v>1135</v>
      </c>
      <c r="R297" s="1602">
        <v>24182.612000000001</v>
      </c>
      <c r="S297" s="1602"/>
      <c r="T297" s="1602">
        <v>24182.612000000001</v>
      </c>
      <c r="U297" s="19"/>
      <c r="V297" s="19">
        <f>W297+AC297</f>
        <v>0</v>
      </c>
      <c r="W297" s="19">
        <f>X297+Y297+Z297+AA297+AB297</f>
        <v>0</v>
      </c>
      <c r="X297" s="19"/>
      <c r="Y297" s="19"/>
      <c r="Z297" s="19"/>
      <c r="AA297" s="19"/>
      <c r="AB297" s="19"/>
      <c r="AC297" s="19"/>
      <c r="AD297" s="19">
        <f>AE297+AK297</f>
        <v>24182.612000000001</v>
      </c>
      <c r="AE297" s="19">
        <f>AF297+AG297+AH297+AI297+AJ297</f>
        <v>24182.612000000001</v>
      </c>
      <c r="AF297" s="19"/>
      <c r="AG297" s="1602">
        <v>24182.612000000001</v>
      </c>
      <c r="AH297" s="19"/>
      <c r="AI297" s="19"/>
      <c r="AJ297" s="19"/>
      <c r="AK297" s="19"/>
      <c r="AL297" s="19">
        <f>AM297+AN297+AO297+AP297</f>
        <v>10600</v>
      </c>
      <c r="AM297" s="19"/>
      <c r="AN297" s="1602">
        <v>10600</v>
      </c>
      <c r="AO297" s="19"/>
      <c r="AP297" s="19"/>
      <c r="AQ297" s="1602">
        <v>8898.134</v>
      </c>
      <c r="AR297" s="19"/>
      <c r="AS297" s="1602">
        <v>9000</v>
      </c>
      <c r="AT297" s="19"/>
      <c r="AU297" s="19"/>
      <c r="AV297" s="19">
        <f>AW297+AX297+AY297+AZ297</f>
        <v>10600</v>
      </c>
      <c r="AW297" s="19"/>
      <c r="AX297" s="1602">
        <v>10600</v>
      </c>
      <c r="AY297" s="19"/>
      <c r="AZ297" s="19"/>
      <c r="BA297" s="19"/>
      <c r="BB297" s="19">
        <f>BC297+BD297+BE297+BF297</f>
        <v>13582.612000000001</v>
      </c>
      <c r="BC297" s="19"/>
      <c r="BD297" s="19">
        <f>AG297-(AN297)</f>
        <v>13582.612000000001</v>
      </c>
      <c r="BE297" s="19"/>
      <c r="BF297" s="19"/>
      <c r="BG297" s="19">
        <f>BH297+BI297+BJ297+BK297</f>
        <v>9500</v>
      </c>
      <c r="BH297" s="19"/>
      <c r="BI297" s="19">
        <v>9500</v>
      </c>
      <c r="BJ297" s="19"/>
      <c r="BK297" s="19"/>
      <c r="BL297" s="26"/>
      <c r="BM297" s="26"/>
      <c r="BN297" s="26"/>
      <c r="BO297" s="1477">
        <f t="shared" si="173"/>
        <v>6771.1313599999994</v>
      </c>
    </row>
    <row r="298" spans="1:67" s="1466" customFormat="1" x14ac:dyDescent="0.2">
      <c r="A298" s="1590"/>
      <c r="B298" s="1656"/>
      <c r="C298" s="1474"/>
      <c r="D298" s="26"/>
      <c r="E298" s="26"/>
      <c r="F298" s="26"/>
      <c r="G298" s="26"/>
      <c r="H298" s="1472"/>
      <c r="I298" s="27"/>
      <c r="J298" s="28"/>
      <c r="K298" s="28"/>
      <c r="L298" s="28"/>
      <c r="M298" s="28"/>
      <c r="N298" s="28"/>
      <c r="O298" s="28"/>
      <c r="P298" s="1653"/>
      <c r="Q298" s="1657"/>
      <c r="R298" s="1602"/>
      <c r="S298" s="1602"/>
      <c r="T298" s="1602"/>
      <c r="U298" s="19"/>
      <c r="V298" s="19"/>
      <c r="W298" s="19"/>
      <c r="X298" s="19"/>
      <c r="Y298" s="19"/>
      <c r="Z298" s="19"/>
      <c r="AA298" s="19"/>
      <c r="AB298" s="19"/>
      <c r="AC298" s="19"/>
      <c r="AD298" s="19"/>
      <c r="AE298" s="19"/>
      <c r="AF298" s="19"/>
      <c r="AG298" s="1602"/>
      <c r="AH298" s="19"/>
      <c r="AI298" s="19"/>
      <c r="AJ298" s="19"/>
      <c r="AK298" s="19"/>
      <c r="AL298" s="19"/>
      <c r="AM298" s="19"/>
      <c r="AN298" s="1602"/>
      <c r="AO298" s="19"/>
      <c r="AP298" s="19"/>
      <c r="AQ298" s="1602"/>
      <c r="AR298" s="19"/>
      <c r="AS298" s="1602"/>
      <c r="AT298" s="19"/>
      <c r="AU298" s="19"/>
      <c r="AV298" s="19"/>
      <c r="AW298" s="19"/>
      <c r="AX298" s="1602"/>
      <c r="AY298" s="19"/>
      <c r="AZ298" s="19"/>
      <c r="BA298" s="19"/>
      <c r="BB298" s="19"/>
      <c r="BC298" s="19"/>
      <c r="BD298" s="19"/>
      <c r="BE298" s="19"/>
      <c r="BF298" s="19"/>
      <c r="BG298" s="19"/>
      <c r="BH298" s="19"/>
      <c r="BI298" s="19"/>
      <c r="BJ298" s="19"/>
      <c r="BK298" s="19"/>
      <c r="BL298" s="26"/>
      <c r="BM298" s="26"/>
      <c r="BN298" s="26"/>
      <c r="BO298" s="1477"/>
    </row>
    <row r="299" spans="1:67" s="1466" customFormat="1" ht="39" customHeight="1" x14ac:dyDescent="0.2">
      <c r="A299" s="1649" t="s">
        <v>1864</v>
      </c>
      <c r="B299" s="1462" t="s">
        <v>1574</v>
      </c>
      <c r="C299" s="1502">
        <f>C300+C305+C313+C318+C326+C331+C337+C345+C352+C359+C366+C374</f>
        <v>57</v>
      </c>
      <c r="D299" s="28"/>
      <c r="E299" s="28"/>
      <c r="F299" s="28"/>
      <c r="G299" s="28"/>
      <c r="H299" s="28"/>
      <c r="I299" s="28"/>
      <c r="J299" s="28"/>
      <c r="K299" s="28"/>
      <c r="L299" s="28"/>
      <c r="M299" s="28"/>
      <c r="N299" s="28"/>
      <c r="O299" s="28"/>
      <c r="P299" s="28"/>
      <c r="Q299" s="28"/>
      <c r="R299" s="1484">
        <f t="shared" ref="R299:BI299" si="195">R300+R305+R313+R318+R326+R331+R337+R345+R352+R359+R366+R374</f>
        <v>1317969.7887999997</v>
      </c>
      <c r="S299" s="1484">
        <f t="shared" si="195"/>
        <v>66985</v>
      </c>
      <c r="T299" s="1484">
        <f t="shared" si="195"/>
        <v>1300411.7887999997</v>
      </c>
      <c r="U299" s="1484">
        <f t="shared" si="195"/>
        <v>0</v>
      </c>
      <c r="V299" s="1484">
        <f t="shared" si="195"/>
        <v>0</v>
      </c>
      <c r="W299" s="1484">
        <f t="shared" si="195"/>
        <v>0</v>
      </c>
      <c r="X299" s="1484">
        <f t="shared" si="195"/>
        <v>0</v>
      </c>
      <c r="Y299" s="1484">
        <f t="shared" si="195"/>
        <v>0</v>
      </c>
      <c r="Z299" s="1484">
        <f t="shared" si="195"/>
        <v>0</v>
      </c>
      <c r="AA299" s="1484">
        <f t="shared" si="195"/>
        <v>0</v>
      </c>
      <c r="AB299" s="1484">
        <f t="shared" si="195"/>
        <v>0</v>
      </c>
      <c r="AC299" s="1484">
        <f t="shared" si="195"/>
        <v>0</v>
      </c>
      <c r="AD299" s="1484">
        <f t="shared" si="195"/>
        <v>1284822</v>
      </c>
      <c r="AE299" s="1484">
        <f t="shared" si="195"/>
        <v>121300</v>
      </c>
      <c r="AF299" s="1484">
        <f t="shared" si="195"/>
        <v>0</v>
      </c>
      <c r="AG299" s="1484">
        <f t="shared" si="195"/>
        <v>1284822</v>
      </c>
      <c r="AH299" s="1484">
        <f t="shared" si="195"/>
        <v>0</v>
      </c>
      <c r="AI299" s="1484">
        <f t="shared" si="195"/>
        <v>0</v>
      </c>
      <c r="AJ299" s="1484">
        <f t="shared" si="195"/>
        <v>0</v>
      </c>
      <c r="AK299" s="1484">
        <f t="shared" si="195"/>
        <v>0</v>
      </c>
      <c r="AL299" s="1484">
        <f t="shared" si="195"/>
        <v>2900</v>
      </c>
      <c r="AM299" s="1484">
        <f t="shared" si="195"/>
        <v>0</v>
      </c>
      <c r="AN299" s="1484">
        <f t="shared" si="195"/>
        <v>2900</v>
      </c>
      <c r="AO299" s="1484">
        <f t="shared" si="195"/>
        <v>0</v>
      </c>
      <c r="AP299" s="1484">
        <f t="shared" si="195"/>
        <v>0</v>
      </c>
      <c r="AQ299" s="1484">
        <f t="shared" si="195"/>
        <v>0</v>
      </c>
      <c r="AR299" s="1484">
        <f t="shared" si="195"/>
        <v>0</v>
      </c>
      <c r="AS299" s="1484">
        <f t="shared" si="195"/>
        <v>0</v>
      </c>
      <c r="AT299" s="1484">
        <f t="shared" si="195"/>
        <v>0</v>
      </c>
      <c r="AU299" s="1484">
        <f t="shared" si="195"/>
        <v>0</v>
      </c>
      <c r="AV299" s="1484">
        <f t="shared" si="195"/>
        <v>7900</v>
      </c>
      <c r="AW299" s="1484">
        <f t="shared" si="195"/>
        <v>0</v>
      </c>
      <c r="AX299" s="1484">
        <f t="shared" si="195"/>
        <v>2000</v>
      </c>
      <c r="AY299" s="1484">
        <f t="shared" si="195"/>
        <v>0</v>
      </c>
      <c r="AZ299" s="1484">
        <f t="shared" si="195"/>
        <v>0</v>
      </c>
      <c r="BA299" s="1484">
        <f t="shared" si="195"/>
        <v>0</v>
      </c>
      <c r="BB299" s="1484">
        <f t="shared" si="195"/>
        <v>505330</v>
      </c>
      <c r="BC299" s="1484">
        <f t="shared" si="195"/>
        <v>0</v>
      </c>
      <c r="BD299" s="1484">
        <f t="shared" si="195"/>
        <v>503230</v>
      </c>
      <c r="BE299" s="1484">
        <f t="shared" si="195"/>
        <v>0</v>
      </c>
      <c r="BF299" s="1484">
        <f t="shared" si="195"/>
        <v>0</v>
      </c>
      <c r="BG299" s="1484">
        <f t="shared" si="195"/>
        <v>192200</v>
      </c>
      <c r="BH299" s="1484">
        <f t="shared" si="195"/>
        <v>0</v>
      </c>
      <c r="BI299" s="1484">
        <f t="shared" si="195"/>
        <v>192200</v>
      </c>
      <c r="BJ299" s="1484"/>
      <c r="BK299" s="1484"/>
      <c r="BL299" s="28"/>
      <c r="BM299" s="28"/>
      <c r="BN299" s="28"/>
    </row>
    <row r="300" spans="1:67" s="1466" customFormat="1" x14ac:dyDescent="0.2">
      <c r="A300" s="1505" t="s">
        <v>551</v>
      </c>
      <c r="B300" s="1619" t="s">
        <v>1163</v>
      </c>
      <c r="C300" s="1492">
        <f>C301+C302+C303+C304</f>
        <v>4</v>
      </c>
      <c r="D300" s="28"/>
      <c r="E300" s="28"/>
      <c r="F300" s="28"/>
      <c r="G300" s="28"/>
      <c r="H300" s="28"/>
      <c r="I300" s="28"/>
      <c r="J300" s="28"/>
      <c r="K300" s="28"/>
      <c r="L300" s="28"/>
      <c r="M300" s="28"/>
      <c r="N300" s="28"/>
      <c r="O300" s="28"/>
      <c r="P300" s="28"/>
      <c r="Q300" s="28"/>
      <c r="R300" s="20">
        <f t="shared" ref="R300:BI300" si="196">R301+R302+R303+R304</f>
        <v>112750.61379999999</v>
      </c>
      <c r="S300" s="20">
        <f t="shared" si="196"/>
        <v>0</v>
      </c>
      <c r="T300" s="20">
        <f t="shared" si="196"/>
        <v>112750.61379999999</v>
      </c>
      <c r="U300" s="20">
        <f t="shared" si="196"/>
        <v>0</v>
      </c>
      <c r="V300" s="20">
        <f t="shared" si="196"/>
        <v>0</v>
      </c>
      <c r="W300" s="20">
        <f t="shared" si="196"/>
        <v>0</v>
      </c>
      <c r="X300" s="20">
        <f t="shared" si="196"/>
        <v>0</v>
      </c>
      <c r="Y300" s="20">
        <f t="shared" si="196"/>
        <v>0</v>
      </c>
      <c r="Z300" s="20">
        <f t="shared" si="196"/>
        <v>0</v>
      </c>
      <c r="AA300" s="20">
        <f t="shared" si="196"/>
        <v>0</v>
      </c>
      <c r="AB300" s="20">
        <f t="shared" si="196"/>
        <v>0</v>
      </c>
      <c r="AC300" s="20">
        <f t="shared" si="196"/>
        <v>0</v>
      </c>
      <c r="AD300" s="20">
        <f t="shared" si="196"/>
        <v>101200</v>
      </c>
      <c r="AE300" s="20">
        <f t="shared" si="196"/>
        <v>101200</v>
      </c>
      <c r="AF300" s="20">
        <f t="shared" si="196"/>
        <v>0</v>
      </c>
      <c r="AG300" s="20">
        <f t="shared" si="196"/>
        <v>101200</v>
      </c>
      <c r="AH300" s="20">
        <f t="shared" si="196"/>
        <v>0</v>
      </c>
      <c r="AI300" s="20">
        <f t="shared" si="196"/>
        <v>0</v>
      </c>
      <c r="AJ300" s="20">
        <f t="shared" si="196"/>
        <v>0</v>
      </c>
      <c r="AK300" s="20">
        <f t="shared" si="196"/>
        <v>0</v>
      </c>
      <c r="AL300" s="20">
        <f t="shared" si="196"/>
        <v>0</v>
      </c>
      <c r="AM300" s="20">
        <f t="shared" si="196"/>
        <v>0</v>
      </c>
      <c r="AN300" s="20">
        <f t="shared" si="196"/>
        <v>0</v>
      </c>
      <c r="AO300" s="20">
        <f t="shared" si="196"/>
        <v>0</v>
      </c>
      <c r="AP300" s="20">
        <f t="shared" si="196"/>
        <v>0</v>
      </c>
      <c r="AQ300" s="20">
        <f t="shared" si="196"/>
        <v>0</v>
      </c>
      <c r="AR300" s="20">
        <f t="shared" si="196"/>
        <v>0</v>
      </c>
      <c r="AS300" s="20">
        <f t="shared" si="196"/>
        <v>0</v>
      </c>
      <c r="AT300" s="20">
        <f t="shared" si="196"/>
        <v>0</v>
      </c>
      <c r="AU300" s="20">
        <f t="shared" si="196"/>
        <v>0</v>
      </c>
      <c r="AV300" s="20">
        <f t="shared" si="196"/>
        <v>0</v>
      </c>
      <c r="AW300" s="20">
        <f t="shared" si="196"/>
        <v>0</v>
      </c>
      <c r="AX300" s="20">
        <f t="shared" si="196"/>
        <v>0</v>
      </c>
      <c r="AY300" s="20">
        <f t="shared" si="196"/>
        <v>0</v>
      </c>
      <c r="AZ300" s="20">
        <f t="shared" si="196"/>
        <v>0</v>
      </c>
      <c r="BA300" s="20">
        <f t="shared" si="196"/>
        <v>0</v>
      </c>
      <c r="BB300" s="20">
        <f t="shared" si="196"/>
        <v>26000</v>
      </c>
      <c r="BC300" s="20">
        <f t="shared" si="196"/>
        <v>0</v>
      </c>
      <c r="BD300" s="20">
        <f t="shared" si="196"/>
        <v>26000</v>
      </c>
      <c r="BE300" s="20">
        <f t="shared" si="196"/>
        <v>0</v>
      </c>
      <c r="BF300" s="20">
        <f t="shared" si="196"/>
        <v>0</v>
      </c>
      <c r="BG300" s="20">
        <f t="shared" si="196"/>
        <v>17800</v>
      </c>
      <c r="BH300" s="20">
        <f t="shared" si="196"/>
        <v>0</v>
      </c>
      <c r="BI300" s="20">
        <f t="shared" si="196"/>
        <v>17800</v>
      </c>
      <c r="BJ300" s="20"/>
      <c r="BK300" s="20"/>
      <c r="BL300" s="28"/>
      <c r="BM300" s="28"/>
      <c r="BN300" s="28"/>
    </row>
    <row r="301" spans="1:67" s="1466" customFormat="1" ht="23.45" customHeight="1" x14ac:dyDescent="0.2">
      <c r="A301" s="1543">
        <v>1</v>
      </c>
      <c r="B301" s="1680" t="s">
        <v>1164</v>
      </c>
      <c r="C301" s="1474">
        <v>1</v>
      </c>
      <c r="D301" s="26"/>
      <c r="E301" s="26"/>
      <c r="F301" s="26">
        <v>1</v>
      </c>
      <c r="G301" s="26"/>
      <c r="H301" s="1472"/>
      <c r="I301" s="27"/>
      <c r="J301" s="27"/>
      <c r="K301" s="27"/>
      <c r="L301" s="28" t="s">
        <v>1219</v>
      </c>
      <c r="M301" s="27"/>
      <c r="N301" s="27"/>
      <c r="O301" s="27"/>
      <c r="P301" s="27" t="s">
        <v>126</v>
      </c>
      <c r="Q301" s="1472"/>
      <c r="R301" s="19">
        <v>53282.053</v>
      </c>
      <c r="S301" s="19"/>
      <c r="T301" s="19">
        <v>53282.053</v>
      </c>
      <c r="U301" s="19"/>
      <c r="V301" s="19">
        <f>W301+AC301</f>
        <v>0</v>
      </c>
      <c r="W301" s="19">
        <f>X301+Y301+Z301+AA301+AB301</f>
        <v>0</v>
      </c>
      <c r="X301" s="19"/>
      <c r="Y301" s="19"/>
      <c r="Z301" s="19"/>
      <c r="AA301" s="19"/>
      <c r="AB301" s="19"/>
      <c r="AC301" s="19"/>
      <c r="AD301" s="19">
        <f>AE301+AK301</f>
        <v>47900</v>
      </c>
      <c r="AE301" s="19">
        <f>AF301+AG301+AH301+AI301+AJ301</f>
        <v>47900</v>
      </c>
      <c r="AF301" s="19"/>
      <c r="AG301" s="19">
        <v>47900</v>
      </c>
      <c r="AH301" s="19"/>
      <c r="AI301" s="19"/>
      <c r="AJ301" s="19"/>
      <c r="AK301" s="19"/>
      <c r="AL301" s="19">
        <f>AM301+AN301+AO301+AP301</f>
        <v>0</v>
      </c>
      <c r="AM301" s="19"/>
      <c r="AN301" s="19"/>
      <c r="AO301" s="19"/>
      <c r="AP301" s="19"/>
      <c r="AQ301" s="19">
        <f>AR301+AS301+AT301+AU301</f>
        <v>0</v>
      </c>
      <c r="AR301" s="19"/>
      <c r="AS301" s="19"/>
      <c r="AT301" s="19"/>
      <c r="AU301" s="19"/>
      <c r="AV301" s="19">
        <f>AW301+AX301+AY301+AZ301</f>
        <v>0</v>
      </c>
      <c r="AW301" s="19"/>
      <c r="AX301" s="19"/>
      <c r="AY301" s="19"/>
      <c r="AZ301" s="19"/>
      <c r="BA301" s="19"/>
      <c r="BB301" s="19">
        <f>BC301+BD301+BE301+BF301</f>
        <v>10000</v>
      </c>
      <c r="BC301" s="19"/>
      <c r="BD301" s="1614">
        <v>10000</v>
      </c>
      <c r="BE301" s="19"/>
      <c r="BF301" s="19"/>
      <c r="BG301" s="19">
        <f>BH301+BI301+BJ301+BK301</f>
        <v>5800</v>
      </c>
      <c r="BH301" s="19"/>
      <c r="BI301" s="19">
        <f>2800+800+2400-200</f>
        <v>5800</v>
      </c>
      <c r="BJ301" s="19"/>
      <c r="BK301" s="19"/>
      <c r="BL301" s="28"/>
      <c r="BM301" s="26"/>
      <c r="BN301" s="26"/>
    </row>
    <row r="302" spans="1:67" s="1466" customFormat="1" ht="36.6" customHeight="1" x14ac:dyDescent="0.2">
      <c r="A302" s="1543">
        <v>2</v>
      </c>
      <c r="B302" s="1680" t="s">
        <v>1228</v>
      </c>
      <c r="C302" s="1474">
        <v>1</v>
      </c>
      <c r="D302" s="26"/>
      <c r="E302" s="26"/>
      <c r="F302" s="26">
        <v>1</v>
      </c>
      <c r="G302" s="26"/>
      <c r="H302" s="1472"/>
      <c r="I302" s="27"/>
      <c r="J302" s="27"/>
      <c r="K302" s="27"/>
      <c r="L302" s="28" t="s">
        <v>1219</v>
      </c>
      <c r="M302" s="27"/>
      <c r="N302" s="27"/>
      <c r="O302" s="27"/>
      <c r="P302" s="27" t="s">
        <v>126</v>
      </c>
      <c r="Q302" s="1472"/>
      <c r="R302" s="19">
        <v>23260.921200000001</v>
      </c>
      <c r="S302" s="19"/>
      <c r="T302" s="19">
        <v>23260.921200000001</v>
      </c>
      <c r="U302" s="19"/>
      <c r="V302" s="19">
        <f>W302+AC302</f>
        <v>0</v>
      </c>
      <c r="W302" s="19">
        <f>X302+Y302+Z302+AA302+AB302</f>
        <v>0</v>
      </c>
      <c r="X302" s="19"/>
      <c r="Y302" s="19"/>
      <c r="Z302" s="19"/>
      <c r="AA302" s="19"/>
      <c r="AB302" s="19"/>
      <c r="AC302" s="19"/>
      <c r="AD302" s="19">
        <f>AE302+AK302</f>
        <v>20900</v>
      </c>
      <c r="AE302" s="19">
        <f>AF302+AG302+AH302+AI302+AJ302</f>
        <v>20900</v>
      </c>
      <c r="AF302" s="19"/>
      <c r="AG302" s="19">
        <v>20900</v>
      </c>
      <c r="AH302" s="19"/>
      <c r="AI302" s="19"/>
      <c r="AJ302" s="19"/>
      <c r="AK302" s="19"/>
      <c r="AL302" s="19">
        <f>AM302+AN302+AO302+AP302</f>
        <v>0</v>
      </c>
      <c r="AM302" s="19"/>
      <c r="AN302" s="19"/>
      <c r="AO302" s="19"/>
      <c r="AP302" s="19"/>
      <c r="AQ302" s="19">
        <f>AR302+AS302+AT302+AU302</f>
        <v>0</v>
      </c>
      <c r="AR302" s="19"/>
      <c r="AS302" s="19"/>
      <c r="AT302" s="19"/>
      <c r="AU302" s="19"/>
      <c r="AV302" s="19">
        <f>AW302+AX302+AY302+AZ302</f>
        <v>0</v>
      </c>
      <c r="AW302" s="19"/>
      <c r="AX302" s="19"/>
      <c r="AY302" s="19"/>
      <c r="AZ302" s="19"/>
      <c r="BA302" s="19"/>
      <c r="BB302" s="19">
        <f>BC302+BD302+BE302+BF302</f>
        <v>6000</v>
      </c>
      <c r="BC302" s="19"/>
      <c r="BD302" s="19">
        <v>6000</v>
      </c>
      <c r="BE302" s="19"/>
      <c r="BF302" s="19"/>
      <c r="BG302" s="19">
        <f>BH302+BI302+BJ302+BK302</f>
        <v>4000</v>
      </c>
      <c r="BH302" s="19"/>
      <c r="BI302" s="19">
        <v>4000</v>
      </c>
      <c r="BJ302" s="19"/>
      <c r="BK302" s="19"/>
      <c r="BL302" s="28"/>
      <c r="BM302" s="26"/>
      <c r="BN302" s="26"/>
    </row>
    <row r="303" spans="1:67" s="1466" customFormat="1" ht="36.6" customHeight="1" x14ac:dyDescent="0.2">
      <c r="A303" s="1543">
        <v>3</v>
      </c>
      <c r="B303" s="1680" t="s">
        <v>1165</v>
      </c>
      <c r="C303" s="1474">
        <v>1</v>
      </c>
      <c r="D303" s="26"/>
      <c r="E303" s="26"/>
      <c r="F303" s="26">
        <v>1</v>
      </c>
      <c r="G303" s="26"/>
      <c r="H303" s="1472"/>
      <c r="I303" s="27"/>
      <c r="J303" s="27"/>
      <c r="K303" s="27"/>
      <c r="L303" s="28" t="s">
        <v>1219</v>
      </c>
      <c r="M303" s="27"/>
      <c r="N303" s="27"/>
      <c r="O303" s="27"/>
      <c r="P303" s="27" t="s">
        <v>126</v>
      </c>
      <c r="Q303" s="1472"/>
      <c r="R303" s="19">
        <v>18770.069999999996</v>
      </c>
      <c r="S303" s="19"/>
      <c r="T303" s="19">
        <v>18770.069999999996</v>
      </c>
      <c r="U303" s="19"/>
      <c r="V303" s="19">
        <f>W303+AC303</f>
        <v>0</v>
      </c>
      <c r="W303" s="19">
        <f>X303+Y303+Z303+AA303+AB303</f>
        <v>0</v>
      </c>
      <c r="X303" s="19"/>
      <c r="Y303" s="19"/>
      <c r="Z303" s="19"/>
      <c r="AA303" s="19"/>
      <c r="AB303" s="19"/>
      <c r="AC303" s="19"/>
      <c r="AD303" s="19">
        <f>AE303+AK303</f>
        <v>16800</v>
      </c>
      <c r="AE303" s="19">
        <f>AF303+AG303+AH303+AI303+AJ303</f>
        <v>16800</v>
      </c>
      <c r="AF303" s="19"/>
      <c r="AG303" s="19">
        <v>16800</v>
      </c>
      <c r="AH303" s="19"/>
      <c r="AI303" s="19"/>
      <c r="AJ303" s="19"/>
      <c r="AK303" s="19"/>
      <c r="AL303" s="19">
        <f>AM303+AN303+AO303+AP303</f>
        <v>0</v>
      </c>
      <c r="AM303" s="19"/>
      <c r="AN303" s="19"/>
      <c r="AO303" s="19"/>
      <c r="AP303" s="19"/>
      <c r="AQ303" s="19">
        <f>AR303+AS303+AT303+AU303</f>
        <v>0</v>
      </c>
      <c r="AR303" s="19"/>
      <c r="AS303" s="19"/>
      <c r="AT303" s="19"/>
      <c r="AU303" s="19"/>
      <c r="AV303" s="19">
        <f>AW303+AX303+AY303+AZ303</f>
        <v>0</v>
      </c>
      <c r="AW303" s="19"/>
      <c r="AX303" s="19"/>
      <c r="AY303" s="19"/>
      <c r="AZ303" s="19"/>
      <c r="BA303" s="19"/>
      <c r="BB303" s="19">
        <f>BC303+BD303+BE303+BF303</f>
        <v>5000</v>
      </c>
      <c r="BC303" s="19"/>
      <c r="BD303" s="19">
        <v>5000</v>
      </c>
      <c r="BE303" s="19"/>
      <c r="BF303" s="19"/>
      <c r="BG303" s="19">
        <f>BH303+BI303+BJ303+BK303</f>
        <v>4000</v>
      </c>
      <c r="BH303" s="19"/>
      <c r="BI303" s="19">
        <v>4000</v>
      </c>
      <c r="BJ303" s="19"/>
      <c r="BK303" s="19"/>
      <c r="BL303" s="28"/>
      <c r="BM303" s="26"/>
      <c r="BN303" s="26"/>
    </row>
    <row r="304" spans="1:67" s="1466" customFormat="1" ht="27.95" customHeight="1" x14ac:dyDescent="0.2">
      <c r="A304" s="1543">
        <v>4</v>
      </c>
      <c r="B304" s="1680" t="s">
        <v>1229</v>
      </c>
      <c r="C304" s="1474">
        <v>1</v>
      </c>
      <c r="D304" s="26"/>
      <c r="E304" s="26"/>
      <c r="F304" s="26">
        <v>1</v>
      </c>
      <c r="G304" s="26"/>
      <c r="H304" s="1472"/>
      <c r="I304" s="27"/>
      <c r="J304" s="27"/>
      <c r="K304" s="27"/>
      <c r="L304" s="28" t="s">
        <v>1219</v>
      </c>
      <c r="M304" s="27"/>
      <c r="N304" s="27"/>
      <c r="O304" s="27"/>
      <c r="P304" s="27" t="s">
        <v>126</v>
      </c>
      <c r="Q304" s="1472"/>
      <c r="R304" s="19">
        <v>17437.569599999999</v>
      </c>
      <c r="S304" s="19"/>
      <c r="T304" s="19">
        <v>17437.569599999999</v>
      </c>
      <c r="U304" s="19"/>
      <c r="V304" s="19">
        <f>W304+AC304</f>
        <v>0</v>
      </c>
      <c r="W304" s="19">
        <f>X304+Y304+Z304+AA304+AB304</f>
        <v>0</v>
      </c>
      <c r="X304" s="19"/>
      <c r="Y304" s="19"/>
      <c r="Z304" s="19"/>
      <c r="AA304" s="19"/>
      <c r="AB304" s="19"/>
      <c r="AC304" s="19"/>
      <c r="AD304" s="19">
        <f>AE304+AK304</f>
        <v>15600</v>
      </c>
      <c r="AE304" s="19">
        <f>AF304+AG304+AH304+AI304+AJ304</f>
        <v>15600</v>
      </c>
      <c r="AF304" s="19"/>
      <c r="AG304" s="19">
        <v>15600</v>
      </c>
      <c r="AH304" s="19"/>
      <c r="AI304" s="19"/>
      <c r="AJ304" s="19"/>
      <c r="AK304" s="19"/>
      <c r="AL304" s="19">
        <f>AM304+AN304+AO304+AP304</f>
        <v>0</v>
      </c>
      <c r="AM304" s="19"/>
      <c r="AN304" s="19"/>
      <c r="AO304" s="19"/>
      <c r="AP304" s="19"/>
      <c r="AQ304" s="19">
        <f>AR304+AS304+AT304+AU304</f>
        <v>0</v>
      </c>
      <c r="AR304" s="19"/>
      <c r="AS304" s="19"/>
      <c r="AT304" s="19"/>
      <c r="AU304" s="19"/>
      <c r="AV304" s="19">
        <f>AW304+AX304+AY304+AZ304</f>
        <v>0</v>
      </c>
      <c r="AW304" s="19"/>
      <c r="AX304" s="19"/>
      <c r="AY304" s="19"/>
      <c r="AZ304" s="19"/>
      <c r="BA304" s="19"/>
      <c r="BB304" s="19">
        <f>BC304+BD304+BE304+BF304</f>
        <v>5000</v>
      </c>
      <c r="BC304" s="19"/>
      <c r="BD304" s="19">
        <v>5000</v>
      </c>
      <c r="BE304" s="19"/>
      <c r="BF304" s="19"/>
      <c r="BG304" s="19">
        <f>BH304+BI304+BJ304+BK304</f>
        <v>4000</v>
      </c>
      <c r="BH304" s="19"/>
      <c r="BI304" s="19">
        <v>4000</v>
      </c>
      <c r="BJ304" s="19"/>
      <c r="BK304" s="19"/>
      <c r="BL304" s="28"/>
      <c r="BM304" s="26"/>
      <c r="BN304" s="26"/>
    </row>
    <row r="305" spans="1:67" s="1466" customFormat="1" x14ac:dyDescent="0.2">
      <c r="A305" s="1505" t="s">
        <v>553</v>
      </c>
      <c r="B305" s="1619" t="s">
        <v>986</v>
      </c>
      <c r="C305" s="1492">
        <f>SUM(C306:C311)</f>
        <v>6</v>
      </c>
      <c r="D305" s="28"/>
      <c r="E305" s="28"/>
      <c r="F305" s="28"/>
      <c r="G305" s="28"/>
      <c r="H305" s="28"/>
      <c r="I305" s="28"/>
      <c r="J305" s="28"/>
      <c r="K305" s="28"/>
      <c r="L305" s="28"/>
      <c r="M305" s="28"/>
      <c r="N305" s="28"/>
      <c r="O305" s="28"/>
      <c r="P305" s="28"/>
      <c r="Q305" s="28"/>
      <c r="R305" s="1471">
        <f t="shared" ref="R305:BI305" si="197">SUM(R306:R311)</f>
        <v>156123</v>
      </c>
      <c r="S305" s="1471">
        <f t="shared" si="197"/>
        <v>66985</v>
      </c>
      <c r="T305" s="1471">
        <f t="shared" si="197"/>
        <v>156123</v>
      </c>
      <c r="U305" s="1471">
        <f t="shared" si="197"/>
        <v>0</v>
      </c>
      <c r="V305" s="1471">
        <f t="shared" si="197"/>
        <v>0</v>
      </c>
      <c r="W305" s="1471">
        <f t="shared" si="197"/>
        <v>0</v>
      </c>
      <c r="X305" s="1471">
        <f t="shared" si="197"/>
        <v>0</v>
      </c>
      <c r="Y305" s="1471">
        <f t="shared" si="197"/>
        <v>0</v>
      </c>
      <c r="Z305" s="1471">
        <f t="shared" si="197"/>
        <v>0</v>
      </c>
      <c r="AA305" s="1471">
        <f t="shared" si="197"/>
        <v>0</v>
      </c>
      <c r="AB305" s="1471">
        <f t="shared" si="197"/>
        <v>0</v>
      </c>
      <c r="AC305" s="1471">
        <f t="shared" si="197"/>
        <v>0</v>
      </c>
      <c r="AD305" s="1471">
        <f t="shared" si="197"/>
        <v>152600</v>
      </c>
      <c r="AE305" s="1471">
        <f t="shared" si="197"/>
        <v>0</v>
      </c>
      <c r="AF305" s="1471">
        <f t="shared" si="197"/>
        <v>0</v>
      </c>
      <c r="AG305" s="1471">
        <f t="shared" si="197"/>
        <v>152600</v>
      </c>
      <c r="AH305" s="1471">
        <f t="shared" si="197"/>
        <v>0</v>
      </c>
      <c r="AI305" s="1471">
        <f t="shared" si="197"/>
        <v>0</v>
      </c>
      <c r="AJ305" s="1471">
        <f t="shared" si="197"/>
        <v>0</v>
      </c>
      <c r="AK305" s="1471">
        <f t="shared" si="197"/>
        <v>0</v>
      </c>
      <c r="AL305" s="1471">
        <f t="shared" si="197"/>
        <v>2900</v>
      </c>
      <c r="AM305" s="1471">
        <f t="shared" si="197"/>
        <v>0</v>
      </c>
      <c r="AN305" s="1471">
        <f t="shared" si="197"/>
        <v>2900</v>
      </c>
      <c r="AO305" s="1471">
        <f t="shared" si="197"/>
        <v>0</v>
      </c>
      <c r="AP305" s="1471">
        <f t="shared" si="197"/>
        <v>0</v>
      </c>
      <c r="AQ305" s="1471">
        <f t="shared" si="197"/>
        <v>0</v>
      </c>
      <c r="AR305" s="1471">
        <f t="shared" si="197"/>
        <v>0</v>
      </c>
      <c r="AS305" s="1471">
        <f t="shared" si="197"/>
        <v>0</v>
      </c>
      <c r="AT305" s="1471">
        <f t="shared" si="197"/>
        <v>0</v>
      </c>
      <c r="AU305" s="1471">
        <f t="shared" si="197"/>
        <v>0</v>
      </c>
      <c r="AV305" s="1471">
        <f t="shared" si="197"/>
        <v>7100</v>
      </c>
      <c r="AW305" s="1471">
        <f t="shared" si="197"/>
        <v>0</v>
      </c>
      <c r="AX305" s="1471">
        <f t="shared" si="197"/>
        <v>2000</v>
      </c>
      <c r="AY305" s="1471">
        <f t="shared" si="197"/>
        <v>0</v>
      </c>
      <c r="AZ305" s="1471">
        <f t="shared" si="197"/>
        <v>0</v>
      </c>
      <c r="BA305" s="1471">
        <f t="shared" si="197"/>
        <v>0</v>
      </c>
      <c r="BB305" s="1471">
        <f t="shared" si="197"/>
        <v>74850</v>
      </c>
      <c r="BC305" s="1471">
        <f t="shared" si="197"/>
        <v>0</v>
      </c>
      <c r="BD305" s="1471">
        <f t="shared" si="197"/>
        <v>72750</v>
      </c>
      <c r="BE305" s="1471">
        <f t="shared" si="197"/>
        <v>0</v>
      </c>
      <c r="BF305" s="1471">
        <f t="shared" si="197"/>
        <v>0</v>
      </c>
      <c r="BG305" s="1471">
        <f t="shared" si="197"/>
        <v>10400</v>
      </c>
      <c r="BH305" s="1471">
        <f t="shared" si="197"/>
        <v>0</v>
      </c>
      <c r="BI305" s="1471">
        <f t="shared" si="197"/>
        <v>10400</v>
      </c>
      <c r="BJ305" s="1471"/>
      <c r="BK305" s="1471"/>
      <c r="BL305" s="28"/>
      <c r="BM305" s="28"/>
      <c r="BN305" s="28"/>
    </row>
    <row r="306" spans="1:67" s="1466" customFormat="1" ht="43.5" customHeight="1" x14ac:dyDescent="0.2">
      <c r="A306" s="1681">
        <v>1</v>
      </c>
      <c r="B306" s="1672" t="s">
        <v>1976</v>
      </c>
      <c r="C306" s="1475">
        <v>1</v>
      </c>
      <c r="D306" s="28"/>
      <c r="E306" s="28"/>
      <c r="F306" s="28"/>
      <c r="G306" s="28"/>
      <c r="H306" s="28"/>
      <c r="I306" s="28"/>
      <c r="J306" s="28"/>
      <c r="K306" s="28"/>
      <c r="L306" s="28" t="s">
        <v>609</v>
      </c>
      <c r="M306" s="28"/>
      <c r="N306" s="28"/>
      <c r="O306" s="28"/>
      <c r="P306" s="1673" t="s">
        <v>84</v>
      </c>
      <c r="Q306" s="1673" t="s">
        <v>1977</v>
      </c>
      <c r="R306" s="1508">
        <v>24255</v>
      </c>
      <c r="S306" s="1476"/>
      <c r="T306" s="1508">
        <v>24255</v>
      </c>
      <c r="U306" s="1508"/>
      <c r="V306" s="1476"/>
      <c r="W306" s="1476"/>
      <c r="X306" s="1476"/>
      <c r="Y306" s="1476"/>
      <c r="Z306" s="1476"/>
      <c r="AA306" s="1566"/>
      <c r="AB306" s="1476"/>
      <c r="AC306" s="1476"/>
      <c r="AD306" s="1478">
        <v>21800</v>
      </c>
      <c r="AE306" s="1476"/>
      <c r="AF306" s="1566"/>
      <c r="AG306" s="1478">
        <v>21800</v>
      </c>
      <c r="AH306" s="1566"/>
      <c r="AI306" s="1566"/>
      <c r="AJ306" s="1566"/>
      <c r="AK306" s="1476"/>
      <c r="AL306" s="1478">
        <v>500</v>
      </c>
      <c r="AM306" s="1476"/>
      <c r="AN306" s="845">
        <v>500</v>
      </c>
      <c r="AO306" s="1476"/>
      <c r="AP306" s="1476"/>
      <c r="AQ306" s="1508"/>
      <c r="AR306" s="1476"/>
      <c r="AS306" s="1476"/>
      <c r="AT306" s="1476"/>
      <c r="AU306" s="1476"/>
      <c r="AV306" s="1508">
        <v>2000</v>
      </c>
      <c r="AW306" s="1476"/>
      <c r="AX306" s="1508">
        <v>2000</v>
      </c>
      <c r="AY306" s="1476"/>
      <c r="AZ306" s="1476"/>
      <c r="BA306" s="1476"/>
      <c r="BB306" s="1508">
        <f t="shared" ref="BB306:BB311" si="198">(AG306-AN306)/2</f>
        <v>10650</v>
      </c>
      <c r="BC306" s="1476"/>
      <c r="BD306" s="1485">
        <v>9900</v>
      </c>
      <c r="BE306" s="1476"/>
      <c r="BF306" s="1476"/>
      <c r="BG306" s="19">
        <v>1500</v>
      </c>
      <c r="BH306" s="1476"/>
      <c r="BI306" s="19">
        <v>1500</v>
      </c>
      <c r="BJ306" s="1476"/>
      <c r="BK306" s="1476"/>
      <c r="BL306" s="28"/>
      <c r="BM306" s="28"/>
      <c r="BN306" s="28"/>
    </row>
    <row r="307" spans="1:67" s="1466" customFormat="1" ht="43.5" customHeight="1" x14ac:dyDescent="0.2">
      <c r="A307" s="1681">
        <v>2</v>
      </c>
      <c r="B307" s="1672" t="s">
        <v>2069</v>
      </c>
      <c r="C307" s="1475">
        <v>1</v>
      </c>
      <c r="D307" s="28"/>
      <c r="E307" s="28"/>
      <c r="F307" s="28"/>
      <c r="G307" s="28"/>
      <c r="H307" s="28"/>
      <c r="I307" s="28"/>
      <c r="J307" s="28"/>
      <c r="K307" s="28"/>
      <c r="L307" s="28" t="s">
        <v>609</v>
      </c>
      <c r="M307" s="28"/>
      <c r="N307" s="28"/>
      <c r="O307" s="28"/>
      <c r="P307" s="1673" t="s">
        <v>84</v>
      </c>
      <c r="Q307" s="1673" t="s">
        <v>2148</v>
      </c>
      <c r="R307" s="1508">
        <v>37000</v>
      </c>
      <c r="S307" s="1476"/>
      <c r="T307" s="1508">
        <v>37000</v>
      </c>
      <c r="U307" s="1508"/>
      <c r="V307" s="1476"/>
      <c r="W307" s="1476"/>
      <c r="X307" s="1476"/>
      <c r="Y307" s="1476"/>
      <c r="Z307" s="1476"/>
      <c r="AA307" s="1566"/>
      <c r="AB307" s="1476"/>
      <c r="AC307" s="1476"/>
      <c r="AD307" s="1478">
        <v>37000</v>
      </c>
      <c r="AE307" s="1476"/>
      <c r="AF307" s="1566"/>
      <c r="AG307" s="1478">
        <v>37000</v>
      </c>
      <c r="AH307" s="1566"/>
      <c r="AI307" s="1566"/>
      <c r="AJ307" s="1566"/>
      <c r="AK307" s="1476"/>
      <c r="AL307" s="1478">
        <v>500</v>
      </c>
      <c r="AM307" s="1476"/>
      <c r="AN307" s="845">
        <v>500</v>
      </c>
      <c r="AO307" s="1476"/>
      <c r="AP307" s="1476"/>
      <c r="AQ307" s="1508"/>
      <c r="AR307" s="1476"/>
      <c r="AS307" s="1476"/>
      <c r="AT307" s="1476"/>
      <c r="AU307" s="1476"/>
      <c r="AV307" s="1508">
        <v>1500</v>
      </c>
      <c r="AW307" s="1476"/>
      <c r="AX307" s="1508"/>
      <c r="AY307" s="1476"/>
      <c r="AZ307" s="1476"/>
      <c r="BA307" s="1476"/>
      <c r="BB307" s="1508">
        <f t="shared" si="198"/>
        <v>18250</v>
      </c>
      <c r="BC307" s="1476"/>
      <c r="BD307" s="1485">
        <v>17750</v>
      </c>
      <c r="BE307" s="1476"/>
      <c r="BF307" s="1476"/>
      <c r="BG307" s="19">
        <f>BH307+BI307+BJ307+BK307</f>
        <v>3100</v>
      </c>
      <c r="BH307" s="1476"/>
      <c r="BI307" s="19">
        <f>1500+1600</f>
        <v>3100</v>
      </c>
      <c r="BJ307" s="1476"/>
      <c r="BK307" s="1476"/>
      <c r="BL307" s="28"/>
      <c r="BM307" s="28"/>
      <c r="BN307" s="28"/>
    </row>
    <row r="308" spans="1:67" s="1466" customFormat="1" ht="43.5" customHeight="1" x14ac:dyDescent="0.2">
      <c r="A308" s="1681">
        <v>3</v>
      </c>
      <c r="B308" s="1672" t="s">
        <v>2070</v>
      </c>
      <c r="C308" s="1475">
        <v>1</v>
      </c>
      <c r="D308" s="28"/>
      <c r="E308" s="28"/>
      <c r="F308" s="28"/>
      <c r="G308" s="28"/>
      <c r="H308" s="28"/>
      <c r="I308" s="28"/>
      <c r="J308" s="28"/>
      <c r="K308" s="28"/>
      <c r="L308" s="28" t="s">
        <v>609</v>
      </c>
      <c r="M308" s="28"/>
      <c r="N308" s="28"/>
      <c r="O308" s="28"/>
      <c r="P308" s="1673" t="s">
        <v>84</v>
      </c>
      <c r="Q308" s="1673" t="s">
        <v>2150</v>
      </c>
      <c r="R308" s="1508">
        <v>27883</v>
      </c>
      <c r="S308" s="1476"/>
      <c r="T308" s="1508">
        <v>27883</v>
      </c>
      <c r="U308" s="1508"/>
      <c r="V308" s="1476"/>
      <c r="W308" s="1476"/>
      <c r="X308" s="1476"/>
      <c r="Y308" s="1476"/>
      <c r="Z308" s="1476"/>
      <c r="AA308" s="1566"/>
      <c r="AB308" s="1476"/>
      <c r="AC308" s="1476"/>
      <c r="AD308" s="1478">
        <v>27800</v>
      </c>
      <c r="AE308" s="1476"/>
      <c r="AF308" s="1566"/>
      <c r="AG308" s="1478">
        <v>27800</v>
      </c>
      <c r="AH308" s="1566"/>
      <c r="AI308" s="1566"/>
      <c r="AJ308" s="1566"/>
      <c r="AK308" s="1476"/>
      <c r="AL308" s="1478">
        <v>200</v>
      </c>
      <c r="AM308" s="1476"/>
      <c r="AN308" s="845">
        <v>200</v>
      </c>
      <c r="AO308" s="1476"/>
      <c r="AP308" s="1476"/>
      <c r="AQ308" s="1508"/>
      <c r="AR308" s="1476"/>
      <c r="AS308" s="1476"/>
      <c r="AT308" s="1476"/>
      <c r="AU308" s="1476"/>
      <c r="AV308" s="1508">
        <v>1000</v>
      </c>
      <c r="AW308" s="1476"/>
      <c r="AX308" s="1508"/>
      <c r="AY308" s="1476"/>
      <c r="AZ308" s="1476"/>
      <c r="BA308" s="1476"/>
      <c r="BB308" s="1508">
        <f t="shared" si="198"/>
        <v>13800</v>
      </c>
      <c r="BC308" s="1476"/>
      <c r="BD308" s="1485">
        <v>13400</v>
      </c>
      <c r="BE308" s="1476"/>
      <c r="BF308" s="1476"/>
      <c r="BG308" s="19">
        <v>1500</v>
      </c>
      <c r="BH308" s="1476"/>
      <c r="BI308" s="19">
        <v>1500</v>
      </c>
      <c r="BJ308" s="1476"/>
      <c r="BK308" s="1476"/>
      <c r="BL308" s="28"/>
      <c r="BM308" s="28"/>
      <c r="BN308" s="28"/>
    </row>
    <row r="309" spans="1:67" s="1466" customFormat="1" ht="45" x14ac:dyDescent="0.2">
      <c r="A309" s="1681">
        <v>4</v>
      </c>
      <c r="B309" s="1490" t="s">
        <v>1017</v>
      </c>
      <c r="C309" s="1475">
        <v>1</v>
      </c>
      <c r="D309" s="28"/>
      <c r="E309" s="28"/>
      <c r="F309" s="28"/>
      <c r="G309" s="28"/>
      <c r="H309" s="28"/>
      <c r="I309" s="28"/>
      <c r="J309" s="28"/>
      <c r="K309" s="28"/>
      <c r="L309" s="28" t="s">
        <v>609</v>
      </c>
      <c r="M309" s="28"/>
      <c r="N309" s="28"/>
      <c r="O309" s="28"/>
      <c r="P309" s="1673" t="s">
        <v>84</v>
      </c>
      <c r="Q309" s="1673" t="s">
        <v>2154</v>
      </c>
      <c r="R309" s="1508">
        <v>16098</v>
      </c>
      <c r="S309" s="1508">
        <v>16098</v>
      </c>
      <c r="T309" s="1508">
        <v>16098</v>
      </c>
      <c r="U309" s="1508"/>
      <c r="V309" s="1476"/>
      <c r="W309" s="1476"/>
      <c r="X309" s="1476"/>
      <c r="Y309" s="1476"/>
      <c r="Z309" s="1476"/>
      <c r="AA309" s="1566"/>
      <c r="AB309" s="1476"/>
      <c r="AC309" s="1476"/>
      <c r="AD309" s="1478">
        <v>16000</v>
      </c>
      <c r="AE309" s="1476"/>
      <c r="AF309" s="1566"/>
      <c r="AG309" s="1478">
        <v>16000</v>
      </c>
      <c r="AH309" s="1566"/>
      <c r="AI309" s="1566"/>
      <c r="AJ309" s="1566"/>
      <c r="AK309" s="1476"/>
      <c r="AL309" s="1508">
        <v>600</v>
      </c>
      <c r="AM309" s="1476"/>
      <c r="AN309" s="1508">
        <v>600</v>
      </c>
      <c r="AO309" s="1476"/>
      <c r="AP309" s="1476"/>
      <c r="AQ309" s="1508"/>
      <c r="AR309" s="1476"/>
      <c r="AS309" s="1476"/>
      <c r="AT309" s="1476"/>
      <c r="AU309" s="1476"/>
      <c r="AV309" s="1508">
        <v>600</v>
      </c>
      <c r="AW309" s="1476"/>
      <c r="AX309" s="1508"/>
      <c r="AY309" s="1476"/>
      <c r="AZ309" s="1476"/>
      <c r="BA309" s="1476"/>
      <c r="BB309" s="1508">
        <f t="shared" si="198"/>
        <v>7700</v>
      </c>
      <c r="BC309" s="1476"/>
      <c r="BD309" s="1485">
        <v>7700</v>
      </c>
      <c r="BE309" s="1476"/>
      <c r="BF309" s="1476"/>
      <c r="BG309" s="19">
        <v>1500</v>
      </c>
      <c r="BH309" s="1476"/>
      <c r="BI309" s="19">
        <v>1500</v>
      </c>
      <c r="BJ309" s="1476"/>
      <c r="BK309" s="1476"/>
      <c r="BL309" s="28"/>
      <c r="BM309" s="28"/>
      <c r="BN309" s="28"/>
    </row>
    <row r="310" spans="1:67" s="1466" customFormat="1" ht="45" x14ac:dyDescent="0.2">
      <c r="A310" s="1681">
        <v>5</v>
      </c>
      <c r="B310" s="1490" t="s">
        <v>1025</v>
      </c>
      <c r="C310" s="1475">
        <v>1</v>
      </c>
      <c r="D310" s="28"/>
      <c r="E310" s="28"/>
      <c r="F310" s="28"/>
      <c r="G310" s="28"/>
      <c r="H310" s="28"/>
      <c r="I310" s="28"/>
      <c r="J310" s="28"/>
      <c r="K310" s="28"/>
      <c r="L310" s="28" t="s">
        <v>609</v>
      </c>
      <c r="M310" s="28"/>
      <c r="N310" s="28"/>
      <c r="O310" s="28"/>
      <c r="P310" s="1673" t="s">
        <v>84</v>
      </c>
      <c r="Q310" s="1673" t="s">
        <v>2155</v>
      </c>
      <c r="R310" s="1508">
        <v>30213</v>
      </c>
      <c r="S310" s="1508">
        <v>30213</v>
      </c>
      <c r="T310" s="1508">
        <v>30213</v>
      </c>
      <c r="U310" s="1508"/>
      <c r="V310" s="1476"/>
      <c r="W310" s="1476"/>
      <c r="X310" s="1476"/>
      <c r="Y310" s="1476"/>
      <c r="Z310" s="1476"/>
      <c r="AA310" s="1566"/>
      <c r="AB310" s="1476"/>
      <c r="AC310" s="1476"/>
      <c r="AD310" s="1478">
        <v>30000</v>
      </c>
      <c r="AE310" s="1476"/>
      <c r="AF310" s="1566"/>
      <c r="AG310" s="1478">
        <v>30000</v>
      </c>
      <c r="AH310" s="1566"/>
      <c r="AI310" s="1566"/>
      <c r="AJ310" s="1566"/>
      <c r="AK310" s="1476"/>
      <c r="AL310" s="1508">
        <v>300</v>
      </c>
      <c r="AM310" s="1476"/>
      <c r="AN310" s="845">
        <v>300</v>
      </c>
      <c r="AO310" s="1476"/>
      <c r="AP310" s="1476"/>
      <c r="AQ310" s="1508"/>
      <c r="AR310" s="1476"/>
      <c r="AS310" s="1476"/>
      <c r="AT310" s="1476"/>
      <c r="AU310" s="1476"/>
      <c r="AV310" s="1508">
        <v>1200</v>
      </c>
      <c r="AW310" s="1476"/>
      <c r="AX310" s="1508"/>
      <c r="AY310" s="1476"/>
      <c r="AZ310" s="1476"/>
      <c r="BA310" s="1476"/>
      <c r="BB310" s="1508">
        <f t="shared" si="198"/>
        <v>14850</v>
      </c>
      <c r="BC310" s="1476"/>
      <c r="BD310" s="1485">
        <v>14400</v>
      </c>
      <c r="BE310" s="1476"/>
      <c r="BF310" s="1476"/>
      <c r="BG310" s="19">
        <v>1400</v>
      </c>
      <c r="BH310" s="1476"/>
      <c r="BI310" s="19">
        <v>1400</v>
      </c>
      <c r="BJ310" s="1476"/>
      <c r="BK310" s="1476"/>
      <c r="BL310" s="28"/>
      <c r="BM310" s="28"/>
      <c r="BN310" s="28"/>
    </row>
    <row r="311" spans="1:67" s="1466" customFormat="1" ht="45" x14ac:dyDescent="0.2">
      <c r="A311" s="1681">
        <v>6</v>
      </c>
      <c r="B311" s="1490" t="s">
        <v>1026</v>
      </c>
      <c r="C311" s="1475">
        <v>1</v>
      </c>
      <c r="D311" s="28"/>
      <c r="E311" s="28"/>
      <c r="F311" s="28"/>
      <c r="G311" s="28"/>
      <c r="H311" s="28"/>
      <c r="I311" s="28"/>
      <c r="J311" s="28"/>
      <c r="K311" s="28"/>
      <c r="L311" s="28" t="s">
        <v>609</v>
      </c>
      <c r="M311" s="28"/>
      <c r="N311" s="28"/>
      <c r="O311" s="28"/>
      <c r="P311" s="1673" t="s">
        <v>84</v>
      </c>
      <c r="Q311" s="1673" t="s">
        <v>2156</v>
      </c>
      <c r="R311" s="1508">
        <v>20674</v>
      </c>
      <c r="S311" s="1508">
        <v>20674</v>
      </c>
      <c r="T311" s="1508">
        <v>20674</v>
      </c>
      <c r="U311" s="1508"/>
      <c r="V311" s="1476"/>
      <c r="W311" s="1476"/>
      <c r="X311" s="1476"/>
      <c r="Y311" s="1476"/>
      <c r="Z311" s="1476"/>
      <c r="AA311" s="1566"/>
      <c r="AB311" s="1476"/>
      <c r="AC311" s="1476"/>
      <c r="AD311" s="1478">
        <v>20000</v>
      </c>
      <c r="AE311" s="1476"/>
      <c r="AF311" s="1566"/>
      <c r="AG311" s="1478">
        <v>20000</v>
      </c>
      <c r="AH311" s="1566"/>
      <c r="AI311" s="1566"/>
      <c r="AJ311" s="1566"/>
      <c r="AK311" s="1476"/>
      <c r="AL311" s="1508">
        <v>800</v>
      </c>
      <c r="AM311" s="1476"/>
      <c r="AN311" s="1508">
        <v>800</v>
      </c>
      <c r="AO311" s="1476"/>
      <c r="AP311" s="1476"/>
      <c r="AQ311" s="1508"/>
      <c r="AR311" s="1476"/>
      <c r="AS311" s="1476"/>
      <c r="AT311" s="1476"/>
      <c r="AU311" s="1476"/>
      <c r="AV311" s="1508">
        <v>800</v>
      </c>
      <c r="AW311" s="1476"/>
      <c r="AX311" s="1508"/>
      <c r="AY311" s="1476"/>
      <c r="AZ311" s="1476"/>
      <c r="BA311" s="1476"/>
      <c r="BB311" s="1508">
        <f t="shared" si="198"/>
        <v>9600</v>
      </c>
      <c r="BC311" s="1476"/>
      <c r="BD311" s="1485">
        <v>9600</v>
      </c>
      <c r="BE311" s="1476"/>
      <c r="BF311" s="1476"/>
      <c r="BG311" s="19">
        <v>1400</v>
      </c>
      <c r="BH311" s="1476"/>
      <c r="BI311" s="19">
        <v>1400</v>
      </c>
      <c r="BJ311" s="1476"/>
      <c r="BK311" s="1476"/>
      <c r="BL311" s="28"/>
      <c r="BM311" s="28"/>
      <c r="BN311" s="28"/>
    </row>
    <row r="312" spans="1:67" s="1466" customFormat="1" x14ac:dyDescent="0.2">
      <c r="A312" s="1543"/>
      <c r="B312" s="1680"/>
      <c r="C312" s="1474"/>
      <c r="D312" s="26"/>
      <c r="E312" s="26"/>
      <c r="F312" s="26"/>
      <c r="G312" s="26"/>
      <c r="H312" s="1472"/>
      <c r="I312" s="27"/>
      <c r="J312" s="27"/>
      <c r="K312" s="27"/>
      <c r="L312" s="27"/>
      <c r="M312" s="27"/>
      <c r="N312" s="27"/>
      <c r="O312" s="27"/>
      <c r="P312" s="27"/>
      <c r="Q312" s="1472"/>
      <c r="R312" s="19"/>
      <c r="S312" s="19"/>
      <c r="T312" s="19"/>
      <c r="U312" s="19"/>
      <c r="V312" s="19"/>
      <c r="W312" s="19"/>
      <c r="X312" s="19"/>
      <c r="Y312" s="19"/>
      <c r="Z312" s="19"/>
      <c r="AA312" s="19"/>
      <c r="AB312" s="19"/>
      <c r="AC312" s="19"/>
      <c r="AD312" s="19"/>
      <c r="AE312" s="19"/>
      <c r="AF312" s="19"/>
      <c r="AG312" s="19"/>
      <c r="AH312" s="19"/>
      <c r="AI312" s="19"/>
      <c r="AJ312" s="19"/>
      <c r="AK312" s="19"/>
      <c r="AL312" s="19"/>
      <c r="AM312" s="19"/>
      <c r="AN312" s="19"/>
      <c r="AO312" s="19"/>
      <c r="AP312" s="19"/>
      <c r="AQ312" s="19"/>
      <c r="AR312" s="19"/>
      <c r="AS312" s="19"/>
      <c r="AT312" s="19"/>
      <c r="AU312" s="19"/>
      <c r="AV312" s="19"/>
      <c r="AW312" s="19"/>
      <c r="AX312" s="19"/>
      <c r="AY312" s="19"/>
      <c r="AZ312" s="19"/>
      <c r="BA312" s="19"/>
      <c r="BB312" s="19"/>
      <c r="BC312" s="19"/>
      <c r="BD312" s="19"/>
      <c r="BE312" s="19"/>
      <c r="BF312" s="19"/>
      <c r="BG312" s="1476"/>
      <c r="BH312" s="19"/>
      <c r="BI312" s="1476"/>
      <c r="BJ312" s="19"/>
      <c r="BK312" s="19"/>
      <c r="BL312" s="26"/>
      <c r="BM312" s="26"/>
      <c r="BN312" s="26"/>
      <c r="BO312" s="1477"/>
    </row>
    <row r="313" spans="1:67" s="1466" customFormat="1" x14ac:dyDescent="0.2">
      <c r="A313" s="1505" t="s">
        <v>555</v>
      </c>
      <c r="B313" s="1619" t="s">
        <v>831</v>
      </c>
      <c r="C313" s="1506">
        <f>SUM(C314:C316)</f>
        <v>3</v>
      </c>
      <c r="D313" s="26"/>
      <c r="E313" s="26"/>
      <c r="F313" s="26"/>
      <c r="G313" s="26"/>
      <c r="H313" s="1472"/>
      <c r="I313" s="27"/>
      <c r="J313" s="27"/>
      <c r="K313" s="27"/>
      <c r="L313" s="27"/>
      <c r="M313" s="27"/>
      <c r="N313" s="27"/>
      <c r="O313" s="27"/>
      <c r="P313" s="27"/>
      <c r="Q313" s="1472"/>
      <c r="R313" s="1636">
        <f t="shared" ref="R313:BI313" si="199">SUM(R314:R316)</f>
        <v>119484</v>
      </c>
      <c r="S313" s="1636">
        <f t="shared" si="199"/>
        <v>0</v>
      </c>
      <c r="T313" s="1636">
        <f t="shared" si="199"/>
        <v>119484</v>
      </c>
      <c r="U313" s="1636">
        <f t="shared" si="199"/>
        <v>0</v>
      </c>
      <c r="V313" s="1636">
        <f t="shared" si="199"/>
        <v>0</v>
      </c>
      <c r="W313" s="1636">
        <f t="shared" si="199"/>
        <v>0</v>
      </c>
      <c r="X313" s="1636">
        <f t="shared" si="199"/>
        <v>0</v>
      </c>
      <c r="Y313" s="1636">
        <f t="shared" si="199"/>
        <v>0</v>
      </c>
      <c r="Z313" s="1636">
        <f t="shared" si="199"/>
        <v>0</v>
      </c>
      <c r="AA313" s="1636">
        <f t="shared" si="199"/>
        <v>0</v>
      </c>
      <c r="AB313" s="1636">
        <f t="shared" si="199"/>
        <v>0</v>
      </c>
      <c r="AC313" s="1636">
        <f t="shared" si="199"/>
        <v>0</v>
      </c>
      <c r="AD313" s="1636">
        <f t="shared" si="199"/>
        <v>119484</v>
      </c>
      <c r="AE313" s="1636">
        <f t="shared" si="199"/>
        <v>0</v>
      </c>
      <c r="AF313" s="1636">
        <f t="shared" si="199"/>
        <v>0</v>
      </c>
      <c r="AG313" s="1636">
        <f t="shared" si="199"/>
        <v>119484</v>
      </c>
      <c r="AH313" s="1636">
        <f t="shared" si="199"/>
        <v>0</v>
      </c>
      <c r="AI313" s="1636">
        <f t="shared" si="199"/>
        <v>0</v>
      </c>
      <c r="AJ313" s="1636">
        <f t="shared" si="199"/>
        <v>0</v>
      </c>
      <c r="AK313" s="1636">
        <f t="shared" si="199"/>
        <v>0</v>
      </c>
      <c r="AL313" s="1636">
        <f t="shared" si="199"/>
        <v>0</v>
      </c>
      <c r="AM313" s="1636">
        <f t="shared" si="199"/>
        <v>0</v>
      </c>
      <c r="AN313" s="1636">
        <f t="shared" si="199"/>
        <v>0</v>
      </c>
      <c r="AO313" s="1636">
        <f t="shared" si="199"/>
        <v>0</v>
      </c>
      <c r="AP313" s="1636">
        <f t="shared" si="199"/>
        <v>0</v>
      </c>
      <c r="AQ313" s="1636">
        <f t="shared" si="199"/>
        <v>0</v>
      </c>
      <c r="AR313" s="1636">
        <f t="shared" si="199"/>
        <v>0</v>
      </c>
      <c r="AS313" s="1636">
        <f t="shared" si="199"/>
        <v>0</v>
      </c>
      <c r="AT313" s="1636">
        <f t="shared" si="199"/>
        <v>0</v>
      </c>
      <c r="AU313" s="1636">
        <f t="shared" si="199"/>
        <v>0</v>
      </c>
      <c r="AV313" s="1636">
        <f t="shared" si="199"/>
        <v>0</v>
      </c>
      <c r="AW313" s="1636">
        <f t="shared" si="199"/>
        <v>0</v>
      </c>
      <c r="AX313" s="1636">
        <f t="shared" si="199"/>
        <v>0</v>
      </c>
      <c r="AY313" s="1636">
        <f t="shared" si="199"/>
        <v>0</v>
      </c>
      <c r="AZ313" s="1636">
        <f t="shared" si="199"/>
        <v>0</v>
      </c>
      <c r="BA313" s="1636">
        <f t="shared" si="199"/>
        <v>0</v>
      </c>
      <c r="BB313" s="1636">
        <f t="shared" si="199"/>
        <v>30000</v>
      </c>
      <c r="BC313" s="1636">
        <f t="shared" si="199"/>
        <v>0</v>
      </c>
      <c r="BD313" s="1636">
        <f t="shared" si="199"/>
        <v>30000</v>
      </c>
      <c r="BE313" s="1636">
        <f t="shared" si="199"/>
        <v>0</v>
      </c>
      <c r="BF313" s="1636">
        <f t="shared" si="199"/>
        <v>0</v>
      </c>
      <c r="BG313" s="1636">
        <f t="shared" si="199"/>
        <v>16400</v>
      </c>
      <c r="BH313" s="1636">
        <f t="shared" si="199"/>
        <v>0</v>
      </c>
      <c r="BI313" s="1636">
        <f t="shared" si="199"/>
        <v>16400</v>
      </c>
      <c r="BJ313" s="1636"/>
      <c r="BK313" s="1636"/>
      <c r="BL313" s="26"/>
      <c r="BM313" s="26"/>
      <c r="BN313" s="26"/>
      <c r="BO313" s="1477"/>
    </row>
    <row r="314" spans="1:67" s="1466" customFormat="1" ht="47.25" customHeight="1" x14ac:dyDescent="0.2">
      <c r="A314" s="1505"/>
      <c r="B314" s="1504" t="s">
        <v>1978</v>
      </c>
      <c r="C314" s="1474">
        <v>1</v>
      </c>
      <c r="D314" s="26"/>
      <c r="E314" s="26"/>
      <c r="F314" s="26"/>
      <c r="G314" s="26"/>
      <c r="H314" s="1472"/>
      <c r="I314" s="27"/>
      <c r="J314" s="28"/>
      <c r="K314" s="28"/>
      <c r="L314" s="28" t="s">
        <v>662</v>
      </c>
      <c r="M314" s="28"/>
      <c r="N314" s="18"/>
      <c r="O314" s="28"/>
      <c r="P314" s="28" t="s">
        <v>1417</v>
      </c>
      <c r="Q314" s="28"/>
      <c r="R314" s="19">
        <v>33447</v>
      </c>
      <c r="S314" s="1476"/>
      <c r="T314" s="19">
        <v>33447</v>
      </c>
      <c r="U314" s="19"/>
      <c r="V314" s="19"/>
      <c r="W314" s="19"/>
      <c r="X314" s="19"/>
      <c r="Y314" s="19"/>
      <c r="Z314" s="19"/>
      <c r="AA314" s="19"/>
      <c r="AB314" s="19"/>
      <c r="AC314" s="19"/>
      <c r="AD314" s="19">
        <v>33447</v>
      </c>
      <c r="AE314" s="19"/>
      <c r="AF314" s="19"/>
      <c r="AG314" s="19">
        <v>33447</v>
      </c>
      <c r="AH314" s="19"/>
      <c r="AI314" s="19"/>
      <c r="AJ314" s="19"/>
      <c r="AK314" s="19"/>
      <c r="AL314" s="19"/>
      <c r="AM314" s="19"/>
      <c r="AN314" s="19"/>
      <c r="AO314" s="19"/>
      <c r="AP314" s="19"/>
      <c r="AQ314" s="19"/>
      <c r="AR314" s="19"/>
      <c r="AS314" s="19"/>
      <c r="AT314" s="19"/>
      <c r="AU314" s="19"/>
      <c r="AV314" s="19"/>
      <c r="AW314" s="19"/>
      <c r="AX314" s="19"/>
      <c r="AY314" s="19"/>
      <c r="AZ314" s="19"/>
      <c r="BA314" s="19"/>
      <c r="BB314" s="19">
        <v>15000</v>
      </c>
      <c r="BC314" s="19"/>
      <c r="BD314" s="19">
        <v>15000</v>
      </c>
      <c r="BE314" s="19"/>
      <c r="BF314" s="19"/>
      <c r="BG314" s="19">
        <f>BH314+BI314+BJ314+BK314</f>
        <v>6500</v>
      </c>
      <c r="BH314" s="19"/>
      <c r="BI314" s="19">
        <f>4900+1600</f>
        <v>6500</v>
      </c>
      <c r="BJ314" s="19"/>
      <c r="BK314" s="19"/>
      <c r="BL314" s="26"/>
      <c r="BM314" s="26"/>
      <c r="BN314" s="26"/>
      <c r="BO314" s="1477">
        <f>(R314-R314*20%)*35%</f>
        <v>9365.159999999998</v>
      </c>
    </row>
    <row r="315" spans="1:67" s="1466" customFormat="1" ht="47.25" customHeight="1" x14ac:dyDescent="0.2">
      <c r="A315" s="1505"/>
      <c r="B315" s="1504" t="s">
        <v>1979</v>
      </c>
      <c r="C315" s="1474">
        <v>1</v>
      </c>
      <c r="D315" s="26"/>
      <c r="E315" s="26"/>
      <c r="F315" s="26"/>
      <c r="G315" s="26"/>
      <c r="H315" s="1472"/>
      <c r="I315" s="27"/>
      <c r="J315" s="28"/>
      <c r="K315" s="28"/>
      <c r="L315" s="28" t="s">
        <v>662</v>
      </c>
      <c r="M315" s="28"/>
      <c r="N315" s="18"/>
      <c r="O315" s="28"/>
      <c r="P315" s="28" t="s">
        <v>1417</v>
      </c>
      <c r="Q315" s="28"/>
      <c r="R315" s="19">
        <v>28037</v>
      </c>
      <c r="S315" s="1476"/>
      <c r="T315" s="19">
        <v>28037</v>
      </c>
      <c r="U315" s="19"/>
      <c r="V315" s="19"/>
      <c r="W315" s="19"/>
      <c r="X315" s="19"/>
      <c r="Y315" s="19"/>
      <c r="Z315" s="19"/>
      <c r="AA315" s="19"/>
      <c r="AB315" s="19"/>
      <c r="AC315" s="19"/>
      <c r="AD315" s="19">
        <v>28037</v>
      </c>
      <c r="AE315" s="19"/>
      <c r="AF315" s="19"/>
      <c r="AG315" s="19">
        <v>28037</v>
      </c>
      <c r="AH315" s="19"/>
      <c r="AI315" s="19"/>
      <c r="AJ315" s="19"/>
      <c r="AK315" s="19"/>
      <c r="AL315" s="19"/>
      <c r="AM315" s="19"/>
      <c r="AN315" s="19"/>
      <c r="AO315" s="19"/>
      <c r="AP315" s="19"/>
      <c r="AQ315" s="19"/>
      <c r="AR315" s="19"/>
      <c r="AS315" s="19"/>
      <c r="AT315" s="19"/>
      <c r="AU315" s="19"/>
      <c r="AV315" s="19"/>
      <c r="AW315" s="19"/>
      <c r="AX315" s="19"/>
      <c r="AY315" s="19"/>
      <c r="AZ315" s="19"/>
      <c r="BA315" s="19"/>
      <c r="BB315" s="19">
        <v>10000</v>
      </c>
      <c r="BC315" s="19"/>
      <c r="BD315" s="19">
        <v>10000</v>
      </c>
      <c r="BE315" s="19"/>
      <c r="BF315" s="19"/>
      <c r="BG315" s="19">
        <f>BH315+BI315+BJ315+BK315</f>
        <v>4900</v>
      </c>
      <c r="BH315" s="19"/>
      <c r="BI315" s="19">
        <v>4900</v>
      </c>
      <c r="BJ315" s="19"/>
      <c r="BK315" s="19"/>
      <c r="BL315" s="26"/>
      <c r="BM315" s="26"/>
      <c r="BN315" s="26"/>
      <c r="BO315" s="1477">
        <f>(R315-R315*20%)*35%</f>
        <v>7850.3599999999988</v>
      </c>
    </row>
    <row r="316" spans="1:67" s="1466" customFormat="1" ht="47.25" customHeight="1" x14ac:dyDescent="0.2">
      <c r="A316" s="1505"/>
      <c r="B316" s="1504" t="s">
        <v>1980</v>
      </c>
      <c r="C316" s="1474">
        <v>1</v>
      </c>
      <c r="D316" s="26"/>
      <c r="E316" s="26"/>
      <c r="F316" s="26"/>
      <c r="G316" s="26"/>
      <c r="H316" s="1472"/>
      <c r="I316" s="27"/>
      <c r="J316" s="28"/>
      <c r="K316" s="28"/>
      <c r="L316" s="28" t="s">
        <v>662</v>
      </c>
      <c r="M316" s="28"/>
      <c r="N316" s="18"/>
      <c r="O316" s="28"/>
      <c r="P316" s="28" t="s">
        <v>1417</v>
      </c>
      <c r="Q316" s="28"/>
      <c r="R316" s="19">
        <v>58000</v>
      </c>
      <c r="S316" s="1476"/>
      <c r="T316" s="19">
        <v>58000</v>
      </c>
      <c r="U316" s="19"/>
      <c r="V316" s="19"/>
      <c r="W316" s="19"/>
      <c r="X316" s="19"/>
      <c r="Y316" s="19"/>
      <c r="Z316" s="19"/>
      <c r="AA316" s="19"/>
      <c r="AB316" s="19"/>
      <c r="AC316" s="19"/>
      <c r="AD316" s="19">
        <v>58000</v>
      </c>
      <c r="AE316" s="19"/>
      <c r="AF316" s="19"/>
      <c r="AG316" s="19">
        <v>58000</v>
      </c>
      <c r="AH316" s="19"/>
      <c r="AI316" s="19"/>
      <c r="AJ316" s="19"/>
      <c r="AK316" s="19"/>
      <c r="AL316" s="19"/>
      <c r="AM316" s="19"/>
      <c r="AN316" s="19"/>
      <c r="AO316" s="19"/>
      <c r="AP316" s="19"/>
      <c r="AQ316" s="19"/>
      <c r="AR316" s="19"/>
      <c r="AS316" s="19"/>
      <c r="AT316" s="19"/>
      <c r="AU316" s="19"/>
      <c r="AV316" s="19"/>
      <c r="AW316" s="19"/>
      <c r="AX316" s="19"/>
      <c r="AY316" s="19"/>
      <c r="AZ316" s="19"/>
      <c r="BA316" s="19"/>
      <c r="BB316" s="19">
        <v>5000</v>
      </c>
      <c r="BC316" s="19"/>
      <c r="BD316" s="19">
        <v>5000</v>
      </c>
      <c r="BE316" s="19"/>
      <c r="BF316" s="19"/>
      <c r="BG316" s="19">
        <f>BH316+BI316+BJ316+BK316</f>
        <v>5000</v>
      </c>
      <c r="BH316" s="19"/>
      <c r="BI316" s="19">
        <v>5000</v>
      </c>
      <c r="BJ316" s="19"/>
      <c r="BK316" s="19"/>
      <c r="BL316" s="26"/>
      <c r="BM316" s="26"/>
      <c r="BN316" s="26"/>
      <c r="BO316" s="1477">
        <f>(R316-R316*20%)*35%</f>
        <v>16239.999999999998</v>
      </c>
    </row>
    <row r="317" spans="1:67" s="1466" customFormat="1" x14ac:dyDescent="0.2">
      <c r="A317" s="1590"/>
      <c r="B317" s="142"/>
      <c r="C317" s="1474"/>
      <c r="D317" s="1474"/>
      <c r="E317" s="1474"/>
      <c r="F317" s="1474"/>
      <c r="G317" s="26"/>
      <c r="H317" s="1472"/>
      <c r="I317" s="27"/>
      <c r="J317" s="27"/>
      <c r="K317" s="27"/>
      <c r="L317" s="27"/>
      <c r="M317" s="27"/>
      <c r="N317" s="27"/>
      <c r="O317" s="27"/>
      <c r="P317" s="27"/>
      <c r="Q317" s="1472"/>
      <c r="R317" s="19"/>
      <c r="S317" s="19"/>
      <c r="T317" s="19"/>
      <c r="U317" s="19"/>
      <c r="V317" s="19"/>
      <c r="W317" s="19"/>
      <c r="X317" s="19"/>
      <c r="Y317" s="19"/>
      <c r="Z317" s="19"/>
      <c r="AA317" s="19"/>
      <c r="AB317" s="19"/>
      <c r="AC317" s="19"/>
      <c r="AD317" s="19"/>
      <c r="AE317" s="19"/>
      <c r="AF317" s="19"/>
      <c r="AG317" s="19"/>
      <c r="AH317" s="19"/>
      <c r="AI317" s="19"/>
      <c r="AJ317" s="19"/>
      <c r="AK317" s="19"/>
      <c r="AL317" s="19"/>
      <c r="AM317" s="19"/>
      <c r="AN317" s="19"/>
      <c r="AO317" s="19"/>
      <c r="AP317" s="19"/>
      <c r="AQ317" s="19"/>
      <c r="AR317" s="19"/>
      <c r="AS317" s="19"/>
      <c r="AT317" s="19"/>
      <c r="AU317" s="19"/>
      <c r="AV317" s="19"/>
      <c r="AW317" s="19"/>
      <c r="AX317" s="19"/>
      <c r="AY317" s="19"/>
      <c r="AZ317" s="19"/>
      <c r="BA317" s="19"/>
      <c r="BB317" s="19"/>
      <c r="BC317" s="19"/>
      <c r="BD317" s="19"/>
      <c r="BE317" s="19"/>
      <c r="BF317" s="19"/>
      <c r="BG317" s="1485"/>
      <c r="BH317" s="19"/>
      <c r="BI317" s="1485"/>
      <c r="BJ317" s="19"/>
      <c r="BK317" s="19"/>
      <c r="BL317" s="26"/>
      <c r="BM317" s="26"/>
      <c r="BN317" s="26"/>
      <c r="BO317" s="1477"/>
    </row>
    <row r="318" spans="1:67" s="1466" customFormat="1" x14ac:dyDescent="0.2">
      <c r="A318" s="1662" t="s">
        <v>756</v>
      </c>
      <c r="B318" s="1619" t="s">
        <v>793</v>
      </c>
      <c r="C318" s="1506">
        <f>SUM(C319:C324)</f>
        <v>6</v>
      </c>
      <c r="D318" s="1474"/>
      <c r="E318" s="1474"/>
      <c r="F318" s="1474"/>
      <c r="G318" s="26"/>
      <c r="H318" s="1472"/>
      <c r="I318" s="27"/>
      <c r="J318" s="27"/>
      <c r="K318" s="27"/>
      <c r="L318" s="27"/>
      <c r="M318" s="27"/>
      <c r="N318" s="27"/>
      <c r="O318" s="27"/>
      <c r="P318" s="27"/>
      <c r="Q318" s="1472"/>
      <c r="R318" s="20">
        <f t="shared" ref="R318:BI318" si="200">SUM(R319:R324)</f>
        <v>139238</v>
      </c>
      <c r="S318" s="20">
        <f t="shared" si="200"/>
        <v>0</v>
      </c>
      <c r="T318" s="20">
        <f t="shared" si="200"/>
        <v>139238</v>
      </c>
      <c r="U318" s="20">
        <f t="shared" si="200"/>
        <v>0</v>
      </c>
      <c r="V318" s="20">
        <f t="shared" si="200"/>
        <v>0</v>
      </c>
      <c r="W318" s="20">
        <f t="shared" si="200"/>
        <v>0</v>
      </c>
      <c r="X318" s="20">
        <f t="shared" si="200"/>
        <v>0</v>
      </c>
      <c r="Y318" s="20">
        <f t="shared" si="200"/>
        <v>0</v>
      </c>
      <c r="Z318" s="20">
        <f t="shared" si="200"/>
        <v>0</v>
      </c>
      <c r="AA318" s="20">
        <f t="shared" si="200"/>
        <v>0</v>
      </c>
      <c r="AB318" s="20">
        <f t="shared" si="200"/>
        <v>0</v>
      </c>
      <c r="AC318" s="20">
        <f t="shared" si="200"/>
        <v>0</v>
      </c>
      <c r="AD318" s="20">
        <f t="shared" si="200"/>
        <v>139238</v>
      </c>
      <c r="AE318" s="20">
        <f t="shared" si="200"/>
        <v>0</v>
      </c>
      <c r="AF318" s="20">
        <f t="shared" si="200"/>
        <v>0</v>
      </c>
      <c r="AG318" s="20">
        <f t="shared" si="200"/>
        <v>139238</v>
      </c>
      <c r="AH318" s="20">
        <f t="shared" si="200"/>
        <v>0</v>
      </c>
      <c r="AI318" s="20">
        <f t="shared" si="200"/>
        <v>0</v>
      </c>
      <c r="AJ318" s="20">
        <f t="shared" si="200"/>
        <v>0</v>
      </c>
      <c r="AK318" s="20">
        <f t="shared" si="200"/>
        <v>0</v>
      </c>
      <c r="AL318" s="20">
        <f t="shared" si="200"/>
        <v>0</v>
      </c>
      <c r="AM318" s="20">
        <f t="shared" si="200"/>
        <v>0</v>
      </c>
      <c r="AN318" s="20">
        <f t="shared" si="200"/>
        <v>0</v>
      </c>
      <c r="AO318" s="20">
        <f t="shared" si="200"/>
        <v>0</v>
      </c>
      <c r="AP318" s="20">
        <f t="shared" si="200"/>
        <v>0</v>
      </c>
      <c r="AQ318" s="20">
        <f t="shared" si="200"/>
        <v>0</v>
      </c>
      <c r="AR318" s="20">
        <f t="shared" si="200"/>
        <v>0</v>
      </c>
      <c r="AS318" s="20">
        <f t="shared" si="200"/>
        <v>0</v>
      </c>
      <c r="AT318" s="20">
        <f t="shared" si="200"/>
        <v>0</v>
      </c>
      <c r="AU318" s="20">
        <f t="shared" si="200"/>
        <v>0</v>
      </c>
      <c r="AV318" s="20">
        <f t="shared" si="200"/>
        <v>0</v>
      </c>
      <c r="AW318" s="20">
        <f t="shared" si="200"/>
        <v>0</v>
      </c>
      <c r="AX318" s="20">
        <f t="shared" si="200"/>
        <v>0</v>
      </c>
      <c r="AY318" s="20">
        <f t="shared" si="200"/>
        <v>0</v>
      </c>
      <c r="AZ318" s="20">
        <f t="shared" si="200"/>
        <v>0</v>
      </c>
      <c r="BA318" s="20">
        <f t="shared" si="200"/>
        <v>0</v>
      </c>
      <c r="BB318" s="20">
        <f t="shared" si="200"/>
        <v>52500</v>
      </c>
      <c r="BC318" s="20">
        <f t="shared" si="200"/>
        <v>0</v>
      </c>
      <c r="BD318" s="20">
        <f t="shared" si="200"/>
        <v>52500</v>
      </c>
      <c r="BE318" s="20">
        <f t="shared" si="200"/>
        <v>0</v>
      </c>
      <c r="BF318" s="20">
        <f t="shared" si="200"/>
        <v>0</v>
      </c>
      <c r="BG318" s="20">
        <f t="shared" si="200"/>
        <v>16400</v>
      </c>
      <c r="BH318" s="20">
        <f t="shared" si="200"/>
        <v>0</v>
      </c>
      <c r="BI318" s="20">
        <f t="shared" si="200"/>
        <v>16400</v>
      </c>
      <c r="BJ318" s="20"/>
      <c r="BK318" s="20"/>
      <c r="BL318" s="26"/>
      <c r="BM318" s="26"/>
      <c r="BN318" s="26"/>
      <c r="BO318" s="1477"/>
    </row>
    <row r="319" spans="1:67" s="1466" customFormat="1" ht="90" customHeight="1" x14ac:dyDescent="0.2">
      <c r="A319" s="1495"/>
      <c r="B319" s="1489" t="s">
        <v>2074</v>
      </c>
      <c r="C319" s="1474">
        <v>1</v>
      </c>
      <c r="D319" s="26"/>
      <c r="E319" s="26"/>
      <c r="F319" s="26"/>
      <c r="G319" s="26"/>
      <c r="H319" s="1472"/>
      <c r="I319" s="28"/>
      <c r="J319" s="28"/>
      <c r="K319" s="28"/>
      <c r="L319" s="28" t="s">
        <v>674</v>
      </c>
      <c r="M319" s="26"/>
      <c r="N319" s="18"/>
      <c r="O319" s="18"/>
      <c r="P319" s="28" t="s">
        <v>1417</v>
      </c>
      <c r="Q319" s="1475" t="s">
        <v>1982</v>
      </c>
      <c r="R319" s="1602">
        <v>27664</v>
      </c>
      <c r="S319" s="1602"/>
      <c r="T319" s="1602">
        <v>27664</v>
      </c>
      <c r="U319" s="19"/>
      <c r="V319" s="19"/>
      <c r="W319" s="19"/>
      <c r="X319" s="19"/>
      <c r="Y319" s="19"/>
      <c r="Z319" s="19"/>
      <c r="AA319" s="19"/>
      <c r="AB319" s="19"/>
      <c r="AC319" s="19"/>
      <c r="AD319" s="1602">
        <v>27664</v>
      </c>
      <c r="AE319" s="19"/>
      <c r="AF319" s="19"/>
      <c r="AG319" s="1602">
        <v>27664</v>
      </c>
      <c r="AH319" s="19"/>
      <c r="AI319" s="19"/>
      <c r="AJ319" s="19"/>
      <c r="AK319" s="19"/>
      <c r="AL319" s="19"/>
      <c r="AM319" s="19"/>
      <c r="AN319" s="1602"/>
      <c r="AO319" s="19"/>
      <c r="AP319" s="19"/>
      <c r="AQ319" s="19"/>
      <c r="AR319" s="19"/>
      <c r="AS319" s="1602"/>
      <c r="AT319" s="19"/>
      <c r="AU319" s="19"/>
      <c r="AV319" s="19"/>
      <c r="AW319" s="19"/>
      <c r="AX319" s="1602"/>
      <c r="AY319" s="19"/>
      <c r="AZ319" s="19"/>
      <c r="BA319" s="19"/>
      <c r="BB319" s="19">
        <v>10000</v>
      </c>
      <c r="BC319" s="19"/>
      <c r="BD319" s="19">
        <v>10000</v>
      </c>
      <c r="BE319" s="19"/>
      <c r="BF319" s="19"/>
      <c r="BG319" s="19">
        <f t="shared" ref="BG319:BG324" si="201">BH319+BI319+BJ319+BK319</f>
        <v>4000</v>
      </c>
      <c r="BH319" s="19"/>
      <c r="BI319" s="19">
        <f>2400+1600</f>
        <v>4000</v>
      </c>
      <c r="BJ319" s="19"/>
      <c r="BK319" s="19"/>
      <c r="BL319" s="28"/>
      <c r="BM319" s="26"/>
      <c r="BN319" s="26"/>
    </row>
    <row r="320" spans="1:67" s="1466" customFormat="1" ht="60" x14ac:dyDescent="0.2">
      <c r="A320" s="1495"/>
      <c r="B320" s="1489" t="s">
        <v>2075</v>
      </c>
      <c r="C320" s="1474">
        <v>1</v>
      </c>
      <c r="D320" s="26"/>
      <c r="E320" s="26"/>
      <c r="F320" s="26"/>
      <c r="G320" s="26"/>
      <c r="H320" s="1472"/>
      <c r="I320" s="28"/>
      <c r="J320" s="28"/>
      <c r="K320" s="28"/>
      <c r="L320" s="28" t="s">
        <v>674</v>
      </c>
      <c r="M320" s="26"/>
      <c r="N320" s="18"/>
      <c r="O320" s="18"/>
      <c r="P320" s="28" t="s">
        <v>1417</v>
      </c>
      <c r="Q320" s="1475" t="s">
        <v>1983</v>
      </c>
      <c r="R320" s="1602">
        <v>24856</v>
      </c>
      <c r="S320" s="1602"/>
      <c r="T320" s="1602">
        <v>24856</v>
      </c>
      <c r="U320" s="19"/>
      <c r="V320" s="19"/>
      <c r="W320" s="19"/>
      <c r="X320" s="19"/>
      <c r="Y320" s="19"/>
      <c r="Z320" s="19"/>
      <c r="AA320" s="19"/>
      <c r="AB320" s="19"/>
      <c r="AC320" s="19"/>
      <c r="AD320" s="1602">
        <v>24856</v>
      </c>
      <c r="AE320" s="19"/>
      <c r="AF320" s="19"/>
      <c r="AG320" s="1602">
        <v>24856</v>
      </c>
      <c r="AH320" s="19"/>
      <c r="AI320" s="19"/>
      <c r="AJ320" s="19"/>
      <c r="AK320" s="19"/>
      <c r="AL320" s="19"/>
      <c r="AM320" s="19"/>
      <c r="AN320" s="1602"/>
      <c r="AO320" s="19"/>
      <c r="AP320" s="19"/>
      <c r="AQ320" s="19">
        <v>0</v>
      </c>
      <c r="AR320" s="19"/>
      <c r="AS320" s="1602"/>
      <c r="AT320" s="19"/>
      <c r="AU320" s="19"/>
      <c r="AV320" s="19"/>
      <c r="AW320" s="19"/>
      <c r="AX320" s="1602"/>
      <c r="AY320" s="19"/>
      <c r="AZ320" s="19"/>
      <c r="BA320" s="19"/>
      <c r="BB320" s="19">
        <v>9000</v>
      </c>
      <c r="BC320" s="19"/>
      <c r="BD320" s="19">
        <v>9000</v>
      </c>
      <c r="BE320" s="19"/>
      <c r="BF320" s="19"/>
      <c r="BG320" s="19">
        <f t="shared" si="201"/>
        <v>2400</v>
      </c>
      <c r="BH320" s="19"/>
      <c r="BI320" s="19">
        <v>2400</v>
      </c>
      <c r="BJ320" s="19"/>
      <c r="BK320" s="19"/>
      <c r="BL320" s="28"/>
      <c r="BM320" s="26"/>
      <c r="BN320" s="26"/>
    </row>
    <row r="321" spans="1:67" s="1466" customFormat="1" ht="60" x14ac:dyDescent="0.2">
      <c r="A321" s="1495"/>
      <c r="B321" s="1489" t="s">
        <v>2076</v>
      </c>
      <c r="C321" s="1474">
        <v>1</v>
      </c>
      <c r="D321" s="26"/>
      <c r="E321" s="26"/>
      <c r="F321" s="26"/>
      <c r="G321" s="26"/>
      <c r="H321" s="1472"/>
      <c r="I321" s="28"/>
      <c r="J321" s="28"/>
      <c r="K321" s="28"/>
      <c r="L321" s="28" t="s">
        <v>674</v>
      </c>
      <c r="M321" s="26"/>
      <c r="N321" s="18"/>
      <c r="O321" s="18"/>
      <c r="P321" s="28" t="s">
        <v>1417</v>
      </c>
      <c r="Q321" s="1475" t="s">
        <v>1984</v>
      </c>
      <c r="R321" s="1602">
        <v>28663</v>
      </c>
      <c r="S321" s="1602"/>
      <c r="T321" s="1602">
        <v>28663</v>
      </c>
      <c r="U321" s="19"/>
      <c r="V321" s="19"/>
      <c r="W321" s="19"/>
      <c r="X321" s="19"/>
      <c r="Y321" s="19"/>
      <c r="Z321" s="19"/>
      <c r="AA321" s="19"/>
      <c r="AB321" s="19"/>
      <c r="AC321" s="19"/>
      <c r="AD321" s="1602">
        <v>28663</v>
      </c>
      <c r="AE321" s="19"/>
      <c r="AF321" s="19"/>
      <c r="AG321" s="1602">
        <v>28663</v>
      </c>
      <c r="AH321" s="19"/>
      <c r="AI321" s="19"/>
      <c r="AJ321" s="19"/>
      <c r="AK321" s="19"/>
      <c r="AL321" s="19"/>
      <c r="AM321" s="19"/>
      <c r="AN321" s="1602"/>
      <c r="AO321" s="19"/>
      <c r="AP321" s="19"/>
      <c r="AQ321" s="19"/>
      <c r="AR321" s="19"/>
      <c r="AS321" s="1602"/>
      <c r="AT321" s="19"/>
      <c r="AU321" s="19"/>
      <c r="AV321" s="19"/>
      <c r="AW321" s="19"/>
      <c r="AX321" s="1602"/>
      <c r="AY321" s="19"/>
      <c r="AZ321" s="19"/>
      <c r="BA321" s="19"/>
      <c r="BB321" s="19">
        <v>10000</v>
      </c>
      <c r="BC321" s="19"/>
      <c r="BD321" s="19">
        <v>10000</v>
      </c>
      <c r="BE321" s="19"/>
      <c r="BF321" s="19"/>
      <c r="BG321" s="19">
        <f t="shared" si="201"/>
        <v>2400</v>
      </c>
      <c r="BH321" s="19"/>
      <c r="BI321" s="19">
        <v>2400</v>
      </c>
      <c r="BJ321" s="19"/>
      <c r="BK321" s="19"/>
      <c r="BL321" s="28"/>
      <c r="BM321" s="26"/>
      <c r="BN321" s="26"/>
    </row>
    <row r="322" spans="1:67" s="1466" customFormat="1" ht="71.099999999999994" customHeight="1" x14ac:dyDescent="0.2">
      <c r="A322" s="1495"/>
      <c r="B322" s="1489" t="s">
        <v>2077</v>
      </c>
      <c r="C322" s="1474">
        <v>1</v>
      </c>
      <c r="D322" s="26"/>
      <c r="E322" s="26"/>
      <c r="F322" s="26"/>
      <c r="G322" s="26"/>
      <c r="H322" s="1472"/>
      <c r="I322" s="28"/>
      <c r="J322" s="28"/>
      <c r="K322" s="28"/>
      <c r="L322" s="28" t="s">
        <v>674</v>
      </c>
      <c r="M322" s="26"/>
      <c r="N322" s="18"/>
      <c r="O322" s="18"/>
      <c r="P322" s="28" t="s">
        <v>1417</v>
      </c>
      <c r="Q322" s="1475" t="s">
        <v>1985</v>
      </c>
      <c r="R322" s="1602">
        <v>24310</v>
      </c>
      <c r="S322" s="1602"/>
      <c r="T322" s="1602">
        <v>24310</v>
      </c>
      <c r="U322" s="19"/>
      <c r="V322" s="19"/>
      <c r="W322" s="19"/>
      <c r="X322" s="19"/>
      <c r="Y322" s="19"/>
      <c r="Z322" s="19"/>
      <c r="AA322" s="19"/>
      <c r="AB322" s="19"/>
      <c r="AC322" s="19"/>
      <c r="AD322" s="1602">
        <v>24310</v>
      </c>
      <c r="AE322" s="19"/>
      <c r="AF322" s="19"/>
      <c r="AG322" s="1602">
        <v>24310</v>
      </c>
      <c r="AH322" s="19"/>
      <c r="AI322" s="19"/>
      <c r="AJ322" s="19"/>
      <c r="AK322" s="19"/>
      <c r="AL322" s="19"/>
      <c r="AM322" s="19"/>
      <c r="AN322" s="1602"/>
      <c r="AO322" s="19"/>
      <c r="AP322" s="19"/>
      <c r="AQ322" s="19"/>
      <c r="AR322" s="19"/>
      <c r="AS322" s="1602"/>
      <c r="AT322" s="19"/>
      <c r="AU322" s="19"/>
      <c r="AV322" s="19"/>
      <c r="AW322" s="19"/>
      <c r="AX322" s="1602"/>
      <c r="AY322" s="19"/>
      <c r="AZ322" s="19"/>
      <c r="BA322" s="19"/>
      <c r="BB322" s="19">
        <v>8000</v>
      </c>
      <c r="BC322" s="19"/>
      <c r="BD322" s="19">
        <v>8000</v>
      </c>
      <c r="BE322" s="19"/>
      <c r="BF322" s="19"/>
      <c r="BG322" s="19">
        <f t="shared" si="201"/>
        <v>2400</v>
      </c>
      <c r="BH322" s="19"/>
      <c r="BI322" s="19">
        <v>2400</v>
      </c>
      <c r="BJ322" s="19"/>
      <c r="BK322" s="19"/>
      <c r="BL322" s="28"/>
      <c r="BM322" s="26"/>
      <c r="BN322" s="26"/>
    </row>
    <row r="323" spans="1:67" s="1466" customFormat="1" ht="60" x14ac:dyDescent="0.2">
      <c r="A323" s="1495"/>
      <c r="B323" s="1489" t="s">
        <v>2078</v>
      </c>
      <c r="C323" s="1474">
        <v>1</v>
      </c>
      <c r="D323" s="26"/>
      <c r="E323" s="26"/>
      <c r="F323" s="26"/>
      <c r="G323" s="26"/>
      <c r="H323" s="1472"/>
      <c r="I323" s="28"/>
      <c r="J323" s="28"/>
      <c r="K323" s="28"/>
      <c r="L323" s="28" t="s">
        <v>674</v>
      </c>
      <c r="M323" s="26"/>
      <c r="N323" s="18"/>
      <c r="O323" s="18"/>
      <c r="P323" s="28" t="s">
        <v>1417</v>
      </c>
      <c r="Q323" s="1475" t="s">
        <v>1986</v>
      </c>
      <c r="R323" s="1602">
        <v>11433</v>
      </c>
      <c r="S323" s="1602"/>
      <c r="T323" s="1602">
        <v>11433</v>
      </c>
      <c r="U323" s="19"/>
      <c r="V323" s="19"/>
      <c r="W323" s="19"/>
      <c r="X323" s="19"/>
      <c r="Y323" s="19"/>
      <c r="Z323" s="19"/>
      <c r="AA323" s="19"/>
      <c r="AB323" s="19"/>
      <c r="AC323" s="19"/>
      <c r="AD323" s="1602">
        <v>11433</v>
      </c>
      <c r="AE323" s="19"/>
      <c r="AF323" s="19"/>
      <c r="AG323" s="1602">
        <v>11433</v>
      </c>
      <c r="AH323" s="19"/>
      <c r="AI323" s="19"/>
      <c r="AJ323" s="19"/>
      <c r="AK323" s="19"/>
      <c r="AL323" s="19"/>
      <c r="AM323" s="19"/>
      <c r="AN323" s="1602"/>
      <c r="AO323" s="19"/>
      <c r="AP323" s="19"/>
      <c r="AQ323" s="19"/>
      <c r="AR323" s="19"/>
      <c r="AS323" s="1602"/>
      <c r="AT323" s="19"/>
      <c r="AU323" s="19"/>
      <c r="AV323" s="19"/>
      <c r="AW323" s="19"/>
      <c r="AX323" s="1602"/>
      <c r="AY323" s="19"/>
      <c r="AZ323" s="19"/>
      <c r="BA323" s="19"/>
      <c r="BB323" s="19">
        <v>8000</v>
      </c>
      <c r="BC323" s="19"/>
      <c r="BD323" s="19">
        <v>8000</v>
      </c>
      <c r="BE323" s="19"/>
      <c r="BF323" s="19"/>
      <c r="BG323" s="19">
        <f t="shared" si="201"/>
        <v>2400</v>
      </c>
      <c r="BH323" s="19"/>
      <c r="BI323" s="19">
        <v>2400</v>
      </c>
      <c r="BJ323" s="19"/>
      <c r="BK323" s="19"/>
      <c r="BL323" s="28"/>
      <c r="BM323" s="26"/>
      <c r="BN323" s="26"/>
    </row>
    <row r="324" spans="1:67" s="1466" customFormat="1" ht="60" x14ac:dyDescent="0.2">
      <c r="A324" s="1495"/>
      <c r="B324" s="1489" t="s">
        <v>2079</v>
      </c>
      <c r="C324" s="1474">
        <v>1</v>
      </c>
      <c r="D324" s="26"/>
      <c r="E324" s="26"/>
      <c r="F324" s="26"/>
      <c r="G324" s="26"/>
      <c r="H324" s="1472"/>
      <c r="I324" s="28"/>
      <c r="J324" s="28"/>
      <c r="K324" s="28"/>
      <c r="L324" s="28" t="s">
        <v>674</v>
      </c>
      <c r="M324" s="26"/>
      <c r="N324" s="18"/>
      <c r="O324" s="18"/>
      <c r="P324" s="28" t="s">
        <v>1417</v>
      </c>
      <c r="Q324" s="1475" t="s">
        <v>1987</v>
      </c>
      <c r="R324" s="1602">
        <v>22312</v>
      </c>
      <c r="S324" s="1602"/>
      <c r="T324" s="1602">
        <v>22312</v>
      </c>
      <c r="U324" s="19"/>
      <c r="V324" s="19"/>
      <c r="W324" s="19"/>
      <c r="X324" s="19"/>
      <c r="Y324" s="19"/>
      <c r="Z324" s="19"/>
      <c r="AA324" s="19"/>
      <c r="AB324" s="19"/>
      <c r="AC324" s="19"/>
      <c r="AD324" s="1602">
        <v>22312</v>
      </c>
      <c r="AE324" s="19"/>
      <c r="AF324" s="19"/>
      <c r="AG324" s="1602">
        <v>22312</v>
      </c>
      <c r="AH324" s="19"/>
      <c r="AI324" s="19"/>
      <c r="AJ324" s="19"/>
      <c r="AK324" s="19"/>
      <c r="AL324" s="19"/>
      <c r="AM324" s="19"/>
      <c r="AN324" s="1602"/>
      <c r="AO324" s="19"/>
      <c r="AP324" s="19"/>
      <c r="AQ324" s="19"/>
      <c r="AR324" s="19"/>
      <c r="AS324" s="1602"/>
      <c r="AT324" s="19"/>
      <c r="AU324" s="19"/>
      <c r="AV324" s="19"/>
      <c r="AW324" s="19"/>
      <c r="AX324" s="1602"/>
      <c r="AY324" s="19"/>
      <c r="AZ324" s="19"/>
      <c r="BA324" s="19"/>
      <c r="BB324" s="19">
        <v>7500</v>
      </c>
      <c r="BC324" s="19"/>
      <c r="BD324" s="19">
        <v>7500</v>
      </c>
      <c r="BE324" s="19"/>
      <c r="BF324" s="19"/>
      <c r="BG324" s="19">
        <f t="shared" si="201"/>
        <v>2800</v>
      </c>
      <c r="BH324" s="19"/>
      <c r="BI324" s="19">
        <v>2800</v>
      </c>
      <c r="BJ324" s="19"/>
      <c r="BK324" s="19"/>
      <c r="BL324" s="28"/>
      <c r="BM324" s="26"/>
      <c r="BN324" s="26"/>
    </row>
    <row r="325" spans="1:67" s="1466" customFormat="1" x14ac:dyDescent="0.2">
      <c r="A325" s="1662"/>
      <c r="B325" s="1619"/>
      <c r="C325" s="1474"/>
      <c r="D325" s="1474"/>
      <c r="E325" s="1474"/>
      <c r="F325" s="1474"/>
      <c r="G325" s="26"/>
      <c r="H325" s="1472"/>
      <c r="I325" s="27"/>
      <c r="J325" s="27"/>
      <c r="K325" s="27"/>
      <c r="L325" s="27"/>
      <c r="M325" s="27"/>
      <c r="N325" s="27"/>
      <c r="O325" s="27"/>
      <c r="P325" s="27"/>
      <c r="Q325" s="1472"/>
      <c r="R325" s="19"/>
      <c r="S325" s="19"/>
      <c r="T325" s="19"/>
      <c r="U325" s="19"/>
      <c r="V325" s="19"/>
      <c r="W325" s="19"/>
      <c r="X325" s="19"/>
      <c r="Y325" s="19"/>
      <c r="Z325" s="19"/>
      <c r="AA325" s="19"/>
      <c r="AB325" s="19"/>
      <c r="AC325" s="19"/>
      <c r="AD325" s="19"/>
      <c r="AE325" s="19"/>
      <c r="AF325" s="19"/>
      <c r="AG325" s="19"/>
      <c r="AH325" s="19"/>
      <c r="AI325" s="19"/>
      <c r="AJ325" s="19"/>
      <c r="AK325" s="19"/>
      <c r="AL325" s="19"/>
      <c r="AM325" s="19"/>
      <c r="AN325" s="19"/>
      <c r="AO325" s="19"/>
      <c r="AP325" s="19"/>
      <c r="AQ325" s="19"/>
      <c r="AR325" s="19"/>
      <c r="AS325" s="19"/>
      <c r="AT325" s="19"/>
      <c r="AU325" s="19"/>
      <c r="AV325" s="19"/>
      <c r="AW325" s="19"/>
      <c r="AX325" s="19"/>
      <c r="AY325" s="19"/>
      <c r="AZ325" s="19"/>
      <c r="BA325" s="19"/>
      <c r="BB325" s="19"/>
      <c r="BC325" s="19"/>
      <c r="BD325" s="19"/>
      <c r="BE325" s="19"/>
      <c r="BF325" s="19"/>
      <c r="BG325" s="1485"/>
      <c r="BH325" s="19"/>
      <c r="BI325" s="1485"/>
      <c r="BJ325" s="19"/>
      <c r="BK325" s="19"/>
      <c r="BL325" s="26"/>
      <c r="BM325" s="26"/>
      <c r="BN325" s="26"/>
      <c r="BO325" s="1477"/>
    </row>
    <row r="326" spans="1:67" s="1466" customFormat="1" x14ac:dyDescent="0.2">
      <c r="A326" s="1662" t="s">
        <v>761</v>
      </c>
      <c r="B326" s="1619" t="s">
        <v>769</v>
      </c>
      <c r="C326" s="1506">
        <f>SUM(C327:C329)</f>
        <v>3</v>
      </c>
      <c r="D326" s="1474"/>
      <c r="E326" s="1474"/>
      <c r="F326" s="1474"/>
      <c r="G326" s="26"/>
      <c r="H326" s="1472"/>
      <c r="I326" s="27"/>
      <c r="J326" s="27"/>
      <c r="K326" s="27"/>
      <c r="L326" s="27"/>
      <c r="M326" s="27"/>
      <c r="N326" s="27"/>
      <c r="O326" s="27"/>
      <c r="P326" s="27"/>
      <c r="Q326" s="1472"/>
      <c r="R326" s="20">
        <f t="shared" ref="R326:BI326" si="202">SUM(R327:R329)</f>
        <v>22360</v>
      </c>
      <c r="S326" s="20">
        <f t="shared" si="202"/>
        <v>0</v>
      </c>
      <c r="T326" s="20">
        <f t="shared" si="202"/>
        <v>20100</v>
      </c>
      <c r="U326" s="20">
        <f t="shared" si="202"/>
        <v>0</v>
      </c>
      <c r="V326" s="20">
        <f t="shared" si="202"/>
        <v>0</v>
      </c>
      <c r="W326" s="20">
        <f t="shared" si="202"/>
        <v>0</v>
      </c>
      <c r="X326" s="20">
        <f t="shared" si="202"/>
        <v>0</v>
      </c>
      <c r="Y326" s="20">
        <f t="shared" si="202"/>
        <v>0</v>
      </c>
      <c r="Z326" s="20">
        <f t="shared" si="202"/>
        <v>0</v>
      </c>
      <c r="AA326" s="20">
        <f t="shared" si="202"/>
        <v>0</v>
      </c>
      <c r="AB326" s="20">
        <f t="shared" si="202"/>
        <v>0</v>
      </c>
      <c r="AC326" s="20">
        <f t="shared" si="202"/>
        <v>0</v>
      </c>
      <c r="AD326" s="20">
        <f t="shared" si="202"/>
        <v>20100</v>
      </c>
      <c r="AE326" s="20">
        <f t="shared" si="202"/>
        <v>20100</v>
      </c>
      <c r="AF326" s="20">
        <f t="shared" si="202"/>
        <v>0</v>
      </c>
      <c r="AG326" s="20">
        <f t="shared" si="202"/>
        <v>20100</v>
      </c>
      <c r="AH326" s="20">
        <f t="shared" si="202"/>
        <v>0</v>
      </c>
      <c r="AI326" s="20">
        <f t="shared" si="202"/>
        <v>0</v>
      </c>
      <c r="AJ326" s="20">
        <f t="shared" si="202"/>
        <v>0</v>
      </c>
      <c r="AK326" s="20">
        <f t="shared" si="202"/>
        <v>0</v>
      </c>
      <c r="AL326" s="20">
        <f t="shared" si="202"/>
        <v>0</v>
      </c>
      <c r="AM326" s="20">
        <f t="shared" si="202"/>
        <v>0</v>
      </c>
      <c r="AN326" s="20">
        <f t="shared" si="202"/>
        <v>0</v>
      </c>
      <c r="AO326" s="20">
        <f t="shared" si="202"/>
        <v>0</v>
      </c>
      <c r="AP326" s="20">
        <f t="shared" si="202"/>
        <v>0</v>
      </c>
      <c r="AQ326" s="20">
        <f t="shared" si="202"/>
        <v>0</v>
      </c>
      <c r="AR326" s="20">
        <f t="shared" si="202"/>
        <v>0</v>
      </c>
      <c r="AS326" s="20">
        <f t="shared" si="202"/>
        <v>0</v>
      </c>
      <c r="AT326" s="20">
        <f t="shared" si="202"/>
        <v>0</v>
      </c>
      <c r="AU326" s="20">
        <f t="shared" si="202"/>
        <v>0</v>
      </c>
      <c r="AV326" s="20">
        <f t="shared" si="202"/>
        <v>0</v>
      </c>
      <c r="AW326" s="20">
        <f t="shared" si="202"/>
        <v>0</v>
      </c>
      <c r="AX326" s="20">
        <f t="shared" si="202"/>
        <v>0</v>
      </c>
      <c r="AY326" s="20">
        <f t="shared" si="202"/>
        <v>0</v>
      </c>
      <c r="AZ326" s="20">
        <f t="shared" si="202"/>
        <v>0</v>
      </c>
      <c r="BA326" s="20">
        <f t="shared" si="202"/>
        <v>0</v>
      </c>
      <c r="BB326" s="20">
        <f t="shared" si="202"/>
        <v>20100</v>
      </c>
      <c r="BC326" s="20">
        <f t="shared" si="202"/>
        <v>0</v>
      </c>
      <c r="BD326" s="20">
        <f t="shared" si="202"/>
        <v>20100</v>
      </c>
      <c r="BE326" s="20">
        <f t="shared" si="202"/>
        <v>0</v>
      </c>
      <c r="BF326" s="20">
        <f t="shared" si="202"/>
        <v>0</v>
      </c>
      <c r="BG326" s="20">
        <f t="shared" si="202"/>
        <v>16400</v>
      </c>
      <c r="BH326" s="20">
        <f t="shared" si="202"/>
        <v>0</v>
      </c>
      <c r="BI326" s="20">
        <f t="shared" si="202"/>
        <v>16400</v>
      </c>
      <c r="BJ326" s="20"/>
      <c r="BK326" s="20"/>
      <c r="BL326" s="26"/>
      <c r="BM326" s="26"/>
      <c r="BN326" s="26"/>
      <c r="BO326" s="1477"/>
    </row>
    <row r="327" spans="1:67" s="1466" customFormat="1" ht="30" x14ac:dyDescent="0.2">
      <c r="A327" s="1543">
        <v>1</v>
      </c>
      <c r="B327" s="1504" t="s">
        <v>880</v>
      </c>
      <c r="C327" s="1474">
        <v>1</v>
      </c>
      <c r="D327" s="26"/>
      <c r="E327" s="26"/>
      <c r="F327" s="26">
        <v>1</v>
      </c>
      <c r="G327" s="26"/>
      <c r="H327" s="1472"/>
      <c r="I327" s="27"/>
      <c r="J327" s="28"/>
      <c r="K327" s="28"/>
      <c r="L327" s="28" t="s">
        <v>730</v>
      </c>
      <c r="M327" s="26"/>
      <c r="N327" s="18"/>
      <c r="O327" s="28"/>
      <c r="P327" s="28" t="s">
        <v>1417</v>
      </c>
      <c r="Q327" s="28"/>
      <c r="R327" s="1485">
        <v>8000</v>
      </c>
      <c r="S327" s="19"/>
      <c r="T327" s="1485">
        <v>7200</v>
      </c>
      <c r="U327" s="19"/>
      <c r="V327" s="19">
        <f>W327+AC327</f>
        <v>0</v>
      </c>
      <c r="W327" s="19">
        <f>X327+Y327+Z327+AA327+AB327</f>
        <v>0</v>
      </c>
      <c r="X327" s="19"/>
      <c r="Y327" s="19"/>
      <c r="Z327" s="19"/>
      <c r="AA327" s="19"/>
      <c r="AB327" s="19"/>
      <c r="AC327" s="19"/>
      <c r="AD327" s="19">
        <f>AE327+AK327</f>
        <v>7200</v>
      </c>
      <c r="AE327" s="19">
        <f>AF327+AG327+AH327+AI327+AJ327</f>
        <v>7200</v>
      </c>
      <c r="AF327" s="19"/>
      <c r="AG327" s="1485">
        <v>7200</v>
      </c>
      <c r="AH327" s="19"/>
      <c r="AI327" s="19"/>
      <c r="AJ327" s="19"/>
      <c r="AK327" s="19"/>
      <c r="AL327" s="19">
        <f>AM327+AN327+AO327+AP327</f>
        <v>0</v>
      </c>
      <c r="AM327" s="19"/>
      <c r="AN327" s="19"/>
      <c r="AO327" s="19"/>
      <c r="AP327" s="19"/>
      <c r="AQ327" s="19">
        <f>AR327+AS327+AT327+AU327</f>
        <v>0</v>
      </c>
      <c r="AR327" s="19"/>
      <c r="AS327" s="19"/>
      <c r="AT327" s="19"/>
      <c r="AU327" s="19"/>
      <c r="AV327" s="19">
        <f>AW327+AX327+AY327+AZ327</f>
        <v>0</v>
      </c>
      <c r="AW327" s="19"/>
      <c r="AX327" s="19"/>
      <c r="AY327" s="19"/>
      <c r="AZ327" s="19"/>
      <c r="BA327" s="19"/>
      <c r="BB327" s="19">
        <f>BC327+BD327+BE327+BF327</f>
        <v>7200</v>
      </c>
      <c r="BC327" s="19"/>
      <c r="BD327" s="19">
        <f>AG327-(AN327)</f>
        <v>7200</v>
      </c>
      <c r="BE327" s="19"/>
      <c r="BF327" s="19"/>
      <c r="BG327" s="19">
        <f>BH327+BI327+BJ327+BK327</f>
        <v>6500</v>
      </c>
      <c r="BH327" s="19"/>
      <c r="BI327" s="19">
        <f>4900+1600</f>
        <v>6500</v>
      </c>
      <c r="BJ327" s="19"/>
      <c r="BK327" s="19"/>
      <c r="BL327" s="26"/>
      <c r="BM327" s="26"/>
      <c r="BN327" s="26"/>
    </row>
    <row r="328" spans="1:67" s="1466" customFormat="1" ht="30" x14ac:dyDescent="0.2">
      <c r="A328" s="1543">
        <v>2</v>
      </c>
      <c r="B328" s="1504" t="s">
        <v>881</v>
      </c>
      <c r="C328" s="1474">
        <v>1</v>
      </c>
      <c r="D328" s="26"/>
      <c r="E328" s="26"/>
      <c r="F328" s="26">
        <v>1</v>
      </c>
      <c r="G328" s="26"/>
      <c r="H328" s="1472"/>
      <c r="I328" s="27"/>
      <c r="J328" s="28"/>
      <c r="K328" s="28"/>
      <c r="L328" s="28" t="s">
        <v>730</v>
      </c>
      <c r="M328" s="26"/>
      <c r="N328" s="18"/>
      <c r="O328" s="28"/>
      <c r="P328" s="28" t="s">
        <v>1417</v>
      </c>
      <c r="Q328" s="28"/>
      <c r="R328" s="1485">
        <v>6100</v>
      </c>
      <c r="S328" s="19"/>
      <c r="T328" s="1485">
        <v>5500</v>
      </c>
      <c r="U328" s="19"/>
      <c r="V328" s="19">
        <f>W328+AC328</f>
        <v>0</v>
      </c>
      <c r="W328" s="19">
        <f>X328+Y328+Z328+AA328+AB328</f>
        <v>0</v>
      </c>
      <c r="X328" s="19"/>
      <c r="Y328" s="19"/>
      <c r="Z328" s="19"/>
      <c r="AA328" s="19"/>
      <c r="AB328" s="19"/>
      <c r="AC328" s="19"/>
      <c r="AD328" s="19">
        <f>AE328+AK328</f>
        <v>5500</v>
      </c>
      <c r="AE328" s="19">
        <f>AF328+AG328+AH328+AI328+AJ328</f>
        <v>5500</v>
      </c>
      <c r="AF328" s="19"/>
      <c r="AG328" s="1485">
        <v>5500</v>
      </c>
      <c r="AH328" s="19"/>
      <c r="AI328" s="19"/>
      <c r="AJ328" s="19"/>
      <c r="AK328" s="19"/>
      <c r="AL328" s="19">
        <f>AM328+AN328+AO328+AP328</f>
        <v>0</v>
      </c>
      <c r="AM328" s="19"/>
      <c r="AN328" s="19"/>
      <c r="AO328" s="19"/>
      <c r="AP328" s="19"/>
      <c r="AQ328" s="19">
        <f>AR328+AS328+AT328+AU328</f>
        <v>0</v>
      </c>
      <c r="AR328" s="19"/>
      <c r="AS328" s="19"/>
      <c r="AT328" s="19"/>
      <c r="AU328" s="19"/>
      <c r="AV328" s="19">
        <f>AW328+AX328+AY328+AZ328</f>
        <v>0</v>
      </c>
      <c r="AW328" s="19"/>
      <c r="AX328" s="19"/>
      <c r="AY328" s="19"/>
      <c r="AZ328" s="19"/>
      <c r="BA328" s="19"/>
      <c r="BB328" s="19">
        <f>BC328+BD328+BE328+BF328</f>
        <v>5500</v>
      </c>
      <c r="BC328" s="19"/>
      <c r="BD328" s="19">
        <f>AG328-(AN328)</f>
        <v>5500</v>
      </c>
      <c r="BE328" s="19"/>
      <c r="BF328" s="19"/>
      <c r="BG328" s="19">
        <f>BH328+BI328+BJ328+BK328</f>
        <v>4900</v>
      </c>
      <c r="BH328" s="19"/>
      <c r="BI328" s="19">
        <v>4900</v>
      </c>
      <c r="BJ328" s="19"/>
      <c r="BK328" s="19"/>
      <c r="BL328" s="26"/>
      <c r="BM328" s="26"/>
      <c r="BN328" s="26"/>
    </row>
    <row r="329" spans="1:67" s="1466" customFormat="1" ht="30" x14ac:dyDescent="0.2">
      <c r="A329" s="1543">
        <v>3</v>
      </c>
      <c r="B329" s="1504" t="s">
        <v>882</v>
      </c>
      <c r="C329" s="1474">
        <v>1</v>
      </c>
      <c r="D329" s="26"/>
      <c r="E329" s="26"/>
      <c r="F329" s="26">
        <v>1</v>
      </c>
      <c r="G329" s="26"/>
      <c r="H329" s="1472"/>
      <c r="I329" s="27"/>
      <c r="J329" s="28"/>
      <c r="K329" s="28"/>
      <c r="L329" s="28" t="s">
        <v>730</v>
      </c>
      <c r="M329" s="26"/>
      <c r="N329" s="18"/>
      <c r="O329" s="28"/>
      <c r="P329" s="28" t="s">
        <v>1417</v>
      </c>
      <c r="Q329" s="28"/>
      <c r="R329" s="1485">
        <v>8260</v>
      </c>
      <c r="S329" s="19"/>
      <c r="T329" s="1485">
        <v>7400</v>
      </c>
      <c r="U329" s="19"/>
      <c r="V329" s="19">
        <f>W329+AC329</f>
        <v>0</v>
      </c>
      <c r="W329" s="19">
        <f>X329+Y329+Z329+AA329+AB329</f>
        <v>0</v>
      </c>
      <c r="X329" s="19"/>
      <c r="Y329" s="19"/>
      <c r="Z329" s="19"/>
      <c r="AA329" s="19"/>
      <c r="AB329" s="19"/>
      <c r="AC329" s="19"/>
      <c r="AD329" s="19">
        <f>AE329+AK329</f>
        <v>7400</v>
      </c>
      <c r="AE329" s="19">
        <f>AF329+AG329+AH329+AI329+AJ329</f>
        <v>7400</v>
      </c>
      <c r="AF329" s="19"/>
      <c r="AG329" s="1485">
        <v>7400</v>
      </c>
      <c r="AH329" s="19"/>
      <c r="AI329" s="19"/>
      <c r="AJ329" s="19"/>
      <c r="AK329" s="19"/>
      <c r="AL329" s="19">
        <f>AM329+AN329+AO329+AP329</f>
        <v>0</v>
      </c>
      <c r="AM329" s="19"/>
      <c r="AN329" s="19"/>
      <c r="AO329" s="19"/>
      <c r="AP329" s="19"/>
      <c r="AQ329" s="19">
        <f>AR329+AS329+AT329+AU329</f>
        <v>0</v>
      </c>
      <c r="AR329" s="19"/>
      <c r="AS329" s="19"/>
      <c r="AT329" s="19"/>
      <c r="AU329" s="19"/>
      <c r="AV329" s="19">
        <f>AW329+AX329+AY329+AZ329</f>
        <v>0</v>
      </c>
      <c r="AW329" s="19"/>
      <c r="AX329" s="19"/>
      <c r="AY329" s="19"/>
      <c r="AZ329" s="19"/>
      <c r="BA329" s="19"/>
      <c r="BB329" s="19">
        <f>BC329+BD329+BE329+BF329</f>
        <v>7400</v>
      </c>
      <c r="BC329" s="19"/>
      <c r="BD329" s="19">
        <f>AG329-(AN329)</f>
        <v>7400</v>
      </c>
      <c r="BE329" s="19"/>
      <c r="BF329" s="19"/>
      <c r="BG329" s="19">
        <f>BH329+BI329+BJ329+BK329</f>
        <v>5000</v>
      </c>
      <c r="BH329" s="19"/>
      <c r="BI329" s="19">
        <v>5000</v>
      </c>
      <c r="BJ329" s="19"/>
      <c r="BK329" s="19"/>
      <c r="BL329" s="26"/>
      <c r="BM329" s="26"/>
      <c r="BN329" s="26"/>
    </row>
    <row r="330" spans="1:67" s="1466" customFormat="1" x14ac:dyDescent="0.2">
      <c r="A330" s="1590"/>
      <c r="B330" s="142"/>
      <c r="C330" s="1474"/>
      <c r="D330" s="1474"/>
      <c r="E330" s="1474"/>
      <c r="F330" s="1474"/>
      <c r="G330" s="26"/>
      <c r="H330" s="1472"/>
      <c r="I330" s="27"/>
      <c r="J330" s="27"/>
      <c r="K330" s="27"/>
      <c r="L330" s="27"/>
      <c r="M330" s="27"/>
      <c r="N330" s="27"/>
      <c r="O330" s="27"/>
      <c r="P330" s="27"/>
      <c r="Q330" s="1472"/>
      <c r="R330" s="19"/>
      <c r="S330" s="19"/>
      <c r="T330" s="19"/>
      <c r="U330" s="19"/>
      <c r="V330" s="19"/>
      <c r="W330" s="19"/>
      <c r="X330" s="19"/>
      <c r="Y330" s="19"/>
      <c r="Z330" s="19"/>
      <c r="AA330" s="19"/>
      <c r="AB330" s="19"/>
      <c r="AC330" s="19"/>
      <c r="AD330" s="19"/>
      <c r="AE330" s="19"/>
      <c r="AF330" s="19"/>
      <c r="AG330" s="19"/>
      <c r="AH330" s="19"/>
      <c r="AI330" s="19"/>
      <c r="AJ330" s="19"/>
      <c r="AK330" s="19"/>
      <c r="AL330" s="19"/>
      <c r="AM330" s="19"/>
      <c r="AN330" s="19"/>
      <c r="AO330" s="19"/>
      <c r="AP330" s="19"/>
      <c r="AQ330" s="19"/>
      <c r="AR330" s="19"/>
      <c r="AS330" s="19"/>
      <c r="AT330" s="19"/>
      <c r="AU330" s="19"/>
      <c r="AV330" s="19"/>
      <c r="AW330" s="19"/>
      <c r="AX330" s="19"/>
      <c r="AY330" s="19"/>
      <c r="AZ330" s="19"/>
      <c r="BA330" s="19"/>
      <c r="BB330" s="19"/>
      <c r="BC330" s="19"/>
      <c r="BD330" s="19"/>
      <c r="BE330" s="19"/>
      <c r="BF330" s="19"/>
      <c r="BG330" s="1485"/>
      <c r="BH330" s="19"/>
      <c r="BI330" s="1485"/>
      <c r="BJ330" s="19"/>
      <c r="BK330" s="19"/>
      <c r="BL330" s="26"/>
      <c r="BM330" s="26"/>
      <c r="BN330" s="26"/>
      <c r="BO330" s="1477"/>
    </row>
    <row r="331" spans="1:67" s="1466" customFormat="1" ht="37.5" customHeight="1" x14ac:dyDescent="0.2">
      <c r="A331" s="1662" t="s">
        <v>767</v>
      </c>
      <c r="B331" s="1619" t="s">
        <v>816</v>
      </c>
      <c r="C331" s="1506">
        <f>SUM(C332:C335)</f>
        <v>4</v>
      </c>
      <c r="D331" s="1474"/>
      <c r="E331" s="1474"/>
      <c r="F331" s="1474"/>
      <c r="G331" s="26"/>
      <c r="H331" s="1472"/>
      <c r="I331" s="27"/>
      <c r="J331" s="27"/>
      <c r="K331" s="27"/>
      <c r="L331" s="27"/>
      <c r="M331" s="27"/>
      <c r="N331" s="27"/>
      <c r="O331" s="27"/>
      <c r="P331" s="27"/>
      <c r="Q331" s="1472"/>
      <c r="R331" s="20">
        <f t="shared" ref="R331:BI331" si="203">SUM(R332:R335)</f>
        <v>80616.065000000002</v>
      </c>
      <c r="S331" s="20">
        <f t="shared" si="203"/>
        <v>0</v>
      </c>
      <c r="T331" s="20">
        <f t="shared" si="203"/>
        <v>80616.065000000002</v>
      </c>
      <c r="U331" s="20">
        <f t="shared" si="203"/>
        <v>0</v>
      </c>
      <c r="V331" s="20">
        <f t="shared" si="203"/>
        <v>0</v>
      </c>
      <c r="W331" s="20">
        <f t="shared" si="203"/>
        <v>0</v>
      </c>
      <c r="X331" s="20">
        <f t="shared" si="203"/>
        <v>0</v>
      </c>
      <c r="Y331" s="20">
        <f t="shared" si="203"/>
        <v>0</v>
      </c>
      <c r="Z331" s="20">
        <f t="shared" si="203"/>
        <v>0</v>
      </c>
      <c r="AA331" s="20">
        <f t="shared" si="203"/>
        <v>0</v>
      </c>
      <c r="AB331" s="20">
        <f t="shared" si="203"/>
        <v>0</v>
      </c>
      <c r="AC331" s="20">
        <f t="shared" si="203"/>
        <v>0</v>
      </c>
      <c r="AD331" s="20">
        <f t="shared" si="203"/>
        <v>80500</v>
      </c>
      <c r="AE331" s="20">
        <f t="shared" si="203"/>
        <v>0</v>
      </c>
      <c r="AF331" s="20">
        <f t="shared" si="203"/>
        <v>0</v>
      </c>
      <c r="AG331" s="20">
        <f t="shared" si="203"/>
        <v>80500</v>
      </c>
      <c r="AH331" s="20">
        <f t="shared" si="203"/>
        <v>0</v>
      </c>
      <c r="AI331" s="20">
        <f t="shared" si="203"/>
        <v>0</v>
      </c>
      <c r="AJ331" s="20">
        <f t="shared" si="203"/>
        <v>0</v>
      </c>
      <c r="AK331" s="20">
        <f t="shared" si="203"/>
        <v>0</v>
      </c>
      <c r="AL331" s="20">
        <f t="shared" si="203"/>
        <v>0</v>
      </c>
      <c r="AM331" s="20">
        <f t="shared" si="203"/>
        <v>0</v>
      </c>
      <c r="AN331" s="20">
        <f t="shared" si="203"/>
        <v>0</v>
      </c>
      <c r="AO331" s="20">
        <f t="shared" si="203"/>
        <v>0</v>
      </c>
      <c r="AP331" s="20">
        <f t="shared" si="203"/>
        <v>0</v>
      </c>
      <c r="AQ331" s="20">
        <f t="shared" si="203"/>
        <v>0</v>
      </c>
      <c r="AR331" s="20">
        <f t="shared" si="203"/>
        <v>0</v>
      </c>
      <c r="AS331" s="20">
        <f t="shared" si="203"/>
        <v>0</v>
      </c>
      <c r="AT331" s="20">
        <f t="shared" si="203"/>
        <v>0</v>
      </c>
      <c r="AU331" s="20">
        <f t="shared" si="203"/>
        <v>0</v>
      </c>
      <c r="AV331" s="20">
        <f t="shared" si="203"/>
        <v>0</v>
      </c>
      <c r="AW331" s="20">
        <f t="shared" si="203"/>
        <v>0</v>
      </c>
      <c r="AX331" s="20">
        <f t="shared" si="203"/>
        <v>0</v>
      </c>
      <c r="AY331" s="20">
        <f t="shared" si="203"/>
        <v>0</v>
      </c>
      <c r="AZ331" s="20">
        <f t="shared" si="203"/>
        <v>0</v>
      </c>
      <c r="BA331" s="20">
        <f t="shared" si="203"/>
        <v>0</v>
      </c>
      <c r="BB331" s="20">
        <f t="shared" si="203"/>
        <v>30000</v>
      </c>
      <c r="BC331" s="20">
        <f t="shared" si="203"/>
        <v>0</v>
      </c>
      <c r="BD331" s="20">
        <f t="shared" si="203"/>
        <v>30000</v>
      </c>
      <c r="BE331" s="20">
        <f t="shared" si="203"/>
        <v>0</v>
      </c>
      <c r="BF331" s="20">
        <f t="shared" si="203"/>
        <v>0</v>
      </c>
      <c r="BG331" s="20">
        <f t="shared" si="203"/>
        <v>16400</v>
      </c>
      <c r="BH331" s="20">
        <f t="shared" si="203"/>
        <v>0</v>
      </c>
      <c r="BI331" s="20">
        <f t="shared" si="203"/>
        <v>16400</v>
      </c>
      <c r="BJ331" s="20"/>
      <c r="BK331" s="20"/>
      <c r="BL331" s="1506"/>
      <c r="BM331" s="26"/>
      <c r="BN331" s="26"/>
      <c r="BO331" s="1477"/>
    </row>
    <row r="332" spans="1:67" s="1466" customFormat="1" ht="45" x14ac:dyDescent="0.2">
      <c r="A332" s="1681">
        <v>1</v>
      </c>
      <c r="B332" s="1682" t="s">
        <v>1999</v>
      </c>
      <c r="C332" s="1474">
        <v>1</v>
      </c>
      <c r="D332" s="1474"/>
      <c r="E332" s="1474"/>
      <c r="F332" s="1474"/>
      <c r="G332" s="26"/>
      <c r="H332" s="1472"/>
      <c r="I332" s="27"/>
      <c r="J332" s="27"/>
      <c r="K332" s="27"/>
      <c r="L332" s="28" t="s">
        <v>1083</v>
      </c>
      <c r="M332" s="27"/>
      <c r="N332" s="27"/>
      <c r="O332" s="27"/>
      <c r="P332" s="1683" t="s">
        <v>2003</v>
      </c>
      <c r="Q332" s="1683" t="s">
        <v>2004</v>
      </c>
      <c r="R332" s="19">
        <v>30768.903999999999</v>
      </c>
      <c r="S332" s="19"/>
      <c r="T332" s="19">
        <v>30768.903999999999</v>
      </c>
      <c r="U332" s="19"/>
      <c r="V332" s="19"/>
      <c r="W332" s="19"/>
      <c r="X332" s="19"/>
      <c r="Y332" s="19"/>
      <c r="Z332" s="19"/>
      <c r="AA332" s="19"/>
      <c r="AB332" s="19"/>
      <c r="AC332" s="19"/>
      <c r="AD332" s="19">
        <v>30700</v>
      </c>
      <c r="AE332" s="19"/>
      <c r="AF332" s="19"/>
      <c r="AG332" s="19">
        <v>30700</v>
      </c>
      <c r="AH332" s="19"/>
      <c r="AI332" s="19"/>
      <c r="AJ332" s="19"/>
      <c r="AK332" s="19"/>
      <c r="AL332" s="19"/>
      <c r="AM332" s="19"/>
      <c r="AN332" s="19"/>
      <c r="AO332" s="19"/>
      <c r="AP332" s="19"/>
      <c r="AQ332" s="19"/>
      <c r="AR332" s="19"/>
      <c r="AS332" s="19"/>
      <c r="AT332" s="19"/>
      <c r="AU332" s="19"/>
      <c r="AV332" s="19"/>
      <c r="AW332" s="19"/>
      <c r="AX332" s="19"/>
      <c r="AY332" s="19"/>
      <c r="AZ332" s="19"/>
      <c r="BA332" s="19"/>
      <c r="BB332" s="1491">
        <v>10000</v>
      </c>
      <c r="BC332" s="19"/>
      <c r="BD332" s="19">
        <v>10000</v>
      </c>
      <c r="BE332" s="19"/>
      <c r="BF332" s="19"/>
      <c r="BG332" s="19">
        <f>BH332+BI332+BJ332+BK332</f>
        <v>5300</v>
      </c>
      <c r="BH332" s="19"/>
      <c r="BI332" s="1485">
        <f>3700+1600</f>
        <v>5300</v>
      </c>
      <c r="BJ332" s="19"/>
      <c r="BK332" s="19"/>
      <c r="BL332" s="26"/>
      <c r="BM332" s="26"/>
      <c r="BN332" s="26"/>
      <c r="BO332" s="1477"/>
    </row>
    <row r="333" spans="1:67" s="1466" customFormat="1" ht="45" x14ac:dyDescent="0.2">
      <c r="A333" s="1684">
        <v>2</v>
      </c>
      <c r="B333" s="1685" t="s">
        <v>2000</v>
      </c>
      <c r="C333" s="1474">
        <v>1</v>
      </c>
      <c r="D333" s="1474"/>
      <c r="E333" s="1474"/>
      <c r="F333" s="1474"/>
      <c r="G333" s="26"/>
      <c r="H333" s="1472"/>
      <c r="I333" s="27"/>
      <c r="J333" s="27"/>
      <c r="K333" s="27"/>
      <c r="L333" s="28" t="s">
        <v>1083</v>
      </c>
      <c r="M333" s="27"/>
      <c r="N333" s="27"/>
      <c r="O333" s="27"/>
      <c r="P333" s="1683" t="s">
        <v>2003</v>
      </c>
      <c r="Q333" s="1683" t="s">
        <v>2005</v>
      </c>
      <c r="R333" s="1491">
        <v>8136.5150000000003</v>
      </c>
      <c r="S333" s="19"/>
      <c r="T333" s="19">
        <v>8136.5150000000003</v>
      </c>
      <c r="U333" s="19"/>
      <c r="V333" s="19"/>
      <c r="W333" s="19"/>
      <c r="X333" s="19"/>
      <c r="Y333" s="19"/>
      <c r="Z333" s="19"/>
      <c r="AA333" s="19"/>
      <c r="AB333" s="19"/>
      <c r="AC333" s="19"/>
      <c r="AD333" s="19">
        <v>8100</v>
      </c>
      <c r="AE333" s="19"/>
      <c r="AF333" s="19"/>
      <c r="AG333" s="19">
        <v>8100</v>
      </c>
      <c r="AH333" s="19"/>
      <c r="AI333" s="19"/>
      <c r="AJ333" s="19"/>
      <c r="AK333" s="19"/>
      <c r="AL333" s="19"/>
      <c r="AM333" s="19"/>
      <c r="AN333" s="19"/>
      <c r="AO333" s="19"/>
      <c r="AP333" s="19"/>
      <c r="AQ333" s="19"/>
      <c r="AR333" s="19"/>
      <c r="AS333" s="19"/>
      <c r="AT333" s="19"/>
      <c r="AU333" s="19"/>
      <c r="AV333" s="19"/>
      <c r="AW333" s="19"/>
      <c r="AX333" s="19"/>
      <c r="AY333" s="19"/>
      <c r="AZ333" s="19"/>
      <c r="BA333" s="19"/>
      <c r="BB333" s="1491">
        <v>5000</v>
      </c>
      <c r="BC333" s="19"/>
      <c r="BD333" s="19">
        <v>5000</v>
      </c>
      <c r="BE333" s="19"/>
      <c r="BF333" s="19"/>
      <c r="BG333" s="19">
        <f>BH333+BI333+BJ333+BK333</f>
        <v>3700</v>
      </c>
      <c r="BH333" s="19"/>
      <c r="BI333" s="1485">
        <v>3700</v>
      </c>
      <c r="BJ333" s="19"/>
      <c r="BK333" s="19"/>
      <c r="BL333" s="26"/>
      <c r="BM333" s="26"/>
      <c r="BN333" s="26"/>
      <c r="BO333" s="1477"/>
    </row>
    <row r="334" spans="1:67" s="1466" customFormat="1" ht="45" x14ac:dyDescent="0.2">
      <c r="A334" s="1684">
        <v>3</v>
      </c>
      <c r="B334" s="1685" t="s">
        <v>2001</v>
      </c>
      <c r="C334" s="1474">
        <v>1</v>
      </c>
      <c r="D334" s="1474"/>
      <c r="E334" s="1474"/>
      <c r="F334" s="1474"/>
      <c r="G334" s="26"/>
      <c r="H334" s="1472"/>
      <c r="I334" s="27"/>
      <c r="J334" s="27"/>
      <c r="K334" s="27"/>
      <c r="L334" s="28" t="s">
        <v>1083</v>
      </c>
      <c r="M334" s="27"/>
      <c r="N334" s="27"/>
      <c r="O334" s="27"/>
      <c r="P334" s="1683" t="s">
        <v>2003</v>
      </c>
      <c r="Q334" s="1683" t="s">
        <v>2006</v>
      </c>
      <c r="R334" s="1491">
        <v>9207.1620000000003</v>
      </c>
      <c r="S334" s="19"/>
      <c r="T334" s="19">
        <v>9207.1620000000003</v>
      </c>
      <c r="U334" s="19"/>
      <c r="V334" s="19"/>
      <c r="W334" s="19"/>
      <c r="X334" s="19"/>
      <c r="Y334" s="19"/>
      <c r="Z334" s="19"/>
      <c r="AA334" s="19"/>
      <c r="AB334" s="19"/>
      <c r="AC334" s="19"/>
      <c r="AD334" s="19">
        <v>9200</v>
      </c>
      <c r="AE334" s="19"/>
      <c r="AF334" s="19"/>
      <c r="AG334" s="19">
        <v>9200</v>
      </c>
      <c r="AH334" s="19"/>
      <c r="AI334" s="19"/>
      <c r="AJ334" s="19"/>
      <c r="AK334" s="19"/>
      <c r="AL334" s="19"/>
      <c r="AM334" s="19"/>
      <c r="AN334" s="19"/>
      <c r="AO334" s="19"/>
      <c r="AP334" s="19"/>
      <c r="AQ334" s="19"/>
      <c r="AR334" s="19"/>
      <c r="AS334" s="19"/>
      <c r="AT334" s="19"/>
      <c r="AU334" s="19"/>
      <c r="AV334" s="19"/>
      <c r="AW334" s="19"/>
      <c r="AX334" s="19"/>
      <c r="AY334" s="19"/>
      <c r="AZ334" s="19"/>
      <c r="BA334" s="19"/>
      <c r="BB334" s="1491">
        <v>5000</v>
      </c>
      <c r="BC334" s="19"/>
      <c r="BD334" s="19">
        <v>5000</v>
      </c>
      <c r="BE334" s="19"/>
      <c r="BF334" s="19"/>
      <c r="BG334" s="19">
        <f>BH334+BI334+BJ334+BK334</f>
        <v>3700</v>
      </c>
      <c r="BH334" s="19"/>
      <c r="BI334" s="1485">
        <v>3700</v>
      </c>
      <c r="BJ334" s="19"/>
      <c r="BK334" s="19"/>
      <c r="BL334" s="26"/>
      <c r="BM334" s="26"/>
      <c r="BN334" s="26"/>
      <c r="BO334" s="1477"/>
    </row>
    <row r="335" spans="1:67" s="1466" customFormat="1" ht="45" x14ac:dyDescent="0.2">
      <c r="A335" s="1684">
        <v>4</v>
      </c>
      <c r="B335" s="1685" t="s">
        <v>2002</v>
      </c>
      <c r="C335" s="1474">
        <v>1</v>
      </c>
      <c r="D335" s="1474"/>
      <c r="E335" s="1474"/>
      <c r="F335" s="1474"/>
      <c r="G335" s="26"/>
      <c r="H335" s="1472"/>
      <c r="I335" s="27"/>
      <c r="J335" s="27"/>
      <c r="K335" s="27"/>
      <c r="L335" s="28" t="s">
        <v>1083</v>
      </c>
      <c r="M335" s="27"/>
      <c r="N335" s="27"/>
      <c r="O335" s="27"/>
      <c r="P335" s="1683" t="s">
        <v>2007</v>
      </c>
      <c r="Q335" s="1683" t="s">
        <v>2008</v>
      </c>
      <c r="R335" s="1491">
        <v>32503.484</v>
      </c>
      <c r="S335" s="19"/>
      <c r="T335" s="19">
        <v>32503.484</v>
      </c>
      <c r="U335" s="19"/>
      <c r="V335" s="19"/>
      <c r="W335" s="19"/>
      <c r="X335" s="19"/>
      <c r="Y335" s="19"/>
      <c r="Z335" s="19"/>
      <c r="AA335" s="19"/>
      <c r="AB335" s="19"/>
      <c r="AC335" s="19"/>
      <c r="AD335" s="19">
        <v>32500</v>
      </c>
      <c r="AE335" s="19"/>
      <c r="AF335" s="19"/>
      <c r="AG335" s="19">
        <v>32500</v>
      </c>
      <c r="AH335" s="19"/>
      <c r="AI335" s="19"/>
      <c r="AJ335" s="19"/>
      <c r="AK335" s="19"/>
      <c r="AL335" s="19"/>
      <c r="AM335" s="19"/>
      <c r="AN335" s="19"/>
      <c r="AO335" s="19"/>
      <c r="AP335" s="19"/>
      <c r="AQ335" s="19"/>
      <c r="AR335" s="19"/>
      <c r="AS335" s="19"/>
      <c r="AT335" s="19"/>
      <c r="AU335" s="19"/>
      <c r="AV335" s="19"/>
      <c r="AW335" s="19"/>
      <c r="AX335" s="19"/>
      <c r="AY335" s="19"/>
      <c r="AZ335" s="19"/>
      <c r="BA335" s="19"/>
      <c r="BB335" s="1491">
        <v>10000</v>
      </c>
      <c r="BC335" s="19"/>
      <c r="BD335" s="19">
        <v>10000</v>
      </c>
      <c r="BE335" s="19"/>
      <c r="BF335" s="19"/>
      <c r="BG335" s="19">
        <f>BH335+BI335+BJ335+BK335</f>
        <v>3700</v>
      </c>
      <c r="BH335" s="19"/>
      <c r="BI335" s="1485">
        <v>3700</v>
      </c>
      <c r="BJ335" s="19"/>
      <c r="BK335" s="19"/>
      <c r="BL335" s="26"/>
      <c r="BM335" s="26"/>
      <c r="BN335" s="26"/>
      <c r="BO335" s="1477"/>
    </row>
    <row r="336" spans="1:67" s="1466" customFormat="1" x14ac:dyDescent="0.2">
      <c r="A336" s="1590"/>
      <c r="B336" s="142"/>
      <c r="C336" s="1474"/>
      <c r="D336" s="1474"/>
      <c r="E336" s="1474"/>
      <c r="F336" s="1474"/>
      <c r="G336" s="26"/>
      <c r="H336" s="1472"/>
      <c r="I336" s="27"/>
      <c r="J336" s="27"/>
      <c r="K336" s="27"/>
      <c r="L336" s="27"/>
      <c r="M336" s="27"/>
      <c r="N336" s="27"/>
      <c r="O336" s="27"/>
      <c r="P336" s="27"/>
      <c r="Q336" s="1472"/>
      <c r="R336" s="19"/>
      <c r="S336" s="19"/>
      <c r="T336" s="19"/>
      <c r="U336" s="19"/>
      <c r="V336" s="19"/>
      <c r="W336" s="19"/>
      <c r="X336" s="19"/>
      <c r="Y336" s="19"/>
      <c r="Z336" s="19"/>
      <c r="AA336" s="19"/>
      <c r="AB336" s="19"/>
      <c r="AC336" s="19"/>
      <c r="AD336" s="19"/>
      <c r="AE336" s="19"/>
      <c r="AF336" s="19"/>
      <c r="AG336" s="19"/>
      <c r="AH336" s="19"/>
      <c r="AI336" s="19"/>
      <c r="AJ336" s="19"/>
      <c r="AK336" s="19"/>
      <c r="AL336" s="19"/>
      <c r="AM336" s="19"/>
      <c r="AN336" s="19"/>
      <c r="AO336" s="19"/>
      <c r="AP336" s="19"/>
      <c r="AQ336" s="19"/>
      <c r="AR336" s="19"/>
      <c r="AS336" s="19"/>
      <c r="AT336" s="19"/>
      <c r="AU336" s="19"/>
      <c r="AV336" s="19"/>
      <c r="AW336" s="19"/>
      <c r="AX336" s="19"/>
      <c r="AY336" s="19"/>
      <c r="AZ336" s="19"/>
      <c r="BA336" s="19"/>
      <c r="BB336" s="19"/>
      <c r="BC336" s="19"/>
      <c r="BD336" s="19"/>
      <c r="BE336" s="19"/>
      <c r="BF336" s="19"/>
      <c r="BG336" s="1485"/>
      <c r="BH336" s="19"/>
      <c r="BI336" s="1485"/>
      <c r="BJ336" s="19"/>
      <c r="BK336" s="19"/>
      <c r="BL336" s="26"/>
      <c r="BM336" s="26"/>
      <c r="BN336" s="26"/>
      <c r="BO336" s="1477"/>
    </row>
    <row r="337" spans="1:67" s="1466" customFormat="1" x14ac:dyDescent="0.2">
      <c r="A337" s="1662" t="s">
        <v>837</v>
      </c>
      <c r="B337" s="1619" t="s">
        <v>825</v>
      </c>
      <c r="C337" s="1506">
        <f>SUM(C338:C343)</f>
        <v>6</v>
      </c>
      <c r="D337" s="1474"/>
      <c r="E337" s="1474"/>
      <c r="F337" s="1474"/>
      <c r="G337" s="26"/>
      <c r="H337" s="1472"/>
      <c r="I337" s="27"/>
      <c r="J337" s="27"/>
      <c r="K337" s="27"/>
      <c r="L337" s="27"/>
      <c r="M337" s="27"/>
      <c r="N337" s="27"/>
      <c r="O337" s="27"/>
      <c r="P337" s="27"/>
      <c r="Q337" s="1472"/>
      <c r="R337" s="20">
        <f t="shared" ref="R337:BI337" si="204">SUM(R338:R343)</f>
        <v>159156</v>
      </c>
      <c r="S337" s="20">
        <f t="shared" si="204"/>
        <v>0</v>
      </c>
      <c r="T337" s="20">
        <f t="shared" si="204"/>
        <v>144100</v>
      </c>
      <c r="U337" s="20">
        <f t="shared" si="204"/>
        <v>0</v>
      </c>
      <c r="V337" s="20">
        <f t="shared" si="204"/>
        <v>0</v>
      </c>
      <c r="W337" s="20">
        <f t="shared" si="204"/>
        <v>0</v>
      </c>
      <c r="X337" s="20">
        <f t="shared" si="204"/>
        <v>0</v>
      </c>
      <c r="Y337" s="20">
        <f t="shared" si="204"/>
        <v>0</v>
      </c>
      <c r="Z337" s="20">
        <f t="shared" si="204"/>
        <v>0</v>
      </c>
      <c r="AA337" s="20">
        <f t="shared" si="204"/>
        <v>0</v>
      </c>
      <c r="AB337" s="20">
        <f t="shared" si="204"/>
        <v>0</v>
      </c>
      <c r="AC337" s="20">
        <f t="shared" si="204"/>
        <v>0</v>
      </c>
      <c r="AD337" s="20">
        <f t="shared" si="204"/>
        <v>144100</v>
      </c>
      <c r="AE337" s="20">
        <f t="shared" si="204"/>
        <v>0</v>
      </c>
      <c r="AF337" s="20">
        <f t="shared" si="204"/>
        <v>0</v>
      </c>
      <c r="AG337" s="20">
        <f t="shared" si="204"/>
        <v>144100</v>
      </c>
      <c r="AH337" s="20">
        <f t="shared" si="204"/>
        <v>0</v>
      </c>
      <c r="AI337" s="20">
        <f t="shared" si="204"/>
        <v>0</v>
      </c>
      <c r="AJ337" s="20">
        <f t="shared" si="204"/>
        <v>0</v>
      </c>
      <c r="AK337" s="20">
        <f t="shared" si="204"/>
        <v>0</v>
      </c>
      <c r="AL337" s="20">
        <f t="shared" si="204"/>
        <v>0</v>
      </c>
      <c r="AM337" s="20">
        <f t="shared" si="204"/>
        <v>0</v>
      </c>
      <c r="AN337" s="20">
        <f t="shared" si="204"/>
        <v>0</v>
      </c>
      <c r="AO337" s="20">
        <f t="shared" si="204"/>
        <v>0</v>
      </c>
      <c r="AP337" s="20">
        <f t="shared" si="204"/>
        <v>0</v>
      </c>
      <c r="AQ337" s="20">
        <f t="shared" si="204"/>
        <v>0</v>
      </c>
      <c r="AR337" s="20">
        <f t="shared" si="204"/>
        <v>0</v>
      </c>
      <c r="AS337" s="20">
        <f t="shared" si="204"/>
        <v>0</v>
      </c>
      <c r="AT337" s="20">
        <f t="shared" si="204"/>
        <v>0</v>
      </c>
      <c r="AU337" s="20">
        <f t="shared" si="204"/>
        <v>0</v>
      </c>
      <c r="AV337" s="20">
        <f t="shared" si="204"/>
        <v>800</v>
      </c>
      <c r="AW337" s="20">
        <f t="shared" si="204"/>
        <v>0</v>
      </c>
      <c r="AX337" s="20">
        <f t="shared" si="204"/>
        <v>0</v>
      </c>
      <c r="AY337" s="20">
        <f t="shared" si="204"/>
        <v>0</v>
      </c>
      <c r="AZ337" s="20">
        <f t="shared" si="204"/>
        <v>0</v>
      </c>
      <c r="BA337" s="20">
        <f t="shared" si="204"/>
        <v>0</v>
      </c>
      <c r="BB337" s="20">
        <f t="shared" si="204"/>
        <v>67000</v>
      </c>
      <c r="BC337" s="20">
        <f t="shared" si="204"/>
        <v>0</v>
      </c>
      <c r="BD337" s="20">
        <f t="shared" si="204"/>
        <v>67000</v>
      </c>
      <c r="BE337" s="20">
        <f t="shared" si="204"/>
        <v>0</v>
      </c>
      <c r="BF337" s="20">
        <f t="shared" si="204"/>
        <v>0</v>
      </c>
      <c r="BG337" s="20">
        <f t="shared" si="204"/>
        <v>16400</v>
      </c>
      <c r="BH337" s="20">
        <f t="shared" si="204"/>
        <v>0</v>
      </c>
      <c r="BI337" s="20">
        <f t="shared" si="204"/>
        <v>16400</v>
      </c>
      <c r="BJ337" s="20"/>
      <c r="BK337" s="20"/>
      <c r="BL337" s="26"/>
      <c r="BM337" s="26"/>
      <c r="BN337" s="26"/>
      <c r="BO337" s="1477"/>
    </row>
    <row r="338" spans="1:67" s="1466" customFormat="1" ht="45" x14ac:dyDescent="0.2">
      <c r="A338" s="1590">
        <v>1</v>
      </c>
      <c r="B338" s="1686" t="s">
        <v>2009</v>
      </c>
      <c r="C338" s="1474">
        <v>1</v>
      </c>
      <c r="D338" s="1474"/>
      <c r="E338" s="1474"/>
      <c r="F338" s="1474"/>
      <c r="G338" s="26"/>
      <c r="H338" s="1472"/>
      <c r="I338" s="27"/>
      <c r="J338" s="27"/>
      <c r="K338" s="27"/>
      <c r="L338" s="28" t="s">
        <v>840</v>
      </c>
      <c r="M338" s="27"/>
      <c r="N338" s="27"/>
      <c r="O338" s="27"/>
      <c r="P338" s="1613" t="s">
        <v>84</v>
      </c>
      <c r="Q338" s="1613" t="s">
        <v>1052</v>
      </c>
      <c r="R338" s="1508">
        <v>29756</v>
      </c>
      <c r="S338" s="19"/>
      <c r="T338" s="1508">
        <v>26800</v>
      </c>
      <c r="U338" s="19"/>
      <c r="V338" s="19"/>
      <c r="W338" s="19"/>
      <c r="X338" s="19"/>
      <c r="Y338" s="19"/>
      <c r="Z338" s="19"/>
      <c r="AA338" s="19"/>
      <c r="AB338" s="19"/>
      <c r="AC338" s="19"/>
      <c r="AD338" s="1508">
        <v>26800</v>
      </c>
      <c r="AE338" s="19"/>
      <c r="AF338" s="19"/>
      <c r="AG338" s="1508">
        <v>26800</v>
      </c>
      <c r="AH338" s="19"/>
      <c r="AI338" s="19"/>
      <c r="AJ338" s="19"/>
      <c r="AK338" s="19"/>
      <c r="AL338" s="19"/>
      <c r="AM338" s="19"/>
      <c r="AN338" s="19"/>
      <c r="AO338" s="19"/>
      <c r="AP338" s="19"/>
      <c r="AQ338" s="19"/>
      <c r="AR338" s="19"/>
      <c r="AS338" s="19"/>
      <c r="AT338" s="19"/>
      <c r="AU338" s="19"/>
      <c r="AV338" s="19">
        <v>800</v>
      </c>
      <c r="AW338" s="19"/>
      <c r="AX338" s="19"/>
      <c r="AY338" s="19"/>
      <c r="AZ338" s="19"/>
      <c r="BA338" s="19"/>
      <c r="BB338" s="19">
        <v>15000</v>
      </c>
      <c r="BC338" s="19"/>
      <c r="BD338" s="19">
        <v>15000</v>
      </c>
      <c r="BE338" s="19"/>
      <c r="BF338" s="19"/>
      <c r="BG338" s="19">
        <f t="shared" ref="BG338:BG343" si="205">BH338+BI338+BJ338+BK338</f>
        <v>4000</v>
      </c>
      <c r="BH338" s="19"/>
      <c r="BI338" s="19">
        <f>2400+1600</f>
        <v>4000</v>
      </c>
      <c r="BJ338" s="19"/>
      <c r="BK338" s="19"/>
      <c r="BL338" s="26"/>
      <c r="BM338" s="26"/>
      <c r="BN338" s="26"/>
      <c r="BO338" s="1477"/>
    </row>
    <row r="339" spans="1:67" s="1466" customFormat="1" ht="60" x14ac:dyDescent="0.2">
      <c r="A339" s="1590">
        <v>2</v>
      </c>
      <c r="B339" s="1489" t="s">
        <v>2010</v>
      </c>
      <c r="C339" s="1474">
        <v>1</v>
      </c>
      <c r="D339" s="1474"/>
      <c r="E339" s="1474"/>
      <c r="F339" s="1474"/>
      <c r="G339" s="26"/>
      <c r="H339" s="1472"/>
      <c r="I339" s="27"/>
      <c r="J339" s="27"/>
      <c r="K339" s="27"/>
      <c r="L339" s="28" t="s">
        <v>840</v>
      </c>
      <c r="M339" s="27"/>
      <c r="N339" s="27"/>
      <c r="O339" s="27"/>
      <c r="P339" s="28" t="s">
        <v>84</v>
      </c>
      <c r="Q339" s="1613" t="s">
        <v>2015</v>
      </c>
      <c r="R339" s="1476">
        <v>20000</v>
      </c>
      <c r="S339" s="19"/>
      <c r="T339" s="1476">
        <v>18000</v>
      </c>
      <c r="U339" s="19"/>
      <c r="V339" s="19"/>
      <c r="W339" s="19"/>
      <c r="X339" s="19"/>
      <c r="Y339" s="19"/>
      <c r="Z339" s="19"/>
      <c r="AA339" s="19"/>
      <c r="AB339" s="19"/>
      <c r="AC339" s="19"/>
      <c r="AD339" s="1476">
        <v>18000</v>
      </c>
      <c r="AE339" s="19"/>
      <c r="AF339" s="19"/>
      <c r="AG339" s="1476">
        <v>18000</v>
      </c>
      <c r="AH339" s="19"/>
      <c r="AI339" s="19"/>
      <c r="AJ339" s="19"/>
      <c r="AK339" s="19"/>
      <c r="AL339" s="19"/>
      <c r="AM339" s="19"/>
      <c r="AN339" s="19"/>
      <c r="AO339" s="19"/>
      <c r="AP339" s="19"/>
      <c r="AQ339" s="19"/>
      <c r="AR339" s="19"/>
      <c r="AS339" s="19"/>
      <c r="AT339" s="19"/>
      <c r="AU339" s="19"/>
      <c r="AV339" s="19"/>
      <c r="AW339" s="19"/>
      <c r="AX339" s="19"/>
      <c r="AY339" s="19"/>
      <c r="AZ339" s="19"/>
      <c r="BA339" s="19"/>
      <c r="BB339" s="1476">
        <v>10000</v>
      </c>
      <c r="BC339" s="19"/>
      <c r="BD339" s="19">
        <v>10000</v>
      </c>
      <c r="BE339" s="19"/>
      <c r="BF339" s="19"/>
      <c r="BG339" s="19">
        <f t="shared" si="205"/>
        <v>2400</v>
      </c>
      <c r="BH339" s="19"/>
      <c r="BI339" s="19">
        <v>2400</v>
      </c>
      <c r="BJ339" s="19"/>
      <c r="BK339" s="19"/>
      <c r="BL339" s="26"/>
      <c r="BM339" s="26"/>
      <c r="BN339" s="26"/>
      <c r="BO339" s="1477"/>
    </row>
    <row r="340" spans="1:67" s="1466" customFormat="1" ht="30" x14ac:dyDescent="0.2">
      <c r="A340" s="1687" t="s">
        <v>508</v>
      </c>
      <c r="B340" s="1688" t="s">
        <v>2011</v>
      </c>
      <c r="C340" s="1474">
        <v>1</v>
      </c>
      <c r="D340" s="1474"/>
      <c r="E340" s="1474"/>
      <c r="F340" s="1474"/>
      <c r="G340" s="26"/>
      <c r="H340" s="1472"/>
      <c r="I340" s="27"/>
      <c r="J340" s="27"/>
      <c r="K340" s="27"/>
      <c r="L340" s="28" t="s">
        <v>840</v>
      </c>
      <c r="M340" s="27"/>
      <c r="N340" s="27"/>
      <c r="O340" s="27"/>
      <c r="P340" s="28" t="s">
        <v>1417</v>
      </c>
      <c r="Q340" s="1689"/>
      <c r="R340" s="1476">
        <v>46000</v>
      </c>
      <c r="S340" s="19"/>
      <c r="T340" s="1476">
        <v>41000</v>
      </c>
      <c r="U340" s="19"/>
      <c r="V340" s="19"/>
      <c r="W340" s="19"/>
      <c r="X340" s="19"/>
      <c r="Y340" s="19"/>
      <c r="Z340" s="19"/>
      <c r="AA340" s="19"/>
      <c r="AB340" s="19"/>
      <c r="AC340" s="19"/>
      <c r="AD340" s="1476">
        <v>41000</v>
      </c>
      <c r="AE340" s="19"/>
      <c r="AF340" s="19"/>
      <c r="AG340" s="1476">
        <v>41000</v>
      </c>
      <c r="AH340" s="19"/>
      <c r="AI340" s="19"/>
      <c r="AJ340" s="19"/>
      <c r="AK340" s="19"/>
      <c r="AL340" s="19"/>
      <c r="AM340" s="19"/>
      <c r="AN340" s="19"/>
      <c r="AO340" s="19"/>
      <c r="AP340" s="19"/>
      <c r="AQ340" s="19"/>
      <c r="AR340" s="19"/>
      <c r="AS340" s="19"/>
      <c r="AT340" s="19"/>
      <c r="AU340" s="19"/>
      <c r="AV340" s="19"/>
      <c r="AW340" s="19"/>
      <c r="AX340" s="19"/>
      <c r="AY340" s="19"/>
      <c r="AZ340" s="19"/>
      <c r="BA340" s="19"/>
      <c r="BB340" s="1476">
        <v>18000</v>
      </c>
      <c r="BC340" s="19"/>
      <c r="BD340" s="19">
        <v>18000</v>
      </c>
      <c r="BE340" s="19"/>
      <c r="BF340" s="19"/>
      <c r="BG340" s="19">
        <f t="shared" si="205"/>
        <v>2400</v>
      </c>
      <c r="BH340" s="19"/>
      <c r="BI340" s="19">
        <v>2400</v>
      </c>
      <c r="BJ340" s="19"/>
      <c r="BK340" s="19"/>
      <c r="BL340" s="26"/>
      <c r="BM340" s="26"/>
      <c r="BN340" s="26"/>
      <c r="BO340" s="1477"/>
    </row>
    <row r="341" spans="1:67" s="1466" customFormat="1" ht="30" x14ac:dyDescent="0.2">
      <c r="A341" s="1590">
        <v>4</v>
      </c>
      <c r="B341" s="1489" t="s">
        <v>2012</v>
      </c>
      <c r="C341" s="1474">
        <v>1</v>
      </c>
      <c r="D341" s="1474"/>
      <c r="E341" s="1474"/>
      <c r="F341" s="1474"/>
      <c r="G341" s="26"/>
      <c r="H341" s="1472"/>
      <c r="I341" s="27"/>
      <c r="J341" s="27"/>
      <c r="K341" s="27"/>
      <c r="L341" s="28" t="s">
        <v>840</v>
      </c>
      <c r="M341" s="27"/>
      <c r="N341" s="27"/>
      <c r="O341" s="27"/>
      <c r="P341" s="28" t="s">
        <v>1417</v>
      </c>
      <c r="Q341" s="1689"/>
      <c r="R341" s="1476">
        <v>30000</v>
      </c>
      <c r="S341" s="19"/>
      <c r="T341" s="1476">
        <v>27000</v>
      </c>
      <c r="U341" s="19"/>
      <c r="V341" s="19"/>
      <c r="W341" s="19"/>
      <c r="X341" s="19"/>
      <c r="Y341" s="19"/>
      <c r="Z341" s="19"/>
      <c r="AA341" s="19"/>
      <c r="AB341" s="19"/>
      <c r="AC341" s="19"/>
      <c r="AD341" s="1476">
        <v>27000</v>
      </c>
      <c r="AE341" s="19"/>
      <c r="AF341" s="19"/>
      <c r="AG341" s="1476">
        <v>27000</v>
      </c>
      <c r="AH341" s="19"/>
      <c r="AI341" s="19"/>
      <c r="AJ341" s="19"/>
      <c r="AK341" s="19"/>
      <c r="AL341" s="19"/>
      <c r="AM341" s="19"/>
      <c r="AN341" s="19"/>
      <c r="AO341" s="19"/>
      <c r="AP341" s="19"/>
      <c r="AQ341" s="19"/>
      <c r="AR341" s="19"/>
      <c r="AS341" s="19"/>
      <c r="AT341" s="19"/>
      <c r="AU341" s="19"/>
      <c r="AV341" s="19"/>
      <c r="AW341" s="19"/>
      <c r="AX341" s="19"/>
      <c r="AY341" s="19"/>
      <c r="AZ341" s="19"/>
      <c r="BA341" s="19"/>
      <c r="BB341" s="1476">
        <v>10000</v>
      </c>
      <c r="BC341" s="19"/>
      <c r="BD341" s="19">
        <v>10000</v>
      </c>
      <c r="BE341" s="19"/>
      <c r="BF341" s="19"/>
      <c r="BG341" s="19">
        <f t="shared" si="205"/>
        <v>2400</v>
      </c>
      <c r="BH341" s="19"/>
      <c r="BI341" s="19">
        <v>2400</v>
      </c>
      <c r="BJ341" s="19"/>
      <c r="BK341" s="19"/>
      <c r="BL341" s="26"/>
      <c r="BM341" s="26"/>
      <c r="BN341" s="26"/>
      <c r="BO341" s="1477"/>
    </row>
    <row r="342" spans="1:67" s="1466" customFormat="1" ht="30" x14ac:dyDescent="0.2">
      <c r="A342" s="1590">
        <v>5</v>
      </c>
      <c r="B342" s="1489" t="s">
        <v>2013</v>
      </c>
      <c r="C342" s="1474">
        <v>1</v>
      </c>
      <c r="D342" s="1474"/>
      <c r="E342" s="1474"/>
      <c r="F342" s="1474"/>
      <c r="G342" s="26"/>
      <c r="H342" s="1472"/>
      <c r="I342" s="27"/>
      <c r="J342" s="27"/>
      <c r="K342" s="27"/>
      <c r="L342" s="28" t="s">
        <v>840</v>
      </c>
      <c r="M342" s="27"/>
      <c r="N342" s="27"/>
      <c r="O342" s="27"/>
      <c r="P342" s="28" t="s">
        <v>1417</v>
      </c>
      <c r="Q342" s="1689"/>
      <c r="R342" s="1476">
        <v>21000</v>
      </c>
      <c r="S342" s="19"/>
      <c r="T342" s="1476">
        <v>18900</v>
      </c>
      <c r="U342" s="19"/>
      <c r="V342" s="19"/>
      <c r="W342" s="19"/>
      <c r="X342" s="19"/>
      <c r="Y342" s="19"/>
      <c r="Z342" s="19"/>
      <c r="AA342" s="19"/>
      <c r="AB342" s="19"/>
      <c r="AC342" s="19"/>
      <c r="AD342" s="1476">
        <v>18900</v>
      </c>
      <c r="AE342" s="19"/>
      <c r="AF342" s="19"/>
      <c r="AG342" s="1476">
        <v>18900</v>
      </c>
      <c r="AH342" s="19"/>
      <c r="AI342" s="19"/>
      <c r="AJ342" s="19"/>
      <c r="AK342" s="19"/>
      <c r="AL342" s="19"/>
      <c r="AM342" s="19"/>
      <c r="AN342" s="19"/>
      <c r="AO342" s="19"/>
      <c r="AP342" s="19"/>
      <c r="AQ342" s="19"/>
      <c r="AR342" s="19"/>
      <c r="AS342" s="19"/>
      <c r="AT342" s="19"/>
      <c r="AU342" s="19"/>
      <c r="AV342" s="19"/>
      <c r="AW342" s="19"/>
      <c r="AX342" s="19"/>
      <c r="AY342" s="19"/>
      <c r="AZ342" s="19"/>
      <c r="BA342" s="19"/>
      <c r="BB342" s="1476">
        <v>8000</v>
      </c>
      <c r="BC342" s="19"/>
      <c r="BD342" s="19">
        <v>8000</v>
      </c>
      <c r="BE342" s="19"/>
      <c r="BF342" s="19"/>
      <c r="BG342" s="19">
        <f t="shared" si="205"/>
        <v>2400</v>
      </c>
      <c r="BH342" s="19"/>
      <c r="BI342" s="19">
        <v>2400</v>
      </c>
      <c r="BJ342" s="19"/>
      <c r="BK342" s="19"/>
      <c r="BL342" s="26"/>
      <c r="BM342" s="26"/>
      <c r="BN342" s="26"/>
      <c r="BO342" s="1477"/>
    </row>
    <row r="343" spans="1:67" s="1466" customFormat="1" ht="30" x14ac:dyDescent="0.2">
      <c r="A343" s="1687" t="s">
        <v>511</v>
      </c>
      <c r="B343" s="1489" t="s">
        <v>2014</v>
      </c>
      <c r="C343" s="1474">
        <v>1</v>
      </c>
      <c r="D343" s="1474"/>
      <c r="E343" s="1474"/>
      <c r="F343" s="1474"/>
      <c r="G343" s="26"/>
      <c r="H343" s="1472"/>
      <c r="I343" s="27"/>
      <c r="J343" s="27"/>
      <c r="K343" s="27"/>
      <c r="L343" s="28" t="s">
        <v>840</v>
      </c>
      <c r="M343" s="27"/>
      <c r="N343" s="27"/>
      <c r="O343" s="27"/>
      <c r="P343" s="28" t="s">
        <v>1417</v>
      </c>
      <c r="Q343" s="1689"/>
      <c r="R343" s="1476">
        <v>12400</v>
      </c>
      <c r="S343" s="19"/>
      <c r="T343" s="1476">
        <v>12400</v>
      </c>
      <c r="U343" s="19"/>
      <c r="V343" s="19"/>
      <c r="W343" s="19"/>
      <c r="X343" s="19"/>
      <c r="Y343" s="19"/>
      <c r="Z343" s="19"/>
      <c r="AA343" s="19"/>
      <c r="AB343" s="19"/>
      <c r="AC343" s="19"/>
      <c r="AD343" s="1476">
        <v>12400</v>
      </c>
      <c r="AE343" s="19"/>
      <c r="AF343" s="19"/>
      <c r="AG343" s="1476">
        <v>12400</v>
      </c>
      <c r="AH343" s="19"/>
      <c r="AI343" s="19"/>
      <c r="AJ343" s="19"/>
      <c r="AK343" s="19"/>
      <c r="AL343" s="19"/>
      <c r="AM343" s="19"/>
      <c r="AN343" s="19"/>
      <c r="AO343" s="19"/>
      <c r="AP343" s="19"/>
      <c r="AQ343" s="19"/>
      <c r="AR343" s="19"/>
      <c r="AS343" s="19"/>
      <c r="AT343" s="19"/>
      <c r="AU343" s="19"/>
      <c r="AV343" s="19"/>
      <c r="AW343" s="19"/>
      <c r="AX343" s="19"/>
      <c r="AY343" s="19"/>
      <c r="AZ343" s="19"/>
      <c r="BA343" s="19"/>
      <c r="BB343" s="1476">
        <v>6000</v>
      </c>
      <c r="BC343" s="19"/>
      <c r="BD343" s="19">
        <v>6000</v>
      </c>
      <c r="BE343" s="19"/>
      <c r="BF343" s="19"/>
      <c r="BG343" s="19">
        <f t="shared" si="205"/>
        <v>2800</v>
      </c>
      <c r="BH343" s="19"/>
      <c r="BI343" s="19">
        <v>2800</v>
      </c>
      <c r="BJ343" s="19"/>
      <c r="BK343" s="19"/>
      <c r="BL343" s="26"/>
      <c r="BM343" s="26"/>
      <c r="BN343" s="26"/>
      <c r="BO343" s="1477"/>
    </row>
    <row r="344" spans="1:67" s="1466" customFormat="1" x14ac:dyDescent="0.2">
      <c r="A344" s="1590"/>
      <c r="B344" s="142"/>
      <c r="C344" s="1474"/>
      <c r="D344" s="1474"/>
      <c r="E344" s="1474"/>
      <c r="F344" s="1474"/>
      <c r="G344" s="26"/>
      <c r="H344" s="1472"/>
      <c r="I344" s="27"/>
      <c r="J344" s="27"/>
      <c r="K344" s="27"/>
      <c r="L344" s="27"/>
      <c r="M344" s="27"/>
      <c r="N344" s="27"/>
      <c r="O344" s="27"/>
      <c r="P344" s="27"/>
      <c r="Q344" s="1472"/>
      <c r="R344" s="19"/>
      <c r="S344" s="19"/>
      <c r="T344" s="19"/>
      <c r="U344" s="19"/>
      <c r="V344" s="19"/>
      <c r="W344" s="19"/>
      <c r="X344" s="19"/>
      <c r="Y344" s="19"/>
      <c r="Z344" s="19"/>
      <c r="AA344" s="19"/>
      <c r="AB344" s="19"/>
      <c r="AC344" s="19"/>
      <c r="AD344" s="19"/>
      <c r="AE344" s="19"/>
      <c r="AF344" s="19"/>
      <c r="AG344" s="19"/>
      <c r="AH344" s="19"/>
      <c r="AI344" s="19"/>
      <c r="AJ344" s="19"/>
      <c r="AK344" s="19"/>
      <c r="AL344" s="19"/>
      <c r="AM344" s="19"/>
      <c r="AN344" s="19"/>
      <c r="AO344" s="19"/>
      <c r="AP344" s="19"/>
      <c r="AQ344" s="19"/>
      <c r="AR344" s="19"/>
      <c r="AS344" s="19"/>
      <c r="AT344" s="19"/>
      <c r="AU344" s="19"/>
      <c r="AV344" s="19"/>
      <c r="AW344" s="19"/>
      <c r="AX344" s="19"/>
      <c r="AY344" s="19"/>
      <c r="AZ344" s="19"/>
      <c r="BA344" s="19"/>
      <c r="BB344" s="19"/>
      <c r="BC344" s="19"/>
      <c r="BD344" s="19"/>
      <c r="BE344" s="19"/>
      <c r="BF344" s="19"/>
      <c r="BG344" s="1485"/>
      <c r="BH344" s="19"/>
      <c r="BI344" s="1485"/>
      <c r="BJ344" s="19"/>
      <c r="BK344" s="19"/>
      <c r="BL344" s="26"/>
      <c r="BM344" s="26"/>
      <c r="BN344" s="26"/>
      <c r="BO344" s="1477"/>
    </row>
    <row r="345" spans="1:67" s="1466" customFormat="1" x14ac:dyDescent="0.2">
      <c r="A345" s="1662" t="s">
        <v>838</v>
      </c>
      <c r="B345" s="1619" t="s">
        <v>1133</v>
      </c>
      <c r="C345" s="1506">
        <f>SUM(C346:C350)</f>
        <v>5</v>
      </c>
      <c r="D345" s="1474"/>
      <c r="E345" s="1474"/>
      <c r="F345" s="1474"/>
      <c r="G345" s="26"/>
      <c r="H345" s="1472"/>
      <c r="I345" s="27"/>
      <c r="J345" s="27"/>
      <c r="K345" s="27"/>
      <c r="L345" s="27"/>
      <c r="M345" s="27"/>
      <c r="N345" s="27"/>
      <c r="O345" s="27"/>
      <c r="P345" s="27"/>
      <c r="Q345" s="1472"/>
      <c r="R345" s="20">
        <f t="shared" ref="R345:BI345" si="206">SUM(R346:R350)</f>
        <v>84004.448000000004</v>
      </c>
      <c r="S345" s="20">
        <f t="shared" si="206"/>
        <v>0</v>
      </c>
      <c r="T345" s="20">
        <f t="shared" si="206"/>
        <v>84004.448000000004</v>
      </c>
      <c r="U345" s="20">
        <f t="shared" si="206"/>
        <v>0</v>
      </c>
      <c r="V345" s="20">
        <f t="shared" si="206"/>
        <v>0</v>
      </c>
      <c r="W345" s="20">
        <f t="shared" si="206"/>
        <v>0</v>
      </c>
      <c r="X345" s="20">
        <f t="shared" si="206"/>
        <v>0</v>
      </c>
      <c r="Y345" s="20">
        <f t="shared" si="206"/>
        <v>0</v>
      </c>
      <c r="Z345" s="20">
        <f t="shared" si="206"/>
        <v>0</v>
      </c>
      <c r="AA345" s="20">
        <f t="shared" si="206"/>
        <v>0</v>
      </c>
      <c r="AB345" s="20">
        <f t="shared" si="206"/>
        <v>0</v>
      </c>
      <c r="AC345" s="20">
        <f t="shared" si="206"/>
        <v>0</v>
      </c>
      <c r="AD345" s="20">
        <f t="shared" si="206"/>
        <v>83800</v>
      </c>
      <c r="AE345" s="20">
        <f t="shared" si="206"/>
        <v>0</v>
      </c>
      <c r="AF345" s="20">
        <f t="shared" si="206"/>
        <v>0</v>
      </c>
      <c r="AG345" s="20">
        <f t="shared" si="206"/>
        <v>83800</v>
      </c>
      <c r="AH345" s="20">
        <f t="shared" si="206"/>
        <v>0</v>
      </c>
      <c r="AI345" s="20">
        <f t="shared" si="206"/>
        <v>0</v>
      </c>
      <c r="AJ345" s="20">
        <f t="shared" si="206"/>
        <v>0</v>
      </c>
      <c r="AK345" s="20">
        <f t="shared" si="206"/>
        <v>0</v>
      </c>
      <c r="AL345" s="20">
        <f t="shared" si="206"/>
        <v>0</v>
      </c>
      <c r="AM345" s="20">
        <f t="shared" si="206"/>
        <v>0</v>
      </c>
      <c r="AN345" s="20">
        <f t="shared" si="206"/>
        <v>0</v>
      </c>
      <c r="AO345" s="20">
        <f t="shared" si="206"/>
        <v>0</v>
      </c>
      <c r="AP345" s="20">
        <f t="shared" si="206"/>
        <v>0</v>
      </c>
      <c r="AQ345" s="20">
        <f t="shared" si="206"/>
        <v>0</v>
      </c>
      <c r="AR345" s="20">
        <f t="shared" si="206"/>
        <v>0</v>
      </c>
      <c r="AS345" s="20">
        <f t="shared" si="206"/>
        <v>0</v>
      </c>
      <c r="AT345" s="20">
        <f t="shared" si="206"/>
        <v>0</v>
      </c>
      <c r="AU345" s="20">
        <f t="shared" si="206"/>
        <v>0</v>
      </c>
      <c r="AV345" s="20">
        <f t="shared" si="206"/>
        <v>0</v>
      </c>
      <c r="AW345" s="20">
        <f t="shared" si="206"/>
        <v>0</v>
      </c>
      <c r="AX345" s="20">
        <f t="shared" si="206"/>
        <v>0</v>
      </c>
      <c r="AY345" s="20">
        <f t="shared" si="206"/>
        <v>0</v>
      </c>
      <c r="AZ345" s="20">
        <f t="shared" si="206"/>
        <v>0</v>
      </c>
      <c r="BA345" s="20">
        <f t="shared" si="206"/>
        <v>0</v>
      </c>
      <c r="BB345" s="20">
        <f t="shared" si="206"/>
        <v>47500</v>
      </c>
      <c r="BC345" s="20">
        <f t="shared" si="206"/>
        <v>0</v>
      </c>
      <c r="BD345" s="20">
        <f t="shared" si="206"/>
        <v>47500</v>
      </c>
      <c r="BE345" s="20">
        <f t="shared" si="206"/>
        <v>0</v>
      </c>
      <c r="BF345" s="20">
        <f t="shared" si="206"/>
        <v>0</v>
      </c>
      <c r="BG345" s="20">
        <f t="shared" si="206"/>
        <v>16400</v>
      </c>
      <c r="BH345" s="20">
        <f t="shared" si="206"/>
        <v>0</v>
      </c>
      <c r="BI345" s="20">
        <f t="shared" si="206"/>
        <v>16400</v>
      </c>
      <c r="BJ345" s="20"/>
      <c r="BK345" s="20"/>
      <c r="BL345" s="26"/>
      <c r="BM345" s="26"/>
      <c r="BN345" s="26"/>
      <c r="BO345" s="1477"/>
    </row>
    <row r="346" spans="1:67" s="1466" customFormat="1" ht="36.6" customHeight="1" x14ac:dyDescent="0.2">
      <c r="A346" s="1591" t="s">
        <v>506</v>
      </c>
      <c r="B346" s="1569" t="s">
        <v>2016</v>
      </c>
      <c r="C346" s="1474">
        <v>1</v>
      </c>
      <c r="D346" s="1474"/>
      <c r="E346" s="1474"/>
      <c r="F346" s="1474"/>
      <c r="G346" s="26"/>
      <c r="H346" s="1472"/>
      <c r="I346" s="27"/>
      <c r="J346" s="27"/>
      <c r="K346" s="27"/>
      <c r="L346" s="28" t="s">
        <v>608</v>
      </c>
      <c r="M346" s="27"/>
      <c r="N346" s="27"/>
      <c r="O346" s="27"/>
      <c r="P346" s="1500" t="s">
        <v>84</v>
      </c>
      <c r="Q346" s="1500" t="s">
        <v>2021</v>
      </c>
      <c r="R346" s="1614">
        <v>13187.757</v>
      </c>
      <c r="S346" s="19"/>
      <c r="T346" s="1614">
        <v>13187.757</v>
      </c>
      <c r="U346" s="19"/>
      <c r="V346" s="19"/>
      <c r="W346" s="19"/>
      <c r="X346" s="19"/>
      <c r="Y346" s="19"/>
      <c r="Z346" s="19"/>
      <c r="AA346" s="19"/>
      <c r="AB346" s="19"/>
      <c r="AC346" s="19"/>
      <c r="AD346" s="19">
        <v>13100</v>
      </c>
      <c r="AE346" s="19"/>
      <c r="AF346" s="19"/>
      <c r="AG346" s="19">
        <v>13100</v>
      </c>
      <c r="AH346" s="19"/>
      <c r="AI346" s="19"/>
      <c r="AJ346" s="19"/>
      <c r="AK346" s="19"/>
      <c r="AL346" s="19"/>
      <c r="AM346" s="19"/>
      <c r="AN346" s="19"/>
      <c r="AO346" s="19"/>
      <c r="AP346" s="19"/>
      <c r="AQ346" s="19"/>
      <c r="AR346" s="19"/>
      <c r="AS346" s="19"/>
      <c r="AT346" s="19"/>
      <c r="AU346" s="19"/>
      <c r="AV346" s="19"/>
      <c r="AW346" s="19"/>
      <c r="AX346" s="19"/>
      <c r="AY346" s="19"/>
      <c r="AZ346" s="19"/>
      <c r="BA346" s="19"/>
      <c r="BB346" s="1614">
        <v>9000</v>
      </c>
      <c r="BC346" s="19"/>
      <c r="BD346" s="19">
        <v>9000</v>
      </c>
      <c r="BE346" s="19"/>
      <c r="BF346" s="19"/>
      <c r="BG346" s="19">
        <f>BH346+BI346+BJ346+BK346</f>
        <v>4500</v>
      </c>
      <c r="BH346" s="19"/>
      <c r="BI346" s="1485">
        <f>2900+1600</f>
        <v>4500</v>
      </c>
      <c r="BJ346" s="19"/>
      <c r="BK346" s="19"/>
      <c r="BL346" s="26"/>
      <c r="BM346" s="26"/>
      <c r="BN346" s="26"/>
      <c r="BO346" s="1477"/>
    </row>
    <row r="347" spans="1:67" s="1466" customFormat="1" ht="33" customHeight="1" x14ac:dyDescent="0.2">
      <c r="A347" s="1591" t="s">
        <v>507</v>
      </c>
      <c r="B347" s="1569" t="s">
        <v>2017</v>
      </c>
      <c r="C347" s="1474">
        <v>1</v>
      </c>
      <c r="D347" s="1474"/>
      <c r="E347" s="1474"/>
      <c r="F347" s="1474"/>
      <c r="G347" s="26"/>
      <c r="H347" s="1472"/>
      <c r="I347" s="27"/>
      <c r="J347" s="27"/>
      <c r="K347" s="27"/>
      <c r="L347" s="28" t="s">
        <v>608</v>
      </c>
      <c r="M347" s="27"/>
      <c r="N347" s="27"/>
      <c r="O347" s="27"/>
      <c r="P347" s="1500" t="s">
        <v>84</v>
      </c>
      <c r="Q347" s="1500" t="s">
        <v>2022</v>
      </c>
      <c r="R347" s="1614">
        <v>13414.779</v>
      </c>
      <c r="S347" s="19"/>
      <c r="T347" s="1614">
        <v>13414.779</v>
      </c>
      <c r="U347" s="19"/>
      <c r="V347" s="19"/>
      <c r="W347" s="19"/>
      <c r="X347" s="19"/>
      <c r="Y347" s="19"/>
      <c r="Z347" s="19"/>
      <c r="AA347" s="19"/>
      <c r="AB347" s="19"/>
      <c r="AC347" s="19"/>
      <c r="AD347" s="19">
        <v>13400</v>
      </c>
      <c r="AE347" s="19"/>
      <c r="AF347" s="19"/>
      <c r="AG347" s="19">
        <v>13400</v>
      </c>
      <c r="AH347" s="19"/>
      <c r="AI347" s="19"/>
      <c r="AJ347" s="19"/>
      <c r="AK347" s="19"/>
      <c r="AL347" s="19"/>
      <c r="AM347" s="19"/>
      <c r="AN347" s="19"/>
      <c r="AO347" s="19"/>
      <c r="AP347" s="19"/>
      <c r="AQ347" s="19"/>
      <c r="AR347" s="19"/>
      <c r="AS347" s="19"/>
      <c r="AT347" s="19"/>
      <c r="AU347" s="19"/>
      <c r="AV347" s="19"/>
      <c r="AW347" s="19"/>
      <c r="AX347" s="19"/>
      <c r="AY347" s="19"/>
      <c r="AZ347" s="19"/>
      <c r="BA347" s="19"/>
      <c r="BB347" s="1614">
        <v>9000</v>
      </c>
      <c r="BC347" s="19"/>
      <c r="BD347" s="19">
        <v>9000</v>
      </c>
      <c r="BE347" s="19"/>
      <c r="BF347" s="19"/>
      <c r="BG347" s="19">
        <f>BH347+BI347+BJ347+BK347</f>
        <v>2900</v>
      </c>
      <c r="BH347" s="19"/>
      <c r="BI347" s="1485">
        <v>2900</v>
      </c>
      <c r="BJ347" s="19"/>
      <c r="BK347" s="19"/>
      <c r="BL347" s="26"/>
      <c r="BM347" s="26"/>
      <c r="BN347" s="26"/>
      <c r="BO347" s="1477"/>
    </row>
    <row r="348" spans="1:67" s="1466" customFormat="1" ht="33.6" customHeight="1" x14ac:dyDescent="0.2">
      <c r="A348" s="1591" t="s">
        <v>508</v>
      </c>
      <c r="B348" s="1569" t="s">
        <v>2018</v>
      </c>
      <c r="C348" s="1474">
        <v>1</v>
      </c>
      <c r="D348" s="1474"/>
      <c r="E348" s="1474"/>
      <c r="F348" s="1474"/>
      <c r="G348" s="26"/>
      <c r="H348" s="1472"/>
      <c r="I348" s="27"/>
      <c r="J348" s="27"/>
      <c r="K348" s="27"/>
      <c r="L348" s="28" t="s">
        <v>608</v>
      </c>
      <c r="M348" s="27"/>
      <c r="N348" s="27"/>
      <c r="O348" s="27"/>
      <c r="P348" s="1500" t="s">
        <v>84</v>
      </c>
      <c r="Q348" s="1500" t="s">
        <v>2023</v>
      </c>
      <c r="R348" s="1614">
        <v>5509</v>
      </c>
      <c r="S348" s="19"/>
      <c r="T348" s="1614">
        <v>5509</v>
      </c>
      <c r="U348" s="19"/>
      <c r="V348" s="19"/>
      <c r="W348" s="19"/>
      <c r="X348" s="19"/>
      <c r="Y348" s="19"/>
      <c r="Z348" s="19"/>
      <c r="AA348" s="19"/>
      <c r="AB348" s="19"/>
      <c r="AC348" s="19"/>
      <c r="AD348" s="19">
        <v>5500</v>
      </c>
      <c r="AE348" s="19"/>
      <c r="AF348" s="19"/>
      <c r="AG348" s="19">
        <v>5500</v>
      </c>
      <c r="AH348" s="19"/>
      <c r="AI348" s="19"/>
      <c r="AJ348" s="19"/>
      <c r="AK348" s="19"/>
      <c r="AL348" s="19"/>
      <c r="AM348" s="19"/>
      <c r="AN348" s="19"/>
      <c r="AO348" s="19"/>
      <c r="AP348" s="19"/>
      <c r="AQ348" s="19"/>
      <c r="AR348" s="19"/>
      <c r="AS348" s="19"/>
      <c r="AT348" s="19"/>
      <c r="AU348" s="19"/>
      <c r="AV348" s="19"/>
      <c r="AW348" s="19"/>
      <c r="AX348" s="19"/>
      <c r="AY348" s="19"/>
      <c r="AZ348" s="19"/>
      <c r="BA348" s="19"/>
      <c r="BB348" s="1614">
        <v>5500</v>
      </c>
      <c r="BC348" s="19"/>
      <c r="BD348" s="19">
        <v>5500</v>
      </c>
      <c r="BE348" s="19"/>
      <c r="BF348" s="19"/>
      <c r="BG348" s="19">
        <f>BH348+BI348+BJ348+BK348</f>
        <v>2900</v>
      </c>
      <c r="BH348" s="19"/>
      <c r="BI348" s="1485">
        <v>2900</v>
      </c>
      <c r="BJ348" s="19"/>
      <c r="BK348" s="19"/>
      <c r="BL348" s="26"/>
      <c r="BM348" s="26"/>
      <c r="BN348" s="26"/>
      <c r="BO348" s="1477"/>
    </row>
    <row r="349" spans="1:67" s="1466" customFormat="1" ht="30" customHeight="1" x14ac:dyDescent="0.2">
      <c r="A349" s="1591" t="s">
        <v>509</v>
      </c>
      <c r="B349" s="1690" t="s">
        <v>2019</v>
      </c>
      <c r="C349" s="1474">
        <v>1</v>
      </c>
      <c r="D349" s="1474"/>
      <c r="E349" s="1474"/>
      <c r="F349" s="1474"/>
      <c r="G349" s="26"/>
      <c r="H349" s="1472"/>
      <c r="I349" s="27"/>
      <c r="J349" s="27"/>
      <c r="K349" s="27"/>
      <c r="L349" s="28" t="s">
        <v>608</v>
      </c>
      <c r="M349" s="27"/>
      <c r="N349" s="27"/>
      <c r="O349" s="27"/>
      <c r="P349" s="1500" t="s">
        <v>84</v>
      </c>
      <c r="Q349" s="1500" t="s">
        <v>2024</v>
      </c>
      <c r="R349" s="1614">
        <v>14954.912</v>
      </c>
      <c r="S349" s="19"/>
      <c r="T349" s="1614">
        <v>14954.912</v>
      </c>
      <c r="U349" s="19"/>
      <c r="V349" s="19"/>
      <c r="W349" s="19"/>
      <c r="X349" s="19"/>
      <c r="Y349" s="19"/>
      <c r="Z349" s="19"/>
      <c r="AA349" s="19"/>
      <c r="AB349" s="19"/>
      <c r="AC349" s="19"/>
      <c r="AD349" s="19">
        <v>14900</v>
      </c>
      <c r="AE349" s="19"/>
      <c r="AF349" s="19"/>
      <c r="AG349" s="19">
        <v>14900</v>
      </c>
      <c r="AH349" s="19"/>
      <c r="AI349" s="19"/>
      <c r="AJ349" s="19"/>
      <c r="AK349" s="19"/>
      <c r="AL349" s="19"/>
      <c r="AM349" s="19"/>
      <c r="AN349" s="19"/>
      <c r="AO349" s="19"/>
      <c r="AP349" s="19"/>
      <c r="AQ349" s="19"/>
      <c r="AR349" s="19"/>
      <c r="AS349" s="19"/>
      <c r="AT349" s="19"/>
      <c r="AU349" s="19"/>
      <c r="AV349" s="19"/>
      <c r="AW349" s="19"/>
      <c r="AX349" s="19"/>
      <c r="AY349" s="19"/>
      <c r="AZ349" s="19"/>
      <c r="BA349" s="19"/>
      <c r="BB349" s="1614">
        <v>9000</v>
      </c>
      <c r="BC349" s="19"/>
      <c r="BD349" s="19">
        <v>9000</v>
      </c>
      <c r="BE349" s="19"/>
      <c r="BF349" s="19"/>
      <c r="BG349" s="19">
        <f>BH349+BI349+BJ349+BK349</f>
        <v>2900</v>
      </c>
      <c r="BH349" s="19"/>
      <c r="BI349" s="1485">
        <v>2900</v>
      </c>
      <c r="BJ349" s="19"/>
      <c r="BK349" s="19"/>
      <c r="BL349" s="26"/>
      <c r="BM349" s="26"/>
      <c r="BN349" s="26"/>
      <c r="BO349" s="1477"/>
    </row>
    <row r="350" spans="1:67" s="1466" customFormat="1" ht="30" x14ac:dyDescent="0.2">
      <c r="A350" s="1591" t="s">
        <v>510</v>
      </c>
      <c r="B350" s="1690" t="s">
        <v>2020</v>
      </c>
      <c r="C350" s="1474">
        <v>1</v>
      </c>
      <c r="D350" s="1474"/>
      <c r="E350" s="1474"/>
      <c r="F350" s="1474"/>
      <c r="G350" s="26"/>
      <c r="H350" s="1472"/>
      <c r="I350" s="27"/>
      <c r="J350" s="27"/>
      <c r="K350" s="27"/>
      <c r="L350" s="28" t="s">
        <v>608</v>
      </c>
      <c r="M350" s="27"/>
      <c r="N350" s="27"/>
      <c r="O350" s="27"/>
      <c r="P350" s="1500" t="s">
        <v>84</v>
      </c>
      <c r="Q350" s="1500"/>
      <c r="R350" s="1614">
        <v>36938</v>
      </c>
      <c r="S350" s="19"/>
      <c r="T350" s="1614">
        <v>36938</v>
      </c>
      <c r="U350" s="19"/>
      <c r="V350" s="19"/>
      <c r="W350" s="19"/>
      <c r="X350" s="19"/>
      <c r="Y350" s="19"/>
      <c r="Z350" s="19"/>
      <c r="AA350" s="19"/>
      <c r="AB350" s="19"/>
      <c r="AC350" s="19"/>
      <c r="AD350" s="19">
        <v>36900</v>
      </c>
      <c r="AE350" s="19"/>
      <c r="AF350" s="19"/>
      <c r="AG350" s="19">
        <v>36900</v>
      </c>
      <c r="AH350" s="19"/>
      <c r="AI350" s="19"/>
      <c r="AJ350" s="19"/>
      <c r="AK350" s="19"/>
      <c r="AL350" s="19"/>
      <c r="AM350" s="19"/>
      <c r="AN350" s="19"/>
      <c r="AO350" s="19"/>
      <c r="AP350" s="19"/>
      <c r="AQ350" s="19"/>
      <c r="AR350" s="19"/>
      <c r="AS350" s="19"/>
      <c r="AT350" s="19"/>
      <c r="AU350" s="19"/>
      <c r="AV350" s="19"/>
      <c r="AW350" s="19"/>
      <c r="AX350" s="19"/>
      <c r="AY350" s="19"/>
      <c r="AZ350" s="19"/>
      <c r="BA350" s="19"/>
      <c r="BB350" s="1614">
        <v>15000</v>
      </c>
      <c r="BC350" s="19"/>
      <c r="BD350" s="19">
        <v>15000</v>
      </c>
      <c r="BE350" s="19"/>
      <c r="BF350" s="19"/>
      <c r="BG350" s="19">
        <f>BH350+BI350+BJ350+BK350</f>
        <v>3200</v>
      </c>
      <c r="BH350" s="19"/>
      <c r="BI350" s="1485">
        <v>3200</v>
      </c>
      <c r="BJ350" s="19"/>
      <c r="BK350" s="19"/>
      <c r="BL350" s="26"/>
      <c r="BM350" s="26"/>
      <c r="BN350" s="26"/>
      <c r="BO350" s="1477"/>
    </row>
    <row r="351" spans="1:67" s="1466" customFormat="1" x14ac:dyDescent="0.2">
      <c r="A351" s="1662"/>
      <c r="B351" s="1619"/>
      <c r="C351" s="1474"/>
      <c r="D351" s="1474"/>
      <c r="E351" s="1474"/>
      <c r="F351" s="1474"/>
      <c r="G351" s="26"/>
      <c r="H351" s="1472"/>
      <c r="I351" s="27"/>
      <c r="J351" s="27"/>
      <c r="K351" s="27"/>
      <c r="L351" s="27"/>
      <c r="M351" s="27"/>
      <c r="N351" s="27"/>
      <c r="O351" s="27"/>
      <c r="P351" s="27"/>
      <c r="Q351" s="1472"/>
      <c r="R351" s="19"/>
      <c r="S351" s="19"/>
      <c r="T351" s="19"/>
      <c r="U351" s="19"/>
      <c r="V351" s="19"/>
      <c r="W351" s="19"/>
      <c r="X351" s="19"/>
      <c r="Y351" s="19"/>
      <c r="Z351" s="19"/>
      <c r="AA351" s="19"/>
      <c r="AB351" s="19"/>
      <c r="AC351" s="19"/>
      <c r="AD351" s="19"/>
      <c r="AE351" s="19"/>
      <c r="AF351" s="19"/>
      <c r="AG351" s="19"/>
      <c r="AH351" s="19"/>
      <c r="AI351" s="19"/>
      <c r="AJ351" s="19"/>
      <c r="AK351" s="19"/>
      <c r="AL351" s="19"/>
      <c r="AM351" s="19"/>
      <c r="AN351" s="19"/>
      <c r="AO351" s="19"/>
      <c r="AP351" s="19"/>
      <c r="AQ351" s="19"/>
      <c r="AR351" s="19"/>
      <c r="AS351" s="19"/>
      <c r="AT351" s="19"/>
      <c r="AU351" s="19"/>
      <c r="AV351" s="19"/>
      <c r="AW351" s="19"/>
      <c r="AX351" s="19"/>
      <c r="AY351" s="19"/>
      <c r="AZ351" s="19"/>
      <c r="BA351" s="19"/>
      <c r="BB351" s="19"/>
      <c r="BC351" s="19"/>
      <c r="BD351" s="19"/>
      <c r="BE351" s="19"/>
      <c r="BF351" s="19"/>
      <c r="BG351" s="1485"/>
      <c r="BH351" s="19"/>
      <c r="BI351" s="1485"/>
      <c r="BJ351" s="19"/>
      <c r="BK351" s="19"/>
      <c r="BL351" s="26"/>
      <c r="BM351" s="26"/>
      <c r="BN351" s="26"/>
      <c r="BO351" s="1477"/>
    </row>
    <row r="352" spans="1:67" s="1466" customFormat="1" x14ac:dyDescent="0.2">
      <c r="A352" s="1662" t="s">
        <v>842</v>
      </c>
      <c r="B352" s="1619" t="s">
        <v>777</v>
      </c>
      <c r="C352" s="1506">
        <f>SUM(C353:C357)</f>
        <v>5</v>
      </c>
      <c r="D352" s="1474"/>
      <c r="E352" s="1474"/>
      <c r="F352" s="1474"/>
      <c r="G352" s="26"/>
      <c r="H352" s="1472"/>
      <c r="I352" s="27"/>
      <c r="J352" s="27"/>
      <c r="K352" s="27"/>
      <c r="L352" s="27"/>
      <c r="M352" s="27"/>
      <c r="N352" s="27"/>
      <c r="O352" s="27"/>
      <c r="P352" s="27"/>
      <c r="Q352" s="1472"/>
      <c r="R352" s="20">
        <f t="shared" ref="R352:BI352" si="207">SUM(R353:R357)</f>
        <v>108742</v>
      </c>
      <c r="S352" s="20">
        <f t="shared" si="207"/>
        <v>0</v>
      </c>
      <c r="T352" s="20">
        <f t="shared" si="207"/>
        <v>108500</v>
      </c>
      <c r="U352" s="20">
        <f t="shared" si="207"/>
        <v>0</v>
      </c>
      <c r="V352" s="20">
        <f t="shared" si="207"/>
        <v>0</v>
      </c>
      <c r="W352" s="20">
        <f t="shared" si="207"/>
        <v>0</v>
      </c>
      <c r="X352" s="20">
        <f t="shared" si="207"/>
        <v>0</v>
      </c>
      <c r="Y352" s="20">
        <f t="shared" si="207"/>
        <v>0</v>
      </c>
      <c r="Z352" s="20">
        <f t="shared" si="207"/>
        <v>0</v>
      </c>
      <c r="AA352" s="20">
        <f t="shared" si="207"/>
        <v>0</v>
      </c>
      <c r="AB352" s="20">
        <f t="shared" si="207"/>
        <v>0</v>
      </c>
      <c r="AC352" s="20">
        <f t="shared" si="207"/>
        <v>0</v>
      </c>
      <c r="AD352" s="20">
        <f t="shared" si="207"/>
        <v>108500</v>
      </c>
      <c r="AE352" s="20">
        <f t="shared" si="207"/>
        <v>0</v>
      </c>
      <c r="AF352" s="20">
        <f t="shared" si="207"/>
        <v>0</v>
      </c>
      <c r="AG352" s="20">
        <f t="shared" si="207"/>
        <v>108500</v>
      </c>
      <c r="AH352" s="20">
        <f t="shared" si="207"/>
        <v>0</v>
      </c>
      <c r="AI352" s="20">
        <f t="shared" si="207"/>
        <v>0</v>
      </c>
      <c r="AJ352" s="20">
        <f t="shared" si="207"/>
        <v>0</v>
      </c>
      <c r="AK352" s="20">
        <f t="shared" si="207"/>
        <v>0</v>
      </c>
      <c r="AL352" s="20">
        <f t="shared" si="207"/>
        <v>0</v>
      </c>
      <c r="AM352" s="20">
        <f t="shared" si="207"/>
        <v>0</v>
      </c>
      <c r="AN352" s="20">
        <f t="shared" si="207"/>
        <v>0</v>
      </c>
      <c r="AO352" s="20">
        <f t="shared" si="207"/>
        <v>0</v>
      </c>
      <c r="AP352" s="20">
        <f t="shared" si="207"/>
        <v>0</v>
      </c>
      <c r="AQ352" s="20">
        <f t="shared" si="207"/>
        <v>0</v>
      </c>
      <c r="AR352" s="20">
        <f t="shared" si="207"/>
        <v>0</v>
      </c>
      <c r="AS352" s="20">
        <f t="shared" si="207"/>
        <v>0</v>
      </c>
      <c r="AT352" s="20">
        <f t="shared" si="207"/>
        <v>0</v>
      </c>
      <c r="AU352" s="20">
        <f t="shared" si="207"/>
        <v>0</v>
      </c>
      <c r="AV352" s="20">
        <f t="shared" si="207"/>
        <v>0</v>
      </c>
      <c r="AW352" s="20">
        <f t="shared" si="207"/>
        <v>0</v>
      </c>
      <c r="AX352" s="20">
        <f t="shared" si="207"/>
        <v>0</v>
      </c>
      <c r="AY352" s="20">
        <f t="shared" si="207"/>
        <v>0</v>
      </c>
      <c r="AZ352" s="20">
        <f t="shared" si="207"/>
        <v>0</v>
      </c>
      <c r="BA352" s="20">
        <f t="shared" si="207"/>
        <v>0</v>
      </c>
      <c r="BB352" s="20">
        <f t="shared" si="207"/>
        <v>22000</v>
      </c>
      <c r="BC352" s="20">
        <f t="shared" si="207"/>
        <v>0</v>
      </c>
      <c r="BD352" s="20">
        <f t="shared" si="207"/>
        <v>22000</v>
      </c>
      <c r="BE352" s="20">
        <f t="shared" si="207"/>
        <v>0</v>
      </c>
      <c r="BF352" s="20">
        <f t="shared" si="207"/>
        <v>0</v>
      </c>
      <c r="BG352" s="20">
        <f t="shared" si="207"/>
        <v>16400</v>
      </c>
      <c r="BH352" s="20">
        <f t="shared" si="207"/>
        <v>0</v>
      </c>
      <c r="BI352" s="20">
        <f t="shared" si="207"/>
        <v>16400</v>
      </c>
      <c r="BJ352" s="20"/>
      <c r="BK352" s="20"/>
      <c r="BL352" s="26"/>
      <c r="BM352" s="26"/>
      <c r="BN352" s="26"/>
      <c r="BO352" s="1477"/>
    </row>
    <row r="353" spans="1:67" s="1466" customFormat="1" ht="30" x14ac:dyDescent="0.2">
      <c r="A353" s="1671">
        <v>1</v>
      </c>
      <c r="B353" s="1569" t="s">
        <v>2025</v>
      </c>
      <c r="C353" s="1474">
        <v>1</v>
      </c>
      <c r="D353" s="1474"/>
      <c r="E353" s="1474"/>
      <c r="F353" s="1474"/>
      <c r="G353" s="26"/>
      <c r="H353" s="1472"/>
      <c r="I353" s="27"/>
      <c r="J353" s="27"/>
      <c r="K353" s="27"/>
      <c r="L353" s="28" t="s">
        <v>1215</v>
      </c>
      <c r="M353" s="27"/>
      <c r="N353" s="27"/>
      <c r="O353" s="27"/>
      <c r="P353" s="1673" t="s">
        <v>84</v>
      </c>
      <c r="Q353" s="1691" t="s">
        <v>2030</v>
      </c>
      <c r="R353" s="1692">
        <v>7770</v>
      </c>
      <c r="S353" s="19"/>
      <c r="T353" s="19">
        <v>7700</v>
      </c>
      <c r="U353" s="19"/>
      <c r="V353" s="19"/>
      <c r="W353" s="19"/>
      <c r="X353" s="19"/>
      <c r="Y353" s="19"/>
      <c r="Z353" s="19"/>
      <c r="AA353" s="19"/>
      <c r="AB353" s="19"/>
      <c r="AC353" s="19"/>
      <c r="AD353" s="19">
        <v>7700</v>
      </c>
      <c r="AE353" s="19"/>
      <c r="AF353" s="19"/>
      <c r="AG353" s="19">
        <v>7700</v>
      </c>
      <c r="AH353" s="19"/>
      <c r="AI353" s="19"/>
      <c r="AJ353" s="19"/>
      <c r="AK353" s="19"/>
      <c r="AL353" s="19"/>
      <c r="AM353" s="19"/>
      <c r="AN353" s="19"/>
      <c r="AO353" s="19"/>
      <c r="AP353" s="19"/>
      <c r="AQ353" s="19"/>
      <c r="AR353" s="19"/>
      <c r="AS353" s="19"/>
      <c r="AT353" s="19"/>
      <c r="AU353" s="19"/>
      <c r="AV353" s="19"/>
      <c r="AW353" s="19"/>
      <c r="AX353" s="19"/>
      <c r="AY353" s="19"/>
      <c r="AZ353" s="19"/>
      <c r="BA353" s="19"/>
      <c r="BB353" s="1692">
        <v>4000</v>
      </c>
      <c r="BC353" s="19"/>
      <c r="BD353" s="19">
        <v>4000</v>
      </c>
      <c r="BE353" s="19"/>
      <c r="BF353" s="19"/>
      <c r="BG353" s="19">
        <f>BH353+BI353+BJ353+BK353</f>
        <v>2900</v>
      </c>
      <c r="BH353" s="19"/>
      <c r="BI353" s="1485">
        <v>2900</v>
      </c>
      <c r="BJ353" s="19"/>
      <c r="BK353" s="19"/>
      <c r="BL353" s="26"/>
      <c r="BM353" s="26"/>
      <c r="BN353" s="26"/>
      <c r="BO353" s="1477"/>
    </row>
    <row r="354" spans="1:67" s="1466" customFormat="1" ht="30" x14ac:dyDescent="0.2">
      <c r="A354" s="1671">
        <v>2</v>
      </c>
      <c r="B354" s="1569" t="s">
        <v>2026</v>
      </c>
      <c r="C354" s="1474">
        <v>1</v>
      </c>
      <c r="D354" s="1474"/>
      <c r="E354" s="1474"/>
      <c r="F354" s="1474"/>
      <c r="G354" s="26"/>
      <c r="H354" s="1472"/>
      <c r="I354" s="27"/>
      <c r="J354" s="27"/>
      <c r="K354" s="27"/>
      <c r="L354" s="28" t="s">
        <v>1215</v>
      </c>
      <c r="M354" s="27"/>
      <c r="N354" s="27"/>
      <c r="O354" s="27"/>
      <c r="P354" s="1673" t="s">
        <v>84</v>
      </c>
      <c r="Q354" s="1693" t="s">
        <v>2031</v>
      </c>
      <c r="R354" s="1692">
        <v>11000</v>
      </c>
      <c r="S354" s="19"/>
      <c r="T354" s="19">
        <v>11000</v>
      </c>
      <c r="U354" s="19"/>
      <c r="V354" s="19"/>
      <c r="W354" s="19"/>
      <c r="X354" s="19"/>
      <c r="Y354" s="19"/>
      <c r="Z354" s="19"/>
      <c r="AA354" s="19"/>
      <c r="AB354" s="19"/>
      <c r="AC354" s="19"/>
      <c r="AD354" s="19">
        <v>11000</v>
      </c>
      <c r="AE354" s="19"/>
      <c r="AF354" s="19"/>
      <c r="AG354" s="19">
        <v>11000</v>
      </c>
      <c r="AH354" s="19"/>
      <c r="AI354" s="19"/>
      <c r="AJ354" s="19"/>
      <c r="AK354" s="19"/>
      <c r="AL354" s="19"/>
      <c r="AM354" s="19"/>
      <c r="AN354" s="19"/>
      <c r="AO354" s="19"/>
      <c r="AP354" s="19"/>
      <c r="AQ354" s="19"/>
      <c r="AR354" s="19"/>
      <c r="AS354" s="19"/>
      <c r="AT354" s="19"/>
      <c r="AU354" s="19"/>
      <c r="AV354" s="19"/>
      <c r="AW354" s="19"/>
      <c r="AX354" s="19"/>
      <c r="AY354" s="19"/>
      <c r="AZ354" s="19"/>
      <c r="BA354" s="19"/>
      <c r="BB354" s="1692">
        <v>4000</v>
      </c>
      <c r="BC354" s="19"/>
      <c r="BD354" s="19">
        <v>4000</v>
      </c>
      <c r="BE354" s="19"/>
      <c r="BF354" s="19"/>
      <c r="BG354" s="19">
        <f>BH354+BI354+BJ354+BK354</f>
        <v>2900</v>
      </c>
      <c r="BH354" s="19"/>
      <c r="BI354" s="1485">
        <v>2900</v>
      </c>
      <c r="BJ354" s="19"/>
      <c r="BK354" s="19"/>
      <c r="BL354" s="26"/>
      <c r="BM354" s="26"/>
      <c r="BN354" s="26"/>
      <c r="BO354" s="1477"/>
    </row>
    <row r="355" spans="1:67" s="1466" customFormat="1" ht="30" x14ac:dyDescent="0.2">
      <c r="A355" s="1671">
        <v>3</v>
      </c>
      <c r="B355" s="1569" t="s">
        <v>2027</v>
      </c>
      <c r="C355" s="1474">
        <v>1</v>
      </c>
      <c r="D355" s="1474"/>
      <c r="E355" s="1474"/>
      <c r="F355" s="1474"/>
      <c r="G355" s="26"/>
      <c r="H355" s="1472"/>
      <c r="I355" s="27"/>
      <c r="J355" s="27"/>
      <c r="K355" s="27"/>
      <c r="L355" s="28" t="s">
        <v>1215</v>
      </c>
      <c r="M355" s="27"/>
      <c r="N355" s="27"/>
      <c r="O355" s="27"/>
      <c r="P355" s="1673" t="s">
        <v>84</v>
      </c>
      <c r="Q355" s="1693" t="s">
        <v>2032</v>
      </c>
      <c r="R355" s="1692">
        <v>37583</v>
      </c>
      <c r="S355" s="19"/>
      <c r="T355" s="19">
        <v>37500</v>
      </c>
      <c r="U355" s="19"/>
      <c r="V355" s="19"/>
      <c r="W355" s="19"/>
      <c r="X355" s="19"/>
      <c r="Y355" s="19"/>
      <c r="Z355" s="19"/>
      <c r="AA355" s="19"/>
      <c r="AB355" s="19"/>
      <c r="AC355" s="19"/>
      <c r="AD355" s="19">
        <v>37500</v>
      </c>
      <c r="AE355" s="19"/>
      <c r="AF355" s="19"/>
      <c r="AG355" s="19">
        <v>37500</v>
      </c>
      <c r="AH355" s="19"/>
      <c r="AI355" s="19"/>
      <c r="AJ355" s="19"/>
      <c r="AK355" s="19"/>
      <c r="AL355" s="19"/>
      <c r="AM355" s="19"/>
      <c r="AN355" s="19"/>
      <c r="AO355" s="19"/>
      <c r="AP355" s="19"/>
      <c r="AQ355" s="19"/>
      <c r="AR355" s="19"/>
      <c r="AS355" s="19"/>
      <c r="AT355" s="19"/>
      <c r="AU355" s="19"/>
      <c r="AV355" s="19"/>
      <c r="AW355" s="19"/>
      <c r="AX355" s="19"/>
      <c r="AY355" s="19"/>
      <c r="AZ355" s="19"/>
      <c r="BA355" s="19"/>
      <c r="BB355" s="1692">
        <v>2000</v>
      </c>
      <c r="BC355" s="19"/>
      <c r="BD355" s="19">
        <v>2000</v>
      </c>
      <c r="BE355" s="19"/>
      <c r="BF355" s="19"/>
      <c r="BG355" s="19">
        <f>BH355+BI355+BJ355+BK355</f>
        <v>2900</v>
      </c>
      <c r="BH355" s="19"/>
      <c r="BI355" s="1485">
        <v>2900</v>
      </c>
      <c r="BJ355" s="19"/>
      <c r="BK355" s="19"/>
      <c r="BL355" s="26"/>
      <c r="BM355" s="26"/>
      <c r="BN355" s="26"/>
      <c r="BO355" s="1477"/>
    </row>
    <row r="356" spans="1:67" s="1466" customFormat="1" ht="30" x14ac:dyDescent="0.2">
      <c r="A356" s="1671">
        <v>4</v>
      </c>
      <c r="B356" s="1569" t="s">
        <v>2028</v>
      </c>
      <c r="C356" s="1474">
        <v>1</v>
      </c>
      <c r="D356" s="1474"/>
      <c r="E356" s="1474"/>
      <c r="F356" s="1474"/>
      <c r="G356" s="26"/>
      <c r="H356" s="1472"/>
      <c r="I356" s="27"/>
      <c r="J356" s="27"/>
      <c r="K356" s="27"/>
      <c r="L356" s="28" t="s">
        <v>1215</v>
      </c>
      <c r="M356" s="27"/>
      <c r="N356" s="27"/>
      <c r="O356" s="27"/>
      <c r="P356" s="1673" t="s">
        <v>84</v>
      </c>
      <c r="Q356" s="1691" t="s">
        <v>2033</v>
      </c>
      <c r="R356" s="1692">
        <v>34902</v>
      </c>
      <c r="S356" s="19"/>
      <c r="T356" s="19">
        <v>34900</v>
      </c>
      <c r="U356" s="19"/>
      <c r="V356" s="19"/>
      <c r="W356" s="19"/>
      <c r="X356" s="19"/>
      <c r="Y356" s="19"/>
      <c r="Z356" s="19"/>
      <c r="AA356" s="19"/>
      <c r="AB356" s="19"/>
      <c r="AC356" s="19"/>
      <c r="AD356" s="19">
        <v>34900</v>
      </c>
      <c r="AE356" s="19"/>
      <c r="AF356" s="19"/>
      <c r="AG356" s="19">
        <v>34900</v>
      </c>
      <c r="AH356" s="19"/>
      <c r="AI356" s="19"/>
      <c r="AJ356" s="19"/>
      <c r="AK356" s="19"/>
      <c r="AL356" s="19"/>
      <c r="AM356" s="19"/>
      <c r="AN356" s="19"/>
      <c r="AO356" s="19"/>
      <c r="AP356" s="19"/>
      <c r="AQ356" s="19"/>
      <c r="AR356" s="19"/>
      <c r="AS356" s="19"/>
      <c r="AT356" s="19"/>
      <c r="AU356" s="19"/>
      <c r="AV356" s="19"/>
      <c r="AW356" s="19"/>
      <c r="AX356" s="19"/>
      <c r="AY356" s="19"/>
      <c r="AZ356" s="19"/>
      <c r="BA356" s="19"/>
      <c r="BB356" s="1692">
        <v>7000</v>
      </c>
      <c r="BC356" s="19"/>
      <c r="BD356" s="19">
        <v>7000</v>
      </c>
      <c r="BE356" s="19"/>
      <c r="BF356" s="19"/>
      <c r="BG356" s="19">
        <f>BH356+BI356+BJ356+BK356</f>
        <v>4500</v>
      </c>
      <c r="BH356" s="19"/>
      <c r="BI356" s="1485">
        <f>2900+1600</f>
        <v>4500</v>
      </c>
      <c r="BJ356" s="19"/>
      <c r="BK356" s="19"/>
      <c r="BL356" s="26"/>
      <c r="BM356" s="26"/>
      <c r="BN356" s="26"/>
      <c r="BO356" s="1477"/>
    </row>
    <row r="357" spans="1:67" s="1466" customFormat="1" ht="30" x14ac:dyDescent="0.2">
      <c r="A357" s="1671">
        <v>5</v>
      </c>
      <c r="B357" s="1569" t="s">
        <v>2029</v>
      </c>
      <c r="C357" s="1474">
        <v>1</v>
      </c>
      <c r="D357" s="1474"/>
      <c r="E357" s="1474"/>
      <c r="F357" s="1474"/>
      <c r="G357" s="26"/>
      <c r="H357" s="1472"/>
      <c r="I357" s="27"/>
      <c r="J357" s="27"/>
      <c r="K357" s="27"/>
      <c r="L357" s="28" t="s">
        <v>1215</v>
      </c>
      <c r="M357" s="27"/>
      <c r="N357" s="27"/>
      <c r="O357" s="27"/>
      <c r="P357" s="1673" t="s">
        <v>84</v>
      </c>
      <c r="Q357" s="1693" t="s">
        <v>2034</v>
      </c>
      <c r="R357" s="1692">
        <v>17487</v>
      </c>
      <c r="S357" s="19"/>
      <c r="T357" s="19">
        <v>17400</v>
      </c>
      <c r="U357" s="19"/>
      <c r="V357" s="19"/>
      <c r="W357" s="19"/>
      <c r="X357" s="19"/>
      <c r="Y357" s="19"/>
      <c r="Z357" s="19"/>
      <c r="AA357" s="19"/>
      <c r="AB357" s="19"/>
      <c r="AC357" s="19"/>
      <c r="AD357" s="19">
        <v>17400</v>
      </c>
      <c r="AE357" s="19"/>
      <c r="AF357" s="19"/>
      <c r="AG357" s="19">
        <v>17400</v>
      </c>
      <c r="AH357" s="19"/>
      <c r="AI357" s="19"/>
      <c r="AJ357" s="19"/>
      <c r="AK357" s="19"/>
      <c r="AL357" s="19"/>
      <c r="AM357" s="19"/>
      <c r="AN357" s="19"/>
      <c r="AO357" s="19"/>
      <c r="AP357" s="19"/>
      <c r="AQ357" s="19"/>
      <c r="AR357" s="19"/>
      <c r="AS357" s="19"/>
      <c r="AT357" s="19"/>
      <c r="AU357" s="19"/>
      <c r="AV357" s="19"/>
      <c r="AW357" s="19"/>
      <c r="AX357" s="19"/>
      <c r="AY357" s="19"/>
      <c r="AZ357" s="19"/>
      <c r="BA357" s="19"/>
      <c r="BB357" s="1692">
        <v>5000</v>
      </c>
      <c r="BC357" s="19"/>
      <c r="BD357" s="19">
        <v>5000</v>
      </c>
      <c r="BE357" s="19"/>
      <c r="BF357" s="19"/>
      <c r="BG357" s="19">
        <f>BH357+BI357+BJ357+BK357</f>
        <v>3200</v>
      </c>
      <c r="BH357" s="19"/>
      <c r="BI357" s="1485">
        <v>3200</v>
      </c>
      <c r="BJ357" s="19"/>
      <c r="BK357" s="19"/>
      <c r="BL357" s="26"/>
      <c r="BM357" s="26"/>
      <c r="BN357" s="26"/>
      <c r="BO357" s="1477"/>
    </row>
    <row r="358" spans="1:67" s="1466" customFormat="1" x14ac:dyDescent="0.2">
      <c r="A358" s="1590"/>
      <c r="B358" s="142"/>
      <c r="C358" s="1474"/>
      <c r="D358" s="1474"/>
      <c r="E358" s="1474"/>
      <c r="F358" s="1474"/>
      <c r="G358" s="26"/>
      <c r="H358" s="1472"/>
      <c r="I358" s="27"/>
      <c r="J358" s="27"/>
      <c r="K358" s="27"/>
      <c r="L358" s="27"/>
      <c r="M358" s="27"/>
      <c r="N358" s="27"/>
      <c r="O358" s="27"/>
      <c r="P358" s="27"/>
      <c r="Q358" s="1472"/>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485"/>
      <c r="BH358" s="19"/>
      <c r="BI358" s="1485"/>
      <c r="BJ358" s="19"/>
      <c r="BK358" s="19"/>
      <c r="BL358" s="26"/>
      <c r="BM358" s="26"/>
      <c r="BN358" s="26"/>
      <c r="BO358" s="1477"/>
    </row>
    <row r="359" spans="1:67" s="1466" customFormat="1" x14ac:dyDescent="0.2">
      <c r="A359" s="1662" t="s">
        <v>844</v>
      </c>
      <c r="B359" s="1619" t="s">
        <v>805</v>
      </c>
      <c r="C359" s="1506">
        <f>SUM(C360:C364)</f>
        <v>5</v>
      </c>
      <c r="D359" s="1474"/>
      <c r="E359" s="1474"/>
      <c r="F359" s="1474"/>
      <c r="G359" s="26"/>
      <c r="H359" s="1472"/>
      <c r="I359" s="27"/>
      <c r="J359" s="27"/>
      <c r="K359" s="27"/>
      <c r="L359" s="27"/>
      <c r="M359" s="27"/>
      <c r="N359" s="27"/>
      <c r="O359" s="27"/>
      <c r="P359" s="27"/>
      <c r="Q359" s="1472"/>
      <c r="R359" s="20">
        <f t="shared" ref="R359:BI359" si="208">SUM(R360:R364)</f>
        <v>115000</v>
      </c>
      <c r="S359" s="20">
        <f t="shared" si="208"/>
        <v>0</v>
      </c>
      <c r="T359" s="20">
        <f t="shared" si="208"/>
        <v>115000</v>
      </c>
      <c r="U359" s="20">
        <f t="shared" si="208"/>
        <v>0</v>
      </c>
      <c r="V359" s="20">
        <f t="shared" si="208"/>
        <v>0</v>
      </c>
      <c r="W359" s="20">
        <f t="shared" si="208"/>
        <v>0</v>
      </c>
      <c r="X359" s="20">
        <f t="shared" si="208"/>
        <v>0</v>
      </c>
      <c r="Y359" s="20">
        <f t="shared" si="208"/>
        <v>0</v>
      </c>
      <c r="Z359" s="20">
        <f t="shared" si="208"/>
        <v>0</v>
      </c>
      <c r="AA359" s="20">
        <f t="shared" si="208"/>
        <v>0</v>
      </c>
      <c r="AB359" s="20">
        <f t="shared" si="208"/>
        <v>0</v>
      </c>
      <c r="AC359" s="20">
        <f t="shared" si="208"/>
        <v>0</v>
      </c>
      <c r="AD359" s="20">
        <f t="shared" si="208"/>
        <v>115000</v>
      </c>
      <c r="AE359" s="20">
        <f t="shared" si="208"/>
        <v>0</v>
      </c>
      <c r="AF359" s="20">
        <f t="shared" si="208"/>
        <v>0</v>
      </c>
      <c r="AG359" s="20">
        <f t="shared" si="208"/>
        <v>115000</v>
      </c>
      <c r="AH359" s="20">
        <f t="shared" si="208"/>
        <v>0</v>
      </c>
      <c r="AI359" s="20">
        <f t="shared" si="208"/>
        <v>0</v>
      </c>
      <c r="AJ359" s="20">
        <f t="shared" si="208"/>
        <v>0</v>
      </c>
      <c r="AK359" s="20">
        <f t="shared" si="208"/>
        <v>0</v>
      </c>
      <c r="AL359" s="20">
        <f t="shared" si="208"/>
        <v>0</v>
      </c>
      <c r="AM359" s="20">
        <f t="shared" si="208"/>
        <v>0</v>
      </c>
      <c r="AN359" s="20">
        <f t="shared" si="208"/>
        <v>0</v>
      </c>
      <c r="AO359" s="20">
        <f t="shared" si="208"/>
        <v>0</v>
      </c>
      <c r="AP359" s="20">
        <f t="shared" si="208"/>
        <v>0</v>
      </c>
      <c r="AQ359" s="20">
        <f t="shared" si="208"/>
        <v>0</v>
      </c>
      <c r="AR359" s="20">
        <f t="shared" si="208"/>
        <v>0</v>
      </c>
      <c r="AS359" s="20">
        <f t="shared" si="208"/>
        <v>0</v>
      </c>
      <c r="AT359" s="20">
        <f t="shared" si="208"/>
        <v>0</v>
      </c>
      <c r="AU359" s="20">
        <f t="shared" si="208"/>
        <v>0</v>
      </c>
      <c r="AV359" s="20">
        <f t="shared" si="208"/>
        <v>0</v>
      </c>
      <c r="AW359" s="20">
        <f t="shared" si="208"/>
        <v>0</v>
      </c>
      <c r="AX359" s="20">
        <f t="shared" si="208"/>
        <v>0</v>
      </c>
      <c r="AY359" s="20">
        <f t="shared" si="208"/>
        <v>0</v>
      </c>
      <c r="AZ359" s="20">
        <f t="shared" si="208"/>
        <v>0</v>
      </c>
      <c r="BA359" s="20">
        <f t="shared" si="208"/>
        <v>0</v>
      </c>
      <c r="BB359" s="20">
        <f t="shared" si="208"/>
        <v>55000</v>
      </c>
      <c r="BC359" s="20">
        <f t="shared" si="208"/>
        <v>0</v>
      </c>
      <c r="BD359" s="20">
        <f t="shared" si="208"/>
        <v>55000</v>
      </c>
      <c r="BE359" s="20">
        <f t="shared" si="208"/>
        <v>0</v>
      </c>
      <c r="BF359" s="20">
        <f t="shared" si="208"/>
        <v>0</v>
      </c>
      <c r="BG359" s="20">
        <f t="shared" si="208"/>
        <v>16400</v>
      </c>
      <c r="BH359" s="20">
        <f t="shared" si="208"/>
        <v>0</v>
      </c>
      <c r="BI359" s="20">
        <f t="shared" si="208"/>
        <v>16400</v>
      </c>
      <c r="BJ359" s="20"/>
      <c r="BK359" s="20"/>
      <c r="BL359" s="26"/>
      <c r="BM359" s="26"/>
      <c r="BN359" s="26"/>
      <c r="BO359" s="1477"/>
    </row>
    <row r="360" spans="1:67" s="1466" customFormat="1" ht="30" x14ac:dyDescent="0.2">
      <c r="A360" s="1591" t="s">
        <v>506</v>
      </c>
      <c r="B360" s="1489" t="s">
        <v>2080</v>
      </c>
      <c r="C360" s="1474">
        <v>1</v>
      </c>
      <c r="D360" s="1474"/>
      <c r="E360" s="1474"/>
      <c r="F360" s="1474"/>
      <c r="G360" s="26"/>
      <c r="H360" s="1472"/>
      <c r="I360" s="27"/>
      <c r="J360" s="27"/>
      <c r="K360" s="27"/>
      <c r="L360" s="28" t="s">
        <v>2114</v>
      </c>
      <c r="M360" s="27"/>
      <c r="N360" s="27"/>
      <c r="O360" s="27"/>
      <c r="P360" s="1500" t="s">
        <v>84</v>
      </c>
      <c r="Q360" s="1500"/>
      <c r="R360" s="443">
        <v>20000</v>
      </c>
      <c r="S360" s="19"/>
      <c r="T360" s="443">
        <v>20000</v>
      </c>
      <c r="U360" s="19"/>
      <c r="V360" s="19"/>
      <c r="W360" s="19"/>
      <c r="X360" s="19"/>
      <c r="Y360" s="19"/>
      <c r="Z360" s="19"/>
      <c r="AA360" s="19"/>
      <c r="AB360" s="19"/>
      <c r="AC360" s="19"/>
      <c r="AD360" s="443">
        <v>20000</v>
      </c>
      <c r="AE360" s="19"/>
      <c r="AF360" s="19"/>
      <c r="AG360" s="443">
        <v>20000</v>
      </c>
      <c r="AH360" s="19"/>
      <c r="AI360" s="19"/>
      <c r="AJ360" s="19"/>
      <c r="AK360" s="19"/>
      <c r="AL360" s="19"/>
      <c r="AM360" s="19"/>
      <c r="AN360" s="19"/>
      <c r="AO360" s="19"/>
      <c r="AP360" s="19"/>
      <c r="AQ360" s="19"/>
      <c r="AR360" s="19"/>
      <c r="AS360" s="19"/>
      <c r="AT360" s="19"/>
      <c r="AU360" s="19"/>
      <c r="AV360" s="19"/>
      <c r="AW360" s="19"/>
      <c r="AX360" s="19"/>
      <c r="AY360" s="19"/>
      <c r="AZ360" s="19"/>
      <c r="BA360" s="19"/>
      <c r="BB360" s="19">
        <v>10000</v>
      </c>
      <c r="BC360" s="19"/>
      <c r="BD360" s="19">
        <v>10000</v>
      </c>
      <c r="BE360" s="19"/>
      <c r="BF360" s="19"/>
      <c r="BG360" s="19">
        <f>BH360+BI360+BJ360+BK360</f>
        <v>4500</v>
      </c>
      <c r="BH360" s="19"/>
      <c r="BI360" s="1485">
        <f>2900+1600</f>
        <v>4500</v>
      </c>
      <c r="BJ360" s="19"/>
      <c r="BK360" s="19"/>
      <c r="BL360" s="26"/>
      <c r="BM360" s="26"/>
      <c r="BN360" s="26"/>
      <c r="BO360" s="1477"/>
    </row>
    <row r="361" spans="1:67" s="1466" customFormat="1" ht="30" x14ac:dyDescent="0.2">
      <c r="A361" s="1591" t="s">
        <v>507</v>
      </c>
      <c r="B361" s="1694" t="s">
        <v>2081</v>
      </c>
      <c r="C361" s="1474">
        <v>1</v>
      </c>
      <c r="D361" s="1474"/>
      <c r="E361" s="1474"/>
      <c r="F361" s="1474"/>
      <c r="G361" s="26"/>
      <c r="H361" s="1472"/>
      <c r="I361" s="27"/>
      <c r="J361" s="27"/>
      <c r="K361" s="27"/>
      <c r="L361" s="28" t="s">
        <v>2114</v>
      </c>
      <c r="M361" s="27"/>
      <c r="N361" s="27"/>
      <c r="O361" s="27"/>
      <c r="P361" s="1500" t="s">
        <v>84</v>
      </c>
      <c r="Q361" s="1500"/>
      <c r="R361" s="443">
        <v>28000</v>
      </c>
      <c r="S361" s="19"/>
      <c r="T361" s="443">
        <v>28000</v>
      </c>
      <c r="U361" s="19"/>
      <c r="V361" s="19"/>
      <c r="W361" s="19"/>
      <c r="X361" s="19"/>
      <c r="Y361" s="19"/>
      <c r="Z361" s="19"/>
      <c r="AA361" s="19"/>
      <c r="AB361" s="19"/>
      <c r="AC361" s="19"/>
      <c r="AD361" s="443">
        <v>28000</v>
      </c>
      <c r="AE361" s="19"/>
      <c r="AF361" s="19"/>
      <c r="AG361" s="443">
        <v>28000</v>
      </c>
      <c r="AH361" s="19"/>
      <c r="AI361" s="19"/>
      <c r="AJ361" s="19"/>
      <c r="AK361" s="19"/>
      <c r="AL361" s="19"/>
      <c r="AM361" s="19"/>
      <c r="AN361" s="19"/>
      <c r="AO361" s="19"/>
      <c r="AP361" s="19"/>
      <c r="AQ361" s="19"/>
      <c r="AR361" s="19"/>
      <c r="AS361" s="19"/>
      <c r="AT361" s="19"/>
      <c r="AU361" s="19"/>
      <c r="AV361" s="19"/>
      <c r="AW361" s="19"/>
      <c r="AX361" s="19"/>
      <c r="AY361" s="19"/>
      <c r="AZ361" s="19"/>
      <c r="BA361" s="19"/>
      <c r="BB361" s="19">
        <v>15000</v>
      </c>
      <c r="BC361" s="19"/>
      <c r="BD361" s="19">
        <v>15000</v>
      </c>
      <c r="BE361" s="19"/>
      <c r="BF361" s="19"/>
      <c r="BG361" s="19">
        <f>BH361+BI361+BJ361+BK361</f>
        <v>2900</v>
      </c>
      <c r="BH361" s="19"/>
      <c r="BI361" s="1485">
        <v>2900</v>
      </c>
      <c r="BJ361" s="19"/>
      <c r="BK361" s="19"/>
      <c r="BL361" s="26"/>
      <c r="BM361" s="26"/>
      <c r="BN361" s="26"/>
      <c r="BO361" s="1477"/>
    </row>
    <row r="362" spans="1:67" s="1466" customFormat="1" ht="30" x14ac:dyDescent="0.2">
      <c r="A362" s="1591" t="s">
        <v>508</v>
      </c>
      <c r="B362" s="1694" t="s">
        <v>2082</v>
      </c>
      <c r="C362" s="1474">
        <v>1</v>
      </c>
      <c r="D362" s="1474"/>
      <c r="E362" s="1474"/>
      <c r="F362" s="1474"/>
      <c r="G362" s="26"/>
      <c r="H362" s="1472"/>
      <c r="I362" s="27"/>
      <c r="J362" s="27"/>
      <c r="K362" s="27"/>
      <c r="L362" s="28" t="s">
        <v>2114</v>
      </c>
      <c r="M362" s="27"/>
      <c r="N362" s="27"/>
      <c r="O362" s="27"/>
      <c r="P362" s="1500" t="s">
        <v>84</v>
      </c>
      <c r="Q362" s="1500"/>
      <c r="R362" s="443">
        <v>19000</v>
      </c>
      <c r="S362" s="19"/>
      <c r="T362" s="443">
        <v>19000</v>
      </c>
      <c r="U362" s="19"/>
      <c r="V362" s="19"/>
      <c r="W362" s="19"/>
      <c r="X362" s="19"/>
      <c r="Y362" s="19"/>
      <c r="Z362" s="19"/>
      <c r="AA362" s="19"/>
      <c r="AB362" s="19"/>
      <c r="AC362" s="19"/>
      <c r="AD362" s="443">
        <v>19000</v>
      </c>
      <c r="AE362" s="19"/>
      <c r="AF362" s="19"/>
      <c r="AG362" s="443">
        <v>19000</v>
      </c>
      <c r="AH362" s="19"/>
      <c r="AI362" s="19"/>
      <c r="AJ362" s="19"/>
      <c r="AK362" s="19"/>
      <c r="AL362" s="19"/>
      <c r="AM362" s="19"/>
      <c r="AN362" s="19"/>
      <c r="AO362" s="19"/>
      <c r="AP362" s="19"/>
      <c r="AQ362" s="19"/>
      <c r="AR362" s="19"/>
      <c r="AS362" s="19"/>
      <c r="AT362" s="19"/>
      <c r="AU362" s="19"/>
      <c r="AV362" s="19"/>
      <c r="AW362" s="19"/>
      <c r="AX362" s="19"/>
      <c r="AY362" s="19"/>
      <c r="AZ362" s="19"/>
      <c r="BA362" s="19"/>
      <c r="BB362" s="19">
        <v>10000</v>
      </c>
      <c r="BC362" s="19"/>
      <c r="BD362" s="19">
        <v>10000</v>
      </c>
      <c r="BE362" s="19"/>
      <c r="BF362" s="19"/>
      <c r="BG362" s="19">
        <f>BH362+BI362+BJ362+BK362</f>
        <v>2900</v>
      </c>
      <c r="BH362" s="19"/>
      <c r="BI362" s="1485">
        <v>2900</v>
      </c>
      <c r="BJ362" s="19"/>
      <c r="BK362" s="19"/>
      <c r="BL362" s="26"/>
      <c r="BM362" s="26"/>
      <c r="BN362" s="26"/>
      <c r="BO362" s="1477"/>
    </row>
    <row r="363" spans="1:67" s="1466" customFormat="1" ht="30" x14ac:dyDescent="0.2">
      <c r="A363" s="1591" t="s">
        <v>509</v>
      </c>
      <c r="B363" s="1489" t="s">
        <v>2083</v>
      </c>
      <c r="C363" s="1474">
        <v>1</v>
      </c>
      <c r="D363" s="1474"/>
      <c r="E363" s="1474"/>
      <c r="F363" s="1474"/>
      <c r="G363" s="26"/>
      <c r="H363" s="1472"/>
      <c r="I363" s="27"/>
      <c r="J363" s="27"/>
      <c r="K363" s="27"/>
      <c r="L363" s="28" t="s">
        <v>2114</v>
      </c>
      <c r="M363" s="27"/>
      <c r="N363" s="27"/>
      <c r="O363" s="27"/>
      <c r="P363" s="1500" t="s">
        <v>84</v>
      </c>
      <c r="Q363" s="1500"/>
      <c r="R363" s="443">
        <v>26000</v>
      </c>
      <c r="S363" s="19"/>
      <c r="T363" s="443">
        <v>26000</v>
      </c>
      <c r="U363" s="19"/>
      <c r="V363" s="19"/>
      <c r="W363" s="19"/>
      <c r="X363" s="19"/>
      <c r="Y363" s="19"/>
      <c r="Z363" s="19"/>
      <c r="AA363" s="19"/>
      <c r="AB363" s="19"/>
      <c r="AC363" s="19"/>
      <c r="AD363" s="443">
        <v>26000</v>
      </c>
      <c r="AE363" s="19"/>
      <c r="AF363" s="19"/>
      <c r="AG363" s="443">
        <v>26000</v>
      </c>
      <c r="AH363" s="19"/>
      <c r="AI363" s="19"/>
      <c r="AJ363" s="19"/>
      <c r="AK363" s="19"/>
      <c r="AL363" s="19"/>
      <c r="AM363" s="19"/>
      <c r="AN363" s="19"/>
      <c r="AO363" s="19"/>
      <c r="AP363" s="19"/>
      <c r="AQ363" s="19"/>
      <c r="AR363" s="19"/>
      <c r="AS363" s="19"/>
      <c r="AT363" s="19"/>
      <c r="AU363" s="19"/>
      <c r="AV363" s="19"/>
      <c r="AW363" s="19"/>
      <c r="AX363" s="19"/>
      <c r="AY363" s="19"/>
      <c r="AZ363" s="19"/>
      <c r="BA363" s="19"/>
      <c r="BB363" s="19">
        <v>10000</v>
      </c>
      <c r="BC363" s="19"/>
      <c r="BD363" s="19">
        <v>10000</v>
      </c>
      <c r="BE363" s="19"/>
      <c r="BF363" s="19"/>
      <c r="BG363" s="19">
        <f>BH363+BI363+BJ363+BK363</f>
        <v>2900</v>
      </c>
      <c r="BH363" s="19"/>
      <c r="BI363" s="1485">
        <v>2900</v>
      </c>
      <c r="BJ363" s="19"/>
      <c r="BK363" s="19"/>
      <c r="BL363" s="26"/>
      <c r="BM363" s="26"/>
      <c r="BN363" s="26"/>
      <c r="BO363" s="1477"/>
    </row>
    <row r="364" spans="1:67" s="1466" customFormat="1" ht="30" x14ac:dyDescent="0.2">
      <c r="A364" s="1590">
        <v>5</v>
      </c>
      <c r="B364" s="1489" t="s">
        <v>2084</v>
      </c>
      <c r="C364" s="1474">
        <v>1</v>
      </c>
      <c r="D364" s="1474"/>
      <c r="E364" s="1474"/>
      <c r="F364" s="1474"/>
      <c r="G364" s="26"/>
      <c r="H364" s="1472"/>
      <c r="I364" s="27"/>
      <c r="J364" s="27"/>
      <c r="K364" s="27"/>
      <c r="L364" s="28" t="s">
        <v>2114</v>
      </c>
      <c r="M364" s="27"/>
      <c r="N364" s="27"/>
      <c r="O364" s="27"/>
      <c r="P364" s="1500" t="s">
        <v>84</v>
      </c>
      <c r="Q364" s="28"/>
      <c r="R364" s="443">
        <v>22000</v>
      </c>
      <c r="S364" s="19"/>
      <c r="T364" s="443">
        <v>22000</v>
      </c>
      <c r="U364" s="19"/>
      <c r="V364" s="19"/>
      <c r="W364" s="19"/>
      <c r="X364" s="19"/>
      <c r="Y364" s="19"/>
      <c r="Z364" s="19"/>
      <c r="AA364" s="19"/>
      <c r="AB364" s="19"/>
      <c r="AC364" s="19"/>
      <c r="AD364" s="443">
        <v>22000</v>
      </c>
      <c r="AE364" s="19"/>
      <c r="AF364" s="19"/>
      <c r="AG364" s="443">
        <v>22000</v>
      </c>
      <c r="AH364" s="19"/>
      <c r="AI364" s="19"/>
      <c r="AJ364" s="19"/>
      <c r="AK364" s="19"/>
      <c r="AL364" s="19"/>
      <c r="AM364" s="19"/>
      <c r="AN364" s="19"/>
      <c r="AO364" s="19"/>
      <c r="AP364" s="19"/>
      <c r="AQ364" s="19"/>
      <c r="AR364" s="19"/>
      <c r="AS364" s="19"/>
      <c r="AT364" s="19"/>
      <c r="AU364" s="19"/>
      <c r="AV364" s="19"/>
      <c r="AW364" s="19"/>
      <c r="AX364" s="19"/>
      <c r="AY364" s="19"/>
      <c r="AZ364" s="19"/>
      <c r="BA364" s="19"/>
      <c r="BB364" s="19">
        <v>10000</v>
      </c>
      <c r="BC364" s="19"/>
      <c r="BD364" s="19">
        <v>10000</v>
      </c>
      <c r="BE364" s="19"/>
      <c r="BF364" s="19"/>
      <c r="BG364" s="19">
        <f>BH364+BI364+BJ364+BK364</f>
        <v>3200</v>
      </c>
      <c r="BH364" s="19"/>
      <c r="BI364" s="1485">
        <v>3200</v>
      </c>
      <c r="BJ364" s="19"/>
      <c r="BK364" s="19"/>
      <c r="BL364" s="26"/>
      <c r="BM364" s="26"/>
      <c r="BN364" s="26"/>
      <c r="BO364" s="1477"/>
    </row>
    <row r="365" spans="1:67" s="1466" customFormat="1" x14ac:dyDescent="0.2">
      <c r="A365" s="1590"/>
      <c r="B365" s="142"/>
      <c r="C365" s="1474"/>
      <c r="D365" s="1474"/>
      <c r="E365" s="1474"/>
      <c r="F365" s="1474"/>
      <c r="G365" s="26"/>
      <c r="H365" s="1472"/>
      <c r="I365" s="27"/>
      <c r="J365" s="27"/>
      <c r="K365" s="27"/>
      <c r="L365" s="27"/>
      <c r="M365" s="27"/>
      <c r="N365" s="27"/>
      <c r="O365" s="27"/>
      <c r="P365" s="27"/>
      <c r="Q365" s="1472"/>
      <c r="R365" s="19"/>
      <c r="S365" s="19"/>
      <c r="T365" s="19"/>
      <c r="U365" s="19"/>
      <c r="V365" s="19"/>
      <c r="W365" s="19"/>
      <c r="X365" s="19"/>
      <c r="Y365" s="19"/>
      <c r="Z365" s="19"/>
      <c r="AA365" s="19"/>
      <c r="AB365" s="19"/>
      <c r="AC365" s="19"/>
      <c r="AD365" s="19"/>
      <c r="AE365" s="19"/>
      <c r="AF365" s="19"/>
      <c r="AG365" s="19"/>
      <c r="AH365" s="19"/>
      <c r="AI365" s="19"/>
      <c r="AJ365" s="19"/>
      <c r="AK365" s="19"/>
      <c r="AL365" s="19"/>
      <c r="AM365" s="19"/>
      <c r="AN365" s="19"/>
      <c r="AO365" s="19"/>
      <c r="AP365" s="19"/>
      <c r="AQ365" s="19"/>
      <c r="AR365" s="19"/>
      <c r="AS365" s="19"/>
      <c r="AT365" s="19"/>
      <c r="AU365" s="19"/>
      <c r="AV365" s="19"/>
      <c r="AW365" s="19"/>
      <c r="AX365" s="19"/>
      <c r="AY365" s="19"/>
      <c r="AZ365" s="19"/>
      <c r="BA365" s="19"/>
      <c r="BB365" s="19"/>
      <c r="BC365" s="19"/>
      <c r="BD365" s="19"/>
      <c r="BE365" s="19"/>
      <c r="BF365" s="19"/>
      <c r="BG365" s="1485"/>
      <c r="BH365" s="19"/>
      <c r="BI365" s="1485"/>
      <c r="BJ365" s="19"/>
      <c r="BK365" s="19"/>
      <c r="BL365" s="26"/>
      <c r="BM365" s="26"/>
      <c r="BN365" s="26"/>
      <c r="BO365" s="1477"/>
    </row>
    <row r="366" spans="1:67" s="1466" customFormat="1" x14ac:dyDescent="0.2">
      <c r="A366" s="1662" t="s">
        <v>848</v>
      </c>
      <c r="B366" s="1619" t="s">
        <v>782</v>
      </c>
      <c r="C366" s="1506">
        <f>SUM(C367:C372)</f>
        <v>6</v>
      </c>
      <c r="D366" s="1474"/>
      <c r="E366" s="1474"/>
      <c r="F366" s="1474"/>
      <c r="G366" s="26"/>
      <c r="H366" s="1472"/>
      <c r="I366" s="27"/>
      <c r="J366" s="27"/>
      <c r="K366" s="27"/>
      <c r="L366" s="27"/>
      <c r="M366" s="27"/>
      <c r="N366" s="27"/>
      <c r="O366" s="27"/>
      <c r="P366" s="27"/>
      <c r="Q366" s="1472"/>
      <c r="R366" s="20">
        <f t="shared" ref="R366:BI366" si="209">SUM(R367:R372)</f>
        <v>151695.66200000001</v>
      </c>
      <c r="S366" s="20">
        <f t="shared" si="209"/>
        <v>0</v>
      </c>
      <c r="T366" s="20">
        <f t="shared" si="209"/>
        <v>151695.66200000001</v>
      </c>
      <c r="U366" s="20">
        <f t="shared" si="209"/>
        <v>0</v>
      </c>
      <c r="V366" s="20">
        <f t="shared" si="209"/>
        <v>0</v>
      </c>
      <c r="W366" s="20">
        <f t="shared" si="209"/>
        <v>0</v>
      </c>
      <c r="X366" s="20">
        <f t="shared" si="209"/>
        <v>0</v>
      </c>
      <c r="Y366" s="20">
        <f t="shared" si="209"/>
        <v>0</v>
      </c>
      <c r="Z366" s="20">
        <f t="shared" si="209"/>
        <v>0</v>
      </c>
      <c r="AA366" s="20">
        <f t="shared" si="209"/>
        <v>0</v>
      </c>
      <c r="AB366" s="20">
        <f t="shared" si="209"/>
        <v>0</v>
      </c>
      <c r="AC366" s="20">
        <f t="shared" si="209"/>
        <v>0</v>
      </c>
      <c r="AD366" s="20">
        <f t="shared" si="209"/>
        <v>151500</v>
      </c>
      <c r="AE366" s="20">
        <f t="shared" si="209"/>
        <v>0</v>
      </c>
      <c r="AF366" s="20">
        <f t="shared" si="209"/>
        <v>0</v>
      </c>
      <c r="AG366" s="20">
        <f t="shared" si="209"/>
        <v>151500</v>
      </c>
      <c r="AH366" s="20">
        <f t="shared" si="209"/>
        <v>0</v>
      </c>
      <c r="AI366" s="20">
        <f t="shared" si="209"/>
        <v>0</v>
      </c>
      <c r="AJ366" s="20">
        <f t="shared" si="209"/>
        <v>0</v>
      </c>
      <c r="AK366" s="20">
        <f t="shared" si="209"/>
        <v>0</v>
      </c>
      <c r="AL366" s="20">
        <f t="shared" si="209"/>
        <v>0</v>
      </c>
      <c r="AM366" s="20">
        <f t="shared" si="209"/>
        <v>0</v>
      </c>
      <c r="AN366" s="20">
        <f t="shared" si="209"/>
        <v>0</v>
      </c>
      <c r="AO366" s="20">
        <f t="shared" si="209"/>
        <v>0</v>
      </c>
      <c r="AP366" s="20">
        <f t="shared" si="209"/>
        <v>0</v>
      </c>
      <c r="AQ366" s="20">
        <f t="shared" si="209"/>
        <v>0</v>
      </c>
      <c r="AR366" s="20">
        <f t="shared" si="209"/>
        <v>0</v>
      </c>
      <c r="AS366" s="20">
        <f t="shared" si="209"/>
        <v>0</v>
      </c>
      <c r="AT366" s="20">
        <f t="shared" si="209"/>
        <v>0</v>
      </c>
      <c r="AU366" s="20">
        <f t="shared" si="209"/>
        <v>0</v>
      </c>
      <c r="AV366" s="20">
        <f t="shared" si="209"/>
        <v>0</v>
      </c>
      <c r="AW366" s="20">
        <f t="shared" si="209"/>
        <v>0</v>
      </c>
      <c r="AX366" s="20">
        <f t="shared" si="209"/>
        <v>0</v>
      </c>
      <c r="AY366" s="20">
        <f t="shared" si="209"/>
        <v>0</v>
      </c>
      <c r="AZ366" s="20">
        <f t="shared" si="209"/>
        <v>0</v>
      </c>
      <c r="BA366" s="20">
        <f t="shared" si="209"/>
        <v>0</v>
      </c>
      <c r="BB366" s="20">
        <f t="shared" si="209"/>
        <v>37850</v>
      </c>
      <c r="BC366" s="20">
        <f t="shared" si="209"/>
        <v>0</v>
      </c>
      <c r="BD366" s="20">
        <f t="shared" si="209"/>
        <v>37850</v>
      </c>
      <c r="BE366" s="20">
        <f t="shared" si="209"/>
        <v>0</v>
      </c>
      <c r="BF366" s="20">
        <f t="shared" si="209"/>
        <v>0</v>
      </c>
      <c r="BG366" s="20">
        <f t="shared" si="209"/>
        <v>16400</v>
      </c>
      <c r="BH366" s="20">
        <f t="shared" si="209"/>
        <v>0</v>
      </c>
      <c r="BI366" s="20">
        <f t="shared" si="209"/>
        <v>16400</v>
      </c>
      <c r="BJ366" s="20"/>
      <c r="BK366" s="20"/>
      <c r="BL366" s="26"/>
      <c r="BM366" s="26"/>
      <c r="BN366" s="26"/>
      <c r="BO366" s="1477"/>
    </row>
    <row r="367" spans="1:67" s="1466" customFormat="1" ht="30" x14ac:dyDescent="0.2">
      <c r="A367" s="1695">
        <v>1</v>
      </c>
      <c r="B367" s="1690" t="s">
        <v>2035</v>
      </c>
      <c r="C367" s="1474">
        <v>1</v>
      </c>
      <c r="D367" s="1474"/>
      <c r="E367" s="1474"/>
      <c r="F367" s="1474"/>
      <c r="G367" s="26"/>
      <c r="H367" s="1472"/>
      <c r="I367" s="27"/>
      <c r="J367" s="27"/>
      <c r="K367" s="27"/>
      <c r="L367" s="28" t="s">
        <v>2112</v>
      </c>
      <c r="M367" s="27"/>
      <c r="N367" s="27"/>
      <c r="O367" s="27"/>
      <c r="P367" s="1673" t="s">
        <v>84</v>
      </c>
      <c r="Q367" s="1696" t="s">
        <v>2041</v>
      </c>
      <c r="R367" s="1476">
        <v>52885.773000000001</v>
      </c>
      <c r="S367" s="19"/>
      <c r="T367" s="1476">
        <v>52885.773000000001</v>
      </c>
      <c r="U367" s="19"/>
      <c r="V367" s="19"/>
      <c r="W367" s="19"/>
      <c r="X367" s="19"/>
      <c r="Y367" s="19"/>
      <c r="Z367" s="19"/>
      <c r="AA367" s="19"/>
      <c r="AB367" s="19"/>
      <c r="AC367" s="19"/>
      <c r="AD367" s="19">
        <v>52800</v>
      </c>
      <c r="AE367" s="19"/>
      <c r="AF367" s="19"/>
      <c r="AG367" s="19">
        <v>52800</v>
      </c>
      <c r="AH367" s="19"/>
      <c r="AI367" s="19"/>
      <c r="AJ367" s="19"/>
      <c r="AK367" s="19"/>
      <c r="AL367" s="19"/>
      <c r="AM367" s="19"/>
      <c r="AN367" s="19"/>
      <c r="AO367" s="19"/>
      <c r="AP367" s="19"/>
      <c r="AQ367" s="19"/>
      <c r="AR367" s="19"/>
      <c r="AS367" s="19"/>
      <c r="AT367" s="19"/>
      <c r="AU367" s="19"/>
      <c r="AV367" s="19"/>
      <c r="AW367" s="19"/>
      <c r="AX367" s="19"/>
      <c r="AY367" s="19"/>
      <c r="AZ367" s="19"/>
      <c r="BA367" s="19"/>
      <c r="BB367" s="1491">
        <v>16000</v>
      </c>
      <c r="BC367" s="19"/>
      <c r="BD367" s="19">
        <v>16000</v>
      </c>
      <c r="BE367" s="19"/>
      <c r="BF367" s="19"/>
      <c r="BG367" s="19">
        <f t="shared" ref="BG367:BG372" si="210">BH367+BI367+BJ367+BK367</f>
        <v>4000</v>
      </c>
      <c r="BH367" s="19"/>
      <c r="BI367" s="19">
        <f>2400+1600</f>
        <v>4000</v>
      </c>
      <c r="BJ367" s="19"/>
      <c r="BK367" s="19"/>
      <c r="BL367" s="26"/>
      <c r="BM367" s="26"/>
      <c r="BN367" s="26"/>
      <c r="BO367" s="1477"/>
    </row>
    <row r="368" spans="1:67" s="1466" customFormat="1" ht="30" x14ac:dyDescent="0.2">
      <c r="A368" s="1695">
        <v>2</v>
      </c>
      <c r="B368" s="1690" t="s">
        <v>2036</v>
      </c>
      <c r="C368" s="1474">
        <v>1</v>
      </c>
      <c r="D368" s="1474"/>
      <c r="E368" s="1474"/>
      <c r="F368" s="1474"/>
      <c r="G368" s="26"/>
      <c r="H368" s="1472"/>
      <c r="I368" s="27"/>
      <c r="J368" s="27"/>
      <c r="K368" s="27"/>
      <c r="L368" s="28" t="s">
        <v>2112</v>
      </c>
      <c r="M368" s="27"/>
      <c r="N368" s="27"/>
      <c r="O368" s="27"/>
      <c r="P368" s="1673" t="s">
        <v>84</v>
      </c>
      <c r="Q368" s="1696" t="s">
        <v>2042</v>
      </c>
      <c r="R368" s="1476">
        <v>14937.153</v>
      </c>
      <c r="S368" s="19"/>
      <c r="T368" s="1476">
        <v>14937.153</v>
      </c>
      <c r="U368" s="19"/>
      <c r="V368" s="19"/>
      <c r="W368" s="19"/>
      <c r="X368" s="19"/>
      <c r="Y368" s="19"/>
      <c r="Z368" s="19"/>
      <c r="AA368" s="19"/>
      <c r="AB368" s="19"/>
      <c r="AC368" s="19"/>
      <c r="AD368" s="19">
        <v>14900</v>
      </c>
      <c r="AE368" s="19"/>
      <c r="AF368" s="19"/>
      <c r="AG368" s="19">
        <v>14900</v>
      </c>
      <c r="AH368" s="19"/>
      <c r="AI368" s="19"/>
      <c r="AJ368" s="19"/>
      <c r="AK368" s="19"/>
      <c r="AL368" s="19"/>
      <c r="AM368" s="19"/>
      <c r="AN368" s="19"/>
      <c r="AO368" s="19"/>
      <c r="AP368" s="19"/>
      <c r="AQ368" s="19"/>
      <c r="AR368" s="19"/>
      <c r="AS368" s="19"/>
      <c r="AT368" s="19"/>
      <c r="AU368" s="19"/>
      <c r="AV368" s="19"/>
      <c r="AW368" s="19"/>
      <c r="AX368" s="19"/>
      <c r="AY368" s="19"/>
      <c r="AZ368" s="19"/>
      <c r="BA368" s="19"/>
      <c r="BB368" s="1491">
        <v>4350</v>
      </c>
      <c r="BC368" s="19"/>
      <c r="BD368" s="19">
        <v>4350</v>
      </c>
      <c r="BE368" s="19"/>
      <c r="BF368" s="19"/>
      <c r="BG368" s="19">
        <f t="shared" si="210"/>
        <v>2400</v>
      </c>
      <c r="BH368" s="19"/>
      <c r="BI368" s="19">
        <v>2400</v>
      </c>
      <c r="BJ368" s="19"/>
      <c r="BK368" s="19"/>
      <c r="BL368" s="26"/>
      <c r="BM368" s="26"/>
      <c r="BN368" s="26"/>
      <c r="BO368" s="1477"/>
    </row>
    <row r="369" spans="1:67" s="1466" customFormat="1" ht="30" x14ac:dyDescent="0.2">
      <c r="A369" s="1695">
        <v>3</v>
      </c>
      <c r="B369" s="1690" t="s">
        <v>2037</v>
      </c>
      <c r="C369" s="1474">
        <v>1</v>
      </c>
      <c r="D369" s="1474"/>
      <c r="E369" s="1474"/>
      <c r="F369" s="1474"/>
      <c r="G369" s="26"/>
      <c r="H369" s="1472"/>
      <c r="I369" s="27"/>
      <c r="J369" s="27"/>
      <c r="K369" s="27"/>
      <c r="L369" s="28" t="s">
        <v>2112</v>
      </c>
      <c r="M369" s="27"/>
      <c r="N369" s="27"/>
      <c r="O369" s="27"/>
      <c r="P369" s="1673" t="s">
        <v>84</v>
      </c>
      <c r="Q369" s="1696" t="s">
        <v>2043</v>
      </c>
      <c r="R369" s="1476">
        <v>14862.141</v>
      </c>
      <c r="S369" s="19"/>
      <c r="T369" s="1476">
        <v>14862.141</v>
      </c>
      <c r="U369" s="19"/>
      <c r="V369" s="19"/>
      <c r="W369" s="19"/>
      <c r="X369" s="19"/>
      <c r="Y369" s="19"/>
      <c r="Z369" s="19"/>
      <c r="AA369" s="19"/>
      <c r="AB369" s="19"/>
      <c r="AC369" s="19"/>
      <c r="AD369" s="19">
        <v>14800</v>
      </c>
      <c r="AE369" s="19"/>
      <c r="AF369" s="19"/>
      <c r="AG369" s="19">
        <v>14800</v>
      </c>
      <c r="AH369" s="19"/>
      <c r="AI369" s="19"/>
      <c r="AJ369" s="19"/>
      <c r="AK369" s="19"/>
      <c r="AL369" s="19"/>
      <c r="AM369" s="19"/>
      <c r="AN369" s="19"/>
      <c r="AO369" s="19"/>
      <c r="AP369" s="19"/>
      <c r="AQ369" s="19"/>
      <c r="AR369" s="19"/>
      <c r="AS369" s="19"/>
      <c r="AT369" s="19"/>
      <c r="AU369" s="19"/>
      <c r="AV369" s="19"/>
      <c r="AW369" s="19"/>
      <c r="AX369" s="19"/>
      <c r="AY369" s="19"/>
      <c r="AZ369" s="19"/>
      <c r="BA369" s="19"/>
      <c r="BB369" s="1491">
        <v>3000</v>
      </c>
      <c r="BC369" s="19"/>
      <c r="BD369" s="19">
        <v>3000</v>
      </c>
      <c r="BE369" s="19"/>
      <c r="BF369" s="19"/>
      <c r="BG369" s="19">
        <f t="shared" si="210"/>
        <v>2400</v>
      </c>
      <c r="BH369" s="19"/>
      <c r="BI369" s="19">
        <v>2400</v>
      </c>
      <c r="BJ369" s="19"/>
      <c r="BK369" s="19"/>
      <c r="BL369" s="26"/>
      <c r="BM369" s="26"/>
      <c r="BN369" s="26"/>
      <c r="BO369" s="1477"/>
    </row>
    <row r="370" spans="1:67" s="1466" customFormat="1" ht="30" x14ac:dyDescent="0.2">
      <c r="A370" s="1695">
        <v>4</v>
      </c>
      <c r="B370" s="1690" t="s">
        <v>2038</v>
      </c>
      <c r="C370" s="1474">
        <v>1</v>
      </c>
      <c r="D370" s="1474"/>
      <c r="E370" s="1474"/>
      <c r="F370" s="1474"/>
      <c r="G370" s="26"/>
      <c r="H370" s="1472"/>
      <c r="I370" s="27"/>
      <c r="J370" s="27"/>
      <c r="K370" s="27"/>
      <c r="L370" s="28" t="s">
        <v>2112</v>
      </c>
      <c r="M370" s="27"/>
      <c r="N370" s="27"/>
      <c r="O370" s="27"/>
      <c r="P370" s="1673" t="s">
        <v>84</v>
      </c>
      <c r="Q370" s="1696" t="s">
        <v>2044</v>
      </c>
      <c r="R370" s="1476">
        <v>20206.72</v>
      </c>
      <c r="S370" s="19"/>
      <c r="T370" s="1476">
        <v>20206.72</v>
      </c>
      <c r="U370" s="19"/>
      <c r="V370" s="19"/>
      <c r="W370" s="19"/>
      <c r="X370" s="19"/>
      <c r="Y370" s="19"/>
      <c r="Z370" s="19"/>
      <c r="AA370" s="19"/>
      <c r="AB370" s="19"/>
      <c r="AC370" s="19"/>
      <c r="AD370" s="19">
        <v>20200</v>
      </c>
      <c r="AE370" s="19"/>
      <c r="AF370" s="19"/>
      <c r="AG370" s="19">
        <v>20200</v>
      </c>
      <c r="AH370" s="19"/>
      <c r="AI370" s="19"/>
      <c r="AJ370" s="19"/>
      <c r="AK370" s="19"/>
      <c r="AL370" s="19"/>
      <c r="AM370" s="19"/>
      <c r="AN370" s="19"/>
      <c r="AO370" s="19"/>
      <c r="AP370" s="19"/>
      <c r="AQ370" s="19"/>
      <c r="AR370" s="19"/>
      <c r="AS370" s="19"/>
      <c r="AT370" s="19"/>
      <c r="AU370" s="19"/>
      <c r="AV370" s="19"/>
      <c r="AW370" s="19"/>
      <c r="AX370" s="19"/>
      <c r="AY370" s="19"/>
      <c r="AZ370" s="19"/>
      <c r="BA370" s="19"/>
      <c r="BB370" s="1491">
        <v>6000</v>
      </c>
      <c r="BC370" s="19"/>
      <c r="BD370" s="19">
        <v>6000</v>
      </c>
      <c r="BE370" s="19"/>
      <c r="BF370" s="19"/>
      <c r="BG370" s="19">
        <f t="shared" si="210"/>
        <v>2400</v>
      </c>
      <c r="BH370" s="19"/>
      <c r="BI370" s="19">
        <v>2400</v>
      </c>
      <c r="BJ370" s="19"/>
      <c r="BK370" s="19"/>
      <c r="BL370" s="26"/>
      <c r="BM370" s="26"/>
      <c r="BN370" s="26"/>
      <c r="BO370" s="1477"/>
    </row>
    <row r="371" spans="1:67" s="1466" customFormat="1" ht="30" x14ac:dyDescent="0.2">
      <c r="A371" s="1695">
        <v>5</v>
      </c>
      <c r="B371" s="1690" t="s">
        <v>2039</v>
      </c>
      <c r="C371" s="1474">
        <v>1</v>
      </c>
      <c r="D371" s="1474"/>
      <c r="E371" s="1474"/>
      <c r="F371" s="1474"/>
      <c r="G371" s="26"/>
      <c r="H371" s="1472"/>
      <c r="I371" s="27"/>
      <c r="J371" s="27"/>
      <c r="K371" s="27"/>
      <c r="L371" s="28" t="s">
        <v>2112</v>
      </c>
      <c r="M371" s="27"/>
      <c r="N371" s="27"/>
      <c r="O371" s="27"/>
      <c r="P371" s="1673" t="s">
        <v>84</v>
      </c>
      <c r="Q371" s="1696" t="s">
        <v>2045</v>
      </c>
      <c r="R371" s="1476">
        <v>19803.875</v>
      </c>
      <c r="S371" s="19"/>
      <c r="T371" s="1476">
        <v>19803.875</v>
      </c>
      <c r="U371" s="19"/>
      <c r="V371" s="19"/>
      <c r="W371" s="19"/>
      <c r="X371" s="19"/>
      <c r="Y371" s="19"/>
      <c r="Z371" s="19"/>
      <c r="AA371" s="19"/>
      <c r="AB371" s="19"/>
      <c r="AC371" s="19"/>
      <c r="AD371" s="19">
        <v>19800</v>
      </c>
      <c r="AE371" s="19"/>
      <c r="AF371" s="19"/>
      <c r="AG371" s="19">
        <v>19800</v>
      </c>
      <c r="AH371" s="19"/>
      <c r="AI371" s="19"/>
      <c r="AJ371" s="19"/>
      <c r="AK371" s="19"/>
      <c r="AL371" s="19"/>
      <c r="AM371" s="19"/>
      <c r="AN371" s="19"/>
      <c r="AO371" s="19"/>
      <c r="AP371" s="19"/>
      <c r="AQ371" s="19"/>
      <c r="AR371" s="19"/>
      <c r="AS371" s="19"/>
      <c r="AT371" s="19"/>
      <c r="AU371" s="19"/>
      <c r="AV371" s="19"/>
      <c r="AW371" s="19"/>
      <c r="AX371" s="19"/>
      <c r="AY371" s="19"/>
      <c r="AZ371" s="19"/>
      <c r="BA371" s="19"/>
      <c r="BB371" s="1491">
        <v>5500</v>
      </c>
      <c r="BC371" s="19"/>
      <c r="BD371" s="19">
        <v>5500</v>
      </c>
      <c r="BE371" s="19"/>
      <c r="BF371" s="19"/>
      <c r="BG371" s="19">
        <f t="shared" si="210"/>
        <v>2400</v>
      </c>
      <c r="BH371" s="19"/>
      <c r="BI371" s="19">
        <v>2400</v>
      </c>
      <c r="BJ371" s="19"/>
      <c r="BK371" s="19"/>
      <c r="BL371" s="26"/>
      <c r="BM371" s="26"/>
      <c r="BN371" s="26"/>
      <c r="BO371" s="1477"/>
    </row>
    <row r="372" spans="1:67" s="1466" customFormat="1" ht="30" x14ac:dyDescent="0.2">
      <c r="A372" s="1695">
        <v>6</v>
      </c>
      <c r="B372" s="1690" t="s">
        <v>2040</v>
      </c>
      <c r="C372" s="1474">
        <v>1</v>
      </c>
      <c r="D372" s="1474"/>
      <c r="E372" s="1474"/>
      <c r="F372" s="1474"/>
      <c r="G372" s="26"/>
      <c r="H372" s="1472"/>
      <c r="I372" s="27"/>
      <c r="J372" s="27"/>
      <c r="K372" s="27"/>
      <c r="L372" s="28" t="s">
        <v>2112</v>
      </c>
      <c r="M372" s="27"/>
      <c r="N372" s="27"/>
      <c r="O372" s="27"/>
      <c r="P372" s="1673" t="s">
        <v>84</v>
      </c>
      <c r="Q372" s="28" t="s">
        <v>2046</v>
      </c>
      <c r="R372" s="1476">
        <v>29000</v>
      </c>
      <c r="S372" s="19"/>
      <c r="T372" s="1476">
        <v>29000</v>
      </c>
      <c r="U372" s="19"/>
      <c r="V372" s="19"/>
      <c r="W372" s="19"/>
      <c r="X372" s="19"/>
      <c r="Y372" s="19"/>
      <c r="Z372" s="19"/>
      <c r="AA372" s="19"/>
      <c r="AB372" s="19"/>
      <c r="AC372" s="19"/>
      <c r="AD372" s="19">
        <v>29000</v>
      </c>
      <c r="AE372" s="19"/>
      <c r="AF372" s="19"/>
      <c r="AG372" s="19">
        <v>29000</v>
      </c>
      <c r="AH372" s="19"/>
      <c r="AI372" s="19"/>
      <c r="AJ372" s="19"/>
      <c r="AK372" s="19"/>
      <c r="AL372" s="19"/>
      <c r="AM372" s="19"/>
      <c r="AN372" s="19"/>
      <c r="AO372" s="19"/>
      <c r="AP372" s="19"/>
      <c r="AQ372" s="19"/>
      <c r="AR372" s="19"/>
      <c r="AS372" s="19"/>
      <c r="AT372" s="19"/>
      <c r="AU372" s="19"/>
      <c r="AV372" s="19"/>
      <c r="AW372" s="19"/>
      <c r="AX372" s="19"/>
      <c r="AY372" s="19"/>
      <c r="AZ372" s="19"/>
      <c r="BA372" s="19"/>
      <c r="BB372" s="1491">
        <v>3000</v>
      </c>
      <c r="BC372" s="19"/>
      <c r="BD372" s="19">
        <v>3000</v>
      </c>
      <c r="BE372" s="19"/>
      <c r="BF372" s="19"/>
      <c r="BG372" s="19">
        <f t="shared" si="210"/>
        <v>2800</v>
      </c>
      <c r="BH372" s="19"/>
      <c r="BI372" s="19">
        <v>2800</v>
      </c>
      <c r="BJ372" s="19"/>
      <c r="BK372" s="19"/>
      <c r="BL372" s="26"/>
      <c r="BM372" s="26"/>
      <c r="BN372" s="26"/>
      <c r="BO372" s="1477"/>
    </row>
    <row r="373" spans="1:67" s="1466" customFormat="1" x14ac:dyDescent="0.2">
      <c r="A373" s="1590"/>
      <c r="B373" s="142"/>
      <c r="C373" s="1474"/>
      <c r="D373" s="1474"/>
      <c r="E373" s="1474"/>
      <c r="F373" s="1474"/>
      <c r="G373" s="26"/>
      <c r="H373" s="1472"/>
      <c r="I373" s="27"/>
      <c r="J373" s="27"/>
      <c r="K373" s="27"/>
      <c r="L373" s="27"/>
      <c r="M373" s="27"/>
      <c r="N373" s="27"/>
      <c r="O373" s="27"/>
      <c r="P373" s="27"/>
      <c r="Q373" s="1472"/>
      <c r="R373" s="19"/>
      <c r="S373" s="19"/>
      <c r="T373" s="19"/>
      <c r="U373" s="19"/>
      <c r="V373" s="19"/>
      <c r="W373" s="19"/>
      <c r="X373" s="19"/>
      <c r="Y373" s="19"/>
      <c r="Z373" s="19"/>
      <c r="AA373" s="19"/>
      <c r="AB373" s="19"/>
      <c r="AC373" s="19"/>
      <c r="AD373" s="19"/>
      <c r="AE373" s="19"/>
      <c r="AF373" s="19"/>
      <c r="AG373" s="19"/>
      <c r="AH373" s="19"/>
      <c r="AI373" s="19"/>
      <c r="AJ373" s="19"/>
      <c r="AK373" s="19"/>
      <c r="AL373" s="19"/>
      <c r="AM373" s="19"/>
      <c r="AN373" s="19"/>
      <c r="AO373" s="19"/>
      <c r="AP373" s="19"/>
      <c r="AQ373" s="19"/>
      <c r="AR373" s="19"/>
      <c r="AS373" s="19"/>
      <c r="AT373" s="19"/>
      <c r="AU373" s="19"/>
      <c r="AV373" s="19"/>
      <c r="AW373" s="19"/>
      <c r="AX373" s="19"/>
      <c r="AY373" s="19"/>
      <c r="AZ373" s="19"/>
      <c r="BA373" s="19"/>
      <c r="BB373" s="19"/>
      <c r="BC373" s="19"/>
      <c r="BD373" s="19"/>
      <c r="BE373" s="19"/>
      <c r="BF373" s="19"/>
      <c r="BG373" s="1485"/>
      <c r="BH373" s="19"/>
      <c r="BI373" s="1485"/>
      <c r="BJ373" s="19"/>
      <c r="BK373" s="19"/>
      <c r="BL373" s="26"/>
      <c r="BM373" s="26"/>
      <c r="BN373" s="26"/>
      <c r="BO373" s="1477"/>
    </row>
    <row r="374" spans="1:67" s="1494" customFormat="1" x14ac:dyDescent="0.2">
      <c r="A374" s="1697" t="s">
        <v>849</v>
      </c>
      <c r="B374" s="1698" t="s">
        <v>1054</v>
      </c>
      <c r="C374" s="1699">
        <f>SUM(C375:C378)</f>
        <v>4</v>
      </c>
      <c r="D374" s="1496"/>
      <c r="E374" s="1496"/>
      <c r="F374" s="1496"/>
      <c r="G374" s="1658"/>
      <c r="H374" s="1659"/>
      <c r="I374" s="1660"/>
      <c r="J374" s="1660"/>
      <c r="K374" s="1660"/>
      <c r="L374" s="1660"/>
      <c r="M374" s="1660"/>
      <c r="N374" s="1660"/>
      <c r="O374" s="1660"/>
      <c r="P374" s="1660"/>
      <c r="Q374" s="1659"/>
      <c r="R374" s="1700">
        <f t="shared" ref="R374:BI374" si="211">SUM(R375:R378)</f>
        <v>68800</v>
      </c>
      <c r="S374" s="1700">
        <f t="shared" si="211"/>
        <v>0</v>
      </c>
      <c r="T374" s="1700">
        <f t="shared" si="211"/>
        <v>68800</v>
      </c>
      <c r="U374" s="1700">
        <f t="shared" si="211"/>
        <v>0</v>
      </c>
      <c r="V374" s="1700">
        <f t="shared" si="211"/>
        <v>0</v>
      </c>
      <c r="W374" s="1700">
        <f t="shared" si="211"/>
        <v>0</v>
      </c>
      <c r="X374" s="1700">
        <f t="shared" si="211"/>
        <v>0</v>
      </c>
      <c r="Y374" s="1700">
        <f t="shared" si="211"/>
        <v>0</v>
      </c>
      <c r="Z374" s="1700">
        <f t="shared" si="211"/>
        <v>0</v>
      </c>
      <c r="AA374" s="1700">
        <f t="shared" si="211"/>
        <v>0</v>
      </c>
      <c r="AB374" s="1700">
        <f t="shared" si="211"/>
        <v>0</v>
      </c>
      <c r="AC374" s="1700">
        <f t="shared" si="211"/>
        <v>0</v>
      </c>
      <c r="AD374" s="1700">
        <f t="shared" si="211"/>
        <v>68800</v>
      </c>
      <c r="AE374" s="1700">
        <f t="shared" si="211"/>
        <v>0</v>
      </c>
      <c r="AF374" s="1700">
        <f t="shared" si="211"/>
        <v>0</v>
      </c>
      <c r="AG374" s="1700">
        <f t="shared" si="211"/>
        <v>68800</v>
      </c>
      <c r="AH374" s="1700">
        <f t="shared" si="211"/>
        <v>0</v>
      </c>
      <c r="AI374" s="1700">
        <f t="shared" si="211"/>
        <v>0</v>
      </c>
      <c r="AJ374" s="1700">
        <f t="shared" si="211"/>
        <v>0</v>
      </c>
      <c r="AK374" s="1700">
        <f t="shared" si="211"/>
        <v>0</v>
      </c>
      <c r="AL374" s="1700">
        <f t="shared" si="211"/>
        <v>0</v>
      </c>
      <c r="AM374" s="1700">
        <f t="shared" si="211"/>
        <v>0</v>
      </c>
      <c r="AN374" s="1700">
        <f t="shared" si="211"/>
        <v>0</v>
      </c>
      <c r="AO374" s="1700">
        <f t="shared" si="211"/>
        <v>0</v>
      </c>
      <c r="AP374" s="1700">
        <f t="shared" si="211"/>
        <v>0</v>
      </c>
      <c r="AQ374" s="1700">
        <f t="shared" si="211"/>
        <v>0</v>
      </c>
      <c r="AR374" s="1700">
        <f t="shared" si="211"/>
        <v>0</v>
      </c>
      <c r="AS374" s="1700">
        <f t="shared" si="211"/>
        <v>0</v>
      </c>
      <c r="AT374" s="1700">
        <f t="shared" si="211"/>
        <v>0</v>
      </c>
      <c r="AU374" s="1700">
        <f t="shared" si="211"/>
        <v>0</v>
      </c>
      <c r="AV374" s="1700">
        <f t="shared" si="211"/>
        <v>0</v>
      </c>
      <c r="AW374" s="1700">
        <f t="shared" si="211"/>
        <v>0</v>
      </c>
      <c r="AX374" s="1700">
        <f t="shared" si="211"/>
        <v>0</v>
      </c>
      <c r="AY374" s="1700">
        <f t="shared" si="211"/>
        <v>0</v>
      </c>
      <c r="AZ374" s="1700">
        <f t="shared" si="211"/>
        <v>0</v>
      </c>
      <c r="BA374" s="1700">
        <f t="shared" si="211"/>
        <v>0</v>
      </c>
      <c r="BB374" s="1700">
        <f t="shared" si="211"/>
        <v>42530</v>
      </c>
      <c r="BC374" s="1700">
        <f t="shared" si="211"/>
        <v>0</v>
      </c>
      <c r="BD374" s="1700">
        <f t="shared" si="211"/>
        <v>42530</v>
      </c>
      <c r="BE374" s="1700">
        <f t="shared" si="211"/>
        <v>0</v>
      </c>
      <c r="BF374" s="1700">
        <f t="shared" si="211"/>
        <v>0</v>
      </c>
      <c r="BG374" s="20">
        <f t="shared" si="211"/>
        <v>16400</v>
      </c>
      <c r="BH374" s="20">
        <f t="shared" si="211"/>
        <v>0</v>
      </c>
      <c r="BI374" s="20">
        <f t="shared" si="211"/>
        <v>16400</v>
      </c>
      <c r="BJ374" s="1700"/>
      <c r="BK374" s="1700"/>
      <c r="BL374" s="1658"/>
      <c r="BM374" s="1658"/>
      <c r="BN374" s="1658"/>
      <c r="BO374" s="1512"/>
    </row>
    <row r="375" spans="1:67" s="1466" customFormat="1" ht="39" customHeight="1" x14ac:dyDescent="0.2">
      <c r="A375" s="1479">
        <v>1</v>
      </c>
      <c r="B375" s="1694" t="s">
        <v>2047</v>
      </c>
      <c r="C375" s="1474">
        <v>1</v>
      </c>
      <c r="D375" s="1474"/>
      <c r="E375" s="1474"/>
      <c r="F375" s="1474"/>
      <c r="G375" s="26"/>
      <c r="H375" s="1472"/>
      <c r="I375" s="27"/>
      <c r="J375" s="27"/>
      <c r="K375" s="27"/>
      <c r="L375" s="28" t="s">
        <v>82</v>
      </c>
      <c r="M375" s="27"/>
      <c r="N375" s="27"/>
      <c r="O375" s="27"/>
      <c r="P375" s="1500" t="s">
        <v>1417</v>
      </c>
      <c r="Q375" s="1472"/>
      <c r="R375" s="1615">
        <v>14900</v>
      </c>
      <c r="S375" s="19"/>
      <c r="T375" s="1615">
        <v>14900</v>
      </c>
      <c r="U375" s="19"/>
      <c r="V375" s="19"/>
      <c r="W375" s="19"/>
      <c r="X375" s="19"/>
      <c r="Y375" s="19"/>
      <c r="Z375" s="19"/>
      <c r="AA375" s="19"/>
      <c r="AB375" s="19"/>
      <c r="AC375" s="19"/>
      <c r="AD375" s="1615">
        <v>14900</v>
      </c>
      <c r="AE375" s="19"/>
      <c r="AF375" s="19"/>
      <c r="AG375" s="1615">
        <v>14900</v>
      </c>
      <c r="AH375" s="19"/>
      <c r="AI375" s="19"/>
      <c r="AJ375" s="19"/>
      <c r="AK375" s="19"/>
      <c r="AL375" s="19"/>
      <c r="AM375" s="19"/>
      <c r="AN375" s="19"/>
      <c r="AO375" s="19"/>
      <c r="AP375" s="19"/>
      <c r="AQ375" s="19"/>
      <c r="AR375" s="19"/>
      <c r="AS375" s="19"/>
      <c r="AT375" s="19"/>
      <c r="AU375" s="19"/>
      <c r="AV375" s="19"/>
      <c r="AW375" s="19"/>
      <c r="AX375" s="19"/>
      <c r="AY375" s="19"/>
      <c r="AZ375" s="19"/>
      <c r="BA375" s="19"/>
      <c r="BB375" s="19">
        <v>4800</v>
      </c>
      <c r="BC375" s="19"/>
      <c r="BD375" s="19">
        <v>4800</v>
      </c>
      <c r="BE375" s="19"/>
      <c r="BF375" s="19"/>
      <c r="BG375" s="19">
        <f>BH375+BI375+BJ375+BK375</f>
        <v>3700</v>
      </c>
      <c r="BH375" s="19"/>
      <c r="BI375" s="1485">
        <v>3700</v>
      </c>
      <c r="BJ375" s="19"/>
      <c r="BK375" s="19"/>
      <c r="BL375" s="26"/>
      <c r="BM375" s="26"/>
      <c r="BN375" s="26"/>
      <c r="BO375" s="1477"/>
    </row>
    <row r="376" spans="1:67" s="1466" customFormat="1" ht="39" customHeight="1" x14ac:dyDescent="0.2">
      <c r="A376" s="1479">
        <f>A375+1</f>
        <v>2</v>
      </c>
      <c r="B376" s="1694" t="s">
        <v>2048</v>
      </c>
      <c r="C376" s="1474">
        <v>1</v>
      </c>
      <c r="D376" s="1474"/>
      <c r="E376" s="1474"/>
      <c r="F376" s="1474"/>
      <c r="G376" s="26"/>
      <c r="H376" s="1472"/>
      <c r="I376" s="27"/>
      <c r="J376" s="27"/>
      <c r="K376" s="27"/>
      <c r="L376" s="28" t="s">
        <v>82</v>
      </c>
      <c r="M376" s="27"/>
      <c r="N376" s="27"/>
      <c r="O376" s="27"/>
      <c r="P376" s="1500" t="s">
        <v>1417</v>
      </c>
      <c r="Q376" s="1472"/>
      <c r="R376" s="1615">
        <v>14000</v>
      </c>
      <c r="S376" s="19"/>
      <c r="T376" s="1615">
        <v>14000</v>
      </c>
      <c r="U376" s="19"/>
      <c r="V376" s="19"/>
      <c r="W376" s="19"/>
      <c r="X376" s="19"/>
      <c r="Y376" s="19"/>
      <c r="Z376" s="19"/>
      <c r="AA376" s="19"/>
      <c r="AB376" s="19"/>
      <c r="AC376" s="19"/>
      <c r="AD376" s="1615">
        <v>14000</v>
      </c>
      <c r="AE376" s="19"/>
      <c r="AF376" s="19"/>
      <c r="AG376" s="1615">
        <v>14000</v>
      </c>
      <c r="AH376" s="19"/>
      <c r="AI376" s="19"/>
      <c r="AJ376" s="19"/>
      <c r="AK376" s="19"/>
      <c r="AL376" s="19"/>
      <c r="AM376" s="19"/>
      <c r="AN376" s="19"/>
      <c r="AO376" s="19"/>
      <c r="AP376" s="19"/>
      <c r="AQ376" s="19"/>
      <c r="AR376" s="19"/>
      <c r="AS376" s="19"/>
      <c r="AT376" s="19"/>
      <c r="AU376" s="19"/>
      <c r="AV376" s="19"/>
      <c r="AW376" s="19"/>
      <c r="AX376" s="19"/>
      <c r="AY376" s="19"/>
      <c r="AZ376" s="19"/>
      <c r="BA376" s="19"/>
      <c r="BB376" s="19">
        <v>9800</v>
      </c>
      <c r="BC376" s="19"/>
      <c r="BD376" s="19">
        <v>9800</v>
      </c>
      <c r="BE376" s="19"/>
      <c r="BF376" s="19"/>
      <c r="BG376" s="19">
        <f>BH376+BI376+BJ376+BK376</f>
        <v>3700</v>
      </c>
      <c r="BH376" s="19"/>
      <c r="BI376" s="1485">
        <v>3700</v>
      </c>
      <c r="BJ376" s="19"/>
      <c r="BK376" s="19"/>
      <c r="BL376" s="26"/>
      <c r="BM376" s="26"/>
      <c r="BN376" s="26"/>
      <c r="BO376" s="1477"/>
    </row>
    <row r="377" spans="1:67" s="1466" customFormat="1" ht="39" customHeight="1" x14ac:dyDescent="0.2">
      <c r="A377" s="1479">
        <f>A376+1</f>
        <v>3</v>
      </c>
      <c r="B377" s="1694" t="s">
        <v>2175</v>
      </c>
      <c r="C377" s="1474">
        <v>1</v>
      </c>
      <c r="D377" s="1474"/>
      <c r="E377" s="1474"/>
      <c r="F377" s="1474"/>
      <c r="G377" s="26"/>
      <c r="H377" s="1472"/>
      <c r="I377" s="27"/>
      <c r="J377" s="27"/>
      <c r="K377" s="27"/>
      <c r="L377" s="28" t="s">
        <v>82</v>
      </c>
      <c r="M377" s="27"/>
      <c r="N377" s="27"/>
      <c r="O377" s="27"/>
      <c r="P377" s="1500" t="s">
        <v>1417</v>
      </c>
      <c r="Q377" s="1472"/>
      <c r="R377" s="1615">
        <v>14900</v>
      </c>
      <c r="S377" s="19"/>
      <c r="T377" s="1615">
        <v>14900</v>
      </c>
      <c r="U377" s="19"/>
      <c r="V377" s="19"/>
      <c r="W377" s="19"/>
      <c r="X377" s="19"/>
      <c r="Y377" s="19"/>
      <c r="Z377" s="19"/>
      <c r="AA377" s="19"/>
      <c r="AB377" s="19"/>
      <c r="AC377" s="19"/>
      <c r="AD377" s="1615">
        <v>14900</v>
      </c>
      <c r="AE377" s="19"/>
      <c r="AF377" s="19"/>
      <c r="AG377" s="1615">
        <v>14900</v>
      </c>
      <c r="AH377" s="19"/>
      <c r="AI377" s="19"/>
      <c r="AJ377" s="19"/>
      <c r="AK377" s="19"/>
      <c r="AL377" s="19"/>
      <c r="AM377" s="19"/>
      <c r="AN377" s="19"/>
      <c r="AO377" s="19"/>
      <c r="AP377" s="19"/>
      <c r="AQ377" s="19"/>
      <c r="AR377" s="19"/>
      <c r="AS377" s="19"/>
      <c r="AT377" s="19"/>
      <c r="AU377" s="19"/>
      <c r="AV377" s="19"/>
      <c r="AW377" s="19"/>
      <c r="AX377" s="19"/>
      <c r="AY377" s="19"/>
      <c r="AZ377" s="19"/>
      <c r="BA377" s="19"/>
      <c r="BB377" s="19">
        <v>10430</v>
      </c>
      <c r="BC377" s="19"/>
      <c r="BD377" s="19">
        <v>10430</v>
      </c>
      <c r="BE377" s="19"/>
      <c r="BF377" s="19"/>
      <c r="BG377" s="19">
        <f>BH377+BI377+BJ377+BK377</f>
        <v>3700</v>
      </c>
      <c r="BH377" s="19"/>
      <c r="BI377" s="1485">
        <v>3700</v>
      </c>
      <c r="BJ377" s="19"/>
      <c r="BK377" s="19"/>
      <c r="BL377" s="26"/>
      <c r="BM377" s="26"/>
      <c r="BN377" s="26"/>
      <c r="BO377" s="1477"/>
    </row>
    <row r="378" spans="1:67" s="1466" customFormat="1" ht="39" customHeight="1" x14ac:dyDescent="0.2">
      <c r="A378" s="1479">
        <f>A377+1</f>
        <v>4</v>
      </c>
      <c r="B378" s="1694" t="s">
        <v>2050</v>
      </c>
      <c r="C378" s="1474">
        <v>1</v>
      </c>
      <c r="D378" s="1474"/>
      <c r="E378" s="1474"/>
      <c r="F378" s="1474"/>
      <c r="G378" s="26"/>
      <c r="H378" s="1472"/>
      <c r="I378" s="27"/>
      <c r="J378" s="27"/>
      <c r="K378" s="27"/>
      <c r="L378" s="28" t="s">
        <v>82</v>
      </c>
      <c r="M378" s="27"/>
      <c r="N378" s="27"/>
      <c r="O378" s="27"/>
      <c r="P378" s="1500" t="s">
        <v>1417</v>
      </c>
      <c r="Q378" s="1472"/>
      <c r="R378" s="1615">
        <v>25000</v>
      </c>
      <c r="S378" s="19"/>
      <c r="T378" s="1615">
        <v>25000</v>
      </c>
      <c r="U378" s="19"/>
      <c r="V378" s="19"/>
      <c r="W378" s="19"/>
      <c r="X378" s="19"/>
      <c r="Y378" s="19"/>
      <c r="Z378" s="19"/>
      <c r="AA378" s="19"/>
      <c r="AB378" s="19"/>
      <c r="AC378" s="19"/>
      <c r="AD378" s="1615">
        <v>25000</v>
      </c>
      <c r="AE378" s="19"/>
      <c r="AF378" s="19"/>
      <c r="AG378" s="1615">
        <v>25000</v>
      </c>
      <c r="AH378" s="19"/>
      <c r="AI378" s="19"/>
      <c r="AJ378" s="19"/>
      <c r="AK378" s="19"/>
      <c r="AL378" s="19"/>
      <c r="AM378" s="19"/>
      <c r="AN378" s="19"/>
      <c r="AO378" s="19"/>
      <c r="AP378" s="19"/>
      <c r="AQ378" s="19"/>
      <c r="AR378" s="19"/>
      <c r="AS378" s="19"/>
      <c r="AT378" s="19"/>
      <c r="AU378" s="19"/>
      <c r="AV378" s="19"/>
      <c r="AW378" s="19"/>
      <c r="AX378" s="19"/>
      <c r="AY378" s="19"/>
      <c r="AZ378" s="19"/>
      <c r="BA378" s="19"/>
      <c r="BB378" s="19">
        <v>17500</v>
      </c>
      <c r="BC378" s="19"/>
      <c r="BD378" s="19">
        <v>17500</v>
      </c>
      <c r="BE378" s="19"/>
      <c r="BF378" s="19"/>
      <c r="BG378" s="19">
        <f>BH378+BI378+BJ378+BK378</f>
        <v>5300</v>
      </c>
      <c r="BH378" s="19"/>
      <c r="BI378" s="1485">
        <f>3700+1600</f>
        <v>5300</v>
      </c>
      <c r="BJ378" s="19"/>
      <c r="BK378" s="19"/>
      <c r="BL378" s="26"/>
      <c r="BM378" s="26"/>
      <c r="BN378" s="26"/>
      <c r="BO378" s="1477"/>
    </row>
    <row r="379" spans="1:67" s="1466" customFormat="1" ht="60" x14ac:dyDescent="0.2">
      <c r="A379" s="1461" t="s">
        <v>564</v>
      </c>
      <c r="B379" s="1501" t="s">
        <v>2363</v>
      </c>
      <c r="C379" s="1474"/>
      <c r="D379" s="1474"/>
      <c r="E379" s="1474"/>
      <c r="F379" s="1474"/>
      <c r="G379" s="26" t="s">
        <v>297</v>
      </c>
      <c r="H379" s="1472"/>
      <c r="I379" s="27"/>
      <c r="J379" s="27" t="s">
        <v>100</v>
      </c>
      <c r="K379" s="27" t="s">
        <v>1498</v>
      </c>
      <c r="L379" s="27" t="s">
        <v>2364</v>
      </c>
      <c r="M379" s="27"/>
      <c r="N379" s="27"/>
      <c r="O379" s="27" t="s">
        <v>1500</v>
      </c>
      <c r="P379" s="27" t="s">
        <v>214</v>
      </c>
      <c r="Q379" s="18" t="s">
        <v>2365</v>
      </c>
      <c r="R379" s="1567">
        <v>143650</v>
      </c>
      <c r="S379" s="19"/>
      <c r="T379" s="19"/>
      <c r="U379" s="1567">
        <v>8000</v>
      </c>
      <c r="V379" s="19"/>
      <c r="W379" s="19"/>
      <c r="X379" s="19"/>
      <c r="Y379" s="19"/>
      <c r="Z379" s="19"/>
      <c r="AA379" s="19"/>
      <c r="AB379" s="19"/>
      <c r="AC379" s="19"/>
      <c r="AD379" s="1567">
        <v>61000</v>
      </c>
      <c r="AE379" s="19"/>
      <c r="AF379" s="19"/>
      <c r="AG379" s="19"/>
      <c r="AH379" s="19"/>
      <c r="AI379" s="19"/>
      <c r="AJ379" s="19"/>
      <c r="AK379" s="19"/>
      <c r="AL379" s="1567">
        <v>25000</v>
      </c>
      <c r="AM379" s="19"/>
      <c r="AN379" s="19"/>
      <c r="AO379" s="19"/>
      <c r="AP379" s="19"/>
      <c r="AQ379" s="19"/>
      <c r="AR379" s="19"/>
      <c r="AS379" s="19"/>
      <c r="AT379" s="19"/>
      <c r="AU379" s="19"/>
      <c r="AV379" s="19"/>
      <c r="AW379" s="19"/>
      <c r="AX379" s="19"/>
      <c r="AY379" s="19"/>
      <c r="AZ379" s="19"/>
      <c r="BA379" s="19"/>
      <c r="BB379" s="1567">
        <f>BB380</f>
        <v>6000</v>
      </c>
      <c r="BC379" s="19"/>
      <c r="BD379" s="19"/>
      <c r="BE379" s="19"/>
      <c r="BF379" s="19"/>
      <c r="BG379" s="1567">
        <f>BG380</f>
        <v>6000</v>
      </c>
      <c r="BH379" s="19"/>
      <c r="BI379" s="1567">
        <f>BI380</f>
        <v>6000</v>
      </c>
      <c r="BJ379" s="19"/>
      <c r="BK379" s="19"/>
      <c r="BL379" s="26"/>
      <c r="BM379" s="26"/>
      <c r="BN379" s="26"/>
      <c r="BO379" s="1477"/>
    </row>
    <row r="380" spans="1:67" s="1466" customFormat="1" ht="28.5" x14ac:dyDescent="0.2">
      <c r="A380" s="1649" t="s">
        <v>1853</v>
      </c>
      <c r="B380" s="1462" t="s">
        <v>558</v>
      </c>
      <c r="C380" s="1474"/>
      <c r="D380" s="1474"/>
      <c r="E380" s="1474"/>
      <c r="F380" s="1474"/>
      <c r="G380" s="26"/>
      <c r="H380" s="1472"/>
      <c r="I380" s="27"/>
      <c r="J380" s="27"/>
      <c r="K380" s="27"/>
      <c r="L380" s="27"/>
      <c r="M380" s="27"/>
      <c r="N380" s="27"/>
      <c r="O380" s="27"/>
      <c r="P380" s="27"/>
      <c r="Q380" s="18"/>
      <c r="R380" s="1567">
        <f>R381</f>
        <v>12517</v>
      </c>
      <c r="S380" s="19"/>
      <c r="T380" s="19"/>
      <c r="U380" s="19"/>
      <c r="V380" s="19"/>
      <c r="W380" s="19"/>
      <c r="X380" s="19"/>
      <c r="Y380" s="19"/>
      <c r="Z380" s="19"/>
      <c r="AA380" s="19"/>
      <c r="AB380" s="19"/>
      <c r="AC380" s="19"/>
      <c r="AD380" s="1567">
        <f>AD381</f>
        <v>6000</v>
      </c>
      <c r="AE380" s="19"/>
      <c r="AF380" s="19"/>
      <c r="AG380" s="19"/>
      <c r="AH380" s="19"/>
      <c r="AI380" s="19"/>
      <c r="AJ380" s="19"/>
      <c r="AK380" s="19"/>
      <c r="AL380" s="19"/>
      <c r="AM380" s="19"/>
      <c r="AN380" s="19"/>
      <c r="AO380" s="19"/>
      <c r="AP380" s="19"/>
      <c r="AQ380" s="19"/>
      <c r="AR380" s="19"/>
      <c r="AS380" s="19"/>
      <c r="AT380" s="19"/>
      <c r="AU380" s="19"/>
      <c r="AV380" s="19"/>
      <c r="AW380" s="19"/>
      <c r="AX380" s="19"/>
      <c r="AY380" s="19"/>
      <c r="AZ380" s="19"/>
      <c r="BA380" s="19"/>
      <c r="BB380" s="1567">
        <f t="shared" ref="BB380:BI380" si="212">BB381</f>
        <v>6000</v>
      </c>
      <c r="BC380" s="1567">
        <f t="shared" si="212"/>
        <v>0</v>
      </c>
      <c r="BD380" s="1567">
        <f t="shared" si="212"/>
        <v>0</v>
      </c>
      <c r="BE380" s="1567">
        <f t="shared" si="212"/>
        <v>0</v>
      </c>
      <c r="BF380" s="1567">
        <f t="shared" si="212"/>
        <v>0</v>
      </c>
      <c r="BG380" s="1567">
        <f t="shared" si="212"/>
        <v>6000</v>
      </c>
      <c r="BH380" s="1567">
        <f t="shared" si="212"/>
        <v>0</v>
      </c>
      <c r="BI380" s="1567">
        <f t="shared" si="212"/>
        <v>6000</v>
      </c>
      <c r="BJ380" s="19"/>
      <c r="BK380" s="19"/>
      <c r="BL380" s="26"/>
      <c r="BM380" s="26"/>
      <c r="BN380" s="26"/>
      <c r="BO380" s="1477"/>
    </row>
    <row r="381" spans="1:67" s="1466" customFormat="1" x14ac:dyDescent="0.2">
      <c r="A381" s="1704" t="s">
        <v>506</v>
      </c>
      <c r="B381" s="1703" t="s">
        <v>1679</v>
      </c>
      <c r="C381" s="1474">
        <v>2</v>
      </c>
      <c r="D381" s="1474"/>
      <c r="E381" s="1474"/>
      <c r="F381" s="1474"/>
      <c r="G381" s="26"/>
      <c r="H381" s="1472"/>
      <c r="I381" s="27"/>
      <c r="J381" s="27"/>
      <c r="K381" s="27"/>
      <c r="L381" s="27"/>
      <c r="M381" s="27"/>
      <c r="N381" s="27"/>
      <c r="O381" s="27"/>
      <c r="P381" s="27"/>
      <c r="Q381" s="18"/>
      <c r="R381" s="20">
        <f>R382+R383</f>
        <v>12517</v>
      </c>
      <c r="S381" s="19"/>
      <c r="T381" s="19"/>
      <c r="U381" s="19"/>
      <c r="V381" s="19"/>
      <c r="W381" s="19"/>
      <c r="X381" s="19"/>
      <c r="Y381" s="19"/>
      <c r="Z381" s="19"/>
      <c r="AA381" s="19"/>
      <c r="AB381" s="19"/>
      <c r="AC381" s="19"/>
      <c r="AD381" s="20">
        <f>AD382+AD383</f>
        <v>6000</v>
      </c>
      <c r="AE381" s="19"/>
      <c r="AF381" s="19"/>
      <c r="AG381" s="19"/>
      <c r="AH381" s="19"/>
      <c r="AI381" s="19"/>
      <c r="AJ381" s="19"/>
      <c r="AK381" s="19"/>
      <c r="AL381" s="19"/>
      <c r="AM381" s="19"/>
      <c r="AN381" s="19"/>
      <c r="AO381" s="19"/>
      <c r="AP381" s="19"/>
      <c r="AQ381" s="19"/>
      <c r="AR381" s="19"/>
      <c r="AS381" s="19"/>
      <c r="AT381" s="19"/>
      <c r="AU381" s="19"/>
      <c r="AV381" s="19"/>
      <c r="AW381" s="19"/>
      <c r="AX381" s="19"/>
      <c r="AY381" s="19"/>
      <c r="AZ381" s="19"/>
      <c r="BA381" s="19"/>
      <c r="BB381" s="20">
        <f t="shared" ref="BB381:BI381" si="213">BB382+BB383</f>
        <v>6000</v>
      </c>
      <c r="BC381" s="20">
        <f t="shared" si="213"/>
        <v>0</v>
      </c>
      <c r="BD381" s="20">
        <f t="shared" si="213"/>
        <v>0</v>
      </c>
      <c r="BE381" s="20">
        <f t="shared" si="213"/>
        <v>0</v>
      </c>
      <c r="BF381" s="20">
        <f t="shared" si="213"/>
        <v>0</v>
      </c>
      <c r="BG381" s="20">
        <f t="shared" si="213"/>
        <v>6000</v>
      </c>
      <c r="BH381" s="20">
        <f t="shared" si="213"/>
        <v>0</v>
      </c>
      <c r="BI381" s="20">
        <f t="shared" si="213"/>
        <v>6000</v>
      </c>
      <c r="BJ381" s="19"/>
      <c r="BK381" s="19"/>
      <c r="BL381" s="26"/>
      <c r="BM381" s="26"/>
      <c r="BN381" s="26"/>
      <c r="BO381" s="1477"/>
    </row>
    <row r="382" spans="1:67" s="1466" customFormat="1" ht="45" x14ac:dyDescent="0.2">
      <c r="A382" s="1590"/>
      <c r="B382" s="1480" t="s">
        <v>2366</v>
      </c>
      <c r="C382" s="1474">
        <v>1</v>
      </c>
      <c r="D382" s="1474"/>
      <c r="E382" s="1474"/>
      <c r="F382" s="1474"/>
      <c r="G382" s="26"/>
      <c r="H382" s="1472"/>
      <c r="I382" s="27"/>
      <c r="J382" s="27"/>
      <c r="K382" s="27"/>
      <c r="L382" s="27" t="s">
        <v>353</v>
      </c>
      <c r="M382" s="27"/>
      <c r="N382" s="27"/>
      <c r="O382" s="27"/>
      <c r="P382" s="27" t="s">
        <v>265</v>
      </c>
      <c r="Q382" s="27" t="s">
        <v>2368</v>
      </c>
      <c r="R382" s="19">
        <v>5235</v>
      </c>
      <c r="S382" s="19"/>
      <c r="T382" s="19"/>
      <c r="U382" s="19"/>
      <c r="V382" s="19"/>
      <c r="W382" s="19"/>
      <c r="X382" s="19"/>
      <c r="Y382" s="19"/>
      <c r="Z382" s="19"/>
      <c r="AA382" s="19"/>
      <c r="AB382" s="19"/>
      <c r="AC382" s="19"/>
      <c r="AD382" s="1485">
        <v>3000</v>
      </c>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485">
        <v>3000</v>
      </c>
      <c r="BC382" s="19"/>
      <c r="BD382" s="19"/>
      <c r="BE382" s="19"/>
      <c r="BF382" s="19"/>
      <c r="BG382" s="19">
        <f t="shared" ref="BG382:BG383" si="214">BH382+BI382+BJ382+BK382</f>
        <v>3000</v>
      </c>
      <c r="BH382" s="19"/>
      <c r="BI382" s="1485">
        <v>3000</v>
      </c>
      <c r="BJ382" s="19"/>
      <c r="BK382" s="19"/>
      <c r="BL382" s="26"/>
      <c r="BM382" s="26"/>
      <c r="BN382" s="26"/>
      <c r="BO382" s="1477"/>
    </row>
    <row r="383" spans="1:67" s="1466" customFormat="1" ht="45" x14ac:dyDescent="0.2">
      <c r="A383" s="1590"/>
      <c r="B383" s="1480" t="s">
        <v>2367</v>
      </c>
      <c r="C383" s="1474">
        <v>1</v>
      </c>
      <c r="D383" s="1474"/>
      <c r="E383" s="1474"/>
      <c r="F383" s="1474"/>
      <c r="G383" s="26"/>
      <c r="H383" s="1472"/>
      <c r="I383" s="27"/>
      <c r="J383" s="27"/>
      <c r="K383" s="27"/>
      <c r="L383" s="27" t="s">
        <v>353</v>
      </c>
      <c r="M383" s="27"/>
      <c r="N383" s="27"/>
      <c r="O383" s="27"/>
      <c r="P383" s="27" t="s">
        <v>291</v>
      </c>
      <c r="Q383" s="27" t="s">
        <v>2369</v>
      </c>
      <c r="R383" s="19">
        <v>7282</v>
      </c>
      <c r="S383" s="19"/>
      <c r="T383" s="19"/>
      <c r="U383" s="19"/>
      <c r="V383" s="19"/>
      <c r="W383" s="19"/>
      <c r="X383" s="19"/>
      <c r="Y383" s="19"/>
      <c r="Z383" s="19"/>
      <c r="AA383" s="19"/>
      <c r="AB383" s="19"/>
      <c r="AC383" s="19"/>
      <c r="AD383" s="1485">
        <v>3000</v>
      </c>
      <c r="AE383" s="19"/>
      <c r="AF383" s="19"/>
      <c r="AG383" s="19"/>
      <c r="AH383" s="19"/>
      <c r="AI383" s="19"/>
      <c r="AJ383" s="19"/>
      <c r="AK383" s="19"/>
      <c r="AL383" s="19"/>
      <c r="AM383" s="19"/>
      <c r="AN383" s="19"/>
      <c r="AO383" s="19"/>
      <c r="AP383" s="19"/>
      <c r="AQ383" s="19"/>
      <c r="AR383" s="19"/>
      <c r="AS383" s="19"/>
      <c r="AT383" s="19"/>
      <c r="AU383" s="19"/>
      <c r="AV383" s="19"/>
      <c r="AW383" s="19"/>
      <c r="AX383" s="19"/>
      <c r="AY383" s="19"/>
      <c r="AZ383" s="19"/>
      <c r="BA383" s="19"/>
      <c r="BB383" s="1485">
        <v>3000</v>
      </c>
      <c r="BC383" s="19"/>
      <c r="BD383" s="19"/>
      <c r="BE383" s="19"/>
      <c r="BF383" s="19"/>
      <c r="BG383" s="19">
        <f t="shared" si="214"/>
        <v>3000</v>
      </c>
      <c r="BH383" s="19"/>
      <c r="BI383" s="1485">
        <v>3000</v>
      </c>
      <c r="BJ383" s="19"/>
      <c r="BK383" s="19"/>
      <c r="BL383" s="26"/>
      <c r="BM383" s="26"/>
      <c r="BN383" s="26"/>
      <c r="BO383" s="1477"/>
    </row>
    <row r="384" spans="1:67" s="1494" customFormat="1" ht="21.95" customHeight="1" x14ac:dyDescent="0.2">
      <c r="A384" s="18" t="s">
        <v>306</v>
      </c>
      <c r="B384" s="1501" t="s">
        <v>1443</v>
      </c>
      <c r="C384" s="1502">
        <f t="shared" ref="C384:BI384" si="215">C385+C389</f>
        <v>5</v>
      </c>
      <c r="D384" s="1600">
        <f t="shared" si="215"/>
        <v>2</v>
      </c>
      <c r="E384" s="1600">
        <f t="shared" si="215"/>
        <v>0</v>
      </c>
      <c r="F384" s="1600">
        <f t="shared" si="215"/>
        <v>3</v>
      </c>
      <c r="G384" s="1600">
        <f t="shared" si="215"/>
        <v>0</v>
      </c>
      <c r="H384" s="1600">
        <f t="shared" si="215"/>
        <v>0</v>
      </c>
      <c r="I384" s="1600">
        <f t="shared" si="215"/>
        <v>0</v>
      </c>
      <c r="J384" s="1600">
        <f t="shared" si="215"/>
        <v>0</v>
      </c>
      <c r="K384" s="1600">
        <f t="shared" si="215"/>
        <v>0</v>
      </c>
      <c r="L384" s="1600"/>
      <c r="M384" s="1600"/>
      <c r="N384" s="1600"/>
      <c r="O384" s="1600"/>
      <c r="P384" s="1600"/>
      <c r="Q384" s="1600"/>
      <c r="R384" s="1484">
        <f t="shared" si="215"/>
        <v>271210</v>
      </c>
      <c r="S384" s="1484">
        <f t="shared" si="215"/>
        <v>0</v>
      </c>
      <c r="T384" s="1484">
        <f t="shared" si="215"/>
        <v>271214</v>
      </c>
      <c r="U384" s="1484">
        <f t="shared" si="215"/>
        <v>0</v>
      </c>
      <c r="V384" s="1484">
        <f t="shared" si="215"/>
        <v>235000</v>
      </c>
      <c r="W384" s="1484">
        <f t="shared" si="215"/>
        <v>235000</v>
      </c>
      <c r="X384" s="1484">
        <f t="shared" si="215"/>
        <v>0</v>
      </c>
      <c r="Y384" s="1484">
        <f t="shared" si="215"/>
        <v>235000</v>
      </c>
      <c r="Z384" s="1484">
        <f t="shared" si="215"/>
        <v>0</v>
      </c>
      <c r="AA384" s="1484">
        <f t="shared" si="215"/>
        <v>0</v>
      </c>
      <c r="AB384" s="1484">
        <f t="shared" si="215"/>
        <v>0</v>
      </c>
      <c r="AC384" s="1484">
        <f t="shared" si="215"/>
        <v>0</v>
      </c>
      <c r="AD384" s="1484">
        <f t="shared" si="215"/>
        <v>244700</v>
      </c>
      <c r="AE384" s="1484">
        <f t="shared" si="215"/>
        <v>244860.2</v>
      </c>
      <c r="AF384" s="1484">
        <f t="shared" si="215"/>
        <v>0</v>
      </c>
      <c r="AG384" s="1484">
        <f t="shared" si="215"/>
        <v>244860.2</v>
      </c>
      <c r="AH384" s="1484">
        <f t="shared" si="215"/>
        <v>0</v>
      </c>
      <c r="AI384" s="1484">
        <f t="shared" si="215"/>
        <v>0</v>
      </c>
      <c r="AJ384" s="1484">
        <f t="shared" si="215"/>
        <v>0</v>
      </c>
      <c r="AK384" s="1484">
        <f t="shared" si="215"/>
        <v>0</v>
      </c>
      <c r="AL384" s="1484">
        <f t="shared" si="215"/>
        <v>4700</v>
      </c>
      <c r="AM384" s="1484">
        <f t="shared" si="215"/>
        <v>0</v>
      </c>
      <c r="AN384" s="1484">
        <f t="shared" si="215"/>
        <v>6000</v>
      </c>
      <c r="AO384" s="1484">
        <f t="shared" si="215"/>
        <v>0</v>
      </c>
      <c r="AP384" s="1484">
        <f t="shared" si="215"/>
        <v>0</v>
      </c>
      <c r="AQ384" s="1484">
        <f t="shared" si="215"/>
        <v>520.42700000000002</v>
      </c>
      <c r="AR384" s="1484">
        <f t="shared" si="215"/>
        <v>0</v>
      </c>
      <c r="AS384" s="1484">
        <f t="shared" si="215"/>
        <v>520.42700000000002</v>
      </c>
      <c r="AT384" s="1484">
        <f t="shared" si="215"/>
        <v>0</v>
      </c>
      <c r="AU384" s="1484">
        <f t="shared" si="215"/>
        <v>0</v>
      </c>
      <c r="AV384" s="1484">
        <f t="shared" si="215"/>
        <v>6000</v>
      </c>
      <c r="AW384" s="1484">
        <f t="shared" si="215"/>
        <v>0</v>
      </c>
      <c r="AX384" s="1484">
        <f t="shared" si="215"/>
        <v>6000</v>
      </c>
      <c r="AY384" s="1484">
        <f t="shared" si="215"/>
        <v>0</v>
      </c>
      <c r="AZ384" s="1484">
        <f t="shared" si="215"/>
        <v>0</v>
      </c>
      <c r="BA384" s="1484">
        <f t="shared" si="215"/>
        <v>71035</v>
      </c>
      <c r="BB384" s="1484">
        <f t="shared" si="215"/>
        <v>72200</v>
      </c>
      <c r="BC384" s="1484">
        <f t="shared" si="215"/>
        <v>0</v>
      </c>
      <c r="BD384" s="1484">
        <f t="shared" si="215"/>
        <v>70900</v>
      </c>
      <c r="BE384" s="1484">
        <f t="shared" si="215"/>
        <v>0</v>
      </c>
      <c r="BF384" s="1484">
        <f t="shared" si="215"/>
        <v>0</v>
      </c>
      <c r="BG384" s="1484">
        <f t="shared" si="215"/>
        <v>49200</v>
      </c>
      <c r="BH384" s="1484">
        <f t="shared" si="215"/>
        <v>0</v>
      </c>
      <c r="BI384" s="1484">
        <f t="shared" si="215"/>
        <v>49200</v>
      </c>
      <c r="BJ384" s="1484"/>
      <c r="BK384" s="1484"/>
      <c r="BL384" s="18"/>
      <c r="BM384" s="18"/>
      <c r="BN384" s="18"/>
      <c r="BO384" s="1477">
        <f t="shared" ref="BO384:BO391" si="216">(R384-R384*20%)*35%</f>
        <v>75938.799999999988</v>
      </c>
    </row>
    <row r="385" spans="1:99" s="1494" customFormat="1" ht="35.450000000000003" customHeight="1" x14ac:dyDescent="0.2">
      <c r="A385" s="1461" t="s">
        <v>549</v>
      </c>
      <c r="B385" s="1462" t="s">
        <v>558</v>
      </c>
      <c r="C385" s="1463">
        <f t="shared" ref="C385:BI385" si="217">C386</f>
        <v>2</v>
      </c>
      <c r="D385" s="1464">
        <f t="shared" si="217"/>
        <v>2</v>
      </c>
      <c r="E385" s="1464">
        <f t="shared" si="217"/>
        <v>0</v>
      </c>
      <c r="F385" s="1464">
        <f t="shared" si="217"/>
        <v>0</v>
      </c>
      <c r="G385" s="1464"/>
      <c r="H385" s="1464"/>
      <c r="I385" s="1464"/>
      <c r="J385" s="1464"/>
      <c r="K385" s="1464"/>
      <c r="L385" s="1464"/>
      <c r="M385" s="1464"/>
      <c r="N385" s="1464"/>
      <c r="O385" s="1464"/>
      <c r="P385" s="1464"/>
      <c r="Q385" s="1464"/>
      <c r="R385" s="1465">
        <f t="shared" si="217"/>
        <v>9033</v>
      </c>
      <c r="S385" s="1465">
        <f t="shared" si="217"/>
        <v>0</v>
      </c>
      <c r="T385" s="1465">
        <f t="shared" si="217"/>
        <v>9035</v>
      </c>
      <c r="U385" s="1465">
        <f t="shared" si="217"/>
        <v>0</v>
      </c>
      <c r="V385" s="1465">
        <f t="shared" si="217"/>
        <v>10000</v>
      </c>
      <c r="W385" s="1465">
        <f t="shared" si="217"/>
        <v>10000</v>
      </c>
      <c r="X385" s="1465">
        <f t="shared" si="217"/>
        <v>0</v>
      </c>
      <c r="Y385" s="1465">
        <f t="shared" si="217"/>
        <v>10000</v>
      </c>
      <c r="Z385" s="1465">
        <f t="shared" si="217"/>
        <v>0</v>
      </c>
      <c r="AA385" s="1465">
        <f t="shared" si="217"/>
        <v>0</v>
      </c>
      <c r="AB385" s="1465">
        <f t="shared" si="217"/>
        <v>0</v>
      </c>
      <c r="AC385" s="1465">
        <f t="shared" si="217"/>
        <v>0</v>
      </c>
      <c r="AD385" s="1465">
        <f t="shared" si="217"/>
        <v>8900</v>
      </c>
      <c r="AE385" s="1465">
        <f t="shared" si="217"/>
        <v>8900</v>
      </c>
      <c r="AF385" s="1465">
        <f t="shared" si="217"/>
        <v>0</v>
      </c>
      <c r="AG385" s="1465">
        <f t="shared" si="217"/>
        <v>8900</v>
      </c>
      <c r="AH385" s="1465">
        <f t="shared" si="217"/>
        <v>0</v>
      </c>
      <c r="AI385" s="1465">
        <f t="shared" si="217"/>
        <v>0</v>
      </c>
      <c r="AJ385" s="1465">
        <f t="shared" si="217"/>
        <v>0</v>
      </c>
      <c r="AK385" s="1465">
        <f t="shared" si="217"/>
        <v>0</v>
      </c>
      <c r="AL385" s="1465">
        <f t="shared" si="217"/>
        <v>4700</v>
      </c>
      <c r="AM385" s="1465">
        <f t="shared" si="217"/>
        <v>0</v>
      </c>
      <c r="AN385" s="1465">
        <f t="shared" si="217"/>
        <v>6000</v>
      </c>
      <c r="AO385" s="1465">
        <f t="shared" si="217"/>
        <v>0</v>
      </c>
      <c r="AP385" s="1465">
        <f t="shared" si="217"/>
        <v>0</v>
      </c>
      <c r="AQ385" s="1465">
        <f t="shared" si="217"/>
        <v>520.42700000000002</v>
      </c>
      <c r="AR385" s="1465">
        <f t="shared" si="217"/>
        <v>0</v>
      </c>
      <c r="AS385" s="1465">
        <f t="shared" si="217"/>
        <v>520.42700000000002</v>
      </c>
      <c r="AT385" s="1465">
        <f t="shared" si="217"/>
        <v>0</v>
      </c>
      <c r="AU385" s="1465">
        <f t="shared" si="217"/>
        <v>0</v>
      </c>
      <c r="AV385" s="1465">
        <f t="shared" si="217"/>
        <v>6000</v>
      </c>
      <c r="AW385" s="1465">
        <f t="shared" si="217"/>
        <v>0</v>
      </c>
      <c r="AX385" s="1465">
        <f t="shared" si="217"/>
        <v>6000</v>
      </c>
      <c r="AY385" s="1465">
        <f t="shared" si="217"/>
        <v>0</v>
      </c>
      <c r="AZ385" s="1465">
        <f t="shared" si="217"/>
        <v>0</v>
      </c>
      <c r="BA385" s="1465">
        <f t="shared" si="217"/>
        <v>3035</v>
      </c>
      <c r="BB385" s="1465">
        <f t="shared" si="217"/>
        <v>4200</v>
      </c>
      <c r="BC385" s="1465">
        <f t="shared" si="217"/>
        <v>0</v>
      </c>
      <c r="BD385" s="1465">
        <f t="shared" si="217"/>
        <v>2900</v>
      </c>
      <c r="BE385" s="1465">
        <f t="shared" si="217"/>
        <v>0</v>
      </c>
      <c r="BF385" s="1465">
        <f t="shared" si="217"/>
        <v>0</v>
      </c>
      <c r="BG385" s="1465">
        <f t="shared" si="217"/>
        <v>4200</v>
      </c>
      <c r="BH385" s="1465">
        <f t="shared" si="217"/>
        <v>0</v>
      </c>
      <c r="BI385" s="1465">
        <f t="shared" si="217"/>
        <v>4200</v>
      </c>
      <c r="BJ385" s="1465"/>
      <c r="BK385" s="1465"/>
      <c r="BL385" s="18"/>
      <c r="BM385" s="18"/>
      <c r="BN385" s="18"/>
      <c r="BO385" s="1477">
        <f t="shared" si="216"/>
        <v>2529.2399999999998</v>
      </c>
      <c r="CS385" s="1494">
        <v>1</v>
      </c>
    </row>
    <row r="386" spans="1:99" s="1494" customFormat="1" ht="21" customHeight="1" x14ac:dyDescent="0.2">
      <c r="A386" s="1486" t="s">
        <v>551</v>
      </c>
      <c r="B386" s="1487" t="s">
        <v>556</v>
      </c>
      <c r="C386" s="1469">
        <f t="shared" ref="C386:BI386" si="218">C387+C388</f>
        <v>2</v>
      </c>
      <c r="D386" s="1470">
        <f t="shared" si="218"/>
        <v>2</v>
      </c>
      <c r="E386" s="1470">
        <f t="shared" si="218"/>
        <v>0</v>
      </c>
      <c r="F386" s="1470">
        <f t="shared" si="218"/>
        <v>0</v>
      </c>
      <c r="G386" s="1470"/>
      <c r="H386" s="1470"/>
      <c r="I386" s="1470"/>
      <c r="J386" s="1470"/>
      <c r="K386" s="1470"/>
      <c r="L386" s="1470"/>
      <c r="M386" s="1470"/>
      <c r="N386" s="1470"/>
      <c r="O386" s="1470"/>
      <c r="P386" s="1470"/>
      <c r="Q386" s="1470"/>
      <c r="R386" s="1471">
        <f t="shared" si="218"/>
        <v>9033</v>
      </c>
      <c r="S386" s="1471">
        <f t="shared" si="218"/>
        <v>0</v>
      </c>
      <c r="T386" s="1471">
        <f t="shared" si="218"/>
        <v>9035</v>
      </c>
      <c r="U386" s="1471">
        <f t="shared" si="218"/>
        <v>0</v>
      </c>
      <c r="V386" s="1471">
        <f t="shared" si="218"/>
        <v>10000</v>
      </c>
      <c r="W386" s="1471">
        <f t="shared" si="218"/>
        <v>10000</v>
      </c>
      <c r="X386" s="1471">
        <f t="shared" si="218"/>
        <v>0</v>
      </c>
      <c r="Y386" s="1471">
        <f t="shared" si="218"/>
        <v>10000</v>
      </c>
      <c r="Z386" s="1471">
        <f t="shared" si="218"/>
        <v>0</v>
      </c>
      <c r="AA386" s="1471">
        <f t="shared" si="218"/>
        <v>0</v>
      </c>
      <c r="AB386" s="1471">
        <f t="shared" si="218"/>
        <v>0</v>
      </c>
      <c r="AC386" s="1471">
        <f t="shared" si="218"/>
        <v>0</v>
      </c>
      <c r="AD386" s="1471">
        <f t="shared" si="218"/>
        <v>8900</v>
      </c>
      <c r="AE386" s="1471">
        <f t="shared" si="218"/>
        <v>8900</v>
      </c>
      <c r="AF386" s="1471">
        <f t="shared" si="218"/>
        <v>0</v>
      </c>
      <c r="AG386" s="1471">
        <f t="shared" si="218"/>
        <v>8900</v>
      </c>
      <c r="AH386" s="1471">
        <f t="shared" si="218"/>
        <v>0</v>
      </c>
      <c r="AI386" s="1471">
        <f t="shared" si="218"/>
        <v>0</v>
      </c>
      <c r="AJ386" s="1471">
        <f t="shared" si="218"/>
        <v>0</v>
      </c>
      <c r="AK386" s="1471">
        <f t="shared" si="218"/>
        <v>0</v>
      </c>
      <c r="AL386" s="1471">
        <f t="shared" si="218"/>
        <v>4700</v>
      </c>
      <c r="AM386" s="1471">
        <f t="shared" si="218"/>
        <v>0</v>
      </c>
      <c r="AN386" s="1471">
        <f t="shared" si="218"/>
        <v>6000</v>
      </c>
      <c r="AO386" s="1471">
        <f t="shared" si="218"/>
        <v>0</v>
      </c>
      <c r="AP386" s="1471">
        <f t="shared" si="218"/>
        <v>0</v>
      </c>
      <c r="AQ386" s="1471">
        <f t="shared" si="218"/>
        <v>520.42700000000002</v>
      </c>
      <c r="AR386" s="1471">
        <f t="shared" si="218"/>
        <v>0</v>
      </c>
      <c r="AS386" s="1471">
        <f t="shared" si="218"/>
        <v>520.42700000000002</v>
      </c>
      <c r="AT386" s="1471">
        <f t="shared" si="218"/>
        <v>0</v>
      </c>
      <c r="AU386" s="1471">
        <f t="shared" si="218"/>
        <v>0</v>
      </c>
      <c r="AV386" s="1471">
        <f t="shared" si="218"/>
        <v>6000</v>
      </c>
      <c r="AW386" s="1471">
        <f t="shared" si="218"/>
        <v>0</v>
      </c>
      <c r="AX386" s="1471">
        <f t="shared" si="218"/>
        <v>6000</v>
      </c>
      <c r="AY386" s="1471">
        <f t="shared" si="218"/>
        <v>0</v>
      </c>
      <c r="AZ386" s="1471">
        <f t="shared" si="218"/>
        <v>0</v>
      </c>
      <c r="BA386" s="1471">
        <f t="shared" si="218"/>
        <v>3035</v>
      </c>
      <c r="BB386" s="1471">
        <f t="shared" si="218"/>
        <v>4200</v>
      </c>
      <c r="BC386" s="1471">
        <f t="shared" si="218"/>
        <v>0</v>
      </c>
      <c r="BD386" s="1471">
        <f t="shared" si="218"/>
        <v>2900</v>
      </c>
      <c r="BE386" s="1471">
        <f t="shared" si="218"/>
        <v>0</v>
      </c>
      <c r="BF386" s="1471">
        <f t="shared" si="218"/>
        <v>0</v>
      </c>
      <c r="BG386" s="1471">
        <f t="shared" si="218"/>
        <v>4200</v>
      </c>
      <c r="BH386" s="1471">
        <f t="shared" si="218"/>
        <v>0</v>
      </c>
      <c r="BI386" s="1471">
        <f t="shared" si="218"/>
        <v>4200</v>
      </c>
      <c r="BJ386" s="1471"/>
      <c r="BK386" s="1471"/>
      <c r="BL386" s="18"/>
      <c r="BM386" s="18"/>
      <c r="BN386" s="18"/>
      <c r="BO386" s="1477">
        <f t="shared" si="216"/>
        <v>2529.2399999999998</v>
      </c>
    </row>
    <row r="387" spans="1:99" s="1466" customFormat="1" ht="54.95" customHeight="1" x14ac:dyDescent="0.2">
      <c r="A387" s="1472">
        <v>1</v>
      </c>
      <c r="B387" s="1480" t="s">
        <v>242</v>
      </c>
      <c r="C387" s="1474">
        <v>1</v>
      </c>
      <c r="D387" s="26">
        <v>1</v>
      </c>
      <c r="E387" s="26"/>
      <c r="F387" s="26"/>
      <c r="G387" s="27" t="s">
        <v>209</v>
      </c>
      <c r="H387" s="1472"/>
      <c r="I387" s="26" t="s">
        <v>48</v>
      </c>
      <c r="J387" s="26" t="s">
        <v>134</v>
      </c>
      <c r="K387" s="1673" t="s">
        <v>615</v>
      </c>
      <c r="L387" s="27" t="s">
        <v>1647</v>
      </c>
      <c r="M387" s="26"/>
      <c r="N387" s="26"/>
      <c r="O387" s="27" t="s">
        <v>243</v>
      </c>
      <c r="P387" s="27" t="s">
        <v>291</v>
      </c>
      <c r="Q387" s="27" t="s">
        <v>1174</v>
      </c>
      <c r="R387" s="19">
        <v>4462</v>
      </c>
      <c r="S387" s="19"/>
      <c r="T387" s="19">
        <v>4463</v>
      </c>
      <c r="U387" s="19"/>
      <c r="V387" s="1476">
        <f>W387+AC387</f>
        <v>5000</v>
      </c>
      <c r="W387" s="1476">
        <f>X387+Y387+Z387+AA387+AB387</f>
        <v>5000</v>
      </c>
      <c r="X387" s="19"/>
      <c r="Y387" s="19">
        <v>5000</v>
      </c>
      <c r="Z387" s="19"/>
      <c r="AA387" s="19"/>
      <c r="AB387" s="19"/>
      <c r="AC387" s="19"/>
      <c r="AD387" s="1476">
        <v>4400</v>
      </c>
      <c r="AE387" s="1476">
        <f>AF387+AG387+AH387+AI387+AJ387</f>
        <v>4400</v>
      </c>
      <c r="AF387" s="19"/>
      <c r="AG387" s="19">
        <v>4400</v>
      </c>
      <c r="AH387" s="19"/>
      <c r="AI387" s="19"/>
      <c r="AJ387" s="19"/>
      <c r="AK387" s="19"/>
      <c r="AL387" s="19">
        <v>2200</v>
      </c>
      <c r="AM387" s="19"/>
      <c r="AN387" s="19">
        <v>3000</v>
      </c>
      <c r="AO387" s="19"/>
      <c r="AP387" s="19"/>
      <c r="AQ387" s="19">
        <f>AR387+AS387+AT387+AU387</f>
        <v>258.80799999999999</v>
      </c>
      <c r="AR387" s="19"/>
      <c r="AS387" s="19">
        <v>258.80799999999999</v>
      </c>
      <c r="AT387" s="19"/>
      <c r="AU387" s="19"/>
      <c r="AV387" s="19">
        <f>AW387+AX387+AY387+AZ387</f>
        <v>3000</v>
      </c>
      <c r="AW387" s="19"/>
      <c r="AX387" s="19">
        <v>3000</v>
      </c>
      <c r="AY387" s="19"/>
      <c r="AZ387" s="19"/>
      <c r="BA387" s="19">
        <v>1463</v>
      </c>
      <c r="BB387" s="19">
        <v>2200</v>
      </c>
      <c r="BC387" s="19"/>
      <c r="BD387" s="19">
        <f>AG387-(AN387)</f>
        <v>1400</v>
      </c>
      <c r="BE387" s="19"/>
      <c r="BF387" s="19"/>
      <c r="BG387" s="19">
        <f>BH387+BI387+BJ387+BK387</f>
        <v>2200</v>
      </c>
      <c r="BH387" s="19"/>
      <c r="BI387" s="19">
        <v>2200</v>
      </c>
      <c r="BJ387" s="19"/>
      <c r="BK387" s="19"/>
      <c r="BL387" s="1475"/>
      <c r="BM387" s="1475"/>
      <c r="BN387" s="1475"/>
      <c r="BO387" s="1477">
        <f t="shared" si="216"/>
        <v>1249.3599999999999</v>
      </c>
    </row>
    <row r="388" spans="1:99" s="1466" customFormat="1" ht="74.45" customHeight="1" x14ac:dyDescent="0.2">
      <c r="A388" s="1472">
        <v>2</v>
      </c>
      <c r="B388" s="1480" t="s">
        <v>244</v>
      </c>
      <c r="C388" s="1474">
        <v>1</v>
      </c>
      <c r="D388" s="26">
        <v>1</v>
      </c>
      <c r="E388" s="26"/>
      <c r="F388" s="26"/>
      <c r="G388" s="27" t="s">
        <v>209</v>
      </c>
      <c r="H388" s="1472"/>
      <c r="I388" s="26" t="s">
        <v>48</v>
      </c>
      <c r="J388" s="26" t="s">
        <v>108</v>
      </c>
      <c r="K388" s="1673" t="s">
        <v>615</v>
      </c>
      <c r="L388" s="27" t="s">
        <v>1647</v>
      </c>
      <c r="M388" s="26"/>
      <c r="N388" s="26"/>
      <c r="O388" s="27" t="s">
        <v>243</v>
      </c>
      <c r="P388" s="27" t="s">
        <v>291</v>
      </c>
      <c r="Q388" s="27" t="s">
        <v>1176</v>
      </c>
      <c r="R388" s="19">
        <v>4571</v>
      </c>
      <c r="S388" s="19"/>
      <c r="T388" s="19">
        <v>4572</v>
      </c>
      <c r="U388" s="19"/>
      <c r="V388" s="1476">
        <f>W388+AC388</f>
        <v>5000</v>
      </c>
      <c r="W388" s="1476">
        <f>X388+Y388+Z388+AA388+AB388</f>
        <v>5000</v>
      </c>
      <c r="X388" s="19"/>
      <c r="Y388" s="19">
        <v>5000</v>
      </c>
      <c r="Z388" s="19"/>
      <c r="AA388" s="19"/>
      <c r="AB388" s="19"/>
      <c r="AC388" s="19"/>
      <c r="AD388" s="1476">
        <f>AE388+AK388</f>
        <v>4500</v>
      </c>
      <c r="AE388" s="1476">
        <f>AF388+AG388+AH388+AI388+AJ388</f>
        <v>4500</v>
      </c>
      <c r="AF388" s="19"/>
      <c r="AG388" s="19">
        <v>4500</v>
      </c>
      <c r="AH388" s="19"/>
      <c r="AI388" s="19"/>
      <c r="AJ388" s="19"/>
      <c r="AK388" s="19"/>
      <c r="AL388" s="19">
        <v>2500</v>
      </c>
      <c r="AM388" s="19"/>
      <c r="AN388" s="19">
        <v>3000</v>
      </c>
      <c r="AO388" s="19"/>
      <c r="AP388" s="19"/>
      <c r="AQ388" s="19">
        <f>AR388+AS388+AT388+AU388</f>
        <v>261.61900000000003</v>
      </c>
      <c r="AR388" s="19"/>
      <c r="AS388" s="19">
        <v>261.61900000000003</v>
      </c>
      <c r="AT388" s="19"/>
      <c r="AU388" s="19"/>
      <c r="AV388" s="19">
        <f>AW388+AX388+AY388+AZ388</f>
        <v>3000</v>
      </c>
      <c r="AW388" s="19"/>
      <c r="AX388" s="19">
        <v>3000</v>
      </c>
      <c r="AY388" s="19"/>
      <c r="AZ388" s="19"/>
      <c r="BA388" s="19">
        <v>1572</v>
      </c>
      <c r="BB388" s="19">
        <v>2000</v>
      </c>
      <c r="BC388" s="19"/>
      <c r="BD388" s="19">
        <f>AG388-(AN388)</f>
        <v>1500</v>
      </c>
      <c r="BE388" s="19"/>
      <c r="BF388" s="19"/>
      <c r="BG388" s="19">
        <f>BH388+BI388+BJ388+BK388</f>
        <v>2000</v>
      </c>
      <c r="BH388" s="19"/>
      <c r="BI388" s="19">
        <v>2000</v>
      </c>
      <c r="BJ388" s="19"/>
      <c r="BK388" s="19"/>
      <c r="BL388" s="1475"/>
      <c r="BM388" s="1475"/>
      <c r="BN388" s="1475"/>
      <c r="BO388" s="1477">
        <f t="shared" si="216"/>
        <v>1279.8799999999999</v>
      </c>
    </row>
    <row r="389" spans="1:99" s="1466" customFormat="1" ht="33" customHeight="1" x14ac:dyDescent="0.2">
      <c r="A389" s="1649" t="s">
        <v>557</v>
      </c>
      <c r="B389" s="1462" t="s">
        <v>1411</v>
      </c>
      <c r="C389" s="1463">
        <f t="shared" ref="C389:BI389" si="219">C390</f>
        <v>3</v>
      </c>
      <c r="D389" s="1464">
        <f t="shared" si="219"/>
        <v>0</v>
      </c>
      <c r="E389" s="1464">
        <f t="shared" si="219"/>
        <v>0</v>
      </c>
      <c r="F389" s="1464">
        <f t="shared" si="219"/>
        <v>3</v>
      </c>
      <c r="G389" s="1464"/>
      <c r="H389" s="1464"/>
      <c r="I389" s="1464"/>
      <c r="J389" s="1464"/>
      <c r="K389" s="1464"/>
      <c r="L389" s="1464"/>
      <c r="M389" s="1464"/>
      <c r="N389" s="1464"/>
      <c r="O389" s="1464"/>
      <c r="P389" s="1464"/>
      <c r="Q389" s="1464"/>
      <c r="R389" s="1465">
        <f t="shared" si="219"/>
        <v>262177</v>
      </c>
      <c r="S389" s="1465">
        <f t="shared" si="219"/>
        <v>0</v>
      </c>
      <c r="T389" s="1465">
        <f t="shared" si="219"/>
        <v>262179</v>
      </c>
      <c r="U389" s="1465">
        <f t="shared" si="219"/>
        <v>0</v>
      </c>
      <c r="V389" s="1465">
        <f t="shared" si="219"/>
        <v>225000</v>
      </c>
      <c r="W389" s="1465">
        <f t="shared" si="219"/>
        <v>225000</v>
      </c>
      <c r="X389" s="1465">
        <f t="shared" si="219"/>
        <v>0</v>
      </c>
      <c r="Y389" s="1465">
        <f t="shared" si="219"/>
        <v>225000</v>
      </c>
      <c r="Z389" s="1465">
        <f t="shared" si="219"/>
        <v>0</v>
      </c>
      <c r="AA389" s="1465">
        <f t="shared" si="219"/>
        <v>0</v>
      </c>
      <c r="AB389" s="1465">
        <f t="shared" si="219"/>
        <v>0</v>
      </c>
      <c r="AC389" s="1465">
        <f t="shared" si="219"/>
        <v>0</v>
      </c>
      <c r="AD389" s="1465">
        <f t="shared" si="219"/>
        <v>235800</v>
      </c>
      <c r="AE389" s="1465">
        <f t="shared" si="219"/>
        <v>235960.2</v>
      </c>
      <c r="AF389" s="1465">
        <f t="shared" si="219"/>
        <v>0</v>
      </c>
      <c r="AG389" s="1465">
        <f t="shared" si="219"/>
        <v>235960.2</v>
      </c>
      <c r="AH389" s="1465">
        <f t="shared" si="219"/>
        <v>0</v>
      </c>
      <c r="AI389" s="1465">
        <f t="shared" si="219"/>
        <v>0</v>
      </c>
      <c r="AJ389" s="1465">
        <f t="shared" si="219"/>
        <v>0</v>
      </c>
      <c r="AK389" s="1465">
        <f t="shared" si="219"/>
        <v>0</v>
      </c>
      <c r="AL389" s="1465">
        <f t="shared" si="219"/>
        <v>0</v>
      </c>
      <c r="AM389" s="1465">
        <f t="shared" si="219"/>
        <v>0</v>
      </c>
      <c r="AN389" s="1465">
        <f t="shared" si="219"/>
        <v>0</v>
      </c>
      <c r="AO389" s="1465">
        <f t="shared" si="219"/>
        <v>0</v>
      </c>
      <c r="AP389" s="1465">
        <f t="shared" si="219"/>
        <v>0</v>
      </c>
      <c r="AQ389" s="1465">
        <f t="shared" si="219"/>
        <v>0</v>
      </c>
      <c r="AR389" s="1465">
        <f t="shared" si="219"/>
        <v>0</v>
      </c>
      <c r="AS389" s="1465">
        <f t="shared" si="219"/>
        <v>0</v>
      </c>
      <c r="AT389" s="1465">
        <f t="shared" si="219"/>
        <v>0</v>
      </c>
      <c r="AU389" s="1465">
        <f t="shared" si="219"/>
        <v>0</v>
      </c>
      <c r="AV389" s="1465">
        <f t="shared" si="219"/>
        <v>0</v>
      </c>
      <c r="AW389" s="1465">
        <f t="shared" si="219"/>
        <v>0</v>
      </c>
      <c r="AX389" s="1465">
        <f t="shared" si="219"/>
        <v>0</v>
      </c>
      <c r="AY389" s="1465">
        <f t="shared" si="219"/>
        <v>0</v>
      </c>
      <c r="AZ389" s="1465">
        <f t="shared" si="219"/>
        <v>0</v>
      </c>
      <c r="BA389" s="1465">
        <f t="shared" si="219"/>
        <v>68000</v>
      </c>
      <c r="BB389" s="1465">
        <f t="shared" si="219"/>
        <v>68000</v>
      </c>
      <c r="BC389" s="1465">
        <f t="shared" si="219"/>
        <v>0</v>
      </c>
      <c r="BD389" s="1465">
        <f t="shared" si="219"/>
        <v>68000</v>
      </c>
      <c r="BE389" s="1465">
        <f t="shared" si="219"/>
        <v>0</v>
      </c>
      <c r="BF389" s="1465">
        <f t="shared" si="219"/>
        <v>0</v>
      </c>
      <c r="BG389" s="1465">
        <f t="shared" si="219"/>
        <v>45000</v>
      </c>
      <c r="BH389" s="1465">
        <f t="shared" si="219"/>
        <v>0</v>
      </c>
      <c r="BI389" s="1465">
        <f t="shared" si="219"/>
        <v>45000</v>
      </c>
      <c r="BJ389" s="1465"/>
      <c r="BK389" s="1465"/>
      <c r="BL389" s="28"/>
      <c r="BM389" s="28"/>
      <c r="BN389" s="28"/>
      <c r="BO389" s="1477">
        <f t="shared" si="216"/>
        <v>73409.56</v>
      </c>
      <c r="CU389" s="1466">
        <v>3</v>
      </c>
    </row>
    <row r="390" spans="1:99" s="1466" customFormat="1" ht="26.25" customHeight="1" x14ac:dyDescent="0.2">
      <c r="A390" s="1486" t="s">
        <v>551</v>
      </c>
      <c r="B390" s="1487" t="s">
        <v>554</v>
      </c>
      <c r="C390" s="1469">
        <f t="shared" ref="C390:BI390" si="220">C391+C392+C393</f>
        <v>3</v>
      </c>
      <c r="D390" s="1470">
        <f t="shared" si="220"/>
        <v>0</v>
      </c>
      <c r="E390" s="1470">
        <f t="shared" si="220"/>
        <v>0</v>
      </c>
      <c r="F390" s="1470">
        <f t="shared" si="220"/>
        <v>3</v>
      </c>
      <c r="G390" s="1470"/>
      <c r="H390" s="1470"/>
      <c r="I390" s="1470"/>
      <c r="J390" s="1470"/>
      <c r="K390" s="1470"/>
      <c r="L390" s="1470"/>
      <c r="M390" s="1470"/>
      <c r="N390" s="1470"/>
      <c r="O390" s="1470"/>
      <c r="P390" s="1470"/>
      <c r="Q390" s="1470"/>
      <c r="R390" s="1471">
        <f t="shared" si="220"/>
        <v>262177</v>
      </c>
      <c r="S390" s="1471">
        <f t="shared" si="220"/>
        <v>0</v>
      </c>
      <c r="T390" s="1471">
        <f t="shared" si="220"/>
        <v>262179</v>
      </c>
      <c r="U390" s="1471">
        <f t="shared" si="220"/>
        <v>0</v>
      </c>
      <c r="V390" s="1471">
        <f t="shared" si="220"/>
        <v>225000</v>
      </c>
      <c r="W390" s="1471">
        <f t="shared" si="220"/>
        <v>225000</v>
      </c>
      <c r="X390" s="1471">
        <f t="shared" si="220"/>
        <v>0</v>
      </c>
      <c r="Y390" s="1471">
        <f t="shared" si="220"/>
        <v>225000</v>
      </c>
      <c r="Z390" s="1471">
        <f t="shared" si="220"/>
        <v>0</v>
      </c>
      <c r="AA390" s="1471">
        <f t="shared" si="220"/>
        <v>0</v>
      </c>
      <c r="AB390" s="1471">
        <f t="shared" si="220"/>
        <v>0</v>
      </c>
      <c r="AC390" s="1471">
        <f t="shared" si="220"/>
        <v>0</v>
      </c>
      <c r="AD390" s="1471">
        <f t="shared" si="220"/>
        <v>235800</v>
      </c>
      <c r="AE390" s="1471">
        <f t="shared" si="220"/>
        <v>235960.2</v>
      </c>
      <c r="AF390" s="1471">
        <f t="shared" si="220"/>
        <v>0</v>
      </c>
      <c r="AG390" s="1471">
        <f t="shared" si="220"/>
        <v>235960.2</v>
      </c>
      <c r="AH390" s="1471">
        <f t="shared" si="220"/>
        <v>0</v>
      </c>
      <c r="AI390" s="1471">
        <f t="shared" si="220"/>
        <v>0</v>
      </c>
      <c r="AJ390" s="1471">
        <f t="shared" si="220"/>
        <v>0</v>
      </c>
      <c r="AK390" s="1471">
        <f t="shared" si="220"/>
        <v>0</v>
      </c>
      <c r="AL390" s="1471">
        <f t="shared" si="220"/>
        <v>0</v>
      </c>
      <c r="AM390" s="1471">
        <f t="shared" si="220"/>
        <v>0</v>
      </c>
      <c r="AN390" s="1471">
        <f t="shared" si="220"/>
        <v>0</v>
      </c>
      <c r="AO390" s="1471">
        <f t="shared" si="220"/>
        <v>0</v>
      </c>
      <c r="AP390" s="1471">
        <f t="shared" si="220"/>
        <v>0</v>
      </c>
      <c r="AQ390" s="1471">
        <f t="shared" si="220"/>
        <v>0</v>
      </c>
      <c r="AR390" s="1471">
        <f t="shared" si="220"/>
        <v>0</v>
      </c>
      <c r="AS390" s="1471">
        <f t="shared" si="220"/>
        <v>0</v>
      </c>
      <c r="AT390" s="1471">
        <f t="shared" si="220"/>
        <v>0</v>
      </c>
      <c r="AU390" s="1471">
        <f t="shared" si="220"/>
        <v>0</v>
      </c>
      <c r="AV390" s="1471">
        <f t="shared" si="220"/>
        <v>0</v>
      </c>
      <c r="AW390" s="1471">
        <f t="shared" si="220"/>
        <v>0</v>
      </c>
      <c r="AX390" s="1471">
        <f t="shared" si="220"/>
        <v>0</v>
      </c>
      <c r="AY390" s="1471">
        <f t="shared" si="220"/>
        <v>0</v>
      </c>
      <c r="AZ390" s="1471">
        <f t="shared" si="220"/>
        <v>0</v>
      </c>
      <c r="BA390" s="1471">
        <f t="shared" si="220"/>
        <v>68000</v>
      </c>
      <c r="BB390" s="1471">
        <f t="shared" si="220"/>
        <v>68000</v>
      </c>
      <c r="BC390" s="1471">
        <f t="shared" si="220"/>
        <v>0</v>
      </c>
      <c r="BD390" s="1471">
        <f t="shared" si="220"/>
        <v>68000</v>
      </c>
      <c r="BE390" s="1471">
        <f t="shared" si="220"/>
        <v>0</v>
      </c>
      <c r="BF390" s="1471">
        <f t="shared" si="220"/>
        <v>0</v>
      </c>
      <c r="BG390" s="1471">
        <f t="shared" si="220"/>
        <v>45000</v>
      </c>
      <c r="BH390" s="1471">
        <f t="shared" si="220"/>
        <v>0</v>
      </c>
      <c r="BI390" s="1471">
        <f t="shared" si="220"/>
        <v>45000</v>
      </c>
      <c r="BJ390" s="1471"/>
      <c r="BK390" s="1471"/>
      <c r="BL390" s="28"/>
      <c r="BM390" s="28"/>
      <c r="BN390" s="28"/>
      <c r="BO390" s="1477">
        <f t="shared" si="216"/>
        <v>73409.56</v>
      </c>
    </row>
    <row r="391" spans="1:99" s="1466" customFormat="1" ht="60" x14ac:dyDescent="0.2">
      <c r="A391" s="1472">
        <v>1</v>
      </c>
      <c r="B391" s="1480" t="s">
        <v>234</v>
      </c>
      <c r="C391" s="1474">
        <v>1</v>
      </c>
      <c r="D391" s="26"/>
      <c r="E391" s="26"/>
      <c r="F391" s="26">
        <v>1</v>
      </c>
      <c r="G391" s="27" t="s">
        <v>232</v>
      </c>
      <c r="H391" s="1472"/>
      <c r="I391" s="26" t="s">
        <v>20</v>
      </c>
      <c r="J391" s="26" t="s">
        <v>134</v>
      </c>
      <c r="K391" s="1673" t="s">
        <v>615</v>
      </c>
      <c r="L391" s="27" t="s">
        <v>1647</v>
      </c>
      <c r="M391" s="26"/>
      <c r="N391" s="26"/>
      <c r="O391" s="27" t="s">
        <v>235</v>
      </c>
      <c r="P391" s="28" t="s">
        <v>79</v>
      </c>
      <c r="Q391" s="27" t="s">
        <v>2331</v>
      </c>
      <c r="R391" s="19">
        <v>59407</v>
      </c>
      <c r="S391" s="19"/>
      <c r="T391" s="19">
        <v>59408</v>
      </c>
      <c r="U391" s="19"/>
      <c r="V391" s="1476">
        <f>W391+AC391</f>
        <v>40000</v>
      </c>
      <c r="W391" s="1476">
        <f>X391+Y391+Z391+AA391+AB391</f>
        <v>40000</v>
      </c>
      <c r="X391" s="1491"/>
      <c r="Y391" s="19">
        <v>40000</v>
      </c>
      <c r="Z391" s="1491"/>
      <c r="AA391" s="1491"/>
      <c r="AB391" s="1491"/>
      <c r="AC391" s="1491"/>
      <c r="AD391" s="1476">
        <v>53400</v>
      </c>
      <c r="AE391" s="1476">
        <f>AF391+AG391+AH391+AI391+AJ391</f>
        <v>53467.200000000004</v>
      </c>
      <c r="AF391" s="1491"/>
      <c r="AG391" s="19">
        <f>59408*0.9</f>
        <v>53467.200000000004</v>
      </c>
      <c r="AH391" s="1491"/>
      <c r="AI391" s="1491"/>
      <c r="AJ391" s="1491"/>
      <c r="AK391" s="1491"/>
      <c r="AL391" s="19">
        <f>AM391+AN391+AO391+AP391</f>
        <v>0</v>
      </c>
      <c r="AM391" s="1491"/>
      <c r="AN391" s="1491"/>
      <c r="AO391" s="1491"/>
      <c r="AP391" s="1491"/>
      <c r="AQ391" s="19">
        <f>AR391+AS391+AT391+AU391</f>
        <v>0</v>
      </c>
      <c r="AR391" s="1491"/>
      <c r="AS391" s="1491"/>
      <c r="AT391" s="1491"/>
      <c r="AU391" s="1491"/>
      <c r="AV391" s="19">
        <f>AW391+AX391+AY391+AZ391</f>
        <v>0</v>
      </c>
      <c r="AW391" s="1491"/>
      <c r="AX391" s="1491"/>
      <c r="AY391" s="1491"/>
      <c r="AZ391" s="1491"/>
      <c r="BA391" s="19">
        <v>10000</v>
      </c>
      <c r="BB391" s="19">
        <f>BC391+BD391+BE391+BF391</f>
        <v>10000</v>
      </c>
      <c r="BC391" s="1491"/>
      <c r="BD391" s="19">
        <v>10000</v>
      </c>
      <c r="BE391" s="1491"/>
      <c r="BF391" s="1491"/>
      <c r="BG391" s="19">
        <f>BH391+BI391+BJ391+BK391</f>
        <v>10000</v>
      </c>
      <c r="BH391" s="1491"/>
      <c r="BI391" s="19">
        <v>10000</v>
      </c>
      <c r="BJ391" s="1491"/>
      <c r="BK391" s="1491"/>
      <c r="BL391" s="27"/>
      <c r="BM391" s="1598" t="s">
        <v>1249</v>
      </c>
      <c r="BN391" s="1673"/>
      <c r="BO391" s="1477">
        <f t="shared" si="216"/>
        <v>16633.96</v>
      </c>
    </row>
    <row r="392" spans="1:99" s="1466" customFormat="1" ht="56.45" customHeight="1" x14ac:dyDescent="0.2">
      <c r="A392" s="1472">
        <v>2</v>
      </c>
      <c r="B392" s="1480" t="s">
        <v>240</v>
      </c>
      <c r="C392" s="1474">
        <v>1</v>
      </c>
      <c r="D392" s="26"/>
      <c r="E392" s="26"/>
      <c r="F392" s="26">
        <v>1</v>
      </c>
      <c r="G392" s="27" t="s">
        <v>232</v>
      </c>
      <c r="H392" s="1472"/>
      <c r="I392" s="26" t="s">
        <v>20</v>
      </c>
      <c r="J392" s="26" t="s">
        <v>136</v>
      </c>
      <c r="K392" s="1673" t="s">
        <v>615</v>
      </c>
      <c r="L392" s="27" t="s">
        <v>1647</v>
      </c>
      <c r="M392" s="26"/>
      <c r="N392" s="26"/>
      <c r="O392" s="27" t="s">
        <v>241</v>
      </c>
      <c r="P392" s="27" t="s">
        <v>214</v>
      </c>
      <c r="Q392" s="27" t="s">
        <v>2332</v>
      </c>
      <c r="R392" s="19">
        <v>138698</v>
      </c>
      <c r="S392" s="19"/>
      <c r="T392" s="19">
        <v>138698</v>
      </c>
      <c r="U392" s="19"/>
      <c r="V392" s="1476">
        <f>W392+AC392</f>
        <v>105000</v>
      </c>
      <c r="W392" s="1476">
        <f>X392+Y392+Z392+AA392+AB392</f>
        <v>105000</v>
      </c>
      <c r="X392" s="19"/>
      <c r="Y392" s="19">
        <v>105000</v>
      </c>
      <c r="Z392" s="19"/>
      <c r="AA392" s="19"/>
      <c r="AB392" s="19"/>
      <c r="AC392" s="19"/>
      <c r="AD392" s="1476">
        <v>124800</v>
      </c>
      <c r="AE392" s="1476">
        <f>AF392+AG392+AH392+AI392+AJ392</f>
        <v>124828.2</v>
      </c>
      <c r="AF392" s="19"/>
      <c r="AG392" s="19">
        <f>R392*0.9</f>
        <v>124828.2</v>
      </c>
      <c r="AH392" s="19"/>
      <c r="AI392" s="19"/>
      <c r="AJ392" s="19"/>
      <c r="AK392" s="19"/>
      <c r="AL392" s="19">
        <f>AM392+AN392+AO392+AP392</f>
        <v>0</v>
      </c>
      <c r="AM392" s="19"/>
      <c r="AN392" s="19"/>
      <c r="AO392" s="19"/>
      <c r="AP392" s="19"/>
      <c r="AQ392" s="19">
        <f>AR392+AS392+AT392+AU392</f>
        <v>0</v>
      </c>
      <c r="AR392" s="19"/>
      <c r="AS392" s="19"/>
      <c r="AT392" s="19"/>
      <c r="AU392" s="19"/>
      <c r="AV392" s="19">
        <f>AW392+AX392+AY392+AZ392</f>
        <v>0</v>
      </c>
      <c r="AW392" s="19"/>
      <c r="AX392" s="19"/>
      <c r="AY392" s="19"/>
      <c r="AZ392" s="19"/>
      <c r="BA392" s="19">
        <v>30000</v>
      </c>
      <c r="BB392" s="19">
        <f>BC392+BD392+BE392+BF392</f>
        <v>30000</v>
      </c>
      <c r="BC392" s="19"/>
      <c r="BD392" s="19">
        <v>30000</v>
      </c>
      <c r="BE392" s="19"/>
      <c r="BF392" s="19"/>
      <c r="BG392" s="19">
        <f>BH392+BI392+BJ392+BK392</f>
        <v>15000</v>
      </c>
      <c r="BH392" s="19"/>
      <c r="BI392" s="19">
        <v>15000</v>
      </c>
      <c r="BJ392" s="19"/>
      <c r="BK392" s="19"/>
      <c r="BL392" s="27"/>
      <c r="BM392" s="1598" t="s">
        <v>1250</v>
      </c>
      <c r="BN392" s="1673"/>
      <c r="BO392" s="1477">
        <f t="shared" ref="BO392:BO459" si="221">(R392-R392*20%)*35%</f>
        <v>38835.439999999995</v>
      </c>
    </row>
    <row r="393" spans="1:99" s="1466" customFormat="1" ht="66" customHeight="1" x14ac:dyDescent="0.2">
      <c r="A393" s="1472">
        <v>3</v>
      </c>
      <c r="B393" s="1480" t="s">
        <v>1252</v>
      </c>
      <c r="C393" s="1474">
        <v>1</v>
      </c>
      <c r="D393" s="26"/>
      <c r="E393" s="26"/>
      <c r="F393" s="26">
        <v>1</v>
      </c>
      <c r="G393" s="27" t="s">
        <v>232</v>
      </c>
      <c r="H393" s="1472"/>
      <c r="I393" s="26" t="s">
        <v>20</v>
      </c>
      <c r="J393" s="26" t="s">
        <v>89</v>
      </c>
      <c r="K393" s="26"/>
      <c r="L393" s="27" t="s">
        <v>232</v>
      </c>
      <c r="M393" s="26"/>
      <c r="N393" s="26"/>
      <c r="O393" s="27" t="s">
        <v>245</v>
      </c>
      <c r="P393" s="28" t="s">
        <v>84</v>
      </c>
      <c r="Q393" s="27" t="s">
        <v>2333</v>
      </c>
      <c r="R393" s="19">
        <v>64072</v>
      </c>
      <c r="S393" s="19"/>
      <c r="T393" s="19">
        <v>64073</v>
      </c>
      <c r="U393" s="19"/>
      <c r="V393" s="1476">
        <f>W393+AC393</f>
        <v>80000</v>
      </c>
      <c r="W393" s="1476">
        <f>X393+Y393+Z393+AA393+AB393</f>
        <v>80000</v>
      </c>
      <c r="X393" s="19"/>
      <c r="Y393" s="19">
        <v>80000</v>
      </c>
      <c r="Z393" s="19"/>
      <c r="AA393" s="19"/>
      <c r="AB393" s="19"/>
      <c r="AC393" s="19"/>
      <c r="AD393" s="1476">
        <v>57600</v>
      </c>
      <c r="AE393" s="1476">
        <f>AF393+AG393+AH393+AI393+AJ393</f>
        <v>57664.800000000003</v>
      </c>
      <c r="AF393" s="19"/>
      <c r="AG393" s="19">
        <f>R393*0.9</f>
        <v>57664.800000000003</v>
      </c>
      <c r="AH393" s="19"/>
      <c r="AI393" s="19"/>
      <c r="AJ393" s="19"/>
      <c r="AK393" s="19"/>
      <c r="AL393" s="19">
        <f>AM393+AN393+AO393+AP393</f>
        <v>0</v>
      </c>
      <c r="AM393" s="19"/>
      <c r="AN393" s="19"/>
      <c r="AO393" s="19"/>
      <c r="AP393" s="19"/>
      <c r="AQ393" s="19">
        <f>AR393+AS393+AT393+AU393</f>
        <v>0</v>
      </c>
      <c r="AR393" s="19"/>
      <c r="AS393" s="19"/>
      <c r="AT393" s="19"/>
      <c r="AU393" s="19"/>
      <c r="AV393" s="19">
        <f>AW393+AX393+AY393+AZ393</f>
        <v>0</v>
      </c>
      <c r="AW393" s="19"/>
      <c r="AX393" s="19"/>
      <c r="AY393" s="19"/>
      <c r="AZ393" s="19"/>
      <c r="BA393" s="19">
        <v>28000</v>
      </c>
      <c r="BB393" s="19">
        <f>BC393+BD393+BE393+BF393</f>
        <v>28000</v>
      </c>
      <c r="BC393" s="19"/>
      <c r="BD393" s="19">
        <v>28000</v>
      </c>
      <c r="BE393" s="19"/>
      <c r="BF393" s="19"/>
      <c r="BG393" s="19">
        <f>BH393+BI393+BJ393+BK393</f>
        <v>20000</v>
      </c>
      <c r="BH393" s="19"/>
      <c r="BI393" s="19">
        <v>20000</v>
      </c>
      <c r="BJ393" s="19"/>
      <c r="BK393" s="19"/>
      <c r="BL393" s="27"/>
      <c r="BM393" s="1598" t="s">
        <v>1251</v>
      </c>
      <c r="BN393" s="26"/>
      <c r="BO393" s="1477">
        <f t="shared" si="221"/>
        <v>17940.16</v>
      </c>
    </row>
    <row r="394" spans="1:99" s="1466" customFormat="1" x14ac:dyDescent="0.2">
      <c r="A394" s="28"/>
      <c r="B394" s="28"/>
      <c r="C394" s="1475"/>
      <c r="D394" s="28"/>
      <c r="E394" s="28"/>
      <c r="F394" s="28"/>
      <c r="G394" s="28"/>
      <c r="H394" s="28"/>
      <c r="I394" s="28"/>
      <c r="J394" s="28"/>
      <c r="K394" s="28"/>
      <c r="L394" s="28"/>
      <c r="M394" s="28"/>
      <c r="N394" s="28"/>
      <c r="O394" s="28"/>
      <c r="P394" s="28"/>
      <c r="Q394" s="28"/>
      <c r="R394" s="1476"/>
      <c r="S394" s="1476"/>
      <c r="T394" s="1476"/>
      <c r="U394" s="1476"/>
      <c r="V394" s="1476"/>
      <c r="W394" s="1476"/>
      <c r="X394" s="1476"/>
      <c r="Y394" s="1476"/>
      <c r="Z394" s="1476"/>
      <c r="AA394" s="1566"/>
      <c r="AB394" s="1476"/>
      <c r="AC394" s="1476"/>
      <c r="AD394" s="1476"/>
      <c r="AE394" s="1476"/>
      <c r="AF394" s="1566"/>
      <c r="AG394" s="1566"/>
      <c r="AH394" s="1566"/>
      <c r="AI394" s="1566"/>
      <c r="AJ394" s="1566"/>
      <c r="AK394" s="1476"/>
      <c r="AL394" s="1476"/>
      <c r="AM394" s="1476"/>
      <c r="AN394" s="1476"/>
      <c r="AO394" s="1476"/>
      <c r="AP394" s="1476"/>
      <c r="AQ394" s="1476"/>
      <c r="AR394" s="1476"/>
      <c r="AS394" s="1476"/>
      <c r="AT394" s="1476"/>
      <c r="AU394" s="1476"/>
      <c r="AV394" s="1476"/>
      <c r="AW394" s="1476"/>
      <c r="AX394" s="1476"/>
      <c r="AY394" s="1476"/>
      <c r="AZ394" s="1476"/>
      <c r="BA394" s="1476"/>
      <c r="BB394" s="1476"/>
      <c r="BC394" s="1476"/>
      <c r="BD394" s="1476"/>
      <c r="BE394" s="1476"/>
      <c r="BF394" s="1476"/>
      <c r="BG394" s="1476"/>
      <c r="BH394" s="1476"/>
      <c r="BI394" s="1476"/>
      <c r="BJ394" s="1476"/>
      <c r="BK394" s="1476"/>
      <c r="BL394" s="28"/>
      <c r="BM394" s="28"/>
      <c r="BN394" s="28"/>
      <c r="BO394" s="1477">
        <f t="shared" si="221"/>
        <v>0</v>
      </c>
    </row>
    <row r="395" spans="1:99" s="1494" customFormat="1" ht="22.5" customHeight="1" x14ac:dyDescent="0.2">
      <c r="A395" s="18" t="s">
        <v>346</v>
      </c>
      <c r="B395" s="1501" t="s">
        <v>247</v>
      </c>
      <c r="C395" s="1463">
        <f>C396+C404+C411+C416</f>
        <v>11</v>
      </c>
      <c r="D395" s="1464" t="e">
        <f>D396+D404+D411+D416</f>
        <v>#REF!</v>
      </c>
      <c r="E395" s="1464" t="e">
        <f>E396+E404+E411+E416</f>
        <v>#REF!</v>
      </c>
      <c r="F395" s="1464" t="e">
        <f>F396+F404+F411+F416</f>
        <v>#REF!</v>
      </c>
      <c r="G395" s="1464"/>
      <c r="H395" s="1464"/>
      <c r="I395" s="1464"/>
      <c r="J395" s="1464"/>
      <c r="K395" s="1464"/>
      <c r="L395" s="1464"/>
      <c r="M395" s="1464">
        <f>M396+M404+M411+M416</f>
        <v>0</v>
      </c>
      <c r="N395" s="1464">
        <f>N396+N404+N411+N416</f>
        <v>0</v>
      </c>
      <c r="O395" s="1464" t="e">
        <f>O396+O404+O411+O416</f>
        <v>#VALUE!</v>
      </c>
      <c r="P395" s="1464"/>
      <c r="Q395" s="1464"/>
      <c r="R395" s="1465">
        <f>R396+R404+R411+R416</f>
        <v>8319995.1459999997</v>
      </c>
      <c r="S395" s="1465">
        <f t="shared" ref="S395:BI395" si="222">S396+S404+S411+S416</f>
        <v>4228200</v>
      </c>
      <c r="T395" s="1465">
        <f t="shared" si="222"/>
        <v>3857208.1460000002</v>
      </c>
      <c r="U395" s="1465">
        <f t="shared" si="222"/>
        <v>170000</v>
      </c>
      <c r="V395" s="1465">
        <f t="shared" si="222"/>
        <v>6122600</v>
      </c>
      <c r="W395" s="1465">
        <f t="shared" si="222"/>
        <v>4909400</v>
      </c>
      <c r="X395" s="1465">
        <f t="shared" si="222"/>
        <v>445000</v>
      </c>
      <c r="Y395" s="1465">
        <f t="shared" si="222"/>
        <v>1476400</v>
      </c>
      <c r="Z395" s="1465">
        <f t="shared" si="222"/>
        <v>1476000</v>
      </c>
      <c r="AA395" s="1465">
        <f t="shared" si="222"/>
        <v>0</v>
      </c>
      <c r="AB395" s="1465">
        <f t="shared" si="222"/>
        <v>1512000</v>
      </c>
      <c r="AC395" s="1465">
        <f t="shared" si="222"/>
        <v>125000</v>
      </c>
      <c r="AD395" s="1465">
        <f t="shared" si="222"/>
        <v>7055600</v>
      </c>
      <c r="AE395" s="1465">
        <f t="shared" si="222"/>
        <v>5797600</v>
      </c>
      <c r="AF395" s="1465">
        <f t="shared" si="222"/>
        <v>306000</v>
      </c>
      <c r="AG395" s="1465">
        <f t="shared" si="222"/>
        <v>1383400</v>
      </c>
      <c r="AH395" s="1465">
        <f t="shared" si="222"/>
        <v>2524200</v>
      </c>
      <c r="AI395" s="1465">
        <f t="shared" si="222"/>
        <v>1734000</v>
      </c>
      <c r="AJ395" s="1465">
        <f t="shared" si="222"/>
        <v>0</v>
      </c>
      <c r="AK395" s="1465">
        <f t="shared" si="222"/>
        <v>1143167</v>
      </c>
      <c r="AL395" s="1465">
        <f t="shared" si="222"/>
        <v>775429</v>
      </c>
      <c r="AM395" s="1465">
        <f t="shared" si="222"/>
        <v>3710</v>
      </c>
      <c r="AN395" s="1465">
        <f t="shared" si="222"/>
        <v>442400</v>
      </c>
      <c r="AO395" s="1465">
        <f t="shared" si="222"/>
        <v>0</v>
      </c>
      <c r="AP395" s="1465">
        <f t="shared" si="222"/>
        <v>0</v>
      </c>
      <c r="AQ395" s="1465">
        <f t="shared" si="222"/>
        <v>31825.226000000002</v>
      </c>
      <c r="AR395" s="1465">
        <f t="shared" si="222"/>
        <v>2820</v>
      </c>
      <c r="AS395" s="1465">
        <f t="shared" si="222"/>
        <v>29005.226000000002</v>
      </c>
      <c r="AT395" s="1465">
        <f t="shared" si="222"/>
        <v>0</v>
      </c>
      <c r="AU395" s="1465">
        <f t="shared" si="222"/>
        <v>0</v>
      </c>
      <c r="AV395" s="1465">
        <f t="shared" si="222"/>
        <v>781083.15558766667</v>
      </c>
      <c r="AW395" s="1465">
        <f t="shared" si="222"/>
        <v>3710</v>
      </c>
      <c r="AX395" s="1465">
        <f t="shared" si="222"/>
        <v>418304.15558766667</v>
      </c>
      <c r="AY395" s="1465">
        <f t="shared" si="222"/>
        <v>359069</v>
      </c>
      <c r="AZ395" s="1465">
        <f t="shared" si="222"/>
        <v>0</v>
      </c>
      <c r="BA395" s="1465">
        <f t="shared" si="222"/>
        <v>1879262.8511659093</v>
      </c>
      <c r="BB395" s="1465">
        <f t="shared" si="222"/>
        <v>1837675.2714992426</v>
      </c>
      <c r="BC395" s="1465">
        <f t="shared" si="222"/>
        <v>166422.18970000005</v>
      </c>
      <c r="BD395" s="1465">
        <f t="shared" si="222"/>
        <v>988953.08179924241</v>
      </c>
      <c r="BE395" s="1465">
        <f t="shared" si="222"/>
        <v>400000</v>
      </c>
      <c r="BF395" s="1465">
        <f t="shared" si="222"/>
        <v>250000</v>
      </c>
      <c r="BG395" s="1465">
        <f t="shared" si="222"/>
        <v>1037170</v>
      </c>
      <c r="BH395" s="1465">
        <f t="shared" si="222"/>
        <v>20500</v>
      </c>
      <c r="BI395" s="1465">
        <f t="shared" si="222"/>
        <v>583670</v>
      </c>
      <c r="BJ395" s="1465">
        <f t="shared" ref="BJ395:BK395" si="223">BJ396+BJ404+BJ411+BJ416</f>
        <v>433000</v>
      </c>
      <c r="BK395" s="1465">
        <f t="shared" si="223"/>
        <v>0</v>
      </c>
      <c r="BL395" s="18"/>
      <c r="BM395" s="18"/>
      <c r="BN395" s="18"/>
      <c r="BO395" s="1477">
        <f t="shared" si="221"/>
        <v>2329598.6408799998</v>
      </c>
    </row>
    <row r="396" spans="1:99" s="1466" customFormat="1" ht="34.5" customHeight="1" x14ac:dyDescent="0.2">
      <c r="A396" s="1461" t="s">
        <v>549</v>
      </c>
      <c r="B396" s="1462" t="s">
        <v>558</v>
      </c>
      <c r="C396" s="1463">
        <f t="shared" ref="C396:BI396" si="224">C397+C400</f>
        <v>5</v>
      </c>
      <c r="D396" s="1464">
        <f t="shared" si="224"/>
        <v>0</v>
      </c>
      <c r="E396" s="1464">
        <f t="shared" si="224"/>
        <v>0</v>
      </c>
      <c r="F396" s="1464">
        <f t="shared" si="224"/>
        <v>0</v>
      </c>
      <c r="G396" s="1464"/>
      <c r="H396" s="1464"/>
      <c r="I396" s="1464"/>
      <c r="J396" s="1464"/>
      <c r="K396" s="1464"/>
      <c r="L396" s="1464"/>
      <c r="M396" s="1464"/>
      <c r="N396" s="1464"/>
      <c r="O396" s="1464"/>
      <c r="P396" s="1464"/>
      <c r="Q396" s="1464"/>
      <c r="R396" s="1465">
        <f t="shared" si="224"/>
        <v>631142.07700000005</v>
      </c>
      <c r="S396" s="1465">
        <f t="shared" si="224"/>
        <v>0</v>
      </c>
      <c r="T396" s="1465">
        <f t="shared" si="224"/>
        <v>631142.07700000005</v>
      </c>
      <c r="U396" s="1465">
        <f t="shared" si="224"/>
        <v>170000</v>
      </c>
      <c r="V396" s="1465">
        <f t="shared" si="224"/>
        <v>539000</v>
      </c>
      <c r="W396" s="1465">
        <f t="shared" si="224"/>
        <v>414000</v>
      </c>
      <c r="X396" s="1465">
        <f t="shared" si="224"/>
        <v>0</v>
      </c>
      <c r="Y396" s="1465">
        <f t="shared" si="224"/>
        <v>414000</v>
      </c>
      <c r="Z396" s="1465">
        <f t="shared" si="224"/>
        <v>0</v>
      </c>
      <c r="AA396" s="1465">
        <f t="shared" si="224"/>
        <v>0</v>
      </c>
      <c r="AB396" s="1465">
        <f t="shared" si="224"/>
        <v>0</v>
      </c>
      <c r="AC396" s="1465">
        <f t="shared" si="224"/>
        <v>125000</v>
      </c>
      <c r="AD396" s="1465">
        <f t="shared" si="224"/>
        <v>395600</v>
      </c>
      <c r="AE396" s="1465">
        <f t="shared" si="224"/>
        <v>395600</v>
      </c>
      <c r="AF396" s="1465">
        <f t="shared" si="224"/>
        <v>0</v>
      </c>
      <c r="AG396" s="1465">
        <f t="shared" si="224"/>
        <v>395600</v>
      </c>
      <c r="AH396" s="1465">
        <f t="shared" si="224"/>
        <v>0</v>
      </c>
      <c r="AI396" s="1465">
        <f t="shared" si="224"/>
        <v>0</v>
      </c>
      <c r="AJ396" s="1465">
        <f t="shared" si="224"/>
        <v>0</v>
      </c>
      <c r="AK396" s="1465">
        <f t="shared" si="224"/>
        <v>0</v>
      </c>
      <c r="AL396" s="1465">
        <f t="shared" si="224"/>
        <v>187000</v>
      </c>
      <c r="AM396" s="1465">
        <f t="shared" si="224"/>
        <v>0</v>
      </c>
      <c r="AN396" s="1465">
        <f t="shared" si="224"/>
        <v>210300</v>
      </c>
      <c r="AO396" s="1465">
        <f t="shared" si="224"/>
        <v>0</v>
      </c>
      <c r="AP396" s="1465">
        <f t="shared" si="224"/>
        <v>0</v>
      </c>
      <c r="AQ396" s="1465">
        <f t="shared" si="224"/>
        <v>12658.745999999999</v>
      </c>
      <c r="AR396" s="1465">
        <f t="shared" si="224"/>
        <v>0</v>
      </c>
      <c r="AS396" s="1465">
        <f t="shared" si="224"/>
        <v>12658.745999999999</v>
      </c>
      <c r="AT396" s="1465">
        <f t="shared" si="224"/>
        <v>0</v>
      </c>
      <c r="AU396" s="1465">
        <f t="shared" si="224"/>
        <v>0</v>
      </c>
      <c r="AV396" s="1465">
        <f t="shared" si="224"/>
        <v>186204.15558766667</v>
      </c>
      <c r="AW396" s="1465">
        <f t="shared" si="224"/>
        <v>0</v>
      </c>
      <c r="AX396" s="1465">
        <f t="shared" si="224"/>
        <v>186204.15558766667</v>
      </c>
      <c r="AY396" s="1465">
        <f t="shared" si="224"/>
        <v>0</v>
      </c>
      <c r="AZ396" s="1465">
        <f t="shared" si="224"/>
        <v>0</v>
      </c>
      <c r="BA396" s="1465">
        <f t="shared" si="224"/>
        <v>172345.72279999999</v>
      </c>
      <c r="BB396" s="1465">
        <f t="shared" si="224"/>
        <v>197758.14313333333</v>
      </c>
      <c r="BC396" s="1465">
        <f t="shared" si="224"/>
        <v>0</v>
      </c>
      <c r="BD396" s="1465">
        <f t="shared" si="224"/>
        <v>197758.14313333333</v>
      </c>
      <c r="BE396" s="1465">
        <f t="shared" si="224"/>
        <v>0</v>
      </c>
      <c r="BF396" s="1465">
        <f t="shared" si="224"/>
        <v>0</v>
      </c>
      <c r="BG396" s="1465">
        <f t="shared" si="224"/>
        <v>189000</v>
      </c>
      <c r="BH396" s="1465">
        <f t="shared" si="224"/>
        <v>0</v>
      </c>
      <c r="BI396" s="1465">
        <f t="shared" si="224"/>
        <v>189000</v>
      </c>
      <c r="BJ396" s="1465">
        <f t="shared" ref="BJ396:BK396" si="225">BJ397+BJ400</f>
        <v>0</v>
      </c>
      <c r="BK396" s="1465">
        <f t="shared" si="225"/>
        <v>0</v>
      </c>
      <c r="BL396" s="28"/>
      <c r="BM396" s="28"/>
      <c r="BN396" s="28"/>
      <c r="BO396" s="1477">
        <f t="shared" si="221"/>
        <v>176719.78156</v>
      </c>
      <c r="CS396" s="1466">
        <v>1</v>
      </c>
    </row>
    <row r="397" spans="1:99" s="1466" customFormat="1" x14ac:dyDescent="0.2">
      <c r="A397" s="1486" t="s">
        <v>551</v>
      </c>
      <c r="B397" s="1487" t="s">
        <v>554</v>
      </c>
      <c r="C397" s="1469">
        <f t="shared" ref="C397:BI397" si="226">C398+C399</f>
        <v>2</v>
      </c>
      <c r="D397" s="1470">
        <f t="shared" si="226"/>
        <v>0</v>
      </c>
      <c r="E397" s="1470">
        <f t="shared" si="226"/>
        <v>0</v>
      </c>
      <c r="F397" s="1470">
        <f t="shared" si="226"/>
        <v>0</v>
      </c>
      <c r="G397" s="1470"/>
      <c r="H397" s="1470"/>
      <c r="I397" s="1470"/>
      <c r="J397" s="1470"/>
      <c r="K397" s="1470"/>
      <c r="L397" s="1470"/>
      <c r="M397" s="1470"/>
      <c r="N397" s="1470"/>
      <c r="O397" s="1470"/>
      <c r="P397" s="1470"/>
      <c r="Q397" s="1470"/>
      <c r="R397" s="1471">
        <f t="shared" si="226"/>
        <v>443254.63500000001</v>
      </c>
      <c r="S397" s="1471">
        <f t="shared" si="226"/>
        <v>0</v>
      </c>
      <c r="T397" s="1471">
        <f t="shared" si="226"/>
        <v>443254.63500000001</v>
      </c>
      <c r="U397" s="1471">
        <f t="shared" si="226"/>
        <v>120000</v>
      </c>
      <c r="V397" s="1471">
        <f t="shared" si="226"/>
        <v>372000</v>
      </c>
      <c r="W397" s="1471">
        <f t="shared" si="226"/>
        <v>247000</v>
      </c>
      <c r="X397" s="1471">
        <f t="shared" si="226"/>
        <v>0</v>
      </c>
      <c r="Y397" s="1471">
        <f t="shared" si="226"/>
        <v>247000</v>
      </c>
      <c r="Z397" s="1471">
        <f t="shared" si="226"/>
        <v>0</v>
      </c>
      <c r="AA397" s="1471">
        <f t="shared" si="226"/>
        <v>0</v>
      </c>
      <c r="AB397" s="1471">
        <f t="shared" si="226"/>
        <v>0</v>
      </c>
      <c r="AC397" s="1471">
        <f t="shared" si="226"/>
        <v>125000</v>
      </c>
      <c r="AD397" s="1471">
        <f t="shared" si="226"/>
        <v>279000</v>
      </c>
      <c r="AE397" s="1471">
        <f t="shared" si="226"/>
        <v>279000</v>
      </c>
      <c r="AF397" s="1471">
        <f t="shared" si="226"/>
        <v>0</v>
      </c>
      <c r="AG397" s="1471">
        <f t="shared" si="226"/>
        <v>279000</v>
      </c>
      <c r="AH397" s="1471">
        <f t="shared" si="226"/>
        <v>0</v>
      </c>
      <c r="AI397" s="1471">
        <f t="shared" si="226"/>
        <v>0</v>
      </c>
      <c r="AJ397" s="1471">
        <f t="shared" si="226"/>
        <v>0</v>
      </c>
      <c r="AK397" s="1471">
        <f t="shared" si="226"/>
        <v>0</v>
      </c>
      <c r="AL397" s="1471">
        <f t="shared" si="226"/>
        <v>117000</v>
      </c>
      <c r="AM397" s="1471">
        <f t="shared" si="226"/>
        <v>0</v>
      </c>
      <c r="AN397" s="1471">
        <f t="shared" si="226"/>
        <v>124300</v>
      </c>
      <c r="AO397" s="1471">
        <f t="shared" si="226"/>
        <v>0</v>
      </c>
      <c r="AP397" s="1471">
        <f t="shared" si="226"/>
        <v>0</v>
      </c>
      <c r="AQ397" s="1471">
        <f t="shared" si="226"/>
        <v>9835.7459999999992</v>
      </c>
      <c r="AR397" s="1471">
        <f t="shared" si="226"/>
        <v>0</v>
      </c>
      <c r="AS397" s="1471">
        <f t="shared" si="226"/>
        <v>9835.7459999999992</v>
      </c>
      <c r="AT397" s="1471">
        <f t="shared" si="226"/>
        <v>0</v>
      </c>
      <c r="AU397" s="1471">
        <f t="shared" si="226"/>
        <v>0</v>
      </c>
      <c r="AV397" s="1471">
        <f t="shared" si="226"/>
        <v>117134.91</v>
      </c>
      <c r="AW397" s="1471">
        <f t="shared" si="226"/>
        <v>0</v>
      </c>
      <c r="AX397" s="1471">
        <f t="shared" si="226"/>
        <v>117134.91</v>
      </c>
      <c r="AY397" s="1471">
        <f t="shared" si="226"/>
        <v>0</v>
      </c>
      <c r="AZ397" s="1471">
        <f t="shared" si="226"/>
        <v>0</v>
      </c>
      <c r="BA397" s="1471">
        <f t="shared" si="226"/>
        <v>151090.72279999999</v>
      </c>
      <c r="BB397" s="1471">
        <f t="shared" si="226"/>
        <v>151090.72279999999</v>
      </c>
      <c r="BC397" s="1471">
        <f t="shared" si="226"/>
        <v>0</v>
      </c>
      <c r="BD397" s="1471">
        <f t="shared" si="226"/>
        <v>151090.72279999999</v>
      </c>
      <c r="BE397" s="1471">
        <f t="shared" si="226"/>
        <v>0</v>
      </c>
      <c r="BF397" s="1471">
        <f t="shared" si="226"/>
        <v>0</v>
      </c>
      <c r="BG397" s="1471">
        <f t="shared" si="226"/>
        <v>145000</v>
      </c>
      <c r="BH397" s="1471">
        <f t="shared" si="226"/>
        <v>0</v>
      </c>
      <c r="BI397" s="1471">
        <f t="shared" si="226"/>
        <v>145000</v>
      </c>
      <c r="BJ397" s="1471">
        <f t="shared" ref="BJ397:BK397" si="227">BJ398+BJ399</f>
        <v>0</v>
      </c>
      <c r="BK397" s="1471">
        <f t="shared" si="227"/>
        <v>0</v>
      </c>
      <c r="BL397" s="28"/>
      <c r="BM397" s="28"/>
      <c r="BN397" s="28"/>
      <c r="BO397" s="1477">
        <f t="shared" si="221"/>
        <v>124111.29779999999</v>
      </c>
    </row>
    <row r="398" spans="1:99" s="1466" customFormat="1" ht="118.5" customHeight="1" x14ac:dyDescent="0.2">
      <c r="A398" s="1479">
        <v>1</v>
      </c>
      <c r="B398" s="1596" t="s">
        <v>1179</v>
      </c>
      <c r="C398" s="1474">
        <v>1</v>
      </c>
      <c r="D398" s="26"/>
      <c r="E398" s="26"/>
      <c r="F398" s="26"/>
      <c r="G398" s="27" t="s">
        <v>249</v>
      </c>
      <c r="H398" s="1472"/>
      <c r="I398" s="26" t="s">
        <v>20</v>
      </c>
      <c r="J398" s="27" t="s">
        <v>255</v>
      </c>
      <c r="K398" s="28" t="s">
        <v>615</v>
      </c>
      <c r="L398" s="27" t="s">
        <v>1458</v>
      </c>
      <c r="M398" s="26">
        <v>7771511</v>
      </c>
      <c r="N398" s="26"/>
      <c r="O398" s="27" t="s">
        <v>1358</v>
      </c>
      <c r="P398" s="27" t="s">
        <v>705</v>
      </c>
      <c r="Q398" s="27" t="s">
        <v>1359</v>
      </c>
      <c r="R398" s="19">
        <v>328156</v>
      </c>
      <c r="S398" s="19"/>
      <c r="T398" s="19">
        <v>328156</v>
      </c>
      <c r="U398" s="19">
        <v>120000</v>
      </c>
      <c r="V398" s="1476">
        <f>W398+AC398</f>
        <v>275000</v>
      </c>
      <c r="W398" s="1476">
        <f>X398+Y398+Z398+AA398+AB398</f>
        <v>150000</v>
      </c>
      <c r="X398" s="19"/>
      <c r="Y398" s="19">
        <v>150000</v>
      </c>
      <c r="Z398" s="19"/>
      <c r="AA398" s="19"/>
      <c r="AB398" s="19"/>
      <c r="AC398" s="19">
        <v>125000</v>
      </c>
      <c r="AD398" s="1476">
        <f>AE398+AK398</f>
        <v>175000</v>
      </c>
      <c r="AE398" s="1476">
        <f>AF398+AG398+AH398+AI398+AJ398</f>
        <v>175000</v>
      </c>
      <c r="AF398" s="19"/>
      <c r="AG398" s="19">
        <v>175000</v>
      </c>
      <c r="AH398" s="19"/>
      <c r="AI398" s="19"/>
      <c r="AJ398" s="19"/>
      <c r="AK398" s="19"/>
      <c r="AL398" s="19">
        <f>AM398+AN398+AO398+AP398</f>
        <v>76300</v>
      </c>
      <c r="AM398" s="19"/>
      <c r="AN398" s="19">
        <v>76300</v>
      </c>
      <c r="AO398" s="19"/>
      <c r="AP398" s="19"/>
      <c r="AQ398" s="19">
        <f>AR398+AS398+AT398+AU398</f>
        <v>8341</v>
      </c>
      <c r="AR398" s="19"/>
      <c r="AS398" s="19">
        <v>8341</v>
      </c>
      <c r="AT398" s="19"/>
      <c r="AU398" s="19"/>
      <c r="AV398" s="19">
        <f>AW398+AX398+AY398+AZ398</f>
        <v>69134.91</v>
      </c>
      <c r="AW398" s="19"/>
      <c r="AX398" s="19">
        <v>69134.91</v>
      </c>
      <c r="AY398" s="19"/>
      <c r="AZ398" s="19"/>
      <c r="BA398" s="19">
        <v>89070</v>
      </c>
      <c r="BB398" s="19">
        <f>BC398+BD398+BE398+BF398</f>
        <v>89070</v>
      </c>
      <c r="BC398" s="19"/>
      <c r="BD398" s="19">
        <v>89070</v>
      </c>
      <c r="BE398" s="19"/>
      <c r="BF398" s="19"/>
      <c r="BG398" s="19">
        <f>BH398+BI398+BJ398+BK398</f>
        <v>89000</v>
      </c>
      <c r="BH398" s="19"/>
      <c r="BI398" s="19">
        <v>89000</v>
      </c>
      <c r="BJ398" s="19"/>
      <c r="BK398" s="19"/>
      <c r="BL398" s="1474"/>
      <c r="BM398" s="27" t="s">
        <v>1459</v>
      </c>
      <c r="BN398" s="27"/>
      <c r="BO398" s="1477">
        <f t="shared" si="221"/>
        <v>91883.68</v>
      </c>
    </row>
    <row r="399" spans="1:99" s="1466" customFormat="1" ht="75" x14ac:dyDescent="0.2">
      <c r="A399" s="1479">
        <v>2</v>
      </c>
      <c r="B399" s="1596" t="s">
        <v>1651</v>
      </c>
      <c r="C399" s="1474">
        <v>1</v>
      </c>
      <c r="D399" s="26"/>
      <c r="E399" s="26"/>
      <c r="F399" s="26"/>
      <c r="G399" s="27" t="s">
        <v>249</v>
      </c>
      <c r="H399" s="1472"/>
      <c r="I399" s="26" t="s">
        <v>20</v>
      </c>
      <c r="J399" s="27" t="s">
        <v>260</v>
      </c>
      <c r="K399" s="28" t="s">
        <v>615</v>
      </c>
      <c r="L399" s="27" t="s">
        <v>1460</v>
      </c>
      <c r="M399" s="27">
        <v>7786699</v>
      </c>
      <c r="N399" s="27"/>
      <c r="O399" s="27" t="s">
        <v>262</v>
      </c>
      <c r="P399" s="1673" t="s">
        <v>995</v>
      </c>
      <c r="Q399" s="1673" t="s">
        <v>1350</v>
      </c>
      <c r="R399" s="1701">
        <v>115098.63499999999</v>
      </c>
      <c r="S399" s="19"/>
      <c r="T399" s="1701">
        <v>115098.63499999999</v>
      </c>
      <c r="U399" s="1702">
        <v>0</v>
      </c>
      <c r="V399" s="1476">
        <f>W399+AC399</f>
        <v>97000</v>
      </c>
      <c r="W399" s="1476">
        <f>X399+Y399+Z399+AA399+AB399</f>
        <v>97000</v>
      </c>
      <c r="X399" s="19"/>
      <c r="Y399" s="19">
        <v>97000</v>
      </c>
      <c r="Z399" s="19"/>
      <c r="AA399" s="19"/>
      <c r="AB399" s="19"/>
      <c r="AC399" s="19"/>
      <c r="AD399" s="1476">
        <f>AE399+AK399</f>
        <v>104000</v>
      </c>
      <c r="AE399" s="1476">
        <f>AF399+AG399+AH399+AI399+AJ399</f>
        <v>104000</v>
      </c>
      <c r="AF399" s="19"/>
      <c r="AG399" s="19">
        <v>104000</v>
      </c>
      <c r="AH399" s="19"/>
      <c r="AI399" s="19"/>
      <c r="AJ399" s="19"/>
      <c r="AK399" s="19"/>
      <c r="AL399" s="19">
        <v>40700</v>
      </c>
      <c r="AM399" s="19"/>
      <c r="AN399" s="19">
        <v>48000</v>
      </c>
      <c r="AO399" s="19"/>
      <c r="AP399" s="19"/>
      <c r="AQ399" s="19">
        <f>AR399+AS399+AT399+AU399</f>
        <v>1494.7460000000001</v>
      </c>
      <c r="AR399" s="19"/>
      <c r="AS399" s="19">
        <v>1494.7460000000001</v>
      </c>
      <c r="AT399" s="19"/>
      <c r="AU399" s="19"/>
      <c r="AV399" s="19">
        <f>AW399+AX399+AY399+AZ399</f>
        <v>48000</v>
      </c>
      <c r="AW399" s="19"/>
      <c r="AX399" s="19">
        <v>48000</v>
      </c>
      <c r="AY399" s="19"/>
      <c r="AZ399" s="19"/>
      <c r="BA399" s="19">
        <v>62020.722799999996</v>
      </c>
      <c r="BB399" s="19">
        <f>BC399+BD399+BE399+BF399</f>
        <v>62020.722799999996</v>
      </c>
      <c r="BC399" s="19"/>
      <c r="BD399" s="19">
        <v>62020.722799999996</v>
      </c>
      <c r="BE399" s="19"/>
      <c r="BF399" s="19"/>
      <c r="BG399" s="19">
        <f>BH399+BI399+BJ399+BK399</f>
        <v>56000</v>
      </c>
      <c r="BH399" s="19"/>
      <c r="BI399" s="19">
        <v>56000</v>
      </c>
      <c r="BJ399" s="19"/>
      <c r="BK399" s="19"/>
      <c r="BL399" s="1474"/>
      <c r="BM399" s="27" t="s">
        <v>1461</v>
      </c>
      <c r="BN399" s="26"/>
      <c r="BO399" s="1477">
        <f t="shared" si="221"/>
        <v>32227.617799999996</v>
      </c>
    </row>
    <row r="400" spans="1:99" s="1466" customFormat="1" x14ac:dyDescent="0.2">
      <c r="A400" s="1486" t="s">
        <v>553</v>
      </c>
      <c r="B400" s="1487" t="s">
        <v>556</v>
      </c>
      <c r="C400" s="1469">
        <f t="shared" ref="C400:BI400" si="228">C401+C402+C403</f>
        <v>3</v>
      </c>
      <c r="D400" s="1464">
        <f t="shared" si="228"/>
        <v>0</v>
      </c>
      <c r="E400" s="1464">
        <f t="shared" si="228"/>
        <v>0</v>
      </c>
      <c r="F400" s="1464">
        <f t="shared" si="228"/>
        <v>0</v>
      </c>
      <c r="G400" s="1464"/>
      <c r="H400" s="1464"/>
      <c r="I400" s="1464"/>
      <c r="J400" s="1464"/>
      <c r="K400" s="1464"/>
      <c r="L400" s="1464"/>
      <c r="M400" s="1464"/>
      <c r="N400" s="1464"/>
      <c r="O400" s="1464"/>
      <c r="P400" s="1464"/>
      <c r="Q400" s="1464"/>
      <c r="R400" s="1471">
        <f>R401+R402+R403</f>
        <v>187887.44199999998</v>
      </c>
      <c r="S400" s="1471">
        <f t="shared" si="228"/>
        <v>0</v>
      </c>
      <c r="T400" s="1471">
        <f t="shared" si="228"/>
        <v>187887.44199999998</v>
      </c>
      <c r="U400" s="1471">
        <f t="shared" si="228"/>
        <v>50000</v>
      </c>
      <c r="V400" s="1471">
        <f t="shared" si="228"/>
        <v>167000</v>
      </c>
      <c r="W400" s="1471">
        <f t="shared" si="228"/>
        <v>167000</v>
      </c>
      <c r="X400" s="1471">
        <f t="shared" si="228"/>
        <v>0</v>
      </c>
      <c r="Y400" s="1471">
        <f t="shared" si="228"/>
        <v>167000</v>
      </c>
      <c r="Z400" s="1471">
        <f t="shared" si="228"/>
        <v>0</v>
      </c>
      <c r="AA400" s="1471">
        <f t="shared" si="228"/>
        <v>0</v>
      </c>
      <c r="AB400" s="1471">
        <f t="shared" si="228"/>
        <v>0</v>
      </c>
      <c r="AC400" s="1471">
        <f t="shared" si="228"/>
        <v>0</v>
      </c>
      <c r="AD400" s="1471">
        <f t="shared" si="228"/>
        <v>116600</v>
      </c>
      <c r="AE400" s="1471">
        <f t="shared" si="228"/>
        <v>116600</v>
      </c>
      <c r="AF400" s="1471">
        <f t="shared" si="228"/>
        <v>0</v>
      </c>
      <c r="AG400" s="1471">
        <f t="shared" si="228"/>
        <v>116600</v>
      </c>
      <c r="AH400" s="1471">
        <f t="shared" si="228"/>
        <v>0</v>
      </c>
      <c r="AI400" s="1471">
        <f t="shared" si="228"/>
        <v>0</v>
      </c>
      <c r="AJ400" s="1471">
        <f t="shared" si="228"/>
        <v>0</v>
      </c>
      <c r="AK400" s="1471">
        <f t="shared" si="228"/>
        <v>0</v>
      </c>
      <c r="AL400" s="1471">
        <f t="shared" si="228"/>
        <v>70000</v>
      </c>
      <c r="AM400" s="1471">
        <f t="shared" si="228"/>
        <v>0</v>
      </c>
      <c r="AN400" s="1471">
        <f t="shared" si="228"/>
        <v>86000</v>
      </c>
      <c r="AO400" s="1471">
        <f t="shared" si="228"/>
        <v>0</v>
      </c>
      <c r="AP400" s="1471">
        <f t="shared" si="228"/>
        <v>0</v>
      </c>
      <c r="AQ400" s="1471">
        <f t="shared" si="228"/>
        <v>2823</v>
      </c>
      <c r="AR400" s="1471">
        <f t="shared" si="228"/>
        <v>0</v>
      </c>
      <c r="AS400" s="1471">
        <f t="shared" si="228"/>
        <v>2823</v>
      </c>
      <c r="AT400" s="1471">
        <f t="shared" si="228"/>
        <v>0</v>
      </c>
      <c r="AU400" s="1471">
        <f t="shared" si="228"/>
        <v>0</v>
      </c>
      <c r="AV400" s="1471">
        <f t="shared" si="228"/>
        <v>69069.245587666665</v>
      </c>
      <c r="AW400" s="1471">
        <f t="shared" si="228"/>
        <v>0</v>
      </c>
      <c r="AX400" s="1471">
        <f t="shared" si="228"/>
        <v>69069.245587666665</v>
      </c>
      <c r="AY400" s="1471">
        <f t="shared" si="228"/>
        <v>0</v>
      </c>
      <c r="AZ400" s="1471">
        <f t="shared" si="228"/>
        <v>0</v>
      </c>
      <c r="BA400" s="1471">
        <f t="shared" si="228"/>
        <v>21255</v>
      </c>
      <c r="BB400" s="1471">
        <f t="shared" si="228"/>
        <v>46667.420333333335</v>
      </c>
      <c r="BC400" s="1471">
        <f t="shared" si="228"/>
        <v>0</v>
      </c>
      <c r="BD400" s="1471">
        <f t="shared" si="228"/>
        <v>46667.420333333335</v>
      </c>
      <c r="BE400" s="1471">
        <f t="shared" si="228"/>
        <v>0</v>
      </c>
      <c r="BF400" s="1471">
        <f t="shared" si="228"/>
        <v>0</v>
      </c>
      <c r="BG400" s="1471">
        <f t="shared" si="228"/>
        <v>44000</v>
      </c>
      <c r="BH400" s="1471">
        <f t="shared" si="228"/>
        <v>0</v>
      </c>
      <c r="BI400" s="1471">
        <f t="shared" si="228"/>
        <v>44000</v>
      </c>
      <c r="BJ400" s="1471"/>
      <c r="BK400" s="1471"/>
      <c r="BL400" s="28"/>
      <c r="BM400" s="28"/>
      <c r="BN400" s="28"/>
      <c r="BO400" s="1477">
        <f t="shared" si="221"/>
        <v>52608.483759999988</v>
      </c>
    </row>
    <row r="401" spans="1:100" s="1466" customFormat="1" ht="87" customHeight="1" x14ac:dyDescent="0.2">
      <c r="A401" s="1479">
        <v>1</v>
      </c>
      <c r="B401" s="1596" t="s">
        <v>259</v>
      </c>
      <c r="C401" s="1474">
        <v>1</v>
      </c>
      <c r="D401" s="26"/>
      <c r="E401" s="26"/>
      <c r="F401" s="26"/>
      <c r="G401" s="27" t="s">
        <v>249</v>
      </c>
      <c r="H401" s="1472"/>
      <c r="I401" s="26" t="s">
        <v>48</v>
      </c>
      <c r="J401" s="27" t="s">
        <v>260</v>
      </c>
      <c r="K401" s="28" t="s">
        <v>615</v>
      </c>
      <c r="L401" s="27" t="s">
        <v>1462</v>
      </c>
      <c r="M401" s="26">
        <v>7780979</v>
      </c>
      <c r="N401" s="26"/>
      <c r="O401" s="27" t="s">
        <v>1356</v>
      </c>
      <c r="P401" s="27" t="s">
        <v>705</v>
      </c>
      <c r="Q401" s="27" t="s">
        <v>1357</v>
      </c>
      <c r="R401" s="19">
        <v>78896</v>
      </c>
      <c r="S401" s="19"/>
      <c r="T401" s="19">
        <v>78896</v>
      </c>
      <c r="U401" s="19">
        <v>25000</v>
      </c>
      <c r="V401" s="1476">
        <f>W401+AC401</f>
        <v>66000</v>
      </c>
      <c r="W401" s="1476">
        <f>X401+Y401+Z401+AA401+AB401</f>
        <v>66000</v>
      </c>
      <c r="X401" s="19"/>
      <c r="Y401" s="19">
        <v>66000</v>
      </c>
      <c r="Z401" s="19"/>
      <c r="AA401" s="19"/>
      <c r="AB401" s="19"/>
      <c r="AC401" s="19"/>
      <c r="AD401" s="1476">
        <f>AE401+AK401</f>
        <v>53500</v>
      </c>
      <c r="AE401" s="1476">
        <f>AF401+AG401+AH401+AI401+AJ401</f>
        <v>53500</v>
      </c>
      <c r="AF401" s="19"/>
      <c r="AG401" s="19">
        <v>53500</v>
      </c>
      <c r="AH401" s="19"/>
      <c r="AI401" s="19"/>
      <c r="AJ401" s="19"/>
      <c r="AK401" s="19"/>
      <c r="AL401" s="19">
        <f>AM401+AN401+AO401+AP401</f>
        <v>27000</v>
      </c>
      <c r="AM401" s="19"/>
      <c r="AN401" s="19">
        <v>27000</v>
      </c>
      <c r="AO401" s="19"/>
      <c r="AP401" s="19"/>
      <c r="AQ401" s="19">
        <f>AR401+AS401+AT401+AU401</f>
        <v>1288</v>
      </c>
      <c r="AR401" s="19"/>
      <c r="AS401" s="19">
        <v>1288</v>
      </c>
      <c r="AT401" s="19"/>
      <c r="AU401" s="19"/>
      <c r="AV401" s="19">
        <f>AW401+AX401+AY401+AZ401</f>
        <v>24069.245587666665</v>
      </c>
      <c r="AW401" s="19"/>
      <c r="AX401" s="19">
        <v>24069.245587666665</v>
      </c>
      <c r="AY401" s="19"/>
      <c r="AZ401" s="19"/>
      <c r="BA401" s="19">
        <v>1088</v>
      </c>
      <c r="BB401" s="19">
        <f>BC401+BD401+BE401+BF401</f>
        <v>26500</v>
      </c>
      <c r="BC401" s="19"/>
      <c r="BD401" s="19">
        <v>26500</v>
      </c>
      <c r="BE401" s="19"/>
      <c r="BF401" s="19"/>
      <c r="BG401" s="19">
        <f>BH401+BI401+BJ401+BK401</f>
        <v>26000</v>
      </c>
      <c r="BH401" s="19"/>
      <c r="BI401" s="19">
        <v>26000</v>
      </c>
      <c r="BJ401" s="19"/>
      <c r="BK401" s="19"/>
      <c r="BL401" s="28"/>
      <c r="BM401" s="27" t="s">
        <v>1463</v>
      </c>
      <c r="BN401" s="28"/>
      <c r="BO401" s="1477">
        <f t="shared" si="221"/>
        <v>22090.880000000001</v>
      </c>
    </row>
    <row r="402" spans="1:100" s="1466" customFormat="1" ht="65.45" customHeight="1" x14ac:dyDescent="0.2">
      <c r="A402" s="1479">
        <v>2</v>
      </c>
      <c r="B402" s="1596" t="s">
        <v>264</v>
      </c>
      <c r="C402" s="1474">
        <v>1</v>
      </c>
      <c r="D402" s="26"/>
      <c r="E402" s="26"/>
      <c r="F402" s="26"/>
      <c r="G402" s="27" t="s">
        <v>249</v>
      </c>
      <c r="H402" s="1472"/>
      <c r="I402" s="26" t="s">
        <v>48</v>
      </c>
      <c r="J402" s="27" t="s">
        <v>132</v>
      </c>
      <c r="K402" s="28" t="s">
        <v>615</v>
      </c>
      <c r="L402" s="27" t="s">
        <v>1465</v>
      </c>
      <c r="M402" s="26">
        <v>7785767</v>
      </c>
      <c r="N402" s="27"/>
      <c r="O402" s="1500" t="s">
        <v>1353</v>
      </c>
      <c r="P402" s="1500" t="s">
        <v>1354</v>
      </c>
      <c r="Q402" s="1500" t="s">
        <v>1355</v>
      </c>
      <c r="R402" s="19">
        <v>78848.09</v>
      </c>
      <c r="S402" s="19"/>
      <c r="T402" s="19">
        <v>78848.09</v>
      </c>
      <c r="U402" s="19">
        <v>25000</v>
      </c>
      <c r="V402" s="1476">
        <f>W402+AC402</f>
        <v>66000</v>
      </c>
      <c r="W402" s="1476">
        <f>X402+Y402+Z402+AA402+AB402</f>
        <v>66000</v>
      </c>
      <c r="X402" s="19"/>
      <c r="Y402" s="19">
        <v>66000</v>
      </c>
      <c r="Z402" s="19"/>
      <c r="AA402" s="19"/>
      <c r="AB402" s="19"/>
      <c r="AC402" s="19"/>
      <c r="AD402" s="1476">
        <f>AE402+AK402</f>
        <v>36000</v>
      </c>
      <c r="AE402" s="1476">
        <f>AF402+AG402+AH402+AI402+AJ402</f>
        <v>36000</v>
      </c>
      <c r="AF402" s="19"/>
      <c r="AG402" s="19">
        <v>36000</v>
      </c>
      <c r="AH402" s="19"/>
      <c r="AI402" s="19"/>
      <c r="AJ402" s="19"/>
      <c r="AK402" s="19"/>
      <c r="AL402" s="19">
        <v>32000</v>
      </c>
      <c r="AM402" s="19"/>
      <c r="AN402" s="19">
        <v>34000</v>
      </c>
      <c r="AO402" s="19"/>
      <c r="AP402" s="19"/>
      <c r="AQ402" s="19">
        <f>AR402+AS402+AT402+AU402</f>
        <v>603</v>
      </c>
      <c r="AR402" s="19"/>
      <c r="AS402" s="19">
        <v>603</v>
      </c>
      <c r="AT402" s="19"/>
      <c r="AU402" s="19"/>
      <c r="AV402" s="19">
        <f>AW402+AX402+AY402+AZ402</f>
        <v>34000</v>
      </c>
      <c r="AW402" s="19"/>
      <c r="AX402" s="19">
        <v>34000</v>
      </c>
      <c r="AY402" s="19"/>
      <c r="AZ402" s="19"/>
      <c r="BA402" s="19">
        <v>2000</v>
      </c>
      <c r="BB402" s="19">
        <f>BC402+BD402+BE402+BF402</f>
        <v>2000</v>
      </c>
      <c r="BC402" s="19"/>
      <c r="BD402" s="19">
        <v>2000</v>
      </c>
      <c r="BE402" s="19"/>
      <c r="BF402" s="19"/>
      <c r="BG402" s="19">
        <f>BH402+BI402+BJ402+BK402</f>
        <v>2000</v>
      </c>
      <c r="BH402" s="19"/>
      <c r="BI402" s="19">
        <v>2000</v>
      </c>
      <c r="BJ402" s="19"/>
      <c r="BK402" s="19"/>
      <c r="BL402" s="1474"/>
      <c r="BM402" s="27" t="s">
        <v>1459</v>
      </c>
      <c r="BN402" s="26"/>
      <c r="BO402" s="1477">
        <f t="shared" si="221"/>
        <v>22077.465199999995</v>
      </c>
    </row>
    <row r="403" spans="1:100" s="1466" customFormat="1" ht="66.95" customHeight="1" x14ac:dyDescent="0.2">
      <c r="A403" s="1472">
        <v>3</v>
      </c>
      <c r="B403" s="1596" t="s">
        <v>282</v>
      </c>
      <c r="C403" s="1474">
        <v>1</v>
      </c>
      <c r="D403" s="26"/>
      <c r="E403" s="26"/>
      <c r="F403" s="26"/>
      <c r="G403" s="27" t="s">
        <v>249</v>
      </c>
      <c r="H403" s="1472"/>
      <c r="I403" s="26" t="s">
        <v>48</v>
      </c>
      <c r="J403" s="27" t="s">
        <v>108</v>
      </c>
      <c r="K403" s="28" t="s">
        <v>615</v>
      </c>
      <c r="L403" s="27" t="s">
        <v>1466</v>
      </c>
      <c r="M403" s="27">
        <v>7846085</v>
      </c>
      <c r="N403" s="27"/>
      <c r="O403" s="27" t="s">
        <v>1467</v>
      </c>
      <c r="P403" s="1673" t="s">
        <v>1351</v>
      </c>
      <c r="Q403" s="1673" t="s">
        <v>1352</v>
      </c>
      <c r="R403" s="1701">
        <v>30143.351999999999</v>
      </c>
      <c r="S403" s="19"/>
      <c r="T403" s="1701">
        <v>30143.351999999999</v>
      </c>
      <c r="U403" s="19"/>
      <c r="V403" s="1476">
        <f>W403+AC403</f>
        <v>35000</v>
      </c>
      <c r="W403" s="1476">
        <f>X403+Y403+Z403+AA403+AB403</f>
        <v>35000</v>
      </c>
      <c r="X403" s="19"/>
      <c r="Y403" s="19">
        <v>35000</v>
      </c>
      <c r="Z403" s="19"/>
      <c r="AA403" s="19"/>
      <c r="AB403" s="19"/>
      <c r="AC403" s="19"/>
      <c r="AD403" s="1476">
        <f>AE403+AK403</f>
        <v>27100</v>
      </c>
      <c r="AE403" s="1476">
        <f>AF403+AG403+AH403+AI403+AJ403</f>
        <v>27100</v>
      </c>
      <c r="AF403" s="19"/>
      <c r="AG403" s="19">
        <v>27100</v>
      </c>
      <c r="AH403" s="19"/>
      <c r="AI403" s="19"/>
      <c r="AJ403" s="19"/>
      <c r="AK403" s="19"/>
      <c r="AL403" s="19">
        <v>11000</v>
      </c>
      <c r="AM403" s="19"/>
      <c r="AN403" s="19">
        <v>25000</v>
      </c>
      <c r="AO403" s="19"/>
      <c r="AP403" s="19"/>
      <c r="AQ403" s="19">
        <f>AR403+AS403+AT403+AU403</f>
        <v>932</v>
      </c>
      <c r="AR403" s="19"/>
      <c r="AS403" s="19">
        <v>932</v>
      </c>
      <c r="AT403" s="19"/>
      <c r="AU403" s="19"/>
      <c r="AV403" s="19">
        <f>AW403+AX403+AY403+AZ403</f>
        <v>11000</v>
      </c>
      <c r="AW403" s="19"/>
      <c r="AX403" s="19">
        <v>11000</v>
      </c>
      <c r="AY403" s="19"/>
      <c r="AZ403" s="19"/>
      <c r="BA403" s="19">
        <v>18167</v>
      </c>
      <c r="BB403" s="19">
        <f>BC403+BD403+BE403+BF403</f>
        <v>18167.420333333335</v>
      </c>
      <c r="BC403" s="19"/>
      <c r="BD403" s="19">
        <v>18167.420333333335</v>
      </c>
      <c r="BE403" s="19"/>
      <c r="BF403" s="19"/>
      <c r="BG403" s="19">
        <f>BH403+BI403+BJ403+BK403</f>
        <v>16000</v>
      </c>
      <c r="BH403" s="19"/>
      <c r="BI403" s="19">
        <v>16000</v>
      </c>
      <c r="BJ403" s="19"/>
      <c r="BK403" s="19"/>
      <c r="BL403" s="1474"/>
      <c r="BM403" s="27" t="s">
        <v>1468</v>
      </c>
      <c r="BN403" s="26"/>
      <c r="BO403" s="1477">
        <f t="shared" si="221"/>
        <v>8440.1385599999994</v>
      </c>
    </row>
    <row r="404" spans="1:100" s="1466" customFormat="1" ht="28.5" x14ac:dyDescent="0.2">
      <c r="A404" s="1461" t="s">
        <v>557</v>
      </c>
      <c r="B404" s="1462" t="s">
        <v>1410</v>
      </c>
      <c r="C404" s="1463">
        <f t="shared" ref="C404:BI404" si="229">C405+C407</f>
        <v>4</v>
      </c>
      <c r="D404" s="1464" t="e">
        <f t="shared" si="229"/>
        <v>#REF!</v>
      </c>
      <c r="E404" s="1464" t="e">
        <f t="shared" si="229"/>
        <v>#REF!</v>
      </c>
      <c r="F404" s="1464" t="e">
        <f t="shared" si="229"/>
        <v>#REF!</v>
      </c>
      <c r="G404" s="1464"/>
      <c r="H404" s="1464"/>
      <c r="I404" s="1464"/>
      <c r="J404" s="1464"/>
      <c r="K404" s="1464"/>
      <c r="L404" s="1464"/>
      <c r="M404" s="1464"/>
      <c r="N404" s="1464"/>
      <c r="O404" s="1464"/>
      <c r="P404" s="1464"/>
      <c r="Q404" s="1464"/>
      <c r="R404" s="1465">
        <f t="shared" si="229"/>
        <v>3578433.0690000001</v>
      </c>
      <c r="S404" s="1465">
        <f t="shared" si="229"/>
        <v>2344200</v>
      </c>
      <c r="T404" s="1465">
        <f t="shared" si="229"/>
        <v>1199066.0690000001</v>
      </c>
      <c r="U404" s="1465">
        <f t="shared" si="229"/>
        <v>0</v>
      </c>
      <c r="V404" s="1465">
        <f t="shared" si="229"/>
        <v>2312000</v>
      </c>
      <c r="W404" s="1465">
        <f t="shared" si="229"/>
        <v>2312000</v>
      </c>
      <c r="X404" s="1465">
        <f t="shared" si="229"/>
        <v>445000</v>
      </c>
      <c r="Y404" s="1465">
        <f t="shared" si="229"/>
        <v>391000</v>
      </c>
      <c r="Z404" s="1465">
        <f t="shared" si="229"/>
        <v>1476000</v>
      </c>
      <c r="AA404" s="1465">
        <f t="shared" si="229"/>
        <v>0</v>
      </c>
      <c r="AB404" s="1465">
        <f t="shared" si="229"/>
        <v>0</v>
      </c>
      <c r="AC404" s="1465">
        <f t="shared" si="229"/>
        <v>0</v>
      </c>
      <c r="AD404" s="1465">
        <f t="shared" si="229"/>
        <v>3192000</v>
      </c>
      <c r="AE404" s="1465">
        <f t="shared" si="229"/>
        <v>2850000</v>
      </c>
      <c r="AF404" s="1465">
        <f t="shared" si="229"/>
        <v>213000</v>
      </c>
      <c r="AG404" s="1465">
        <f t="shared" si="229"/>
        <v>262800</v>
      </c>
      <c r="AH404" s="1465">
        <f t="shared" si="229"/>
        <v>2374200</v>
      </c>
      <c r="AI404" s="1465">
        <f t="shared" si="229"/>
        <v>0</v>
      </c>
      <c r="AJ404" s="1465">
        <f t="shared" si="229"/>
        <v>0</v>
      </c>
      <c r="AK404" s="1465">
        <f t="shared" si="229"/>
        <v>377167</v>
      </c>
      <c r="AL404" s="1465">
        <f t="shared" si="229"/>
        <v>385479</v>
      </c>
      <c r="AM404" s="1465">
        <f t="shared" si="229"/>
        <v>3710</v>
      </c>
      <c r="AN404" s="1465">
        <f t="shared" si="229"/>
        <v>23150</v>
      </c>
      <c r="AO404" s="1465">
        <f t="shared" si="229"/>
        <v>0</v>
      </c>
      <c r="AP404" s="1465">
        <f t="shared" si="229"/>
        <v>0</v>
      </c>
      <c r="AQ404" s="1465">
        <f t="shared" si="229"/>
        <v>5699</v>
      </c>
      <c r="AR404" s="1465">
        <f t="shared" si="229"/>
        <v>2820</v>
      </c>
      <c r="AS404" s="1465">
        <f t="shared" si="229"/>
        <v>2879</v>
      </c>
      <c r="AT404" s="1465">
        <f t="shared" si="229"/>
        <v>0</v>
      </c>
      <c r="AU404" s="1465">
        <f t="shared" si="229"/>
        <v>0</v>
      </c>
      <c r="AV404" s="1465">
        <f t="shared" si="229"/>
        <v>385929</v>
      </c>
      <c r="AW404" s="1465">
        <f t="shared" si="229"/>
        <v>3710</v>
      </c>
      <c r="AX404" s="1465">
        <f t="shared" si="229"/>
        <v>23150</v>
      </c>
      <c r="AY404" s="1465">
        <f t="shared" si="229"/>
        <v>359069</v>
      </c>
      <c r="AZ404" s="1465">
        <f t="shared" si="229"/>
        <v>0</v>
      </c>
      <c r="BA404" s="1465">
        <f t="shared" si="229"/>
        <v>1002147.1283659092</v>
      </c>
      <c r="BB404" s="1465">
        <f t="shared" si="229"/>
        <v>852147.12836590922</v>
      </c>
      <c r="BC404" s="1465">
        <f t="shared" si="229"/>
        <v>166422.18970000005</v>
      </c>
      <c r="BD404" s="1465">
        <f t="shared" si="229"/>
        <v>327724.93866590911</v>
      </c>
      <c r="BE404" s="1465">
        <f t="shared" si="229"/>
        <v>350000</v>
      </c>
      <c r="BF404" s="1465">
        <f t="shared" si="229"/>
        <v>0</v>
      </c>
      <c r="BG404" s="1465">
        <f t="shared" si="229"/>
        <v>458000</v>
      </c>
      <c r="BH404" s="1465">
        <f t="shared" si="229"/>
        <v>0</v>
      </c>
      <c r="BI404" s="1465">
        <f t="shared" si="229"/>
        <v>108000</v>
      </c>
      <c r="BJ404" s="1465">
        <f t="shared" ref="BJ404:BK404" si="230">BJ405+BJ407</f>
        <v>350000</v>
      </c>
      <c r="BK404" s="1465">
        <f t="shared" si="230"/>
        <v>0</v>
      </c>
      <c r="BL404" s="28"/>
      <c r="BM404" s="28"/>
      <c r="BN404" s="28"/>
      <c r="BO404" s="1477">
        <f t="shared" si="221"/>
        <v>1001961.25932</v>
      </c>
      <c r="CT404" s="1466">
        <v>2</v>
      </c>
    </row>
    <row r="405" spans="1:100" s="1466" customFormat="1" x14ac:dyDescent="0.2">
      <c r="A405" s="1486" t="s">
        <v>551</v>
      </c>
      <c r="B405" s="1487" t="s">
        <v>552</v>
      </c>
      <c r="C405" s="1469">
        <f t="shared" ref="C405:BK405" si="231">C406</f>
        <v>1</v>
      </c>
      <c r="D405" s="1470">
        <f t="shared" si="231"/>
        <v>0</v>
      </c>
      <c r="E405" s="1470">
        <f t="shared" si="231"/>
        <v>0</v>
      </c>
      <c r="F405" s="1470">
        <f t="shared" si="231"/>
        <v>0</v>
      </c>
      <c r="G405" s="1470"/>
      <c r="H405" s="1470"/>
      <c r="I405" s="1470"/>
      <c r="J405" s="1470"/>
      <c r="K405" s="1470"/>
      <c r="L405" s="1470"/>
      <c r="M405" s="1470"/>
      <c r="N405" s="1470"/>
      <c r="O405" s="1470"/>
      <c r="P405" s="1470"/>
      <c r="Q405" s="1470"/>
      <c r="R405" s="1471">
        <f t="shared" si="231"/>
        <v>2180000</v>
      </c>
      <c r="S405" s="1471">
        <f t="shared" si="231"/>
        <v>1400000</v>
      </c>
      <c r="T405" s="1471">
        <f t="shared" si="231"/>
        <v>780000</v>
      </c>
      <c r="U405" s="1471">
        <f t="shared" si="231"/>
        <v>0</v>
      </c>
      <c r="V405" s="1471">
        <f t="shared" si="231"/>
        <v>1067000</v>
      </c>
      <c r="W405" s="1471">
        <f t="shared" si="231"/>
        <v>1067000</v>
      </c>
      <c r="X405" s="1471">
        <f t="shared" si="231"/>
        <v>0</v>
      </c>
      <c r="Y405" s="1471">
        <f t="shared" si="231"/>
        <v>241000</v>
      </c>
      <c r="Z405" s="1471">
        <f t="shared" si="231"/>
        <v>826000</v>
      </c>
      <c r="AA405" s="1471">
        <f t="shared" si="231"/>
        <v>0</v>
      </c>
      <c r="AB405" s="1471">
        <f t="shared" si="231"/>
        <v>0</v>
      </c>
      <c r="AC405" s="1471">
        <f t="shared" si="231"/>
        <v>0</v>
      </c>
      <c r="AD405" s="1471">
        <f t="shared" si="231"/>
        <v>1962000</v>
      </c>
      <c r="AE405" s="1471">
        <f t="shared" si="231"/>
        <v>1620000</v>
      </c>
      <c r="AF405" s="1471">
        <f t="shared" si="231"/>
        <v>200000</v>
      </c>
      <c r="AG405" s="1471">
        <f t="shared" si="231"/>
        <v>220000</v>
      </c>
      <c r="AH405" s="1471">
        <f t="shared" si="231"/>
        <v>1200000</v>
      </c>
      <c r="AI405" s="1471">
        <f t="shared" si="231"/>
        <v>0</v>
      </c>
      <c r="AJ405" s="1471">
        <f t="shared" si="231"/>
        <v>0</v>
      </c>
      <c r="AK405" s="1471">
        <f t="shared" si="231"/>
        <v>342000</v>
      </c>
      <c r="AL405" s="1471">
        <f t="shared" si="231"/>
        <v>158490</v>
      </c>
      <c r="AM405" s="1471">
        <f t="shared" si="231"/>
        <v>0</v>
      </c>
      <c r="AN405" s="1471">
        <f t="shared" si="231"/>
        <v>8940</v>
      </c>
      <c r="AO405" s="1471">
        <f t="shared" si="231"/>
        <v>0</v>
      </c>
      <c r="AP405" s="1471">
        <f t="shared" si="231"/>
        <v>0</v>
      </c>
      <c r="AQ405" s="1471">
        <f t="shared" si="231"/>
        <v>202</v>
      </c>
      <c r="AR405" s="1471">
        <f t="shared" si="231"/>
        <v>0</v>
      </c>
      <c r="AS405" s="1471">
        <f t="shared" si="231"/>
        <v>202</v>
      </c>
      <c r="AT405" s="1471">
        <f t="shared" si="231"/>
        <v>0</v>
      </c>
      <c r="AU405" s="1471">
        <f t="shared" si="231"/>
        <v>0</v>
      </c>
      <c r="AV405" s="1471">
        <f t="shared" si="231"/>
        <v>158940</v>
      </c>
      <c r="AW405" s="1471">
        <f t="shared" si="231"/>
        <v>0</v>
      </c>
      <c r="AX405" s="1471">
        <f t="shared" si="231"/>
        <v>8940</v>
      </c>
      <c r="AY405" s="1471">
        <f t="shared" si="231"/>
        <v>150000</v>
      </c>
      <c r="AZ405" s="1471">
        <f t="shared" si="231"/>
        <v>0</v>
      </c>
      <c r="BA405" s="1471">
        <f t="shared" si="231"/>
        <v>400000</v>
      </c>
      <c r="BB405" s="1471">
        <f t="shared" si="231"/>
        <v>250000</v>
      </c>
      <c r="BC405" s="1471">
        <f t="shared" si="231"/>
        <v>0</v>
      </c>
      <c r="BD405" s="1471">
        <f t="shared" si="231"/>
        <v>100000</v>
      </c>
      <c r="BE405" s="1471">
        <f t="shared" si="231"/>
        <v>150000</v>
      </c>
      <c r="BF405" s="1471">
        <f t="shared" si="231"/>
        <v>0</v>
      </c>
      <c r="BG405" s="1471">
        <f t="shared" si="231"/>
        <v>250000</v>
      </c>
      <c r="BH405" s="1471">
        <f t="shared" si="231"/>
        <v>0</v>
      </c>
      <c r="BI405" s="1471">
        <f t="shared" si="231"/>
        <v>100000</v>
      </c>
      <c r="BJ405" s="1471">
        <f t="shared" si="231"/>
        <v>150000</v>
      </c>
      <c r="BK405" s="1471">
        <f t="shared" si="231"/>
        <v>0</v>
      </c>
      <c r="BL405" s="28"/>
      <c r="BM405" s="28"/>
      <c r="BN405" s="28"/>
      <c r="BO405" s="1477">
        <f t="shared" si="221"/>
        <v>610400</v>
      </c>
    </row>
    <row r="406" spans="1:100" s="1466" customFormat="1" ht="90" x14ac:dyDescent="0.2">
      <c r="A406" s="1472">
        <v>1</v>
      </c>
      <c r="B406" s="1596" t="s">
        <v>2123</v>
      </c>
      <c r="C406" s="1474">
        <v>1</v>
      </c>
      <c r="D406" s="26"/>
      <c r="E406" s="26"/>
      <c r="F406" s="26"/>
      <c r="G406" s="27" t="s">
        <v>195</v>
      </c>
      <c r="H406" s="1472"/>
      <c r="I406" s="26" t="s">
        <v>8</v>
      </c>
      <c r="J406" s="28" t="s">
        <v>299</v>
      </c>
      <c r="K406" s="28" t="s">
        <v>615</v>
      </c>
      <c r="L406" s="27" t="s">
        <v>1469</v>
      </c>
      <c r="M406" s="28">
        <v>7879433</v>
      </c>
      <c r="N406" s="28"/>
      <c r="O406" s="27" t="s">
        <v>1470</v>
      </c>
      <c r="P406" s="27" t="s">
        <v>214</v>
      </c>
      <c r="Q406" s="1673" t="s">
        <v>2163</v>
      </c>
      <c r="R406" s="1491">
        <v>2180000</v>
      </c>
      <c r="S406" s="19">
        <v>1400000</v>
      </c>
      <c r="T406" s="19">
        <f>R406-S406</f>
        <v>780000</v>
      </c>
      <c r="U406" s="19"/>
      <c r="V406" s="1476">
        <f>W406+AC406</f>
        <v>1067000</v>
      </c>
      <c r="W406" s="1476">
        <f>X406+Y406+Z406+AA406+AB406</f>
        <v>1067000</v>
      </c>
      <c r="X406" s="19"/>
      <c r="Y406" s="19">
        <v>241000</v>
      </c>
      <c r="Z406" s="19">
        <v>826000</v>
      </c>
      <c r="AA406" s="19"/>
      <c r="AB406" s="19"/>
      <c r="AC406" s="19"/>
      <c r="AD406" s="1476">
        <f>AE406+AK406</f>
        <v>1962000</v>
      </c>
      <c r="AE406" s="1476">
        <f>AF406+AG406+AH406+AI406+AJ406</f>
        <v>1620000</v>
      </c>
      <c r="AF406" s="19">
        <v>200000</v>
      </c>
      <c r="AG406" s="19">
        <v>220000</v>
      </c>
      <c r="AH406" s="19">
        <v>1200000</v>
      </c>
      <c r="AI406" s="19"/>
      <c r="AJ406" s="19"/>
      <c r="AK406" s="19">
        <v>342000</v>
      </c>
      <c r="AL406" s="19">
        <f>8490+150000</f>
        <v>158490</v>
      </c>
      <c r="AM406" s="19"/>
      <c r="AN406" s="1491">
        <v>8940</v>
      </c>
      <c r="AO406" s="19"/>
      <c r="AP406" s="19"/>
      <c r="AQ406" s="19">
        <f>AR406+AS406+AT406+AU406</f>
        <v>202</v>
      </c>
      <c r="AR406" s="19"/>
      <c r="AS406" s="19">
        <v>202</v>
      </c>
      <c r="AT406" s="19"/>
      <c r="AU406" s="19"/>
      <c r="AV406" s="19">
        <f>AW406+AX406+AY406+AZ406</f>
        <v>158940</v>
      </c>
      <c r="AW406" s="19"/>
      <c r="AX406" s="1491">
        <v>8940</v>
      </c>
      <c r="AY406" s="19">
        <v>150000</v>
      </c>
      <c r="AZ406" s="19"/>
      <c r="BA406" s="19">
        <v>400000</v>
      </c>
      <c r="BB406" s="19">
        <f>BC406+BD406+BE406+BF406</f>
        <v>250000</v>
      </c>
      <c r="BC406" s="19"/>
      <c r="BD406" s="19">
        <v>100000</v>
      </c>
      <c r="BE406" s="19">
        <v>150000</v>
      </c>
      <c r="BF406" s="19"/>
      <c r="BG406" s="19">
        <f>BH406+BI406+BJ406+BK406</f>
        <v>250000</v>
      </c>
      <c r="BH406" s="19"/>
      <c r="BI406" s="19">
        <v>100000</v>
      </c>
      <c r="BJ406" s="19">
        <v>150000</v>
      </c>
      <c r="BK406" s="19"/>
      <c r="BL406" s="1474"/>
      <c r="BM406" s="28" t="s">
        <v>1472</v>
      </c>
      <c r="BN406" s="28"/>
      <c r="BO406" s="1477">
        <f t="shared" si="221"/>
        <v>610400</v>
      </c>
    </row>
    <row r="407" spans="1:100" s="1466" customFormat="1" x14ac:dyDescent="0.2">
      <c r="A407" s="1486" t="s">
        <v>553</v>
      </c>
      <c r="B407" s="1487" t="s">
        <v>554</v>
      </c>
      <c r="C407" s="1469">
        <f>C408+C409+C410</f>
        <v>3</v>
      </c>
      <c r="D407" s="1470" t="e">
        <f>D408+#REF!+D409+D410</f>
        <v>#REF!</v>
      </c>
      <c r="E407" s="1470" t="e">
        <f>E408+#REF!+E409+E410</f>
        <v>#REF!</v>
      </c>
      <c r="F407" s="1470" t="e">
        <f>F408+#REF!+F409+F410</f>
        <v>#REF!</v>
      </c>
      <c r="G407" s="1470"/>
      <c r="H407" s="1470"/>
      <c r="I407" s="1470"/>
      <c r="J407" s="1470"/>
      <c r="K407" s="1470"/>
      <c r="L407" s="1470"/>
      <c r="M407" s="1470"/>
      <c r="N407" s="1470"/>
      <c r="O407" s="1470"/>
      <c r="P407" s="1470"/>
      <c r="Q407" s="1470"/>
      <c r="R407" s="1471">
        <f>R408+R409+R410</f>
        <v>1398433.0690000001</v>
      </c>
      <c r="S407" s="1471">
        <f t="shared" ref="S407:BK407" si="232">S408+S409+S410</f>
        <v>944200</v>
      </c>
      <c r="T407" s="1471">
        <f t="shared" si="232"/>
        <v>419066.06900000002</v>
      </c>
      <c r="U407" s="1471">
        <f t="shared" si="232"/>
        <v>0</v>
      </c>
      <c r="V407" s="1471">
        <f t="shared" si="232"/>
        <v>1245000</v>
      </c>
      <c r="W407" s="1471">
        <f t="shared" si="232"/>
        <v>1245000</v>
      </c>
      <c r="X407" s="1471">
        <f t="shared" si="232"/>
        <v>445000</v>
      </c>
      <c r="Y407" s="1471">
        <f t="shared" si="232"/>
        <v>150000</v>
      </c>
      <c r="Z407" s="1471">
        <f t="shared" si="232"/>
        <v>650000</v>
      </c>
      <c r="AA407" s="1471">
        <f t="shared" si="232"/>
        <v>0</v>
      </c>
      <c r="AB407" s="1471">
        <f t="shared" si="232"/>
        <v>0</v>
      </c>
      <c r="AC407" s="1471">
        <f t="shared" si="232"/>
        <v>0</v>
      </c>
      <c r="AD407" s="1471">
        <f t="shared" si="232"/>
        <v>1230000</v>
      </c>
      <c r="AE407" s="1471">
        <f t="shared" si="232"/>
        <v>1230000</v>
      </c>
      <c r="AF407" s="1471">
        <f t="shared" si="232"/>
        <v>13000</v>
      </c>
      <c r="AG407" s="1471">
        <f t="shared" si="232"/>
        <v>42800</v>
      </c>
      <c r="AH407" s="1471">
        <f t="shared" si="232"/>
        <v>1174200</v>
      </c>
      <c r="AI407" s="1471">
        <f t="shared" si="232"/>
        <v>0</v>
      </c>
      <c r="AJ407" s="1471">
        <f t="shared" si="232"/>
        <v>0</v>
      </c>
      <c r="AK407" s="1471">
        <f t="shared" si="232"/>
        <v>35167</v>
      </c>
      <c r="AL407" s="1471">
        <f t="shared" si="232"/>
        <v>226989</v>
      </c>
      <c r="AM407" s="1471">
        <f t="shared" si="232"/>
        <v>3710</v>
      </c>
      <c r="AN407" s="1471">
        <f t="shared" si="232"/>
        <v>14210</v>
      </c>
      <c r="AO407" s="1471">
        <f t="shared" si="232"/>
        <v>0</v>
      </c>
      <c r="AP407" s="1471">
        <f t="shared" si="232"/>
        <v>0</v>
      </c>
      <c r="AQ407" s="1471">
        <f t="shared" si="232"/>
        <v>5497</v>
      </c>
      <c r="AR407" s="1471">
        <f t="shared" si="232"/>
        <v>2820</v>
      </c>
      <c r="AS407" s="1471">
        <f t="shared" si="232"/>
        <v>2677</v>
      </c>
      <c r="AT407" s="1471">
        <f t="shared" si="232"/>
        <v>0</v>
      </c>
      <c r="AU407" s="1471">
        <f t="shared" si="232"/>
        <v>0</v>
      </c>
      <c r="AV407" s="1471">
        <f t="shared" si="232"/>
        <v>226989</v>
      </c>
      <c r="AW407" s="1471">
        <f t="shared" si="232"/>
        <v>3710</v>
      </c>
      <c r="AX407" s="1471">
        <f t="shared" si="232"/>
        <v>14210</v>
      </c>
      <c r="AY407" s="1471">
        <f t="shared" si="232"/>
        <v>209069</v>
      </c>
      <c r="AZ407" s="1471">
        <f t="shared" si="232"/>
        <v>0</v>
      </c>
      <c r="BA407" s="1471">
        <f t="shared" si="232"/>
        <v>602147.12836590922</v>
      </c>
      <c r="BB407" s="1471">
        <f t="shared" si="232"/>
        <v>602147.12836590922</v>
      </c>
      <c r="BC407" s="1471">
        <f t="shared" si="232"/>
        <v>166422.18970000005</v>
      </c>
      <c r="BD407" s="1471">
        <f t="shared" si="232"/>
        <v>227724.93866590911</v>
      </c>
      <c r="BE407" s="1471">
        <f t="shared" si="232"/>
        <v>200000</v>
      </c>
      <c r="BF407" s="1471">
        <f t="shared" si="232"/>
        <v>0</v>
      </c>
      <c r="BG407" s="1471">
        <f t="shared" si="232"/>
        <v>208000</v>
      </c>
      <c r="BH407" s="1471">
        <f t="shared" si="232"/>
        <v>0</v>
      </c>
      <c r="BI407" s="1471">
        <f t="shared" si="232"/>
        <v>8000</v>
      </c>
      <c r="BJ407" s="1471">
        <f t="shared" si="232"/>
        <v>200000</v>
      </c>
      <c r="BK407" s="1471">
        <f t="shared" si="232"/>
        <v>0</v>
      </c>
      <c r="BL407" s="28"/>
      <c r="BM407" s="28"/>
      <c r="BN407" s="28"/>
      <c r="BO407" s="1477">
        <f t="shared" si="221"/>
        <v>391561.25932000007</v>
      </c>
    </row>
    <row r="408" spans="1:100" s="206" customFormat="1" ht="99" customHeight="1" x14ac:dyDescent="0.2">
      <c r="A408" s="1225">
        <v>1</v>
      </c>
      <c r="B408" s="1242" t="s">
        <v>2372</v>
      </c>
      <c r="C408" s="1229">
        <v>1</v>
      </c>
      <c r="D408" s="1220"/>
      <c r="E408" s="1220"/>
      <c r="F408" s="1220"/>
      <c r="G408" s="544" t="s">
        <v>195</v>
      </c>
      <c r="H408" s="1225"/>
      <c r="I408" s="1220" t="s">
        <v>20</v>
      </c>
      <c r="J408" s="544" t="s">
        <v>1474</v>
      </c>
      <c r="K408" s="353" t="s">
        <v>615</v>
      </c>
      <c r="L408" s="544" t="s">
        <v>1475</v>
      </c>
      <c r="M408" s="544">
        <v>7882514</v>
      </c>
      <c r="N408" s="544"/>
      <c r="O408" s="544" t="s">
        <v>1476</v>
      </c>
      <c r="P408" s="1317" t="s">
        <v>177</v>
      </c>
      <c r="Q408" s="1317" t="s">
        <v>2373</v>
      </c>
      <c r="R408" s="1234">
        <v>991810.06900000002</v>
      </c>
      <c r="S408" s="1235">
        <v>650000</v>
      </c>
      <c r="T408" s="1235">
        <f>R408-S408</f>
        <v>341810.06900000002</v>
      </c>
      <c r="U408" s="1235"/>
      <c r="V408" s="1226">
        <f>W408+AC408</f>
        <v>1095000</v>
      </c>
      <c r="W408" s="1226">
        <f>X408+Y408+Z408+AA408+AB408</f>
        <v>1095000</v>
      </c>
      <c r="X408" s="1235">
        <v>445000</v>
      </c>
      <c r="Y408" s="1235"/>
      <c r="Z408" s="1235">
        <v>650000</v>
      </c>
      <c r="AA408" s="1235"/>
      <c r="AB408" s="1235"/>
      <c r="AC408" s="1235"/>
      <c r="AD408" s="1226">
        <f>AE408+AK408</f>
        <v>893000</v>
      </c>
      <c r="AE408" s="1226">
        <f>AF408+AG408+AH408+AI408+AJ408</f>
        <v>893000</v>
      </c>
      <c r="AF408" s="1235">
        <v>13000</v>
      </c>
      <c r="AG408" s="1235"/>
      <c r="AH408" s="1235">
        <v>880000</v>
      </c>
      <c r="AI408" s="1235"/>
      <c r="AJ408" s="1235"/>
      <c r="AK408" s="1235"/>
      <c r="AL408" s="1235">
        <f>3710+209069</f>
        <v>212779</v>
      </c>
      <c r="AM408" s="1235">
        <v>3710</v>
      </c>
      <c r="AN408" s="1235"/>
      <c r="AO408" s="1235"/>
      <c r="AP408" s="1235"/>
      <c r="AQ408" s="1235">
        <f>AR408+AS408+AT408+AU408</f>
        <v>2820</v>
      </c>
      <c r="AR408" s="1274">
        <v>2820</v>
      </c>
      <c r="AS408" s="1235"/>
      <c r="AT408" s="1235"/>
      <c r="AU408" s="1235"/>
      <c r="AV408" s="1235">
        <f>AW408+AX408+AY408+AZ408</f>
        <v>212779</v>
      </c>
      <c r="AW408" s="1235">
        <v>3710</v>
      </c>
      <c r="AX408" s="1235"/>
      <c r="AY408" s="1235">
        <v>209069</v>
      </c>
      <c r="AZ408" s="1235"/>
      <c r="BA408" s="1235">
        <f>BB408</f>
        <v>266422.18970000005</v>
      </c>
      <c r="BB408" s="1235">
        <f>BC408+BD408+BE408+BF408</f>
        <v>266422.18970000005</v>
      </c>
      <c r="BC408" s="1235">
        <v>166422.18970000005</v>
      </c>
      <c r="BD408" s="1235">
        <f>AG408-(AN408)</f>
        <v>0</v>
      </c>
      <c r="BE408" s="1235">
        <v>100000</v>
      </c>
      <c r="BF408" s="1235"/>
      <c r="BG408" s="1235">
        <f>BH408+BI408+BJ408+BK408</f>
        <v>100000</v>
      </c>
      <c r="BH408" s="1235"/>
      <c r="BI408" s="1235"/>
      <c r="BJ408" s="1235">
        <v>100000</v>
      </c>
      <c r="BK408" s="1235"/>
      <c r="BL408" s="353"/>
      <c r="BM408" s="353" t="s">
        <v>1477</v>
      </c>
      <c r="BN408" s="353"/>
      <c r="BO408" s="1001">
        <f t="shared" si="221"/>
        <v>277706.81932000001</v>
      </c>
      <c r="CU408" s="326"/>
    </row>
    <row r="409" spans="1:100" s="206" customFormat="1" ht="100.5" customHeight="1" x14ac:dyDescent="0.2">
      <c r="A409" s="1225">
        <v>2</v>
      </c>
      <c r="B409" s="1242" t="s">
        <v>1642</v>
      </c>
      <c r="C409" s="1229">
        <v>1</v>
      </c>
      <c r="D409" s="1220"/>
      <c r="E409" s="1220"/>
      <c r="F409" s="1220"/>
      <c r="G409" s="544" t="s">
        <v>249</v>
      </c>
      <c r="H409" s="1225"/>
      <c r="I409" s="1220" t="s">
        <v>20</v>
      </c>
      <c r="J409" s="544" t="s">
        <v>284</v>
      </c>
      <c r="K409" s="353" t="s">
        <v>615</v>
      </c>
      <c r="L409" s="544" t="s">
        <v>1485</v>
      </c>
      <c r="M409" s="1284">
        <v>7882647</v>
      </c>
      <c r="N409" s="544"/>
      <c r="O409" s="544" t="s">
        <v>1486</v>
      </c>
      <c r="P409" s="1284" t="s">
        <v>79</v>
      </c>
      <c r="Q409" s="1222" t="s">
        <v>1487</v>
      </c>
      <c r="R409" s="1226">
        <v>341456</v>
      </c>
      <c r="S409" s="1235">
        <v>294200</v>
      </c>
      <c r="T409" s="1235">
        <f>R409-S409</f>
        <v>47256</v>
      </c>
      <c r="U409" s="1235"/>
      <c r="V409" s="1226">
        <f>W409+AC409</f>
        <v>120000</v>
      </c>
      <c r="W409" s="1226">
        <f>X409+Y409+Z409+AA409+AB409</f>
        <v>120000</v>
      </c>
      <c r="X409" s="1235"/>
      <c r="Y409" s="1235">
        <v>120000</v>
      </c>
      <c r="Z409" s="1235"/>
      <c r="AA409" s="1235"/>
      <c r="AB409" s="1235"/>
      <c r="AC409" s="1235"/>
      <c r="AD409" s="1226">
        <f>AE409+AK409</f>
        <v>307000</v>
      </c>
      <c r="AE409" s="1226">
        <f>AF409+AG409+AH409+AI409+AJ409</f>
        <v>307000</v>
      </c>
      <c r="AF409" s="1235"/>
      <c r="AG409" s="1235">
        <v>12800</v>
      </c>
      <c r="AH409" s="1235">
        <v>294200</v>
      </c>
      <c r="AI409" s="1235"/>
      <c r="AJ409" s="1235"/>
      <c r="AK409" s="1235"/>
      <c r="AL409" s="1235">
        <f>AM409+AN409+AO409+AP409</f>
        <v>4210</v>
      </c>
      <c r="AM409" s="1235"/>
      <c r="AN409" s="1235">
        <v>4210</v>
      </c>
      <c r="AO409" s="1235"/>
      <c r="AP409" s="1235"/>
      <c r="AQ409" s="1235">
        <f>AR409+AS409+AT409+AU409</f>
        <v>2677</v>
      </c>
      <c r="AR409" s="1235"/>
      <c r="AS409" s="1226">
        <v>2677</v>
      </c>
      <c r="AT409" s="1235"/>
      <c r="AU409" s="1235"/>
      <c r="AV409" s="1235">
        <f>AW409+AX409+AY409+AZ409</f>
        <v>4210</v>
      </c>
      <c r="AW409" s="1235"/>
      <c r="AX409" s="1235">
        <v>4210</v>
      </c>
      <c r="AY409" s="1235"/>
      <c r="AZ409" s="1235"/>
      <c r="BA409" s="1235">
        <f>BB409</f>
        <v>317724.93866590911</v>
      </c>
      <c r="BB409" s="1235">
        <f>BC409+BD409+BE409+BF409</f>
        <v>317724.93866590911</v>
      </c>
      <c r="BC409" s="1235"/>
      <c r="BD409" s="1235">
        <v>217724.93866590911</v>
      </c>
      <c r="BE409" s="1235">
        <v>100000</v>
      </c>
      <c r="BF409" s="1235"/>
      <c r="BG409" s="1235">
        <f>BH409+BI409+BJ409+BK409</f>
        <v>100000</v>
      </c>
      <c r="BH409" s="1235"/>
      <c r="BI409" s="1235"/>
      <c r="BJ409" s="1235">
        <v>100000</v>
      </c>
      <c r="BK409" s="1235"/>
      <c r="BL409" s="1229"/>
      <c r="BM409" s="353" t="s">
        <v>1488</v>
      </c>
      <c r="BN409" s="353"/>
      <c r="BO409" s="1001">
        <f t="shared" si="221"/>
        <v>95607.679999999993</v>
      </c>
      <c r="CU409" s="326"/>
    </row>
    <row r="410" spans="1:100" ht="63.95" customHeight="1" x14ac:dyDescent="0.25">
      <c r="A410" s="1479">
        <v>3</v>
      </c>
      <c r="B410" s="1596" t="s">
        <v>1489</v>
      </c>
      <c r="C410" s="1474">
        <v>1</v>
      </c>
      <c r="D410" s="26"/>
      <c r="E410" s="26"/>
      <c r="F410" s="26"/>
      <c r="G410" s="27" t="s">
        <v>294</v>
      </c>
      <c r="H410" s="1481"/>
      <c r="I410" s="26" t="s">
        <v>20</v>
      </c>
      <c r="J410" s="26" t="s">
        <v>295</v>
      </c>
      <c r="K410" s="28" t="s">
        <v>1490</v>
      </c>
      <c r="L410" s="27" t="s">
        <v>294</v>
      </c>
      <c r="M410" s="26">
        <v>7838645</v>
      </c>
      <c r="N410" s="26"/>
      <c r="O410" s="27" t="s">
        <v>1491</v>
      </c>
      <c r="P410" s="27" t="s">
        <v>84</v>
      </c>
      <c r="Q410" s="27" t="s">
        <v>1385</v>
      </c>
      <c r="R410" s="1476">
        <v>65167</v>
      </c>
      <c r="S410" s="19"/>
      <c r="T410" s="19">
        <v>30000</v>
      </c>
      <c r="U410" s="423"/>
      <c r="V410" s="1476">
        <f>W410+AC410</f>
        <v>30000</v>
      </c>
      <c r="W410" s="1476">
        <f>X410+Y410+Z410+AA410+AB410</f>
        <v>30000</v>
      </c>
      <c r="X410" s="1476"/>
      <c r="Y410" s="1476">
        <v>30000</v>
      </c>
      <c r="Z410" s="1476"/>
      <c r="AA410" s="423"/>
      <c r="AB410" s="1476"/>
      <c r="AC410" s="423"/>
      <c r="AD410" s="1476">
        <v>30000</v>
      </c>
      <c r="AE410" s="1476">
        <f>AF410+AG410+AH410+AI410+AJ410</f>
        <v>30000</v>
      </c>
      <c r="AF410" s="423"/>
      <c r="AG410" s="1476">
        <v>30000</v>
      </c>
      <c r="AH410" s="423"/>
      <c r="AI410" s="423"/>
      <c r="AJ410" s="423"/>
      <c r="AK410" s="1476">
        <v>35167</v>
      </c>
      <c r="AL410" s="19">
        <f>AM410+AN410+AO410+AP410</f>
        <v>10000</v>
      </c>
      <c r="AM410" s="1476"/>
      <c r="AN410" s="1476">
        <v>10000</v>
      </c>
      <c r="AO410" s="1476"/>
      <c r="AP410" s="1476"/>
      <c r="AQ410" s="19">
        <f>AR410+AS410+AT410+AU410</f>
        <v>0</v>
      </c>
      <c r="AR410" s="1476"/>
      <c r="AS410" s="1476"/>
      <c r="AT410" s="1476"/>
      <c r="AU410" s="1476"/>
      <c r="AV410" s="19">
        <f>AW410+AX410+AY410+AZ410</f>
        <v>10000</v>
      </c>
      <c r="AW410" s="1476"/>
      <c r="AX410" s="1476">
        <v>10000</v>
      </c>
      <c r="AY410" s="1476"/>
      <c r="AZ410" s="1476"/>
      <c r="BA410" s="19">
        <f>BB410</f>
        <v>18000</v>
      </c>
      <c r="BB410" s="19">
        <v>18000</v>
      </c>
      <c r="BC410" s="1476"/>
      <c r="BD410" s="19">
        <v>10000</v>
      </c>
      <c r="BE410" s="1476"/>
      <c r="BF410" s="1476"/>
      <c r="BG410" s="19">
        <f>BH410+BI410+BJ410+BK410</f>
        <v>8000</v>
      </c>
      <c r="BH410" s="1476"/>
      <c r="BI410" s="19">
        <v>8000</v>
      </c>
      <c r="BJ410" s="1476"/>
      <c r="BK410" s="1476"/>
      <c r="BL410" s="1475"/>
      <c r="BM410" s="1499" t="s">
        <v>1492</v>
      </c>
      <c r="BN410" s="27"/>
      <c r="BO410" s="1477">
        <f t="shared" si="221"/>
        <v>18246.759999999998</v>
      </c>
    </row>
    <row r="411" spans="1:100" s="1466" customFormat="1" ht="32.1" customHeight="1" x14ac:dyDescent="0.2">
      <c r="A411" s="1461" t="s">
        <v>559</v>
      </c>
      <c r="B411" s="1462" t="s">
        <v>1411</v>
      </c>
      <c r="C411" s="1502">
        <f t="shared" ref="C411:BK411" si="233">C412+C414</f>
        <v>2</v>
      </c>
      <c r="D411" s="1600">
        <f t="shared" si="233"/>
        <v>0</v>
      </c>
      <c r="E411" s="1600">
        <f t="shared" si="233"/>
        <v>0</v>
      </c>
      <c r="F411" s="1600">
        <f t="shared" si="233"/>
        <v>0</v>
      </c>
      <c r="G411" s="1600">
        <f t="shared" si="233"/>
        <v>0</v>
      </c>
      <c r="H411" s="1600">
        <f t="shared" si="233"/>
        <v>0</v>
      </c>
      <c r="I411" s="1600">
        <f t="shared" si="233"/>
        <v>0</v>
      </c>
      <c r="J411" s="1600">
        <f t="shared" si="233"/>
        <v>0</v>
      </c>
      <c r="K411" s="1600">
        <f t="shared" si="233"/>
        <v>0</v>
      </c>
      <c r="L411" s="1600"/>
      <c r="M411" s="1600"/>
      <c r="N411" s="1600"/>
      <c r="O411" s="1600"/>
      <c r="P411" s="1600"/>
      <c r="Q411" s="1600"/>
      <c r="R411" s="1484">
        <f t="shared" si="233"/>
        <v>3102253</v>
      </c>
      <c r="S411" s="1484">
        <f t="shared" si="233"/>
        <v>1884000</v>
      </c>
      <c r="T411" s="1484">
        <f t="shared" si="233"/>
        <v>1352000</v>
      </c>
      <c r="U411" s="1484">
        <f t="shared" si="233"/>
        <v>0</v>
      </c>
      <c r="V411" s="1484">
        <f t="shared" si="233"/>
        <v>1512000</v>
      </c>
      <c r="W411" s="1484">
        <f t="shared" si="233"/>
        <v>1512000</v>
      </c>
      <c r="X411" s="1484">
        <f t="shared" si="233"/>
        <v>0</v>
      </c>
      <c r="Y411" s="1484">
        <f t="shared" si="233"/>
        <v>0</v>
      </c>
      <c r="Z411" s="1484">
        <f t="shared" si="233"/>
        <v>0</v>
      </c>
      <c r="AA411" s="1484">
        <f t="shared" si="233"/>
        <v>0</v>
      </c>
      <c r="AB411" s="1484">
        <f t="shared" si="233"/>
        <v>1512000</v>
      </c>
      <c r="AC411" s="1484">
        <f t="shared" si="233"/>
        <v>0</v>
      </c>
      <c r="AD411" s="1484">
        <f t="shared" si="233"/>
        <v>2793000</v>
      </c>
      <c r="AE411" s="1484">
        <f t="shared" si="233"/>
        <v>1877000</v>
      </c>
      <c r="AF411" s="1484">
        <f t="shared" si="233"/>
        <v>93000</v>
      </c>
      <c r="AG411" s="1484">
        <f t="shared" si="233"/>
        <v>50000</v>
      </c>
      <c r="AH411" s="1484">
        <f t="shared" si="233"/>
        <v>150000</v>
      </c>
      <c r="AI411" s="1484">
        <f t="shared" si="233"/>
        <v>1734000</v>
      </c>
      <c r="AJ411" s="1484">
        <f t="shared" si="233"/>
        <v>0</v>
      </c>
      <c r="AK411" s="1484">
        <f t="shared" si="233"/>
        <v>766000</v>
      </c>
      <c r="AL411" s="1484">
        <f t="shared" si="233"/>
        <v>0</v>
      </c>
      <c r="AM411" s="1484">
        <f t="shared" si="233"/>
        <v>0</v>
      </c>
      <c r="AN411" s="1484">
        <f t="shared" si="233"/>
        <v>0</v>
      </c>
      <c r="AO411" s="1484">
        <f t="shared" si="233"/>
        <v>0</v>
      </c>
      <c r="AP411" s="1484">
        <f t="shared" si="233"/>
        <v>0</v>
      </c>
      <c r="AQ411" s="1484">
        <f t="shared" si="233"/>
        <v>0</v>
      </c>
      <c r="AR411" s="1484">
        <f t="shared" si="233"/>
        <v>0</v>
      </c>
      <c r="AS411" s="1484">
        <f t="shared" si="233"/>
        <v>0</v>
      </c>
      <c r="AT411" s="1484">
        <f t="shared" si="233"/>
        <v>0</v>
      </c>
      <c r="AU411" s="1484">
        <f t="shared" si="233"/>
        <v>0</v>
      </c>
      <c r="AV411" s="1484">
        <f t="shared" si="233"/>
        <v>0</v>
      </c>
      <c r="AW411" s="1484">
        <f t="shared" si="233"/>
        <v>0</v>
      </c>
      <c r="AX411" s="1484">
        <f t="shared" si="233"/>
        <v>0</v>
      </c>
      <c r="AY411" s="1484">
        <f t="shared" si="233"/>
        <v>0</v>
      </c>
      <c r="AZ411" s="1484">
        <f t="shared" si="233"/>
        <v>0</v>
      </c>
      <c r="BA411" s="1484">
        <f t="shared" si="233"/>
        <v>400000</v>
      </c>
      <c r="BB411" s="1484">
        <f t="shared" si="233"/>
        <v>483000</v>
      </c>
      <c r="BC411" s="1484">
        <f t="shared" si="233"/>
        <v>0</v>
      </c>
      <c r="BD411" s="1484">
        <f t="shared" si="233"/>
        <v>150000</v>
      </c>
      <c r="BE411" s="1484">
        <f t="shared" si="233"/>
        <v>50000</v>
      </c>
      <c r="BF411" s="1484">
        <f t="shared" si="233"/>
        <v>250000</v>
      </c>
      <c r="BG411" s="1484">
        <f t="shared" si="233"/>
        <v>188500</v>
      </c>
      <c r="BH411" s="1484">
        <f t="shared" si="233"/>
        <v>20500</v>
      </c>
      <c r="BI411" s="1484">
        <f t="shared" si="233"/>
        <v>85000</v>
      </c>
      <c r="BJ411" s="1484">
        <f t="shared" si="233"/>
        <v>83000</v>
      </c>
      <c r="BK411" s="1484">
        <f t="shared" si="233"/>
        <v>0</v>
      </c>
      <c r="BL411" s="28"/>
      <c r="BM411" s="28"/>
      <c r="BN411" s="28"/>
      <c r="BO411" s="1477">
        <f t="shared" si="221"/>
        <v>868630.84</v>
      </c>
      <c r="CU411" s="1466">
        <v>3</v>
      </c>
    </row>
    <row r="412" spans="1:100" s="1466" customFormat="1" ht="18.75" customHeight="1" x14ac:dyDescent="0.2">
      <c r="A412" s="1486" t="s">
        <v>551</v>
      </c>
      <c r="B412" s="1487" t="s">
        <v>552</v>
      </c>
      <c r="C412" s="1469">
        <f t="shared" ref="C412:BI412" si="234">C413</f>
        <v>1</v>
      </c>
      <c r="D412" s="1470">
        <f t="shared" si="234"/>
        <v>0</v>
      </c>
      <c r="E412" s="1470">
        <f t="shared" si="234"/>
        <v>0</v>
      </c>
      <c r="F412" s="1470">
        <f t="shared" si="234"/>
        <v>0</v>
      </c>
      <c r="G412" s="1470"/>
      <c r="H412" s="1470"/>
      <c r="I412" s="1470"/>
      <c r="J412" s="1470"/>
      <c r="K412" s="1470"/>
      <c r="L412" s="1470"/>
      <c r="M412" s="1470"/>
      <c r="N412" s="1470"/>
      <c r="O412" s="1470"/>
      <c r="P412" s="1470"/>
      <c r="Q412" s="1470"/>
      <c r="R412" s="1471">
        <f t="shared" si="234"/>
        <v>2936000</v>
      </c>
      <c r="S412" s="1471">
        <f t="shared" si="234"/>
        <v>1734000</v>
      </c>
      <c r="T412" s="1471">
        <f t="shared" si="234"/>
        <v>1202000</v>
      </c>
      <c r="U412" s="1471">
        <f t="shared" si="234"/>
        <v>0</v>
      </c>
      <c r="V412" s="1471">
        <f t="shared" si="234"/>
        <v>1512000</v>
      </c>
      <c r="W412" s="1471">
        <f t="shared" si="234"/>
        <v>1512000</v>
      </c>
      <c r="X412" s="1471">
        <f t="shared" si="234"/>
        <v>0</v>
      </c>
      <c r="Y412" s="1471">
        <f t="shared" si="234"/>
        <v>0</v>
      </c>
      <c r="Z412" s="1471">
        <f t="shared" si="234"/>
        <v>0</v>
      </c>
      <c r="AA412" s="1471">
        <f t="shared" si="234"/>
        <v>0</v>
      </c>
      <c r="AB412" s="1471">
        <f t="shared" si="234"/>
        <v>1512000</v>
      </c>
      <c r="AC412" s="1471">
        <f t="shared" si="234"/>
        <v>0</v>
      </c>
      <c r="AD412" s="1471">
        <f t="shared" si="234"/>
        <v>2643000</v>
      </c>
      <c r="AE412" s="1471">
        <f t="shared" si="234"/>
        <v>1877000</v>
      </c>
      <c r="AF412" s="1471">
        <f t="shared" si="234"/>
        <v>93000</v>
      </c>
      <c r="AG412" s="1471">
        <f t="shared" si="234"/>
        <v>50000</v>
      </c>
      <c r="AH412" s="1471">
        <f t="shared" si="234"/>
        <v>0</v>
      </c>
      <c r="AI412" s="1471">
        <f t="shared" si="234"/>
        <v>1734000</v>
      </c>
      <c r="AJ412" s="1471">
        <f t="shared" si="234"/>
        <v>0</v>
      </c>
      <c r="AK412" s="1471">
        <f t="shared" si="234"/>
        <v>766000</v>
      </c>
      <c r="AL412" s="1471">
        <f t="shared" si="234"/>
        <v>0</v>
      </c>
      <c r="AM412" s="1471">
        <f t="shared" si="234"/>
        <v>0</v>
      </c>
      <c r="AN412" s="1471">
        <f t="shared" si="234"/>
        <v>0</v>
      </c>
      <c r="AO412" s="1471">
        <f t="shared" si="234"/>
        <v>0</v>
      </c>
      <c r="AP412" s="1471">
        <f t="shared" si="234"/>
        <v>0</v>
      </c>
      <c r="AQ412" s="1471">
        <f t="shared" si="234"/>
        <v>0</v>
      </c>
      <c r="AR412" s="1471">
        <f t="shared" si="234"/>
        <v>0</v>
      </c>
      <c r="AS412" s="1471">
        <f t="shared" si="234"/>
        <v>0</v>
      </c>
      <c r="AT412" s="1471">
        <f t="shared" si="234"/>
        <v>0</v>
      </c>
      <c r="AU412" s="1471">
        <f t="shared" si="234"/>
        <v>0</v>
      </c>
      <c r="AV412" s="1471">
        <f t="shared" si="234"/>
        <v>0</v>
      </c>
      <c r="AW412" s="1471">
        <f t="shared" si="234"/>
        <v>0</v>
      </c>
      <c r="AX412" s="1471">
        <f t="shared" si="234"/>
        <v>0</v>
      </c>
      <c r="AY412" s="1471">
        <f t="shared" si="234"/>
        <v>0</v>
      </c>
      <c r="AZ412" s="1471">
        <f t="shared" si="234"/>
        <v>0</v>
      </c>
      <c r="BA412" s="1471">
        <f t="shared" si="234"/>
        <v>400000</v>
      </c>
      <c r="BB412" s="1471">
        <f t="shared" si="234"/>
        <v>400000</v>
      </c>
      <c r="BC412" s="1471">
        <f t="shared" si="234"/>
        <v>0</v>
      </c>
      <c r="BD412" s="1471">
        <f t="shared" si="234"/>
        <v>150000</v>
      </c>
      <c r="BE412" s="1471">
        <f t="shared" si="234"/>
        <v>0</v>
      </c>
      <c r="BF412" s="1471">
        <f t="shared" si="234"/>
        <v>250000</v>
      </c>
      <c r="BG412" s="1471">
        <f t="shared" si="234"/>
        <v>105500</v>
      </c>
      <c r="BH412" s="1471">
        <f t="shared" si="234"/>
        <v>20500</v>
      </c>
      <c r="BI412" s="1471">
        <f t="shared" si="234"/>
        <v>85000</v>
      </c>
      <c r="BJ412" s="1471"/>
      <c r="BK412" s="1471"/>
      <c r="BL412" s="28"/>
      <c r="BM412" s="28"/>
      <c r="BN412" s="28"/>
      <c r="BO412" s="1477">
        <f t="shared" si="221"/>
        <v>822080</v>
      </c>
    </row>
    <row r="413" spans="1:100" s="1466" customFormat="1" ht="45" x14ac:dyDescent="0.2">
      <c r="A413" s="1472">
        <v>1</v>
      </c>
      <c r="B413" s="1596" t="s">
        <v>1182</v>
      </c>
      <c r="C413" s="1474">
        <v>1</v>
      </c>
      <c r="D413" s="26"/>
      <c r="E413" s="26"/>
      <c r="F413" s="26"/>
      <c r="G413" s="27" t="s">
        <v>195</v>
      </c>
      <c r="H413" s="1472"/>
      <c r="I413" s="26" t="s">
        <v>8</v>
      </c>
      <c r="J413" s="28" t="s">
        <v>278</v>
      </c>
      <c r="K413" s="28" t="s">
        <v>615</v>
      </c>
      <c r="L413" s="27" t="s">
        <v>195</v>
      </c>
      <c r="M413" s="28"/>
      <c r="N413" s="28"/>
      <c r="O413" s="28" t="s">
        <v>1493</v>
      </c>
      <c r="P413" s="27" t="s">
        <v>214</v>
      </c>
      <c r="Q413" s="1565"/>
      <c r="R413" s="1491">
        <v>2936000</v>
      </c>
      <c r="S413" s="19">
        <v>1734000</v>
      </c>
      <c r="T413" s="19">
        <f>R413-S413</f>
        <v>1202000</v>
      </c>
      <c r="U413" s="19"/>
      <c r="V413" s="1476">
        <f>W413+AC413</f>
        <v>1512000</v>
      </c>
      <c r="W413" s="1476">
        <f>X413+Y413+Z413+AA413+AB413</f>
        <v>1512000</v>
      </c>
      <c r="X413" s="19"/>
      <c r="Y413" s="19"/>
      <c r="Z413" s="19"/>
      <c r="AA413" s="19"/>
      <c r="AB413" s="19">
        <v>1512000</v>
      </c>
      <c r="AC413" s="19"/>
      <c r="AD413" s="1476">
        <f>AE413+AK413</f>
        <v>2643000</v>
      </c>
      <c r="AE413" s="1476">
        <f>AF413+AG413+AH413+AI413+AJ413</f>
        <v>1877000</v>
      </c>
      <c r="AF413" s="19">
        <v>93000</v>
      </c>
      <c r="AG413" s="19">
        <v>50000</v>
      </c>
      <c r="AH413" s="19"/>
      <c r="AI413" s="19">
        <v>1734000</v>
      </c>
      <c r="AJ413" s="19"/>
      <c r="AK413" s="19">
        <v>766000</v>
      </c>
      <c r="AL413" s="19">
        <f>AM413+AN413+AO413+AP413</f>
        <v>0</v>
      </c>
      <c r="AM413" s="19"/>
      <c r="AN413" s="19"/>
      <c r="AO413" s="19"/>
      <c r="AP413" s="19"/>
      <c r="AQ413" s="19">
        <f>AR413+AS413+AT413+AU413</f>
        <v>0</v>
      </c>
      <c r="AR413" s="19"/>
      <c r="AS413" s="19"/>
      <c r="AT413" s="19"/>
      <c r="AU413" s="19"/>
      <c r="AV413" s="19">
        <f>AW413+AX413+AY413+AZ413</f>
        <v>0</v>
      </c>
      <c r="AW413" s="19"/>
      <c r="AX413" s="19"/>
      <c r="AY413" s="19"/>
      <c r="AZ413" s="19"/>
      <c r="BA413" s="19">
        <f>BB413</f>
        <v>400000</v>
      </c>
      <c r="BB413" s="19">
        <f>BC413+BD413+BE413+BF413</f>
        <v>400000</v>
      </c>
      <c r="BC413" s="19"/>
      <c r="BD413" s="19">
        <v>150000</v>
      </c>
      <c r="BE413" s="19"/>
      <c r="BF413" s="19">
        <v>250000</v>
      </c>
      <c r="BG413" s="19">
        <f>BH413+BI413+BJ413+BK413</f>
        <v>105500</v>
      </c>
      <c r="BH413" s="19">
        <f>23000-2500</f>
        <v>20500</v>
      </c>
      <c r="BI413" s="19">
        <v>85000</v>
      </c>
      <c r="BJ413" s="19"/>
      <c r="BK413" s="19"/>
      <c r="BL413" s="1496"/>
      <c r="BM413" s="1499"/>
      <c r="BN413" s="1500"/>
      <c r="BO413" s="1477">
        <f t="shared" si="221"/>
        <v>822080</v>
      </c>
    </row>
    <row r="414" spans="1:100" s="1466" customFormat="1" ht="21" customHeight="1" x14ac:dyDescent="0.2">
      <c r="A414" s="1486" t="s">
        <v>553</v>
      </c>
      <c r="B414" s="1487" t="s">
        <v>554</v>
      </c>
      <c r="C414" s="1469">
        <f t="shared" ref="C414:BK414" si="235">C415</f>
        <v>1</v>
      </c>
      <c r="D414" s="1470">
        <f t="shared" si="235"/>
        <v>0</v>
      </c>
      <c r="E414" s="1470">
        <f t="shared" si="235"/>
        <v>0</v>
      </c>
      <c r="F414" s="1470">
        <f t="shared" si="235"/>
        <v>0</v>
      </c>
      <c r="G414" s="1470"/>
      <c r="H414" s="1470"/>
      <c r="I414" s="1470"/>
      <c r="J414" s="1470"/>
      <c r="K414" s="1470"/>
      <c r="L414" s="1470"/>
      <c r="M414" s="1470"/>
      <c r="N414" s="1470"/>
      <c r="O414" s="1470"/>
      <c r="P414" s="1470"/>
      <c r="Q414" s="1470"/>
      <c r="R414" s="1471">
        <f t="shared" si="235"/>
        <v>166253</v>
      </c>
      <c r="S414" s="1471">
        <f t="shared" si="235"/>
        <v>150000</v>
      </c>
      <c r="T414" s="1471">
        <f t="shared" si="235"/>
        <v>150000</v>
      </c>
      <c r="U414" s="1471">
        <f t="shared" si="235"/>
        <v>0</v>
      </c>
      <c r="V414" s="1471">
        <f t="shared" si="235"/>
        <v>0</v>
      </c>
      <c r="W414" s="1471">
        <f t="shared" si="235"/>
        <v>0</v>
      </c>
      <c r="X414" s="1471">
        <f t="shared" si="235"/>
        <v>0</v>
      </c>
      <c r="Y414" s="1471">
        <f t="shared" si="235"/>
        <v>0</v>
      </c>
      <c r="Z414" s="1471">
        <f t="shared" si="235"/>
        <v>0</v>
      </c>
      <c r="AA414" s="1471">
        <f t="shared" si="235"/>
        <v>0</v>
      </c>
      <c r="AB414" s="1471">
        <f t="shared" si="235"/>
        <v>0</v>
      </c>
      <c r="AC414" s="1471">
        <f t="shared" si="235"/>
        <v>0</v>
      </c>
      <c r="AD414" s="1471">
        <f t="shared" si="235"/>
        <v>150000</v>
      </c>
      <c r="AE414" s="1471">
        <f t="shared" si="235"/>
        <v>0</v>
      </c>
      <c r="AF414" s="1471">
        <f t="shared" si="235"/>
        <v>0</v>
      </c>
      <c r="AG414" s="1471">
        <f t="shared" si="235"/>
        <v>0</v>
      </c>
      <c r="AH414" s="1471">
        <f t="shared" si="235"/>
        <v>150000</v>
      </c>
      <c r="AI414" s="1471">
        <f t="shared" si="235"/>
        <v>0</v>
      </c>
      <c r="AJ414" s="1471">
        <f t="shared" si="235"/>
        <v>0</v>
      </c>
      <c r="AK414" s="1471">
        <f t="shared" si="235"/>
        <v>0</v>
      </c>
      <c r="AL414" s="1471">
        <f t="shared" si="235"/>
        <v>0</v>
      </c>
      <c r="AM414" s="1471">
        <f t="shared" si="235"/>
        <v>0</v>
      </c>
      <c r="AN414" s="1471">
        <f t="shared" si="235"/>
        <v>0</v>
      </c>
      <c r="AO414" s="1471">
        <f t="shared" si="235"/>
        <v>0</v>
      </c>
      <c r="AP414" s="1471">
        <f t="shared" si="235"/>
        <v>0</v>
      </c>
      <c r="AQ414" s="1471">
        <f t="shared" si="235"/>
        <v>0</v>
      </c>
      <c r="AR414" s="1471">
        <f t="shared" si="235"/>
        <v>0</v>
      </c>
      <c r="AS414" s="1471">
        <f t="shared" si="235"/>
        <v>0</v>
      </c>
      <c r="AT414" s="1471">
        <f t="shared" si="235"/>
        <v>0</v>
      </c>
      <c r="AU414" s="1471">
        <f t="shared" si="235"/>
        <v>0</v>
      </c>
      <c r="AV414" s="1471">
        <f t="shared" si="235"/>
        <v>0</v>
      </c>
      <c r="AW414" s="1471">
        <f t="shared" si="235"/>
        <v>0</v>
      </c>
      <c r="AX414" s="1471">
        <f t="shared" si="235"/>
        <v>0</v>
      </c>
      <c r="AY414" s="1471">
        <f t="shared" si="235"/>
        <v>0</v>
      </c>
      <c r="AZ414" s="1471">
        <f t="shared" si="235"/>
        <v>0</v>
      </c>
      <c r="BA414" s="1471">
        <f t="shared" si="235"/>
        <v>0</v>
      </c>
      <c r="BB414" s="1471">
        <f t="shared" si="235"/>
        <v>83000</v>
      </c>
      <c r="BC414" s="1471">
        <f t="shared" si="235"/>
        <v>0</v>
      </c>
      <c r="BD414" s="1471">
        <f t="shared" si="235"/>
        <v>0</v>
      </c>
      <c r="BE414" s="1471">
        <f t="shared" si="235"/>
        <v>50000</v>
      </c>
      <c r="BF414" s="1471">
        <f t="shared" si="235"/>
        <v>0</v>
      </c>
      <c r="BG414" s="1471">
        <f t="shared" si="235"/>
        <v>83000</v>
      </c>
      <c r="BH414" s="1471">
        <f t="shared" si="235"/>
        <v>0</v>
      </c>
      <c r="BI414" s="1471">
        <f t="shared" si="235"/>
        <v>0</v>
      </c>
      <c r="BJ414" s="1471">
        <f t="shared" si="235"/>
        <v>83000</v>
      </c>
      <c r="BK414" s="1471">
        <f t="shared" si="235"/>
        <v>0</v>
      </c>
      <c r="BL414" s="28"/>
      <c r="BM414" s="28"/>
      <c r="BN414" s="28"/>
      <c r="BO414" s="1477">
        <f t="shared" si="221"/>
        <v>46550.84</v>
      </c>
    </row>
    <row r="415" spans="1:100" s="206" customFormat="1" ht="53.1" customHeight="1" x14ac:dyDescent="0.2">
      <c r="A415" s="1225">
        <v>1</v>
      </c>
      <c r="B415" s="1821" t="s">
        <v>304</v>
      </c>
      <c r="C415" s="1229">
        <v>1</v>
      </c>
      <c r="D415" s="1220"/>
      <c r="E415" s="1220"/>
      <c r="F415" s="1220"/>
      <c r="G415" s="544"/>
      <c r="H415" s="1225"/>
      <c r="I415" s="1220"/>
      <c r="J415" s="353"/>
      <c r="K415" s="353"/>
      <c r="L415" s="544" t="s">
        <v>249</v>
      </c>
      <c r="M415" s="544"/>
      <c r="N415" s="544"/>
      <c r="O415" s="544"/>
      <c r="P415" s="1284" t="s">
        <v>79</v>
      </c>
      <c r="Q415" s="544"/>
      <c r="R415" s="1811">
        <v>166253</v>
      </c>
      <c r="S415" s="1811">
        <v>150000</v>
      </c>
      <c r="T415" s="1235">
        <v>150000</v>
      </c>
      <c r="U415" s="1235"/>
      <c r="V415" s="1226"/>
      <c r="W415" s="1226"/>
      <c r="X415" s="1235"/>
      <c r="Y415" s="1235"/>
      <c r="Z415" s="1235"/>
      <c r="AA415" s="1359"/>
      <c r="AB415" s="1235"/>
      <c r="AC415" s="1235"/>
      <c r="AD415" s="1235">
        <v>150000</v>
      </c>
      <c r="AE415" s="1226"/>
      <c r="AF415" s="1235"/>
      <c r="AG415" s="1235"/>
      <c r="AH415" s="1235">
        <v>150000</v>
      </c>
      <c r="AI415" s="1359"/>
      <c r="AJ415" s="1359"/>
      <c r="AK415" s="1235"/>
      <c r="AL415" s="1235"/>
      <c r="AM415" s="1359"/>
      <c r="AN415" s="1359"/>
      <c r="AO415" s="1359"/>
      <c r="AP415" s="1359"/>
      <c r="AQ415" s="1235"/>
      <c r="AR415" s="1359"/>
      <c r="AS415" s="1359"/>
      <c r="AT415" s="1359"/>
      <c r="AU415" s="1359"/>
      <c r="AV415" s="1235"/>
      <c r="AW415" s="1359"/>
      <c r="AX415" s="1359"/>
      <c r="AY415" s="1359"/>
      <c r="AZ415" s="1359"/>
      <c r="BA415" s="1235"/>
      <c r="BB415" s="1235">
        <v>83000</v>
      </c>
      <c r="BC415" s="1359"/>
      <c r="BD415" s="1235"/>
      <c r="BE415" s="1235">
        <v>50000</v>
      </c>
      <c r="BF415" s="1359"/>
      <c r="BG415" s="1235">
        <v>83000</v>
      </c>
      <c r="BH415" s="1235"/>
      <c r="BI415" s="1235"/>
      <c r="BJ415" s="1235">
        <v>83000</v>
      </c>
      <c r="BK415" s="1359"/>
      <c r="BL415" s="1194"/>
      <c r="BM415" s="537"/>
      <c r="BN415" s="1240"/>
      <c r="BO415" s="1001">
        <f t="shared" si="221"/>
        <v>46550.84</v>
      </c>
      <c r="CU415" s="326"/>
    </row>
    <row r="416" spans="1:100" s="1494" customFormat="1" ht="91.5" customHeight="1" x14ac:dyDescent="0.2">
      <c r="A416" s="1461" t="s">
        <v>564</v>
      </c>
      <c r="B416" s="1560" t="s">
        <v>296</v>
      </c>
      <c r="C416" s="1502"/>
      <c r="D416" s="18"/>
      <c r="E416" s="18"/>
      <c r="F416" s="18"/>
      <c r="G416" s="18" t="s">
        <v>297</v>
      </c>
      <c r="H416" s="18"/>
      <c r="I416" s="18"/>
      <c r="J416" s="18" t="s">
        <v>100</v>
      </c>
      <c r="K416" s="18" t="s">
        <v>1498</v>
      </c>
      <c r="L416" s="18" t="s">
        <v>1499</v>
      </c>
      <c r="M416" s="18"/>
      <c r="N416" s="18"/>
      <c r="O416" s="18" t="s">
        <v>1500</v>
      </c>
      <c r="P416" s="18" t="s">
        <v>214</v>
      </c>
      <c r="Q416" s="18" t="s">
        <v>1501</v>
      </c>
      <c r="R416" s="1484">
        <v>1008167</v>
      </c>
      <c r="S416" s="1465"/>
      <c r="T416" s="1465">
        <v>675000</v>
      </c>
      <c r="U416" s="1465">
        <v>0</v>
      </c>
      <c r="V416" s="1465">
        <v>1759600</v>
      </c>
      <c r="W416" s="1465">
        <v>671400</v>
      </c>
      <c r="X416" s="1465"/>
      <c r="Y416" s="1465">
        <v>671400</v>
      </c>
      <c r="Z416" s="1465">
        <v>0</v>
      </c>
      <c r="AA416" s="1642"/>
      <c r="AB416" s="1465">
        <v>0</v>
      </c>
      <c r="AC416" s="1465">
        <v>0</v>
      </c>
      <c r="AD416" s="1642">
        <v>675000</v>
      </c>
      <c r="AE416" s="1642">
        <v>675000</v>
      </c>
      <c r="AF416" s="1642"/>
      <c r="AG416" s="1642">
        <v>675000</v>
      </c>
      <c r="AH416" s="1642"/>
      <c r="AI416" s="1642"/>
      <c r="AJ416" s="1642"/>
      <c r="AK416" s="1465"/>
      <c r="AL416" s="1465">
        <f>AL417</f>
        <v>202950</v>
      </c>
      <c r="AM416" s="1465"/>
      <c r="AN416" s="1465">
        <f>187750+21200</f>
        <v>208950</v>
      </c>
      <c r="AO416" s="1465"/>
      <c r="AP416" s="1465"/>
      <c r="AQ416" s="1465">
        <v>13467.480000000001</v>
      </c>
      <c r="AR416" s="1465"/>
      <c r="AS416" s="1465">
        <v>13467.480000000001</v>
      </c>
      <c r="AT416" s="1465"/>
      <c r="AU416" s="1465"/>
      <c r="AV416" s="1465">
        <f>187750+21200</f>
        <v>208950</v>
      </c>
      <c r="AW416" s="1465"/>
      <c r="AX416" s="1465">
        <f>187750+21200</f>
        <v>208950</v>
      </c>
      <c r="AY416" s="1465"/>
      <c r="AZ416" s="1465"/>
      <c r="BA416" s="1567">
        <f>BB416</f>
        <v>304770</v>
      </c>
      <c r="BB416" s="1567">
        <f>BB417</f>
        <v>304770</v>
      </c>
      <c r="BC416" s="1465"/>
      <c r="BD416" s="1465">
        <v>313470</v>
      </c>
      <c r="BE416" s="1465"/>
      <c r="BF416" s="1465"/>
      <c r="BG416" s="1567">
        <f>BH416+BI416+BJ416+BK416</f>
        <v>201670</v>
      </c>
      <c r="BH416" s="1465"/>
      <c r="BI416" s="1465">
        <f>BI417</f>
        <v>201670</v>
      </c>
      <c r="BJ416" s="1465"/>
      <c r="BK416" s="1465"/>
      <c r="BL416" s="18"/>
      <c r="BM416" s="28" t="s">
        <v>1502</v>
      </c>
      <c r="BN416" s="28"/>
      <c r="BO416" s="1477">
        <f t="shared" si="221"/>
        <v>282286.75999999995</v>
      </c>
      <c r="CV416" s="1494">
        <v>4</v>
      </c>
    </row>
    <row r="417" spans="1:67" s="1623" customFormat="1" ht="19.5" hidden="1" customHeight="1" x14ac:dyDescent="0.2">
      <c r="A417" s="1486"/>
      <c r="B417" s="1703" t="s">
        <v>41</v>
      </c>
      <c r="C417" s="1492">
        <f>C427+C454+C422</f>
        <v>28</v>
      </c>
      <c r="D417" s="1495"/>
      <c r="E417" s="1495"/>
      <c r="F417" s="1495"/>
      <c r="G417" s="1495"/>
      <c r="H417" s="1495"/>
      <c r="I417" s="1495"/>
      <c r="J417" s="1495"/>
      <c r="K417" s="1495"/>
      <c r="L417" s="1495"/>
      <c r="M417" s="1495"/>
      <c r="N417" s="1495"/>
      <c r="O417" s="1495"/>
      <c r="P417" s="1495"/>
      <c r="Q417" s="1495"/>
      <c r="R417" s="1493">
        <f t="shared" ref="R417:BI417" si="236">R427+R454+R422</f>
        <v>1037816</v>
      </c>
      <c r="S417" s="1493">
        <f t="shared" si="236"/>
        <v>0</v>
      </c>
      <c r="T417" s="1493">
        <f t="shared" si="236"/>
        <v>641200</v>
      </c>
      <c r="U417" s="1493">
        <f t="shared" si="236"/>
        <v>20000</v>
      </c>
      <c r="V417" s="1493">
        <f t="shared" si="236"/>
        <v>0</v>
      </c>
      <c r="W417" s="1493">
        <f t="shared" si="236"/>
        <v>0</v>
      </c>
      <c r="X417" s="1493">
        <f t="shared" si="236"/>
        <v>0</v>
      </c>
      <c r="Y417" s="1493">
        <f t="shared" si="236"/>
        <v>0</v>
      </c>
      <c r="Z417" s="1493">
        <f t="shared" si="236"/>
        <v>0</v>
      </c>
      <c r="AA417" s="1493">
        <f t="shared" si="236"/>
        <v>0</v>
      </c>
      <c r="AB417" s="1493">
        <f t="shared" si="236"/>
        <v>0</v>
      </c>
      <c r="AC417" s="1493">
        <f t="shared" si="236"/>
        <v>0</v>
      </c>
      <c r="AD417" s="1493">
        <f t="shared" si="236"/>
        <v>621200</v>
      </c>
      <c r="AE417" s="1493">
        <f t="shared" si="236"/>
        <v>0</v>
      </c>
      <c r="AF417" s="1493">
        <f t="shared" si="236"/>
        <v>0</v>
      </c>
      <c r="AG417" s="1493">
        <f t="shared" si="236"/>
        <v>621200</v>
      </c>
      <c r="AH417" s="1493">
        <f t="shared" si="236"/>
        <v>0</v>
      </c>
      <c r="AI417" s="1493">
        <f t="shared" si="236"/>
        <v>0</v>
      </c>
      <c r="AJ417" s="1493">
        <f t="shared" si="236"/>
        <v>0</v>
      </c>
      <c r="AK417" s="1493">
        <f t="shared" si="236"/>
        <v>0</v>
      </c>
      <c r="AL417" s="1493">
        <f t="shared" si="236"/>
        <v>202950</v>
      </c>
      <c r="AM417" s="1493">
        <f t="shared" si="236"/>
        <v>0</v>
      </c>
      <c r="AN417" s="1493">
        <f t="shared" si="236"/>
        <v>202950</v>
      </c>
      <c r="AO417" s="1493">
        <f t="shared" si="236"/>
        <v>0</v>
      </c>
      <c r="AP417" s="1493">
        <f t="shared" si="236"/>
        <v>0</v>
      </c>
      <c r="AQ417" s="1493">
        <f t="shared" si="236"/>
        <v>0</v>
      </c>
      <c r="AR417" s="1493">
        <f t="shared" si="236"/>
        <v>0</v>
      </c>
      <c r="AS417" s="1493">
        <f t="shared" si="236"/>
        <v>0</v>
      </c>
      <c r="AT417" s="1493">
        <f t="shared" si="236"/>
        <v>0</v>
      </c>
      <c r="AU417" s="1493">
        <f t="shared" si="236"/>
        <v>0</v>
      </c>
      <c r="AV417" s="1493">
        <f t="shared" si="236"/>
        <v>202950</v>
      </c>
      <c r="AW417" s="1493">
        <f t="shared" si="236"/>
        <v>0</v>
      </c>
      <c r="AX417" s="1493">
        <f t="shared" si="236"/>
        <v>202950</v>
      </c>
      <c r="AY417" s="1493">
        <f t="shared" si="236"/>
        <v>0</v>
      </c>
      <c r="AZ417" s="1493">
        <f t="shared" si="236"/>
        <v>0</v>
      </c>
      <c r="BA417" s="1493">
        <f t="shared" si="236"/>
        <v>0</v>
      </c>
      <c r="BB417" s="1493">
        <f t="shared" si="236"/>
        <v>304770</v>
      </c>
      <c r="BC417" s="1493">
        <f t="shared" si="236"/>
        <v>0</v>
      </c>
      <c r="BD417" s="1493">
        <f t="shared" si="236"/>
        <v>278470</v>
      </c>
      <c r="BE417" s="1493">
        <f t="shared" si="236"/>
        <v>0</v>
      </c>
      <c r="BF417" s="1493">
        <f t="shared" si="236"/>
        <v>0</v>
      </c>
      <c r="BG417" s="1493">
        <f t="shared" si="236"/>
        <v>201670</v>
      </c>
      <c r="BH417" s="1493">
        <f t="shared" si="236"/>
        <v>0</v>
      </c>
      <c r="BI417" s="1493">
        <f t="shared" si="236"/>
        <v>201670</v>
      </c>
      <c r="BJ417" s="1493"/>
      <c r="BK417" s="1493"/>
      <c r="BL417" s="1495"/>
      <c r="BM417" s="1573"/>
      <c r="BN417" s="1573"/>
      <c r="BO417" s="1587">
        <f t="shared" si="221"/>
        <v>290588.48</v>
      </c>
    </row>
    <row r="418" spans="1:67" s="1577" customFormat="1" ht="15.6" hidden="1" customHeight="1" x14ac:dyDescent="0.2">
      <c r="A418" s="1644"/>
      <c r="B418" s="1648" t="s">
        <v>2267</v>
      </c>
      <c r="C418" s="1594">
        <f>C422</f>
        <v>3</v>
      </c>
      <c r="D418" s="1595">
        <f t="shared" ref="D418:BI418" si="237">D422</f>
        <v>0</v>
      </c>
      <c r="E418" s="1595">
        <f t="shared" si="237"/>
        <v>0</v>
      </c>
      <c r="F418" s="1595">
        <f t="shared" si="237"/>
        <v>0</v>
      </c>
      <c r="G418" s="1595">
        <f t="shared" si="237"/>
        <v>0</v>
      </c>
      <c r="H418" s="1595">
        <f t="shared" si="237"/>
        <v>0</v>
      </c>
      <c r="I418" s="1595">
        <f t="shared" si="237"/>
        <v>0</v>
      </c>
      <c r="J418" s="1595">
        <f t="shared" si="237"/>
        <v>0</v>
      </c>
      <c r="K418" s="1595">
        <f t="shared" si="237"/>
        <v>0</v>
      </c>
      <c r="L418" s="1595">
        <f t="shared" si="237"/>
        <v>0</v>
      </c>
      <c r="M418" s="1595">
        <f t="shared" si="237"/>
        <v>0</v>
      </c>
      <c r="N418" s="1595">
        <f t="shared" si="237"/>
        <v>0</v>
      </c>
      <c r="O418" s="1595">
        <f t="shared" si="237"/>
        <v>0</v>
      </c>
      <c r="P418" s="1595">
        <f t="shared" si="237"/>
        <v>0</v>
      </c>
      <c r="Q418" s="1595">
        <f t="shared" si="237"/>
        <v>0</v>
      </c>
      <c r="R418" s="1595">
        <f t="shared" si="237"/>
        <v>87297</v>
      </c>
      <c r="S418" s="1595">
        <f t="shared" si="237"/>
        <v>0</v>
      </c>
      <c r="T418" s="1595">
        <f t="shared" si="237"/>
        <v>76200</v>
      </c>
      <c r="U418" s="1595">
        <f t="shared" si="237"/>
        <v>20000</v>
      </c>
      <c r="V418" s="1595">
        <f t="shared" si="237"/>
        <v>0</v>
      </c>
      <c r="W418" s="1595">
        <f t="shared" si="237"/>
        <v>0</v>
      </c>
      <c r="X418" s="1595">
        <f t="shared" si="237"/>
        <v>0</v>
      </c>
      <c r="Y418" s="1595">
        <f t="shared" si="237"/>
        <v>0</v>
      </c>
      <c r="Z418" s="1595">
        <f t="shared" si="237"/>
        <v>0</v>
      </c>
      <c r="AA418" s="1595">
        <f t="shared" si="237"/>
        <v>0</v>
      </c>
      <c r="AB418" s="1595">
        <f t="shared" si="237"/>
        <v>0</v>
      </c>
      <c r="AC418" s="1595">
        <f t="shared" si="237"/>
        <v>0</v>
      </c>
      <c r="AD418" s="1595">
        <f t="shared" si="237"/>
        <v>56200</v>
      </c>
      <c r="AE418" s="1595">
        <f t="shared" si="237"/>
        <v>0</v>
      </c>
      <c r="AF418" s="1595">
        <f t="shared" si="237"/>
        <v>0</v>
      </c>
      <c r="AG418" s="1595">
        <f t="shared" si="237"/>
        <v>56200</v>
      </c>
      <c r="AH418" s="1595">
        <f t="shared" si="237"/>
        <v>0</v>
      </c>
      <c r="AI418" s="1595">
        <f t="shared" si="237"/>
        <v>0</v>
      </c>
      <c r="AJ418" s="1595">
        <f t="shared" si="237"/>
        <v>0</v>
      </c>
      <c r="AK418" s="1595">
        <f t="shared" si="237"/>
        <v>0</v>
      </c>
      <c r="AL418" s="1595">
        <f t="shared" si="237"/>
        <v>36200</v>
      </c>
      <c r="AM418" s="1595">
        <f t="shared" si="237"/>
        <v>0</v>
      </c>
      <c r="AN418" s="1595">
        <f t="shared" si="237"/>
        <v>36200</v>
      </c>
      <c r="AO418" s="1595">
        <f t="shared" si="237"/>
        <v>0</v>
      </c>
      <c r="AP418" s="1595">
        <f t="shared" si="237"/>
        <v>0</v>
      </c>
      <c r="AQ418" s="1595">
        <f t="shared" si="237"/>
        <v>0</v>
      </c>
      <c r="AR418" s="1595">
        <f t="shared" si="237"/>
        <v>0</v>
      </c>
      <c r="AS418" s="1595">
        <f t="shared" si="237"/>
        <v>0</v>
      </c>
      <c r="AT418" s="1595">
        <f t="shared" si="237"/>
        <v>0</v>
      </c>
      <c r="AU418" s="1595">
        <f t="shared" si="237"/>
        <v>0</v>
      </c>
      <c r="AV418" s="1595">
        <f t="shared" si="237"/>
        <v>36200</v>
      </c>
      <c r="AW418" s="1595">
        <f t="shared" si="237"/>
        <v>0</v>
      </c>
      <c r="AX418" s="1595">
        <f t="shared" si="237"/>
        <v>36200</v>
      </c>
      <c r="AY418" s="1595">
        <f t="shared" si="237"/>
        <v>0</v>
      </c>
      <c r="AZ418" s="1595">
        <f t="shared" si="237"/>
        <v>0</v>
      </c>
      <c r="BA418" s="1595">
        <f t="shared" si="237"/>
        <v>0</v>
      </c>
      <c r="BB418" s="1595">
        <f t="shared" si="237"/>
        <v>13500</v>
      </c>
      <c r="BC418" s="1595">
        <f t="shared" si="237"/>
        <v>0</v>
      </c>
      <c r="BD418" s="1595">
        <f t="shared" si="237"/>
        <v>13400</v>
      </c>
      <c r="BE418" s="1595">
        <f t="shared" si="237"/>
        <v>0</v>
      </c>
      <c r="BF418" s="1595">
        <f t="shared" si="237"/>
        <v>0</v>
      </c>
      <c r="BG418" s="1595">
        <f t="shared" si="237"/>
        <v>13500</v>
      </c>
      <c r="BH418" s="1595">
        <f t="shared" si="237"/>
        <v>0</v>
      </c>
      <c r="BI418" s="1595">
        <f t="shared" si="237"/>
        <v>13500</v>
      </c>
      <c r="BJ418" s="1595"/>
      <c r="BK418" s="1595"/>
      <c r="BL418" s="1647"/>
      <c r="BM418" s="1582"/>
      <c r="BN418" s="1582"/>
      <c r="BO418" s="1587"/>
    </row>
    <row r="419" spans="1:67" s="1577" customFormat="1" ht="18.600000000000001" hidden="1" customHeight="1" x14ac:dyDescent="0.2">
      <c r="A419" s="1644"/>
      <c r="B419" s="1648" t="s">
        <v>2268</v>
      </c>
      <c r="C419" s="1594">
        <f>C427</f>
        <v>18</v>
      </c>
      <c r="D419" s="1595">
        <f t="shared" ref="D419:BI419" si="238">D427</f>
        <v>0</v>
      </c>
      <c r="E419" s="1595">
        <f t="shared" si="238"/>
        <v>0</v>
      </c>
      <c r="F419" s="1595">
        <f t="shared" si="238"/>
        <v>0</v>
      </c>
      <c r="G419" s="1595">
        <f t="shared" si="238"/>
        <v>0</v>
      </c>
      <c r="H419" s="1595">
        <f t="shared" si="238"/>
        <v>0</v>
      </c>
      <c r="I419" s="1595">
        <f t="shared" si="238"/>
        <v>0</v>
      </c>
      <c r="J419" s="1595">
        <f t="shared" si="238"/>
        <v>0</v>
      </c>
      <c r="K419" s="1595">
        <f t="shared" si="238"/>
        <v>0</v>
      </c>
      <c r="L419" s="1595">
        <f t="shared" si="238"/>
        <v>0</v>
      </c>
      <c r="M419" s="1595">
        <f t="shared" si="238"/>
        <v>0</v>
      </c>
      <c r="N419" s="1595">
        <f t="shared" si="238"/>
        <v>0</v>
      </c>
      <c r="O419" s="1595">
        <f t="shared" si="238"/>
        <v>0</v>
      </c>
      <c r="P419" s="1595">
        <f t="shared" si="238"/>
        <v>0</v>
      </c>
      <c r="Q419" s="1595">
        <f t="shared" si="238"/>
        <v>0</v>
      </c>
      <c r="R419" s="1595">
        <f t="shared" si="238"/>
        <v>654070</v>
      </c>
      <c r="S419" s="1595">
        <f t="shared" si="238"/>
        <v>0</v>
      </c>
      <c r="T419" s="1595">
        <f t="shared" si="238"/>
        <v>422420</v>
      </c>
      <c r="U419" s="1595">
        <f t="shared" si="238"/>
        <v>0</v>
      </c>
      <c r="V419" s="1595">
        <f t="shared" si="238"/>
        <v>0</v>
      </c>
      <c r="W419" s="1595">
        <f t="shared" si="238"/>
        <v>0</v>
      </c>
      <c r="X419" s="1595">
        <f t="shared" si="238"/>
        <v>0</v>
      </c>
      <c r="Y419" s="1595">
        <f t="shared" si="238"/>
        <v>0</v>
      </c>
      <c r="Z419" s="1595">
        <f t="shared" si="238"/>
        <v>0</v>
      </c>
      <c r="AA419" s="1595">
        <f t="shared" si="238"/>
        <v>0</v>
      </c>
      <c r="AB419" s="1595">
        <f t="shared" si="238"/>
        <v>0</v>
      </c>
      <c r="AC419" s="1595">
        <f t="shared" si="238"/>
        <v>0</v>
      </c>
      <c r="AD419" s="1595">
        <f t="shared" si="238"/>
        <v>422420</v>
      </c>
      <c r="AE419" s="1595">
        <f t="shared" si="238"/>
        <v>0</v>
      </c>
      <c r="AF419" s="1595">
        <f t="shared" si="238"/>
        <v>0</v>
      </c>
      <c r="AG419" s="1595">
        <f t="shared" si="238"/>
        <v>422420</v>
      </c>
      <c r="AH419" s="1595">
        <f t="shared" si="238"/>
        <v>0</v>
      </c>
      <c r="AI419" s="1595">
        <f t="shared" si="238"/>
        <v>0</v>
      </c>
      <c r="AJ419" s="1595">
        <f t="shared" si="238"/>
        <v>0</v>
      </c>
      <c r="AK419" s="1595">
        <f t="shared" si="238"/>
        <v>0</v>
      </c>
      <c r="AL419" s="1595">
        <f t="shared" si="238"/>
        <v>166750</v>
      </c>
      <c r="AM419" s="1595">
        <f t="shared" si="238"/>
        <v>0</v>
      </c>
      <c r="AN419" s="1595">
        <f t="shared" si="238"/>
        <v>166750</v>
      </c>
      <c r="AO419" s="1595">
        <f t="shared" si="238"/>
        <v>0</v>
      </c>
      <c r="AP419" s="1595">
        <f t="shared" si="238"/>
        <v>0</v>
      </c>
      <c r="AQ419" s="1595">
        <f t="shared" si="238"/>
        <v>0</v>
      </c>
      <c r="AR419" s="1595">
        <f t="shared" si="238"/>
        <v>0</v>
      </c>
      <c r="AS419" s="1595">
        <f t="shared" si="238"/>
        <v>0</v>
      </c>
      <c r="AT419" s="1595">
        <f t="shared" si="238"/>
        <v>0</v>
      </c>
      <c r="AU419" s="1595">
        <f t="shared" si="238"/>
        <v>0</v>
      </c>
      <c r="AV419" s="1595">
        <f t="shared" si="238"/>
        <v>166750</v>
      </c>
      <c r="AW419" s="1595">
        <f t="shared" si="238"/>
        <v>0</v>
      </c>
      <c r="AX419" s="1595">
        <f t="shared" si="238"/>
        <v>166750</v>
      </c>
      <c r="AY419" s="1595">
        <f t="shared" si="238"/>
        <v>0</v>
      </c>
      <c r="AZ419" s="1595">
        <f t="shared" si="238"/>
        <v>0</v>
      </c>
      <c r="BA419" s="1595">
        <f t="shared" si="238"/>
        <v>0</v>
      </c>
      <c r="BB419" s="1595">
        <f t="shared" si="238"/>
        <v>208270</v>
      </c>
      <c r="BC419" s="1595">
        <f t="shared" si="238"/>
        <v>0</v>
      </c>
      <c r="BD419" s="1595">
        <f t="shared" si="238"/>
        <v>182070</v>
      </c>
      <c r="BE419" s="1595">
        <f t="shared" si="238"/>
        <v>0</v>
      </c>
      <c r="BF419" s="1595">
        <f t="shared" si="238"/>
        <v>0</v>
      </c>
      <c r="BG419" s="1595">
        <f t="shared" si="238"/>
        <v>140170</v>
      </c>
      <c r="BH419" s="1595">
        <f t="shared" si="238"/>
        <v>0</v>
      </c>
      <c r="BI419" s="1595">
        <f t="shared" si="238"/>
        <v>140170</v>
      </c>
      <c r="BJ419" s="1595"/>
      <c r="BK419" s="1595"/>
      <c r="BL419" s="1647"/>
      <c r="BM419" s="1582"/>
      <c r="BN419" s="1582"/>
      <c r="BO419" s="1587"/>
    </row>
    <row r="420" spans="1:67" s="1577" customFormat="1" ht="23.1" hidden="1" customHeight="1" x14ac:dyDescent="0.2">
      <c r="A420" s="1644"/>
      <c r="B420" s="1648" t="s">
        <v>2269</v>
      </c>
      <c r="C420" s="1594">
        <f>C454</f>
        <v>7</v>
      </c>
      <c r="D420" s="1595">
        <f t="shared" ref="D420:BI420" si="239">D454</f>
        <v>0</v>
      </c>
      <c r="E420" s="1595">
        <f t="shared" si="239"/>
        <v>0</v>
      </c>
      <c r="F420" s="1595">
        <f t="shared" si="239"/>
        <v>0</v>
      </c>
      <c r="G420" s="1595">
        <f t="shared" si="239"/>
        <v>0</v>
      </c>
      <c r="H420" s="1595">
        <f t="shared" si="239"/>
        <v>0</v>
      </c>
      <c r="I420" s="1595">
        <f t="shared" si="239"/>
        <v>0</v>
      </c>
      <c r="J420" s="1595">
        <f t="shared" si="239"/>
        <v>0</v>
      </c>
      <c r="K420" s="1595">
        <f t="shared" si="239"/>
        <v>0</v>
      </c>
      <c r="L420" s="1595">
        <f t="shared" si="239"/>
        <v>0</v>
      </c>
      <c r="M420" s="1595">
        <f t="shared" si="239"/>
        <v>0</v>
      </c>
      <c r="N420" s="1595">
        <f t="shared" si="239"/>
        <v>0</v>
      </c>
      <c r="O420" s="1595">
        <f t="shared" si="239"/>
        <v>0</v>
      </c>
      <c r="P420" s="1595">
        <f t="shared" si="239"/>
        <v>0</v>
      </c>
      <c r="Q420" s="1595">
        <f t="shared" si="239"/>
        <v>0</v>
      </c>
      <c r="R420" s="1595">
        <f t="shared" si="239"/>
        <v>296449</v>
      </c>
      <c r="S420" s="1595">
        <f t="shared" si="239"/>
        <v>0</v>
      </c>
      <c r="T420" s="1595">
        <f t="shared" si="239"/>
        <v>142580</v>
      </c>
      <c r="U420" s="1595">
        <f t="shared" si="239"/>
        <v>0</v>
      </c>
      <c r="V420" s="1595">
        <f t="shared" si="239"/>
        <v>0</v>
      </c>
      <c r="W420" s="1595">
        <f t="shared" si="239"/>
        <v>0</v>
      </c>
      <c r="X420" s="1595">
        <f t="shared" si="239"/>
        <v>0</v>
      </c>
      <c r="Y420" s="1595">
        <f t="shared" si="239"/>
        <v>0</v>
      </c>
      <c r="Z420" s="1595">
        <f t="shared" si="239"/>
        <v>0</v>
      </c>
      <c r="AA420" s="1595">
        <f t="shared" si="239"/>
        <v>0</v>
      </c>
      <c r="AB420" s="1595">
        <f t="shared" si="239"/>
        <v>0</v>
      </c>
      <c r="AC420" s="1595">
        <f t="shared" si="239"/>
        <v>0</v>
      </c>
      <c r="AD420" s="1595">
        <f t="shared" si="239"/>
        <v>142580</v>
      </c>
      <c r="AE420" s="1595">
        <f t="shared" si="239"/>
        <v>0</v>
      </c>
      <c r="AF420" s="1595">
        <f t="shared" si="239"/>
        <v>0</v>
      </c>
      <c r="AG420" s="1595">
        <f t="shared" si="239"/>
        <v>142580</v>
      </c>
      <c r="AH420" s="1595">
        <f t="shared" si="239"/>
        <v>0</v>
      </c>
      <c r="AI420" s="1595">
        <f t="shared" si="239"/>
        <v>0</v>
      </c>
      <c r="AJ420" s="1595">
        <f t="shared" si="239"/>
        <v>0</v>
      </c>
      <c r="AK420" s="1595">
        <f t="shared" si="239"/>
        <v>0</v>
      </c>
      <c r="AL420" s="1595">
        <f t="shared" si="239"/>
        <v>0</v>
      </c>
      <c r="AM420" s="1595">
        <f t="shared" si="239"/>
        <v>0</v>
      </c>
      <c r="AN420" s="1595">
        <f t="shared" si="239"/>
        <v>0</v>
      </c>
      <c r="AO420" s="1595">
        <f t="shared" si="239"/>
        <v>0</v>
      </c>
      <c r="AP420" s="1595">
        <f t="shared" si="239"/>
        <v>0</v>
      </c>
      <c r="AQ420" s="1595">
        <f t="shared" si="239"/>
        <v>0</v>
      </c>
      <c r="AR420" s="1595">
        <f t="shared" si="239"/>
        <v>0</v>
      </c>
      <c r="AS420" s="1595">
        <f t="shared" si="239"/>
        <v>0</v>
      </c>
      <c r="AT420" s="1595">
        <f t="shared" si="239"/>
        <v>0</v>
      </c>
      <c r="AU420" s="1595">
        <f t="shared" si="239"/>
        <v>0</v>
      </c>
      <c r="AV420" s="1595">
        <f t="shared" si="239"/>
        <v>0</v>
      </c>
      <c r="AW420" s="1595">
        <f t="shared" si="239"/>
        <v>0</v>
      </c>
      <c r="AX420" s="1595">
        <f t="shared" si="239"/>
        <v>0</v>
      </c>
      <c r="AY420" s="1595">
        <f t="shared" si="239"/>
        <v>0</v>
      </c>
      <c r="AZ420" s="1595">
        <f t="shared" si="239"/>
        <v>0</v>
      </c>
      <c r="BA420" s="1595">
        <f t="shared" si="239"/>
        <v>0</v>
      </c>
      <c r="BB420" s="1595">
        <f t="shared" si="239"/>
        <v>83000</v>
      </c>
      <c r="BC420" s="1595">
        <f t="shared" si="239"/>
        <v>0</v>
      </c>
      <c r="BD420" s="1595">
        <f t="shared" si="239"/>
        <v>83000</v>
      </c>
      <c r="BE420" s="1595">
        <f t="shared" si="239"/>
        <v>0</v>
      </c>
      <c r="BF420" s="1595">
        <f t="shared" si="239"/>
        <v>0</v>
      </c>
      <c r="BG420" s="1595">
        <f t="shared" si="239"/>
        <v>48000</v>
      </c>
      <c r="BH420" s="1595">
        <f t="shared" si="239"/>
        <v>0</v>
      </c>
      <c r="BI420" s="1595">
        <f t="shared" si="239"/>
        <v>48000</v>
      </c>
      <c r="BJ420" s="1595"/>
      <c r="BK420" s="1595"/>
      <c r="BL420" s="1647"/>
      <c r="BM420" s="1582"/>
      <c r="BN420" s="1582"/>
      <c r="BO420" s="1587"/>
    </row>
    <row r="421" spans="1:67" s="1577" customFormat="1" ht="23.1" hidden="1" customHeight="1" x14ac:dyDescent="0.2">
      <c r="A421" s="1644"/>
      <c r="B421" s="1648" t="s">
        <v>2270</v>
      </c>
      <c r="C421" s="1594">
        <f>C456+C457+C459+C460+C461+C463+C465</f>
        <v>7</v>
      </c>
      <c r="D421" s="1594">
        <f t="shared" ref="D421:BI421" si="240">D456+D457+D459+D460+D461+D463+D465</f>
        <v>0</v>
      </c>
      <c r="E421" s="1594">
        <f t="shared" si="240"/>
        <v>0</v>
      </c>
      <c r="F421" s="1594">
        <f t="shared" si="240"/>
        <v>0</v>
      </c>
      <c r="G421" s="1594">
        <f t="shared" si="240"/>
        <v>0</v>
      </c>
      <c r="H421" s="1594">
        <f t="shared" si="240"/>
        <v>0</v>
      </c>
      <c r="I421" s="1594">
        <f t="shared" si="240"/>
        <v>0</v>
      </c>
      <c r="J421" s="1594">
        <f t="shared" si="240"/>
        <v>0</v>
      </c>
      <c r="K421" s="1594">
        <f t="shared" si="240"/>
        <v>0</v>
      </c>
      <c r="L421" s="1594"/>
      <c r="M421" s="1594"/>
      <c r="N421" s="1594"/>
      <c r="O421" s="1594"/>
      <c r="P421" s="1594"/>
      <c r="Q421" s="1594"/>
      <c r="R421" s="1595">
        <f t="shared" si="240"/>
        <v>296449</v>
      </c>
      <c r="S421" s="1595">
        <f t="shared" si="240"/>
        <v>0</v>
      </c>
      <c r="T421" s="1595">
        <f t="shared" si="240"/>
        <v>142580</v>
      </c>
      <c r="U421" s="1595">
        <f t="shared" si="240"/>
        <v>0</v>
      </c>
      <c r="V421" s="1595">
        <f t="shared" si="240"/>
        <v>0</v>
      </c>
      <c r="W421" s="1595">
        <f t="shared" si="240"/>
        <v>0</v>
      </c>
      <c r="X421" s="1595">
        <f t="shared" si="240"/>
        <v>0</v>
      </c>
      <c r="Y421" s="1595">
        <f t="shared" si="240"/>
        <v>0</v>
      </c>
      <c r="Z421" s="1595">
        <f t="shared" si="240"/>
        <v>0</v>
      </c>
      <c r="AA421" s="1595">
        <f t="shared" si="240"/>
        <v>0</v>
      </c>
      <c r="AB421" s="1595">
        <f t="shared" si="240"/>
        <v>0</v>
      </c>
      <c r="AC421" s="1595">
        <f t="shared" si="240"/>
        <v>0</v>
      </c>
      <c r="AD421" s="1595">
        <f t="shared" si="240"/>
        <v>142580</v>
      </c>
      <c r="AE421" s="1595">
        <f t="shared" si="240"/>
        <v>0</v>
      </c>
      <c r="AF421" s="1595">
        <f t="shared" si="240"/>
        <v>0</v>
      </c>
      <c r="AG421" s="1595">
        <f t="shared" si="240"/>
        <v>142580</v>
      </c>
      <c r="AH421" s="1595">
        <f t="shared" si="240"/>
        <v>0</v>
      </c>
      <c r="AI421" s="1595">
        <f t="shared" si="240"/>
        <v>0</v>
      </c>
      <c r="AJ421" s="1595">
        <f t="shared" si="240"/>
        <v>0</v>
      </c>
      <c r="AK421" s="1595">
        <f t="shared" si="240"/>
        <v>0</v>
      </c>
      <c r="AL421" s="1595">
        <f t="shared" si="240"/>
        <v>0</v>
      </c>
      <c r="AM421" s="1595">
        <f t="shared" si="240"/>
        <v>0</v>
      </c>
      <c r="AN421" s="1595">
        <f t="shared" si="240"/>
        <v>0</v>
      </c>
      <c r="AO421" s="1595">
        <f t="shared" si="240"/>
        <v>0</v>
      </c>
      <c r="AP421" s="1595">
        <f t="shared" si="240"/>
        <v>0</v>
      </c>
      <c r="AQ421" s="1595">
        <f t="shared" si="240"/>
        <v>0</v>
      </c>
      <c r="AR421" s="1595">
        <f t="shared" si="240"/>
        <v>0</v>
      </c>
      <c r="AS421" s="1595">
        <f t="shared" si="240"/>
        <v>0</v>
      </c>
      <c r="AT421" s="1595">
        <f t="shared" si="240"/>
        <v>0</v>
      </c>
      <c r="AU421" s="1595">
        <f t="shared" si="240"/>
        <v>0</v>
      </c>
      <c r="AV421" s="1595">
        <f t="shared" si="240"/>
        <v>0</v>
      </c>
      <c r="AW421" s="1595">
        <f t="shared" si="240"/>
        <v>0</v>
      </c>
      <c r="AX421" s="1595">
        <f t="shared" si="240"/>
        <v>0</v>
      </c>
      <c r="AY421" s="1595">
        <f t="shared" si="240"/>
        <v>0</v>
      </c>
      <c r="AZ421" s="1595">
        <f t="shared" si="240"/>
        <v>0</v>
      </c>
      <c r="BA421" s="1595">
        <f t="shared" si="240"/>
        <v>0</v>
      </c>
      <c r="BB421" s="1595">
        <f t="shared" si="240"/>
        <v>83000</v>
      </c>
      <c r="BC421" s="1595">
        <f t="shared" si="240"/>
        <v>0</v>
      </c>
      <c r="BD421" s="1595">
        <f t="shared" si="240"/>
        <v>83000</v>
      </c>
      <c r="BE421" s="1595">
        <f t="shared" si="240"/>
        <v>0</v>
      </c>
      <c r="BF421" s="1595">
        <f t="shared" si="240"/>
        <v>0</v>
      </c>
      <c r="BG421" s="1595">
        <f t="shared" si="240"/>
        <v>48000</v>
      </c>
      <c r="BH421" s="1595">
        <f t="shared" si="240"/>
        <v>0</v>
      </c>
      <c r="BI421" s="1595">
        <f t="shared" si="240"/>
        <v>48000</v>
      </c>
      <c r="BJ421" s="1594"/>
      <c r="BK421" s="1594"/>
      <c r="BL421" s="1647"/>
      <c r="BM421" s="1582"/>
      <c r="BN421" s="1582"/>
      <c r="BO421" s="1587"/>
    </row>
    <row r="422" spans="1:67" s="1494" customFormat="1" ht="33.950000000000003" customHeight="1" x14ac:dyDescent="0.2">
      <c r="A422" s="1649" t="s">
        <v>1853</v>
      </c>
      <c r="B422" s="1462" t="s">
        <v>558</v>
      </c>
      <c r="C422" s="1502">
        <f>C423</f>
        <v>3</v>
      </c>
      <c r="D422" s="18"/>
      <c r="E422" s="18"/>
      <c r="F422" s="18"/>
      <c r="G422" s="18"/>
      <c r="H422" s="18"/>
      <c r="I422" s="18"/>
      <c r="J422" s="18"/>
      <c r="K422" s="18"/>
      <c r="L422" s="18"/>
      <c r="M422" s="18"/>
      <c r="N422" s="18"/>
      <c r="O422" s="18"/>
      <c r="P422" s="18"/>
      <c r="Q422" s="18"/>
      <c r="R422" s="1484">
        <f>R423</f>
        <v>87297</v>
      </c>
      <c r="S422" s="1484">
        <f t="shared" ref="S422:BI422" si="241">S423</f>
        <v>0</v>
      </c>
      <c r="T422" s="1484">
        <f t="shared" si="241"/>
        <v>76200</v>
      </c>
      <c r="U422" s="1484">
        <f t="shared" si="241"/>
        <v>20000</v>
      </c>
      <c r="V422" s="1484">
        <f t="shared" si="241"/>
        <v>0</v>
      </c>
      <c r="W422" s="1484">
        <f t="shared" si="241"/>
        <v>0</v>
      </c>
      <c r="X422" s="1484">
        <f t="shared" si="241"/>
        <v>0</v>
      </c>
      <c r="Y422" s="1484">
        <f t="shared" si="241"/>
        <v>0</v>
      </c>
      <c r="Z422" s="1484">
        <f t="shared" si="241"/>
        <v>0</v>
      </c>
      <c r="AA422" s="1484">
        <f t="shared" si="241"/>
        <v>0</v>
      </c>
      <c r="AB422" s="1484">
        <f t="shared" si="241"/>
        <v>0</v>
      </c>
      <c r="AC422" s="1484">
        <f t="shared" si="241"/>
        <v>0</v>
      </c>
      <c r="AD422" s="1484">
        <f t="shared" si="241"/>
        <v>56200</v>
      </c>
      <c r="AE422" s="1484">
        <f t="shared" si="241"/>
        <v>0</v>
      </c>
      <c r="AF422" s="1484">
        <f t="shared" si="241"/>
        <v>0</v>
      </c>
      <c r="AG422" s="1484">
        <f t="shared" si="241"/>
        <v>56200</v>
      </c>
      <c r="AH422" s="1484">
        <f t="shared" si="241"/>
        <v>0</v>
      </c>
      <c r="AI422" s="1484">
        <f t="shared" si="241"/>
        <v>0</v>
      </c>
      <c r="AJ422" s="1484">
        <f t="shared" si="241"/>
        <v>0</v>
      </c>
      <c r="AK422" s="1484">
        <f t="shared" si="241"/>
        <v>0</v>
      </c>
      <c r="AL422" s="1484">
        <f t="shared" si="241"/>
        <v>36200</v>
      </c>
      <c r="AM422" s="1484">
        <f t="shared" si="241"/>
        <v>0</v>
      </c>
      <c r="AN422" s="1484">
        <f t="shared" si="241"/>
        <v>36200</v>
      </c>
      <c r="AO422" s="1484">
        <f t="shared" si="241"/>
        <v>0</v>
      </c>
      <c r="AP422" s="1484">
        <f t="shared" si="241"/>
        <v>0</v>
      </c>
      <c r="AQ422" s="1484">
        <f t="shared" si="241"/>
        <v>0</v>
      </c>
      <c r="AR422" s="1484">
        <f t="shared" si="241"/>
        <v>0</v>
      </c>
      <c r="AS422" s="1484">
        <f t="shared" si="241"/>
        <v>0</v>
      </c>
      <c r="AT422" s="1484">
        <f t="shared" si="241"/>
        <v>0</v>
      </c>
      <c r="AU422" s="1484">
        <f t="shared" si="241"/>
        <v>0</v>
      </c>
      <c r="AV422" s="1484">
        <f t="shared" si="241"/>
        <v>36200</v>
      </c>
      <c r="AW422" s="1484">
        <f t="shared" si="241"/>
        <v>0</v>
      </c>
      <c r="AX422" s="1484">
        <f t="shared" si="241"/>
        <v>36200</v>
      </c>
      <c r="AY422" s="1484">
        <f t="shared" si="241"/>
        <v>0</v>
      </c>
      <c r="AZ422" s="1484">
        <f t="shared" si="241"/>
        <v>0</v>
      </c>
      <c r="BA422" s="1484">
        <f t="shared" si="241"/>
        <v>0</v>
      </c>
      <c r="BB422" s="1484">
        <f t="shared" si="241"/>
        <v>13500</v>
      </c>
      <c r="BC422" s="1484">
        <f t="shared" si="241"/>
        <v>0</v>
      </c>
      <c r="BD422" s="1484">
        <f t="shared" si="241"/>
        <v>13400</v>
      </c>
      <c r="BE422" s="1484">
        <f t="shared" si="241"/>
        <v>0</v>
      </c>
      <c r="BF422" s="1484">
        <f t="shared" si="241"/>
        <v>0</v>
      </c>
      <c r="BG422" s="1484">
        <f t="shared" si="241"/>
        <v>13500</v>
      </c>
      <c r="BH422" s="1484">
        <f t="shared" si="241"/>
        <v>0</v>
      </c>
      <c r="BI422" s="1484">
        <f t="shared" si="241"/>
        <v>13500</v>
      </c>
      <c r="BJ422" s="1484"/>
      <c r="BK422" s="1484"/>
      <c r="BL422" s="18"/>
      <c r="BM422" s="28"/>
      <c r="BN422" s="28"/>
      <c r="BO422" s="1477"/>
    </row>
    <row r="423" spans="1:67" s="1466" customFormat="1" x14ac:dyDescent="0.2">
      <c r="A423" s="1704" t="s">
        <v>506</v>
      </c>
      <c r="B423" s="1703" t="s">
        <v>1892</v>
      </c>
      <c r="C423" s="1492">
        <f>C424+C425+C426</f>
        <v>3</v>
      </c>
      <c r="D423" s="28"/>
      <c r="E423" s="28"/>
      <c r="F423" s="28"/>
      <c r="G423" s="28"/>
      <c r="H423" s="28"/>
      <c r="I423" s="28"/>
      <c r="J423" s="28"/>
      <c r="K423" s="28"/>
      <c r="L423" s="28"/>
      <c r="M423" s="28"/>
      <c r="N423" s="28"/>
      <c r="O423" s="28"/>
      <c r="P423" s="28"/>
      <c r="Q423" s="28"/>
      <c r="R423" s="1471">
        <f>R424+R425+R426</f>
        <v>87297</v>
      </c>
      <c r="S423" s="1471">
        <f t="shared" ref="S423:BI423" si="242">S424+S425+S426</f>
        <v>0</v>
      </c>
      <c r="T423" s="1471">
        <f t="shared" si="242"/>
        <v>76200</v>
      </c>
      <c r="U423" s="1471">
        <f t="shared" si="242"/>
        <v>20000</v>
      </c>
      <c r="V423" s="1471">
        <f t="shared" si="242"/>
        <v>0</v>
      </c>
      <c r="W423" s="1471">
        <f t="shared" si="242"/>
        <v>0</v>
      </c>
      <c r="X423" s="1471">
        <f t="shared" si="242"/>
        <v>0</v>
      </c>
      <c r="Y423" s="1471">
        <f t="shared" si="242"/>
        <v>0</v>
      </c>
      <c r="Z423" s="1471">
        <f t="shared" si="242"/>
        <v>0</v>
      </c>
      <c r="AA423" s="1471">
        <f t="shared" si="242"/>
        <v>0</v>
      </c>
      <c r="AB423" s="1471">
        <f t="shared" si="242"/>
        <v>0</v>
      </c>
      <c r="AC423" s="1471">
        <f t="shared" si="242"/>
        <v>0</v>
      </c>
      <c r="AD423" s="1471">
        <f t="shared" si="242"/>
        <v>56200</v>
      </c>
      <c r="AE423" s="1471">
        <f t="shared" si="242"/>
        <v>0</v>
      </c>
      <c r="AF423" s="1471">
        <f t="shared" si="242"/>
        <v>0</v>
      </c>
      <c r="AG423" s="1471">
        <f t="shared" si="242"/>
        <v>56200</v>
      </c>
      <c r="AH423" s="1471">
        <f t="shared" si="242"/>
        <v>0</v>
      </c>
      <c r="AI423" s="1471">
        <f t="shared" si="242"/>
        <v>0</v>
      </c>
      <c r="AJ423" s="1471">
        <f t="shared" si="242"/>
        <v>0</v>
      </c>
      <c r="AK423" s="1471">
        <f t="shared" si="242"/>
        <v>0</v>
      </c>
      <c r="AL423" s="1471">
        <f t="shared" si="242"/>
        <v>36200</v>
      </c>
      <c r="AM423" s="1471">
        <f t="shared" si="242"/>
        <v>0</v>
      </c>
      <c r="AN423" s="1471">
        <f t="shared" si="242"/>
        <v>36200</v>
      </c>
      <c r="AO423" s="1471">
        <f t="shared" si="242"/>
        <v>0</v>
      </c>
      <c r="AP423" s="1471">
        <f t="shared" si="242"/>
        <v>0</v>
      </c>
      <c r="AQ423" s="1471">
        <f t="shared" si="242"/>
        <v>0</v>
      </c>
      <c r="AR423" s="1471">
        <f t="shared" si="242"/>
        <v>0</v>
      </c>
      <c r="AS423" s="1471">
        <f t="shared" si="242"/>
        <v>0</v>
      </c>
      <c r="AT423" s="1471">
        <f t="shared" si="242"/>
        <v>0</v>
      </c>
      <c r="AU423" s="1471">
        <f t="shared" si="242"/>
        <v>0</v>
      </c>
      <c r="AV423" s="1471">
        <f t="shared" si="242"/>
        <v>36200</v>
      </c>
      <c r="AW423" s="1471">
        <f t="shared" si="242"/>
        <v>0</v>
      </c>
      <c r="AX423" s="1471">
        <f t="shared" si="242"/>
        <v>36200</v>
      </c>
      <c r="AY423" s="1471">
        <f t="shared" si="242"/>
        <v>0</v>
      </c>
      <c r="AZ423" s="1471">
        <f t="shared" si="242"/>
        <v>0</v>
      </c>
      <c r="BA423" s="1471">
        <f t="shared" si="242"/>
        <v>0</v>
      </c>
      <c r="BB423" s="1471">
        <f t="shared" si="242"/>
        <v>13500</v>
      </c>
      <c r="BC423" s="1471">
        <f t="shared" si="242"/>
        <v>0</v>
      </c>
      <c r="BD423" s="1471">
        <f t="shared" si="242"/>
        <v>13400</v>
      </c>
      <c r="BE423" s="1471">
        <f t="shared" si="242"/>
        <v>0</v>
      </c>
      <c r="BF423" s="1471">
        <f t="shared" si="242"/>
        <v>0</v>
      </c>
      <c r="BG423" s="1471">
        <f t="shared" si="242"/>
        <v>13500</v>
      </c>
      <c r="BH423" s="1471">
        <f t="shared" si="242"/>
        <v>0</v>
      </c>
      <c r="BI423" s="1471">
        <f t="shared" si="242"/>
        <v>13500</v>
      </c>
      <c r="BJ423" s="1471"/>
      <c r="BK423" s="1471"/>
      <c r="BL423" s="28"/>
      <c r="BM423" s="28"/>
      <c r="BN423" s="28"/>
      <c r="BO423" s="1477">
        <f>(R423-R423*20%)*35%</f>
        <v>24443.16</v>
      </c>
    </row>
    <row r="424" spans="1:67" s="1466" customFormat="1" ht="52.5" customHeight="1" x14ac:dyDescent="0.2">
      <c r="A424" s="1637"/>
      <c r="B424" s="1504" t="s">
        <v>2191</v>
      </c>
      <c r="C424" s="1475">
        <v>1</v>
      </c>
      <c r="D424" s="28"/>
      <c r="E424" s="28"/>
      <c r="F424" s="28"/>
      <c r="G424" s="28"/>
      <c r="H424" s="28"/>
      <c r="I424" s="28"/>
      <c r="J424" s="28"/>
      <c r="K424" s="28"/>
      <c r="L424" s="28" t="s">
        <v>197</v>
      </c>
      <c r="M424" s="28"/>
      <c r="N424" s="28"/>
      <c r="O424" s="28"/>
      <c r="P424" s="28" t="s">
        <v>291</v>
      </c>
      <c r="Q424" s="28" t="s">
        <v>1894</v>
      </c>
      <c r="R424" s="1485">
        <v>7776</v>
      </c>
      <c r="S424" s="1485"/>
      <c r="T424" s="1485">
        <v>7700</v>
      </c>
      <c r="U424" s="1485"/>
      <c r="V424" s="1485"/>
      <c r="W424" s="1485"/>
      <c r="X424" s="1485"/>
      <c r="Y424" s="1485"/>
      <c r="Z424" s="1485"/>
      <c r="AA424" s="1705"/>
      <c r="AB424" s="1485"/>
      <c r="AC424" s="1485"/>
      <c r="AD424" s="1485">
        <v>7700</v>
      </c>
      <c r="AE424" s="1705"/>
      <c r="AF424" s="1705"/>
      <c r="AG424" s="1485">
        <v>7700</v>
      </c>
      <c r="AH424" s="1705"/>
      <c r="AI424" s="1705"/>
      <c r="AJ424" s="1705"/>
      <c r="AK424" s="1485"/>
      <c r="AL424" s="1485">
        <v>5000</v>
      </c>
      <c r="AM424" s="1485"/>
      <c r="AN424" s="1485">
        <v>5000</v>
      </c>
      <c r="AO424" s="1485"/>
      <c r="AP424" s="1485"/>
      <c r="AQ424" s="1485"/>
      <c r="AR424" s="1485"/>
      <c r="AS424" s="1485"/>
      <c r="AT424" s="1485"/>
      <c r="AU424" s="1485"/>
      <c r="AV424" s="1485">
        <v>5000</v>
      </c>
      <c r="AW424" s="1485"/>
      <c r="AX424" s="1485">
        <v>5000</v>
      </c>
      <c r="AY424" s="1485"/>
      <c r="AZ424" s="1485"/>
      <c r="BA424" s="19"/>
      <c r="BB424" s="19">
        <v>2700</v>
      </c>
      <c r="BC424" s="1485"/>
      <c r="BD424" s="19">
        <v>2700</v>
      </c>
      <c r="BE424" s="1485"/>
      <c r="BF424" s="1485"/>
      <c r="BG424" s="1485">
        <f>BH424+BI424+BJ424+BK424</f>
        <v>2700</v>
      </c>
      <c r="BH424" s="1485"/>
      <c r="BI424" s="19">
        <v>2700</v>
      </c>
      <c r="BJ424" s="1485"/>
      <c r="BK424" s="1485"/>
      <c r="BL424" s="28"/>
      <c r="BM424" s="28"/>
      <c r="BN424" s="28"/>
      <c r="BO424" s="1477">
        <f>(R424-R424*20%)*35%</f>
        <v>2177.2799999999997</v>
      </c>
    </row>
    <row r="425" spans="1:67" s="1466" customFormat="1" ht="51.95" customHeight="1" x14ac:dyDescent="0.2">
      <c r="A425" s="1637"/>
      <c r="B425" s="1504" t="s">
        <v>2192</v>
      </c>
      <c r="C425" s="1475">
        <v>1</v>
      </c>
      <c r="D425" s="28"/>
      <c r="E425" s="28"/>
      <c r="F425" s="28"/>
      <c r="G425" s="28"/>
      <c r="H425" s="28"/>
      <c r="I425" s="28"/>
      <c r="J425" s="28"/>
      <c r="K425" s="28"/>
      <c r="L425" s="28" t="s">
        <v>197</v>
      </c>
      <c r="M425" s="28"/>
      <c r="N425" s="28"/>
      <c r="O425" s="28"/>
      <c r="P425" s="28" t="s">
        <v>84</v>
      </c>
      <c r="Q425" s="28" t="s">
        <v>1896</v>
      </c>
      <c r="R425" s="1485">
        <v>20690</v>
      </c>
      <c r="S425" s="1485"/>
      <c r="T425" s="1485">
        <v>17000</v>
      </c>
      <c r="U425" s="1485"/>
      <c r="V425" s="1485"/>
      <c r="W425" s="1485"/>
      <c r="X425" s="1485"/>
      <c r="Y425" s="1485"/>
      <c r="Z425" s="1485"/>
      <c r="AA425" s="1705"/>
      <c r="AB425" s="1485"/>
      <c r="AC425" s="1485"/>
      <c r="AD425" s="1485">
        <v>17000</v>
      </c>
      <c r="AE425" s="1705"/>
      <c r="AF425" s="1705"/>
      <c r="AG425" s="1485">
        <v>17000</v>
      </c>
      <c r="AH425" s="1705"/>
      <c r="AI425" s="1705"/>
      <c r="AJ425" s="1705"/>
      <c r="AK425" s="1485"/>
      <c r="AL425" s="1485">
        <v>10000</v>
      </c>
      <c r="AM425" s="1485"/>
      <c r="AN425" s="1485">
        <v>10000</v>
      </c>
      <c r="AO425" s="1485"/>
      <c r="AP425" s="1485"/>
      <c r="AQ425" s="1485"/>
      <c r="AR425" s="1485"/>
      <c r="AS425" s="1485"/>
      <c r="AT425" s="1485"/>
      <c r="AU425" s="1485"/>
      <c r="AV425" s="1485">
        <v>10000</v>
      </c>
      <c r="AW425" s="1485"/>
      <c r="AX425" s="1485">
        <v>10000</v>
      </c>
      <c r="AY425" s="1485"/>
      <c r="AZ425" s="1485"/>
      <c r="BA425" s="19"/>
      <c r="BB425" s="19">
        <v>7000</v>
      </c>
      <c r="BC425" s="1485"/>
      <c r="BD425" s="19">
        <v>6900</v>
      </c>
      <c r="BE425" s="1485"/>
      <c r="BF425" s="1485"/>
      <c r="BG425" s="1485">
        <f>BH425+BI425+BJ425+BK425</f>
        <v>7000</v>
      </c>
      <c r="BH425" s="1485"/>
      <c r="BI425" s="19">
        <v>7000</v>
      </c>
      <c r="BJ425" s="1485"/>
      <c r="BK425" s="1485"/>
      <c r="BL425" s="28"/>
      <c r="BM425" s="28"/>
      <c r="BN425" s="28"/>
      <c r="BO425" s="1477">
        <f>(R425-R425*20%)*35%</f>
        <v>5793.2</v>
      </c>
    </row>
    <row r="426" spans="1:67" s="1466" customFormat="1" ht="51.95" customHeight="1" x14ac:dyDescent="0.2">
      <c r="A426" s="1637"/>
      <c r="B426" s="1504" t="s">
        <v>2193</v>
      </c>
      <c r="C426" s="1475">
        <v>1</v>
      </c>
      <c r="D426" s="28"/>
      <c r="E426" s="28"/>
      <c r="F426" s="28"/>
      <c r="G426" s="28"/>
      <c r="H426" s="28"/>
      <c r="I426" s="28"/>
      <c r="J426" s="28"/>
      <c r="K426" s="28"/>
      <c r="L426" s="28" t="s">
        <v>197</v>
      </c>
      <c r="M426" s="28"/>
      <c r="N426" s="28"/>
      <c r="O426" s="28"/>
      <c r="P426" s="28" t="s">
        <v>265</v>
      </c>
      <c r="Q426" s="28" t="s">
        <v>1910</v>
      </c>
      <c r="R426" s="1485">
        <v>58831</v>
      </c>
      <c r="S426" s="1485"/>
      <c r="T426" s="1485">
        <f>20000+21200+10300</f>
        <v>51500</v>
      </c>
      <c r="U426" s="1485">
        <v>20000</v>
      </c>
      <c r="V426" s="1485"/>
      <c r="W426" s="1485"/>
      <c r="X426" s="1485"/>
      <c r="Y426" s="1485"/>
      <c r="Z426" s="1485"/>
      <c r="AA426" s="1705"/>
      <c r="AB426" s="1485"/>
      <c r="AC426" s="1485"/>
      <c r="AD426" s="1485">
        <f>21200+10300</f>
        <v>31500</v>
      </c>
      <c r="AE426" s="1705"/>
      <c r="AF426" s="1705"/>
      <c r="AG426" s="1485">
        <f>21200+10300</f>
        <v>31500</v>
      </c>
      <c r="AH426" s="1705"/>
      <c r="AI426" s="1705"/>
      <c r="AJ426" s="1705"/>
      <c r="AK426" s="1485"/>
      <c r="AL426" s="1485">
        <v>21200</v>
      </c>
      <c r="AM426" s="1485"/>
      <c r="AN426" s="1485">
        <v>21200</v>
      </c>
      <c r="AO426" s="1485"/>
      <c r="AP426" s="1485"/>
      <c r="AQ426" s="1485"/>
      <c r="AR426" s="1485"/>
      <c r="AS426" s="1485"/>
      <c r="AT426" s="1485"/>
      <c r="AU426" s="1485"/>
      <c r="AV426" s="1485">
        <v>21200</v>
      </c>
      <c r="AW426" s="1485"/>
      <c r="AX426" s="1485">
        <v>21200</v>
      </c>
      <c r="AY426" s="1485"/>
      <c r="AZ426" s="1485"/>
      <c r="BA426" s="19"/>
      <c r="BB426" s="19">
        <v>3800</v>
      </c>
      <c r="BC426" s="1485"/>
      <c r="BD426" s="19">
        <v>3800</v>
      </c>
      <c r="BE426" s="1485"/>
      <c r="BF426" s="1485"/>
      <c r="BG426" s="1485">
        <f>BH426+BI426+BJ426+BK426</f>
        <v>3800</v>
      </c>
      <c r="BH426" s="1485"/>
      <c r="BI426" s="19">
        <v>3800</v>
      </c>
      <c r="BJ426" s="1485"/>
      <c r="BK426" s="1485"/>
      <c r="BL426" s="28"/>
      <c r="BM426" s="28"/>
      <c r="BN426" s="28"/>
      <c r="BO426" s="1477">
        <f>(R426-R426*20%)*35%</f>
        <v>16472.68</v>
      </c>
    </row>
    <row r="427" spans="1:67" s="1494" customFormat="1" ht="38.450000000000003" customHeight="1" x14ac:dyDescent="0.2">
      <c r="A427" s="1649" t="s">
        <v>1860</v>
      </c>
      <c r="B427" s="1462" t="s">
        <v>1410</v>
      </c>
      <c r="C427" s="1463">
        <f>C428+C432+C435+C438+C442+C444+C451</f>
        <v>18</v>
      </c>
      <c r="D427" s="18"/>
      <c r="E427" s="18"/>
      <c r="F427" s="18"/>
      <c r="G427" s="18"/>
      <c r="H427" s="18"/>
      <c r="I427" s="18"/>
      <c r="J427" s="18"/>
      <c r="K427" s="18"/>
      <c r="L427" s="18"/>
      <c r="M427" s="18"/>
      <c r="N427" s="18"/>
      <c r="O427" s="18"/>
      <c r="P427" s="18"/>
      <c r="Q427" s="18"/>
      <c r="R427" s="1465">
        <f>R428+R432+R435+R438+R442+R444+R451</f>
        <v>654070</v>
      </c>
      <c r="S427" s="1465">
        <f t="shared" ref="S427:BI427" si="243">S428+S432+S435+S438+S442+S444+S451</f>
        <v>0</v>
      </c>
      <c r="T427" s="1465">
        <f t="shared" si="243"/>
        <v>422420</v>
      </c>
      <c r="U427" s="1465">
        <f t="shared" si="243"/>
        <v>0</v>
      </c>
      <c r="V427" s="1465">
        <f t="shared" si="243"/>
        <v>0</v>
      </c>
      <c r="W427" s="1465">
        <f t="shared" si="243"/>
        <v>0</v>
      </c>
      <c r="X427" s="1465">
        <f t="shared" si="243"/>
        <v>0</v>
      </c>
      <c r="Y427" s="1465">
        <f t="shared" si="243"/>
        <v>0</v>
      </c>
      <c r="Z427" s="1465">
        <f t="shared" si="243"/>
        <v>0</v>
      </c>
      <c r="AA427" s="1465">
        <f t="shared" si="243"/>
        <v>0</v>
      </c>
      <c r="AB427" s="1465">
        <f t="shared" si="243"/>
        <v>0</v>
      </c>
      <c r="AC427" s="1465">
        <f t="shared" si="243"/>
        <v>0</v>
      </c>
      <c r="AD427" s="1465">
        <f t="shared" si="243"/>
        <v>422420</v>
      </c>
      <c r="AE427" s="1465">
        <f t="shared" si="243"/>
        <v>0</v>
      </c>
      <c r="AF427" s="1465">
        <f t="shared" si="243"/>
        <v>0</v>
      </c>
      <c r="AG427" s="1465">
        <f t="shared" si="243"/>
        <v>422420</v>
      </c>
      <c r="AH427" s="1465">
        <f t="shared" si="243"/>
        <v>0</v>
      </c>
      <c r="AI427" s="1465">
        <f t="shared" si="243"/>
        <v>0</v>
      </c>
      <c r="AJ427" s="1465">
        <f t="shared" si="243"/>
        <v>0</v>
      </c>
      <c r="AK427" s="1465">
        <f t="shared" si="243"/>
        <v>0</v>
      </c>
      <c r="AL427" s="1465">
        <f t="shared" si="243"/>
        <v>166750</v>
      </c>
      <c r="AM427" s="1465">
        <f t="shared" si="243"/>
        <v>0</v>
      </c>
      <c r="AN427" s="1465">
        <f t="shared" si="243"/>
        <v>166750</v>
      </c>
      <c r="AO427" s="1465">
        <f t="shared" si="243"/>
        <v>0</v>
      </c>
      <c r="AP427" s="1465">
        <f t="shared" si="243"/>
        <v>0</v>
      </c>
      <c r="AQ427" s="1465">
        <f t="shared" si="243"/>
        <v>0</v>
      </c>
      <c r="AR427" s="1465">
        <f t="shared" si="243"/>
        <v>0</v>
      </c>
      <c r="AS427" s="1465">
        <f t="shared" si="243"/>
        <v>0</v>
      </c>
      <c r="AT427" s="1465">
        <f t="shared" si="243"/>
        <v>0</v>
      </c>
      <c r="AU427" s="1465">
        <f t="shared" si="243"/>
        <v>0</v>
      </c>
      <c r="AV427" s="1465">
        <f t="shared" si="243"/>
        <v>166750</v>
      </c>
      <c r="AW427" s="1465">
        <f t="shared" si="243"/>
        <v>0</v>
      </c>
      <c r="AX427" s="1465">
        <f t="shared" si="243"/>
        <v>166750</v>
      </c>
      <c r="AY427" s="1465">
        <f t="shared" si="243"/>
        <v>0</v>
      </c>
      <c r="AZ427" s="1465">
        <f t="shared" si="243"/>
        <v>0</v>
      </c>
      <c r="BA427" s="1465">
        <f t="shared" si="243"/>
        <v>0</v>
      </c>
      <c r="BB427" s="1465">
        <f t="shared" si="243"/>
        <v>208270</v>
      </c>
      <c r="BC427" s="1465">
        <f t="shared" si="243"/>
        <v>0</v>
      </c>
      <c r="BD427" s="1465">
        <f t="shared" si="243"/>
        <v>182070</v>
      </c>
      <c r="BE427" s="1465">
        <f t="shared" si="243"/>
        <v>0</v>
      </c>
      <c r="BF427" s="1465">
        <f t="shared" si="243"/>
        <v>0</v>
      </c>
      <c r="BG427" s="1465">
        <f t="shared" si="243"/>
        <v>140170</v>
      </c>
      <c r="BH427" s="1465">
        <f t="shared" si="243"/>
        <v>0</v>
      </c>
      <c r="BI427" s="1465">
        <f t="shared" si="243"/>
        <v>140170</v>
      </c>
      <c r="BJ427" s="1465"/>
      <c r="BK427" s="1465"/>
      <c r="BL427" s="18"/>
      <c r="BM427" s="28"/>
      <c r="BN427" s="28"/>
      <c r="BO427" s="1477">
        <f t="shared" si="221"/>
        <v>183139.59999999998</v>
      </c>
    </row>
    <row r="428" spans="1:67" s="1623" customFormat="1" x14ac:dyDescent="0.2">
      <c r="A428" s="1704" t="s">
        <v>506</v>
      </c>
      <c r="B428" s="1703" t="s">
        <v>1665</v>
      </c>
      <c r="C428" s="1469">
        <f>C429+C430+C431</f>
        <v>3</v>
      </c>
      <c r="D428" s="1495"/>
      <c r="E428" s="1495"/>
      <c r="F428" s="1495"/>
      <c r="G428" s="1495"/>
      <c r="H428" s="1495"/>
      <c r="I428" s="1495"/>
      <c r="J428" s="1495"/>
      <c r="K428" s="1495"/>
      <c r="L428" s="1495"/>
      <c r="M428" s="1495"/>
      <c r="N428" s="1495"/>
      <c r="O428" s="1495"/>
      <c r="P428" s="1495"/>
      <c r="Q428" s="1495"/>
      <c r="R428" s="1471">
        <f>R429+R430+R431</f>
        <v>134930</v>
      </c>
      <c r="S428" s="1471">
        <f t="shared" ref="S428:BI428" si="244">S429+S430+S431</f>
        <v>0</v>
      </c>
      <c r="T428" s="1471">
        <f t="shared" si="244"/>
        <v>90000</v>
      </c>
      <c r="U428" s="1471">
        <f t="shared" si="244"/>
        <v>0</v>
      </c>
      <c r="V428" s="1471">
        <f t="shared" si="244"/>
        <v>0</v>
      </c>
      <c r="W428" s="1471">
        <f t="shared" si="244"/>
        <v>0</v>
      </c>
      <c r="X428" s="1471">
        <f t="shared" si="244"/>
        <v>0</v>
      </c>
      <c r="Y428" s="1471">
        <f t="shared" si="244"/>
        <v>0</v>
      </c>
      <c r="Z428" s="1471">
        <f t="shared" si="244"/>
        <v>0</v>
      </c>
      <c r="AA428" s="1471">
        <f t="shared" si="244"/>
        <v>0</v>
      </c>
      <c r="AB428" s="1471">
        <f t="shared" si="244"/>
        <v>0</v>
      </c>
      <c r="AC428" s="1471">
        <f t="shared" si="244"/>
        <v>0</v>
      </c>
      <c r="AD428" s="1471">
        <f t="shared" si="244"/>
        <v>90000</v>
      </c>
      <c r="AE428" s="1471">
        <f t="shared" si="244"/>
        <v>0</v>
      </c>
      <c r="AF428" s="1471">
        <f t="shared" si="244"/>
        <v>0</v>
      </c>
      <c r="AG428" s="1471">
        <f t="shared" si="244"/>
        <v>90000</v>
      </c>
      <c r="AH428" s="1471">
        <f t="shared" si="244"/>
        <v>0</v>
      </c>
      <c r="AI428" s="1471">
        <f t="shared" si="244"/>
        <v>0</v>
      </c>
      <c r="AJ428" s="1471">
        <f t="shared" si="244"/>
        <v>0</v>
      </c>
      <c r="AK428" s="1471">
        <f t="shared" si="244"/>
        <v>0</v>
      </c>
      <c r="AL428" s="1471">
        <f t="shared" si="244"/>
        <v>17000</v>
      </c>
      <c r="AM428" s="1471">
        <f t="shared" si="244"/>
        <v>0</v>
      </c>
      <c r="AN428" s="1471">
        <f t="shared" si="244"/>
        <v>17000</v>
      </c>
      <c r="AO428" s="1471">
        <f t="shared" si="244"/>
        <v>0</v>
      </c>
      <c r="AP428" s="1471">
        <f t="shared" si="244"/>
        <v>0</v>
      </c>
      <c r="AQ428" s="1471">
        <f t="shared" si="244"/>
        <v>0</v>
      </c>
      <c r="AR428" s="1471">
        <f t="shared" si="244"/>
        <v>0</v>
      </c>
      <c r="AS428" s="1471">
        <f t="shared" si="244"/>
        <v>0</v>
      </c>
      <c r="AT428" s="1471">
        <f t="shared" si="244"/>
        <v>0</v>
      </c>
      <c r="AU428" s="1471">
        <f t="shared" si="244"/>
        <v>0</v>
      </c>
      <c r="AV428" s="1471">
        <f t="shared" si="244"/>
        <v>17000</v>
      </c>
      <c r="AW428" s="1471">
        <f t="shared" si="244"/>
        <v>0</v>
      </c>
      <c r="AX428" s="1471">
        <f t="shared" si="244"/>
        <v>17000</v>
      </c>
      <c r="AY428" s="1471">
        <f t="shared" si="244"/>
        <v>0</v>
      </c>
      <c r="AZ428" s="1471">
        <f t="shared" si="244"/>
        <v>0</v>
      </c>
      <c r="BA428" s="1471">
        <f t="shared" si="244"/>
        <v>0</v>
      </c>
      <c r="BB428" s="1471">
        <f t="shared" si="244"/>
        <v>58000</v>
      </c>
      <c r="BC428" s="1471">
        <f t="shared" si="244"/>
        <v>0</v>
      </c>
      <c r="BD428" s="1471">
        <f t="shared" si="244"/>
        <v>63000</v>
      </c>
      <c r="BE428" s="1471">
        <f t="shared" si="244"/>
        <v>0</v>
      </c>
      <c r="BF428" s="1471">
        <f t="shared" si="244"/>
        <v>0</v>
      </c>
      <c r="BG428" s="1471">
        <f t="shared" si="244"/>
        <v>33000</v>
      </c>
      <c r="BH428" s="1471">
        <f t="shared" si="244"/>
        <v>0</v>
      </c>
      <c r="BI428" s="1471">
        <f t="shared" si="244"/>
        <v>33000</v>
      </c>
      <c r="BJ428" s="1471"/>
      <c r="BK428" s="1471"/>
      <c r="BL428" s="1495"/>
      <c r="BM428" s="1495"/>
      <c r="BN428" s="1495"/>
      <c r="BO428" s="1477">
        <f t="shared" si="221"/>
        <v>37780.399999999994</v>
      </c>
    </row>
    <row r="429" spans="1:67" s="1466" customFormat="1" ht="56.45" customHeight="1" x14ac:dyDescent="0.2">
      <c r="A429" s="1637"/>
      <c r="B429" s="1504" t="s">
        <v>2194</v>
      </c>
      <c r="C429" s="1475">
        <v>1</v>
      </c>
      <c r="D429" s="28"/>
      <c r="E429" s="28"/>
      <c r="F429" s="28"/>
      <c r="G429" s="28"/>
      <c r="H429" s="28"/>
      <c r="I429" s="28"/>
      <c r="J429" s="28"/>
      <c r="K429" s="28"/>
      <c r="L429" s="28" t="s">
        <v>1852</v>
      </c>
      <c r="M429" s="28"/>
      <c r="N429" s="28"/>
      <c r="O429" s="28"/>
      <c r="P429" s="28" t="s">
        <v>84</v>
      </c>
      <c r="Q429" s="28" t="s">
        <v>1668</v>
      </c>
      <c r="R429" s="1485">
        <v>48614</v>
      </c>
      <c r="S429" s="1485"/>
      <c r="T429" s="1485">
        <v>10000</v>
      </c>
      <c r="U429" s="1485"/>
      <c r="V429" s="1485"/>
      <c r="W429" s="1485"/>
      <c r="X429" s="1485"/>
      <c r="Y429" s="1485"/>
      <c r="Z429" s="1485"/>
      <c r="AA429" s="1705"/>
      <c r="AB429" s="1485"/>
      <c r="AC429" s="1485"/>
      <c r="AD429" s="1485">
        <v>10000</v>
      </c>
      <c r="AE429" s="1705"/>
      <c r="AF429" s="1705"/>
      <c r="AG429" s="1485">
        <v>10000</v>
      </c>
      <c r="AH429" s="1705"/>
      <c r="AI429" s="1705"/>
      <c r="AJ429" s="1705"/>
      <c r="AK429" s="1485"/>
      <c r="AL429" s="1485">
        <v>7000</v>
      </c>
      <c r="AM429" s="1485"/>
      <c r="AN429" s="1485">
        <v>5000</v>
      </c>
      <c r="AO429" s="1485"/>
      <c r="AP429" s="1485"/>
      <c r="AQ429" s="1485"/>
      <c r="AR429" s="1485"/>
      <c r="AS429" s="1485"/>
      <c r="AT429" s="1485"/>
      <c r="AU429" s="1485"/>
      <c r="AV429" s="1485">
        <v>5000</v>
      </c>
      <c r="AW429" s="1485"/>
      <c r="AX429" s="1485">
        <v>5000</v>
      </c>
      <c r="AY429" s="1485"/>
      <c r="AZ429" s="1485"/>
      <c r="BA429" s="19"/>
      <c r="BB429" s="1485">
        <v>3000</v>
      </c>
      <c r="BC429" s="1485"/>
      <c r="BD429" s="1485">
        <v>5000</v>
      </c>
      <c r="BE429" s="1485"/>
      <c r="BF429" s="1485"/>
      <c r="BG429" s="1485">
        <f>BH429+BI429+BJ429+BK429</f>
        <v>3000</v>
      </c>
      <c r="BH429" s="1485"/>
      <c r="BI429" s="1485">
        <v>3000</v>
      </c>
      <c r="BJ429" s="1485"/>
      <c r="BK429" s="1485"/>
      <c r="BL429" s="28"/>
      <c r="BM429" s="1565">
        <v>13000</v>
      </c>
      <c r="BN429" s="28"/>
      <c r="BO429" s="1477">
        <f t="shared" si="221"/>
        <v>13611.919999999998</v>
      </c>
    </row>
    <row r="430" spans="1:67" s="1466" customFormat="1" ht="58.5" customHeight="1" x14ac:dyDescent="0.2">
      <c r="A430" s="1637"/>
      <c r="B430" s="1504" t="s">
        <v>2195</v>
      </c>
      <c r="C430" s="1475">
        <v>1</v>
      </c>
      <c r="D430" s="28"/>
      <c r="E430" s="28"/>
      <c r="F430" s="28"/>
      <c r="G430" s="28"/>
      <c r="H430" s="28"/>
      <c r="I430" s="28"/>
      <c r="J430" s="28"/>
      <c r="K430" s="28"/>
      <c r="L430" s="28" t="s">
        <v>1852</v>
      </c>
      <c r="M430" s="28"/>
      <c r="N430" s="28"/>
      <c r="O430" s="28"/>
      <c r="P430" s="1475" t="s">
        <v>291</v>
      </c>
      <c r="Q430" s="28" t="s">
        <v>1670</v>
      </c>
      <c r="R430" s="1485">
        <v>10248</v>
      </c>
      <c r="S430" s="1485"/>
      <c r="T430" s="1485">
        <v>10000</v>
      </c>
      <c r="U430" s="1485"/>
      <c r="V430" s="1485"/>
      <c r="W430" s="1485"/>
      <c r="X430" s="1485"/>
      <c r="Y430" s="1485"/>
      <c r="Z430" s="1485"/>
      <c r="AA430" s="1705"/>
      <c r="AB430" s="1485"/>
      <c r="AC430" s="1485"/>
      <c r="AD430" s="1485">
        <v>10000</v>
      </c>
      <c r="AE430" s="1705"/>
      <c r="AF430" s="1705"/>
      <c r="AG430" s="1485">
        <v>10000</v>
      </c>
      <c r="AH430" s="1705"/>
      <c r="AI430" s="1705"/>
      <c r="AJ430" s="1705"/>
      <c r="AK430" s="1485"/>
      <c r="AL430" s="1485">
        <v>5000</v>
      </c>
      <c r="AM430" s="1485"/>
      <c r="AN430" s="1485">
        <v>2000</v>
      </c>
      <c r="AO430" s="1485"/>
      <c r="AP430" s="1485"/>
      <c r="AQ430" s="1485"/>
      <c r="AR430" s="1485"/>
      <c r="AS430" s="1485"/>
      <c r="AT430" s="1485"/>
      <c r="AU430" s="1485"/>
      <c r="AV430" s="1485">
        <v>2000</v>
      </c>
      <c r="AW430" s="1485"/>
      <c r="AX430" s="1485">
        <v>2000</v>
      </c>
      <c r="AY430" s="1485"/>
      <c r="AZ430" s="1485"/>
      <c r="BA430" s="19"/>
      <c r="BB430" s="1485">
        <v>5000</v>
      </c>
      <c r="BC430" s="1485"/>
      <c r="BD430" s="1485">
        <v>8000</v>
      </c>
      <c r="BE430" s="1485"/>
      <c r="BF430" s="1485"/>
      <c r="BG430" s="1485">
        <f>BH430+BI430+BJ430+BK430</f>
        <v>5000</v>
      </c>
      <c r="BH430" s="1485"/>
      <c r="BI430" s="1485">
        <v>5000</v>
      </c>
      <c r="BJ430" s="1485"/>
      <c r="BK430" s="1485"/>
      <c r="BL430" s="28"/>
      <c r="BM430" s="1565">
        <v>7000</v>
      </c>
      <c r="BN430" s="28"/>
      <c r="BO430" s="1477">
        <f t="shared" si="221"/>
        <v>2869.4399999999996</v>
      </c>
    </row>
    <row r="431" spans="1:67" s="1466" customFormat="1" ht="54.95" customHeight="1" x14ac:dyDescent="0.2">
      <c r="A431" s="1637"/>
      <c r="B431" s="1504" t="s">
        <v>2196</v>
      </c>
      <c r="C431" s="1475">
        <v>1</v>
      </c>
      <c r="D431" s="28"/>
      <c r="E431" s="28"/>
      <c r="F431" s="28"/>
      <c r="G431" s="28"/>
      <c r="H431" s="28"/>
      <c r="I431" s="28"/>
      <c r="J431" s="28"/>
      <c r="K431" s="28"/>
      <c r="L431" s="28" t="s">
        <v>1852</v>
      </c>
      <c r="M431" s="28"/>
      <c r="N431" s="28"/>
      <c r="O431" s="28"/>
      <c r="P431" s="28" t="s">
        <v>84</v>
      </c>
      <c r="Q431" s="28" t="s">
        <v>1672</v>
      </c>
      <c r="R431" s="1485">
        <v>76068</v>
      </c>
      <c r="S431" s="1485"/>
      <c r="T431" s="1485">
        <v>70000</v>
      </c>
      <c r="U431" s="1485"/>
      <c r="V431" s="1485"/>
      <c r="W431" s="1485"/>
      <c r="X431" s="1485"/>
      <c r="Y431" s="1485"/>
      <c r="Z431" s="1485"/>
      <c r="AA431" s="1705"/>
      <c r="AB431" s="1485"/>
      <c r="AC431" s="1485"/>
      <c r="AD431" s="1485">
        <v>70000</v>
      </c>
      <c r="AE431" s="1705"/>
      <c r="AF431" s="1705"/>
      <c r="AG431" s="1485">
        <v>70000</v>
      </c>
      <c r="AH431" s="1705"/>
      <c r="AI431" s="1705"/>
      <c r="AJ431" s="1705"/>
      <c r="AK431" s="1485"/>
      <c r="AL431" s="1485">
        <v>5000</v>
      </c>
      <c r="AM431" s="1485"/>
      <c r="AN431" s="1485">
        <v>10000</v>
      </c>
      <c r="AO431" s="1485"/>
      <c r="AP431" s="1485"/>
      <c r="AQ431" s="1485"/>
      <c r="AR431" s="1485"/>
      <c r="AS431" s="1485"/>
      <c r="AT431" s="1485"/>
      <c r="AU431" s="1485"/>
      <c r="AV431" s="1485">
        <v>10000</v>
      </c>
      <c r="AW431" s="1485"/>
      <c r="AX431" s="1485">
        <v>10000</v>
      </c>
      <c r="AY431" s="1485"/>
      <c r="AZ431" s="1485"/>
      <c r="BA431" s="19"/>
      <c r="BB431" s="1485">
        <v>50000</v>
      </c>
      <c r="BC431" s="1485"/>
      <c r="BD431" s="1485">
        <v>50000</v>
      </c>
      <c r="BE431" s="1485"/>
      <c r="BF431" s="1485"/>
      <c r="BG431" s="1485">
        <f>BH431+BI431+BJ431+BK431</f>
        <v>25000</v>
      </c>
      <c r="BH431" s="1485"/>
      <c r="BI431" s="1485">
        <v>25000</v>
      </c>
      <c r="BJ431" s="1485"/>
      <c r="BK431" s="1485"/>
      <c r="BL431" s="28"/>
      <c r="BM431" s="1565">
        <v>43000</v>
      </c>
      <c r="BN431" s="28"/>
      <c r="BO431" s="1477">
        <f t="shared" si="221"/>
        <v>21299.040000000001</v>
      </c>
    </row>
    <row r="432" spans="1:67" s="1623" customFormat="1" x14ac:dyDescent="0.2">
      <c r="A432" s="1704" t="s">
        <v>507</v>
      </c>
      <c r="B432" s="1703" t="s">
        <v>1673</v>
      </c>
      <c r="C432" s="1469">
        <f>C433+C434</f>
        <v>2</v>
      </c>
      <c r="D432" s="1495"/>
      <c r="E432" s="1495"/>
      <c r="F432" s="1495"/>
      <c r="G432" s="1495"/>
      <c r="H432" s="1495"/>
      <c r="I432" s="1495"/>
      <c r="J432" s="1495"/>
      <c r="K432" s="1495"/>
      <c r="L432" s="1495"/>
      <c r="M432" s="1495"/>
      <c r="N432" s="1495"/>
      <c r="O432" s="1495"/>
      <c r="P432" s="1495"/>
      <c r="Q432" s="1495"/>
      <c r="R432" s="1471">
        <f>R433+R434</f>
        <v>163830</v>
      </c>
      <c r="S432" s="1471">
        <f t="shared" ref="S432:BI432" si="245">S433+S434</f>
        <v>0</v>
      </c>
      <c r="T432" s="1471">
        <f t="shared" si="245"/>
        <v>90000</v>
      </c>
      <c r="U432" s="1471">
        <f t="shared" si="245"/>
        <v>0</v>
      </c>
      <c r="V432" s="1471">
        <f t="shared" si="245"/>
        <v>0</v>
      </c>
      <c r="W432" s="1471">
        <f t="shared" si="245"/>
        <v>0</v>
      </c>
      <c r="X432" s="1471">
        <f t="shared" si="245"/>
        <v>0</v>
      </c>
      <c r="Y432" s="1471">
        <f t="shared" si="245"/>
        <v>0</v>
      </c>
      <c r="Z432" s="1471">
        <f t="shared" si="245"/>
        <v>0</v>
      </c>
      <c r="AA432" s="1471">
        <f t="shared" si="245"/>
        <v>0</v>
      </c>
      <c r="AB432" s="1471">
        <f t="shared" si="245"/>
        <v>0</v>
      </c>
      <c r="AC432" s="1471">
        <f t="shared" si="245"/>
        <v>0</v>
      </c>
      <c r="AD432" s="1471">
        <f t="shared" si="245"/>
        <v>90000</v>
      </c>
      <c r="AE432" s="1471">
        <f t="shared" si="245"/>
        <v>0</v>
      </c>
      <c r="AF432" s="1471">
        <f t="shared" si="245"/>
        <v>0</v>
      </c>
      <c r="AG432" s="1471">
        <f t="shared" si="245"/>
        <v>90000</v>
      </c>
      <c r="AH432" s="1471">
        <f t="shared" si="245"/>
        <v>0</v>
      </c>
      <c r="AI432" s="1471">
        <f t="shared" si="245"/>
        <v>0</v>
      </c>
      <c r="AJ432" s="1471">
        <f t="shared" si="245"/>
        <v>0</v>
      </c>
      <c r="AK432" s="1471">
        <f t="shared" si="245"/>
        <v>0</v>
      </c>
      <c r="AL432" s="1471">
        <f t="shared" si="245"/>
        <v>37000</v>
      </c>
      <c r="AM432" s="1471">
        <f t="shared" si="245"/>
        <v>0</v>
      </c>
      <c r="AN432" s="1471">
        <f t="shared" si="245"/>
        <v>37000</v>
      </c>
      <c r="AO432" s="1471">
        <f t="shared" si="245"/>
        <v>0</v>
      </c>
      <c r="AP432" s="1471">
        <f t="shared" si="245"/>
        <v>0</v>
      </c>
      <c r="AQ432" s="1471">
        <f t="shared" si="245"/>
        <v>0</v>
      </c>
      <c r="AR432" s="1471">
        <f t="shared" si="245"/>
        <v>0</v>
      </c>
      <c r="AS432" s="1471">
        <f t="shared" si="245"/>
        <v>0</v>
      </c>
      <c r="AT432" s="1471">
        <f t="shared" si="245"/>
        <v>0</v>
      </c>
      <c r="AU432" s="1471">
        <f t="shared" si="245"/>
        <v>0</v>
      </c>
      <c r="AV432" s="1471">
        <f t="shared" si="245"/>
        <v>37000</v>
      </c>
      <c r="AW432" s="1471">
        <f t="shared" si="245"/>
        <v>0</v>
      </c>
      <c r="AX432" s="1471">
        <f t="shared" si="245"/>
        <v>37000</v>
      </c>
      <c r="AY432" s="1471">
        <f t="shared" si="245"/>
        <v>0</v>
      </c>
      <c r="AZ432" s="1471">
        <f t="shared" si="245"/>
        <v>0</v>
      </c>
      <c r="BA432" s="1471">
        <f t="shared" si="245"/>
        <v>0</v>
      </c>
      <c r="BB432" s="1471">
        <f t="shared" si="245"/>
        <v>53000</v>
      </c>
      <c r="BC432" s="1471">
        <f t="shared" si="245"/>
        <v>0</v>
      </c>
      <c r="BD432" s="1471">
        <f t="shared" si="245"/>
        <v>53000</v>
      </c>
      <c r="BE432" s="1471">
        <f t="shared" si="245"/>
        <v>0</v>
      </c>
      <c r="BF432" s="1471">
        <f t="shared" si="245"/>
        <v>0</v>
      </c>
      <c r="BG432" s="1471">
        <f t="shared" si="245"/>
        <v>27000</v>
      </c>
      <c r="BH432" s="1471">
        <f t="shared" si="245"/>
        <v>0</v>
      </c>
      <c r="BI432" s="1471">
        <f t="shared" si="245"/>
        <v>27000</v>
      </c>
      <c r="BJ432" s="1471"/>
      <c r="BK432" s="1471"/>
      <c r="BL432" s="1495"/>
      <c r="BM432" s="1495"/>
      <c r="BN432" s="1495"/>
      <c r="BO432" s="1477">
        <f t="shared" si="221"/>
        <v>45872.399999999994</v>
      </c>
    </row>
    <row r="433" spans="1:67" s="1466" customFormat="1" ht="70.5" customHeight="1" x14ac:dyDescent="0.2">
      <c r="A433" s="1637"/>
      <c r="B433" s="1504" t="s">
        <v>2197</v>
      </c>
      <c r="C433" s="1475">
        <v>1</v>
      </c>
      <c r="D433" s="28"/>
      <c r="E433" s="28"/>
      <c r="F433" s="28"/>
      <c r="G433" s="28"/>
      <c r="H433" s="28"/>
      <c r="I433" s="28"/>
      <c r="J433" s="28"/>
      <c r="K433" s="28"/>
      <c r="L433" s="28" t="s">
        <v>1868</v>
      </c>
      <c r="M433" s="28"/>
      <c r="N433" s="28"/>
      <c r="O433" s="28"/>
      <c r="P433" s="28" t="s">
        <v>79</v>
      </c>
      <c r="Q433" s="28" t="s">
        <v>1676</v>
      </c>
      <c r="R433" s="1485">
        <v>82715</v>
      </c>
      <c r="S433" s="1485"/>
      <c r="T433" s="1485">
        <v>44000</v>
      </c>
      <c r="U433" s="1485"/>
      <c r="V433" s="1485"/>
      <c r="W433" s="1485"/>
      <c r="X433" s="1485"/>
      <c r="Y433" s="1485"/>
      <c r="Z433" s="1485"/>
      <c r="AA433" s="1705"/>
      <c r="AB433" s="1485"/>
      <c r="AC433" s="1485"/>
      <c r="AD433" s="1485">
        <v>44000</v>
      </c>
      <c r="AE433" s="1705"/>
      <c r="AF433" s="1705"/>
      <c r="AG433" s="1485">
        <v>44000</v>
      </c>
      <c r="AH433" s="1705"/>
      <c r="AI433" s="1705"/>
      <c r="AJ433" s="1705"/>
      <c r="AK433" s="1485"/>
      <c r="AL433" s="1485">
        <v>20000</v>
      </c>
      <c r="AM433" s="1485"/>
      <c r="AN433" s="1485">
        <v>20000</v>
      </c>
      <c r="AO433" s="1485"/>
      <c r="AP433" s="1485"/>
      <c r="AQ433" s="1485"/>
      <c r="AR433" s="1485"/>
      <c r="AS433" s="1485"/>
      <c r="AT433" s="1485"/>
      <c r="AU433" s="1485"/>
      <c r="AV433" s="1485">
        <v>20000</v>
      </c>
      <c r="AW433" s="1485"/>
      <c r="AX433" s="1485">
        <v>20000</v>
      </c>
      <c r="AY433" s="1485"/>
      <c r="AZ433" s="1485"/>
      <c r="BA433" s="19"/>
      <c r="BB433" s="1485">
        <v>24000</v>
      </c>
      <c r="BC433" s="1485"/>
      <c r="BD433" s="1485">
        <v>24000</v>
      </c>
      <c r="BE433" s="1485"/>
      <c r="BF433" s="1485"/>
      <c r="BG433" s="1485">
        <f>BH433+BI433+BJ433+BK433</f>
        <v>12000</v>
      </c>
      <c r="BH433" s="1485"/>
      <c r="BI433" s="1485">
        <v>12000</v>
      </c>
      <c r="BJ433" s="1485"/>
      <c r="BK433" s="1485"/>
      <c r="BL433" s="28"/>
      <c r="BM433" s="28"/>
      <c r="BN433" s="28"/>
      <c r="BO433" s="1477">
        <f t="shared" si="221"/>
        <v>23160.199999999997</v>
      </c>
    </row>
    <row r="434" spans="1:67" s="1466" customFormat="1" ht="70.5" customHeight="1" x14ac:dyDescent="0.2">
      <c r="A434" s="1637"/>
      <c r="B434" s="1504" t="s">
        <v>2198</v>
      </c>
      <c r="C434" s="1475">
        <v>1</v>
      </c>
      <c r="D434" s="28"/>
      <c r="E434" s="28"/>
      <c r="F434" s="28"/>
      <c r="G434" s="28"/>
      <c r="H434" s="28"/>
      <c r="I434" s="28"/>
      <c r="J434" s="28"/>
      <c r="K434" s="28"/>
      <c r="L434" s="28" t="s">
        <v>1868</v>
      </c>
      <c r="M434" s="28"/>
      <c r="N434" s="28"/>
      <c r="O434" s="28"/>
      <c r="P434" s="28" t="s">
        <v>79</v>
      </c>
      <c r="Q434" s="28" t="s">
        <v>1678</v>
      </c>
      <c r="R434" s="1485">
        <v>81115</v>
      </c>
      <c r="S434" s="1485"/>
      <c r="T434" s="1485">
        <v>46000</v>
      </c>
      <c r="U434" s="1485"/>
      <c r="V434" s="1485"/>
      <c r="W434" s="1485"/>
      <c r="X434" s="1485"/>
      <c r="Y434" s="1485"/>
      <c r="Z434" s="1485"/>
      <c r="AA434" s="1705"/>
      <c r="AB434" s="1485"/>
      <c r="AC434" s="1485"/>
      <c r="AD434" s="1485">
        <v>46000</v>
      </c>
      <c r="AE434" s="1705"/>
      <c r="AF434" s="1705"/>
      <c r="AG434" s="1485">
        <v>46000</v>
      </c>
      <c r="AH434" s="1705"/>
      <c r="AI434" s="1705"/>
      <c r="AJ434" s="1705"/>
      <c r="AK434" s="1485"/>
      <c r="AL434" s="1485">
        <v>17000</v>
      </c>
      <c r="AM434" s="1485"/>
      <c r="AN434" s="1485">
        <v>17000</v>
      </c>
      <c r="AO434" s="1485"/>
      <c r="AP434" s="1485"/>
      <c r="AQ434" s="1485"/>
      <c r="AR434" s="1485"/>
      <c r="AS434" s="1485"/>
      <c r="AT434" s="1485"/>
      <c r="AU434" s="1485"/>
      <c r="AV434" s="1485">
        <v>17000</v>
      </c>
      <c r="AW434" s="1485"/>
      <c r="AX434" s="1485">
        <v>17000</v>
      </c>
      <c r="AY434" s="1485"/>
      <c r="AZ434" s="1485"/>
      <c r="BA434" s="19"/>
      <c r="BB434" s="1485">
        <v>29000</v>
      </c>
      <c r="BC434" s="1485"/>
      <c r="BD434" s="1485">
        <v>29000</v>
      </c>
      <c r="BE434" s="1485"/>
      <c r="BF434" s="1485"/>
      <c r="BG434" s="1485">
        <f>BH434+BI434+BJ434+BK434</f>
        <v>15000</v>
      </c>
      <c r="BH434" s="1485"/>
      <c r="BI434" s="1485">
        <v>15000</v>
      </c>
      <c r="BJ434" s="1485"/>
      <c r="BK434" s="1485"/>
      <c r="BL434" s="28"/>
      <c r="BM434" s="28"/>
      <c r="BN434" s="28"/>
      <c r="BO434" s="1477">
        <f t="shared" si="221"/>
        <v>22712.199999999997</v>
      </c>
    </row>
    <row r="435" spans="1:67" s="1623" customFormat="1" x14ac:dyDescent="0.2">
      <c r="A435" s="1704" t="s">
        <v>508</v>
      </c>
      <c r="B435" s="1703" t="s">
        <v>1679</v>
      </c>
      <c r="C435" s="1469">
        <f>C436+C437</f>
        <v>2</v>
      </c>
      <c r="D435" s="1495"/>
      <c r="E435" s="1495"/>
      <c r="F435" s="1495"/>
      <c r="G435" s="1495"/>
      <c r="H435" s="1495"/>
      <c r="I435" s="1495"/>
      <c r="J435" s="1495"/>
      <c r="K435" s="1495"/>
      <c r="L435" s="1495"/>
      <c r="M435" s="1495"/>
      <c r="N435" s="1495"/>
      <c r="O435" s="1495"/>
      <c r="P435" s="1495"/>
      <c r="Q435" s="1495"/>
      <c r="R435" s="1471">
        <f>R436+R437</f>
        <v>29909</v>
      </c>
      <c r="S435" s="1471">
        <f t="shared" ref="S435:BI435" si="246">S436+S437</f>
        <v>0</v>
      </c>
      <c r="T435" s="1471">
        <f t="shared" si="246"/>
        <v>26420</v>
      </c>
      <c r="U435" s="1471">
        <f t="shared" si="246"/>
        <v>0</v>
      </c>
      <c r="V435" s="1471">
        <f t="shared" si="246"/>
        <v>0</v>
      </c>
      <c r="W435" s="1471">
        <f t="shared" si="246"/>
        <v>0</v>
      </c>
      <c r="X435" s="1471">
        <f t="shared" si="246"/>
        <v>0</v>
      </c>
      <c r="Y435" s="1471">
        <f t="shared" si="246"/>
        <v>0</v>
      </c>
      <c r="Z435" s="1471">
        <f t="shared" si="246"/>
        <v>0</v>
      </c>
      <c r="AA435" s="1471">
        <f t="shared" si="246"/>
        <v>0</v>
      </c>
      <c r="AB435" s="1471">
        <f t="shared" si="246"/>
        <v>0</v>
      </c>
      <c r="AC435" s="1471">
        <f t="shared" si="246"/>
        <v>0</v>
      </c>
      <c r="AD435" s="1471">
        <f t="shared" si="246"/>
        <v>26420</v>
      </c>
      <c r="AE435" s="1471">
        <f t="shared" si="246"/>
        <v>0</v>
      </c>
      <c r="AF435" s="1471">
        <f t="shared" si="246"/>
        <v>0</v>
      </c>
      <c r="AG435" s="1471">
        <f t="shared" si="246"/>
        <v>26420</v>
      </c>
      <c r="AH435" s="1471">
        <f t="shared" si="246"/>
        <v>0</v>
      </c>
      <c r="AI435" s="1471">
        <f t="shared" si="246"/>
        <v>0</v>
      </c>
      <c r="AJ435" s="1471">
        <f t="shared" si="246"/>
        <v>0</v>
      </c>
      <c r="AK435" s="1471">
        <f t="shared" si="246"/>
        <v>0</v>
      </c>
      <c r="AL435" s="1471">
        <f t="shared" si="246"/>
        <v>18750</v>
      </c>
      <c r="AM435" s="1471">
        <f t="shared" si="246"/>
        <v>0</v>
      </c>
      <c r="AN435" s="1471">
        <f t="shared" si="246"/>
        <v>18750</v>
      </c>
      <c r="AO435" s="1471">
        <f t="shared" si="246"/>
        <v>0</v>
      </c>
      <c r="AP435" s="1471">
        <f t="shared" si="246"/>
        <v>0</v>
      </c>
      <c r="AQ435" s="1471">
        <f t="shared" si="246"/>
        <v>0</v>
      </c>
      <c r="AR435" s="1471">
        <f t="shared" si="246"/>
        <v>0</v>
      </c>
      <c r="AS435" s="1471">
        <f t="shared" si="246"/>
        <v>0</v>
      </c>
      <c r="AT435" s="1471">
        <f t="shared" si="246"/>
        <v>0</v>
      </c>
      <c r="AU435" s="1471">
        <f t="shared" si="246"/>
        <v>0</v>
      </c>
      <c r="AV435" s="1471">
        <f t="shared" si="246"/>
        <v>18750</v>
      </c>
      <c r="AW435" s="1471">
        <f t="shared" si="246"/>
        <v>0</v>
      </c>
      <c r="AX435" s="1471">
        <f t="shared" si="246"/>
        <v>18750</v>
      </c>
      <c r="AY435" s="1471">
        <f t="shared" si="246"/>
        <v>0</v>
      </c>
      <c r="AZ435" s="1471">
        <f t="shared" si="246"/>
        <v>0</v>
      </c>
      <c r="BA435" s="1471">
        <f t="shared" si="246"/>
        <v>0</v>
      </c>
      <c r="BB435" s="1471">
        <f t="shared" si="246"/>
        <v>7670</v>
      </c>
      <c r="BC435" s="1471">
        <f t="shared" si="246"/>
        <v>0</v>
      </c>
      <c r="BD435" s="1471">
        <f t="shared" si="246"/>
        <v>7670</v>
      </c>
      <c r="BE435" s="1471">
        <f t="shared" si="246"/>
        <v>0</v>
      </c>
      <c r="BF435" s="1471">
        <f t="shared" si="246"/>
        <v>0</v>
      </c>
      <c r="BG435" s="1471">
        <f t="shared" si="246"/>
        <v>7670</v>
      </c>
      <c r="BH435" s="1471">
        <f t="shared" si="246"/>
        <v>0</v>
      </c>
      <c r="BI435" s="1471">
        <f t="shared" si="246"/>
        <v>7670</v>
      </c>
      <c r="BJ435" s="1471"/>
      <c r="BK435" s="1471"/>
      <c r="BL435" s="1495"/>
      <c r="BM435" s="1495"/>
      <c r="BN435" s="1495"/>
      <c r="BO435" s="1477">
        <f t="shared" si="221"/>
        <v>8374.52</v>
      </c>
    </row>
    <row r="436" spans="1:67" s="1466" customFormat="1" ht="56.25" customHeight="1" x14ac:dyDescent="0.2">
      <c r="A436" s="1637"/>
      <c r="B436" s="1504" t="s">
        <v>2199</v>
      </c>
      <c r="C436" s="1475">
        <v>1</v>
      </c>
      <c r="D436" s="28"/>
      <c r="E436" s="28"/>
      <c r="F436" s="28"/>
      <c r="G436" s="28"/>
      <c r="H436" s="28"/>
      <c r="I436" s="28"/>
      <c r="J436" s="28"/>
      <c r="K436" s="28"/>
      <c r="L436" s="28" t="s">
        <v>674</v>
      </c>
      <c r="M436" s="28"/>
      <c r="N436" s="28"/>
      <c r="O436" s="28"/>
      <c r="P436" s="28" t="s">
        <v>291</v>
      </c>
      <c r="Q436" s="28" t="s">
        <v>1682</v>
      </c>
      <c r="R436" s="1485">
        <v>14958</v>
      </c>
      <c r="S436" s="1485"/>
      <c r="T436" s="1485">
        <v>13670</v>
      </c>
      <c r="U436" s="1485"/>
      <c r="V436" s="1485"/>
      <c r="W436" s="1485"/>
      <c r="X436" s="1485"/>
      <c r="Y436" s="1485"/>
      <c r="Z436" s="1485"/>
      <c r="AA436" s="1705"/>
      <c r="AB436" s="1485"/>
      <c r="AC436" s="1485"/>
      <c r="AD436" s="1485">
        <v>13670</v>
      </c>
      <c r="AE436" s="1705"/>
      <c r="AF436" s="1705"/>
      <c r="AG436" s="1485">
        <v>13670</v>
      </c>
      <c r="AH436" s="1705"/>
      <c r="AI436" s="1705"/>
      <c r="AJ436" s="1705"/>
      <c r="AK436" s="1485"/>
      <c r="AL436" s="1485">
        <v>11150</v>
      </c>
      <c r="AM436" s="1485"/>
      <c r="AN436" s="1485">
        <v>8000</v>
      </c>
      <c r="AO436" s="1485"/>
      <c r="AP436" s="1485"/>
      <c r="AQ436" s="1485"/>
      <c r="AR436" s="1485"/>
      <c r="AS436" s="1485"/>
      <c r="AT436" s="1485"/>
      <c r="AU436" s="1485"/>
      <c r="AV436" s="1485">
        <v>8000</v>
      </c>
      <c r="AW436" s="1485"/>
      <c r="AX436" s="1485">
        <v>8000</v>
      </c>
      <c r="AY436" s="1485"/>
      <c r="AZ436" s="1485"/>
      <c r="BA436" s="19"/>
      <c r="BB436" s="1485">
        <v>2520</v>
      </c>
      <c r="BC436" s="1485"/>
      <c r="BD436" s="1485">
        <v>5670</v>
      </c>
      <c r="BE436" s="1485"/>
      <c r="BF436" s="1485"/>
      <c r="BG436" s="1485">
        <f>BH436+BI436+BJ436+BK436</f>
        <v>2520</v>
      </c>
      <c r="BH436" s="1485"/>
      <c r="BI436" s="1485">
        <v>2520</v>
      </c>
      <c r="BJ436" s="1485"/>
      <c r="BK436" s="1485"/>
      <c r="BL436" s="1475"/>
      <c r="BM436" s="28"/>
      <c r="BN436" s="28"/>
      <c r="BO436" s="1477">
        <f t="shared" si="221"/>
        <v>4188.24</v>
      </c>
    </row>
    <row r="437" spans="1:67" s="1466" customFormat="1" ht="49.5" customHeight="1" x14ac:dyDescent="0.2">
      <c r="A437" s="1637"/>
      <c r="B437" s="1504" t="s">
        <v>2200</v>
      </c>
      <c r="C437" s="1475">
        <v>1</v>
      </c>
      <c r="D437" s="28"/>
      <c r="E437" s="28"/>
      <c r="F437" s="28"/>
      <c r="G437" s="28"/>
      <c r="H437" s="28"/>
      <c r="I437" s="28"/>
      <c r="J437" s="28"/>
      <c r="K437" s="28"/>
      <c r="L437" s="28" t="s">
        <v>674</v>
      </c>
      <c r="M437" s="28"/>
      <c r="N437" s="28"/>
      <c r="O437" s="28"/>
      <c r="P437" s="28" t="s">
        <v>291</v>
      </c>
      <c r="Q437" s="28" t="s">
        <v>1684</v>
      </c>
      <c r="R437" s="1485">
        <v>14951</v>
      </c>
      <c r="S437" s="1485"/>
      <c r="T437" s="1485">
        <v>12750</v>
      </c>
      <c r="U437" s="1485"/>
      <c r="V437" s="1485"/>
      <c r="W437" s="1485"/>
      <c r="X437" s="1485"/>
      <c r="Y437" s="1485"/>
      <c r="Z437" s="1485"/>
      <c r="AA437" s="1705"/>
      <c r="AB437" s="1485"/>
      <c r="AC437" s="1485"/>
      <c r="AD437" s="1485">
        <v>12750</v>
      </c>
      <c r="AE437" s="1705"/>
      <c r="AF437" s="1705"/>
      <c r="AG437" s="1485">
        <v>12750</v>
      </c>
      <c r="AH437" s="1705"/>
      <c r="AI437" s="1705"/>
      <c r="AJ437" s="1705"/>
      <c r="AK437" s="1485"/>
      <c r="AL437" s="1485">
        <v>7600</v>
      </c>
      <c r="AM437" s="1485"/>
      <c r="AN437" s="1485">
        <v>10750</v>
      </c>
      <c r="AO437" s="1485"/>
      <c r="AP437" s="1485"/>
      <c r="AQ437" s="1485"/>
      <c r="AR437" s="1485"/>
      <c r="AS437" s="1485"/>
      <c r="AT437" s="1485"/>
      <c r="AU437" s="1485"/>
      <c r="AV437" s="1485">
        <v>10750</v>
      </c>
      <c r="AW437" s="1485"/>
      <c r="AX437" s="1485">
        <v>10750</v>
      </c>
      <c r="AY437" s="1485"/>
      <c r="AZ437" s="1485"/>
      <c r="BA437" s="19"/>
      <c r="BB437" s="1485">
        <v>5150</v>
      </c>
      <c r="BC437" s="1485"/>
      <c r="BD437" s="1485">
        <v>2000</v>
      </c>
      <c r="BE437" s="1485"/>
      <c r="BF437" s="1485"/>
      <c r="BG437" s="1485">
        <f>BH437+BI437+BJ437+BK437</f>
        <v>5150</v>
      </c>
      <c r="BH437" s="1485"/>
      <c r="BI437" s="1485">
        <v>5150</v>
      </c>
      <c r="BJ437" s="1485"/>
      <c r="BK437" s="1485"/>
      <c r="BL437" s="28"/>
      <c r="BM437" s="28"/>
      <c r="BN437" s="28"/>
      <c r="BO437" s="1477">
        <f t="shared" si="221"/>
        <v>4186.28</v>
      </c>
    </row>
    <row r="438" spans="1:67" s="1623" customFormat="1" x14ac:dyDescent="0.2">
      <c r="A438" s="1704" t="s">
        <v>509</v>
      </c>
      <c r="B438" s="1703" t="s">
        <v>1685</v>
      </c>
      <c r="C438" s="1469">
        <f>C439+C440+C441</f>
        <v>3</v>
      </c>
      <c r="D438" s="1495"/>
      <c r="E438" s="1495"/>
      <c r="F438" s="1495"/>
      <c r="G438" s="1495"/>
      <c r="H438" s="1495"/>
      <c r="I438" s="1495"/>
      <c r="J438" s="1495"/>
      <c r="K438" s="1495"/>
      <c r="L438" s="1495"/>
      <c r="M438" s="1495"/>
      <c r="N438" s="1495"/>
      <c r="O438" s="1495"/>
      <c r="P438" s="1495"/>
      <c r="Q438" s="1495"/>
      <c r="R438" s="1471">
        <f>R439+R440+R441</f>
        <v>42825</v>
      </c>
      <c r="S438" s="1471">
        <f t="shared" ref="S438:BI438" si="247">S439+S440+S441</f>
        <v>0</v>
      </c>
      <c r="T438" s="1471">
        <f t="shared" si="247"/>
        <v>31000</v>
      </c>
      <c r="U438" s="1471">
        <f t="shared" si="247"/>
        <v>0</v>
      </c>
      <c r="V438" s="1471">
        <f t="shared" si="247"/>
        <v>0</v>
      </c>
      <c r="W438" s="1471">
        <f t="shared" si="247"/>
        <v>0</v>
      </c>
      <c r="X438" s="1471">
        <f t="shared" si="247"/>
        <v>0</v>
      </c>
      <c r="Y438" s="1471">
        <f t="shared" si="247"/>
        <v>0</v>
      </c>
      <c r="Z438" s="1471">
        <f t="shared" si="247"/>
        <v>0</v>
      </c>
      <c r="AA438" s="1471">
        <f t="shared" si="247"/>
        <v>0</v>
      </c>
      <c r="AB438" s="1471">
        <f t="shared" si="247"/>
        <v>0</v>
      </c>
      <c r="AC438" s="1471">
        <f t="shared" si="247"/>
        <v>0</v>
      </c>
      <c r="AD438" s="1471">
        <f t="shared" si="247"/>
        <v>31000</v>
      </c>
      <c r="AE438" s="1471">
        <f t="shared" si="247"/>
        <v>0</v>
      </c>
      <c r="AF438" s="1471">
        <f t="shared" si="247"/>
        <v>0</v>
      </c>
      <c r="AG438" s="1471">
        <f t="shared" si="247"/>
        <v>31000</v>
      </c>
      <c r="AH438" s="1471">
        <f t="shared" si="247"/>
        <v>0</v>
      </c>
      <c r="AI438" s="1471">
        <f t="shared" si="247"/>
        <v>0</v>
      </c>
      <c r="AJ438" s="1471">
        <f t="shared" si="247"/>
        <v>0</v>
      </c>
      <c r="AK438" s="1471">
        <f t="shared" si="247"/>
        <v>0</v>
      </c>
      <c r="AL438" s="1471">
        <f t="shared" si="247"/>
        <v>18000</v>
      </c>
      <c r="AM438" s="1471">
        <f t="shared" si="247"/>
        <v>0</v>
      </c>
      <c r="AN438" s="1471">
        <f t="shared" si="247"/>
        <v>18000</v>
      </c>
      <c r="AO438" s="1471">
        <f t="shared" si="247"/>
        <v>0</v>
      </c>
      <c r="AP438" s="1471">
        <f t="shared" si="247"/>
        <v>0</v>
      </c>
      <c r="AQ438" s="1471">
        <f t="shared" si="247"/>
        <v>0</v>
      </c>
      <c r="AR438" s="1471">
        <f t="shared" si="247"/>
        <v>0</v>
      </c>
      <c r="AS438" s="1471">
        <f t="shared" si="247"/>
        <v>0</v>
      </c>
      <c r="AT438" s="1471">
        <f t="shared" si="247"/>
        <v>0</v>
      </c>
      <c r="AU438" s="1471">
        <f t="shared" si="247"/>
        <v>0</v>
      </c>
      <c r="AV438" s="1471">
        <f t="shared" si="247"/>
        <v>18000</v>
      </c>
      <c r="AW438" s="1471">
        <f t="shared" si="247"/>
        <v>0</v>
      </c>
      <c r="AX438" s="1471">
        <f t="shared" si="247"/>
        <v>18000</v>
      </c>
      <c r="AY438" s="1471">
        <f t="shared" si="247"/>
        <v>0</v>
      </c>
      <c r="AZ438" s="1471">
        <f t="shared" si="247"/>
        <v>0</v>
      </c>
      <c r="BA438" s="1471">
        <f t="shared" si="247"/>
        <v>0</v>
      </c>
      <c r="BB438" s="1471">
        <f t="shared" si="247"/>
        <v>11000</v>
      </c>
      <c r="BC438" s="1471">
        <f t="shared" si="247"/>
        <v>0</v>
      </c>
      <c r="BD438" s="1471">
        <f t="shared" si="247"/>
        <v>11000</v>
      </c>
      <c r="BE438" s="1471">
        <f t="shared" si="247"/>
        <v>0</v>
      </c>
      <c r="BF438" s="1471">
        <f t="shared" si="247"/>
        <v>0</v>
      </c>
      <c r="BG438" s="1471">
        <f t="shared" si="247"/>
        <v>11000</v>
      </c>
      <c r="BH438" s="1471">
        <f t="shared" si="247"/>
        <v>0</v>
      </c>
      <c r="BI438" s="1471">
        <f t="shared" si="247"/>
        <v>11000</v>
      </c>
      <c r="BJ438" s="1471"/>
      <c r="BK438" s="1471"/>
      <c r="BL438" s="1495"/>
      <c r="BM438" s="1495"/>
      <c r="BN438" s="1495"/>
      <c r="BO438" s="1477">
        <f t="shared" si="221"/>
        <v>11991</v>
      </c>
    </row>
    <row r="439" spans="1:67" s="1466" customFormat="1" ht="51.95" customHeight="1" x14ac:dyDescent="0.2">
      <c r="A439" s="1637"/>
      <c r="B439" s="1504" t="s">
        <v>2201</v>
      </c>
      <c r="C439" s="1475">
        <v>1</v>
      </c>
      <c r="D439" s="28"/>
      <c r="E439" s="28"/>
      <c r="F439" s="28"/>
      <c r="G439" s="28"/>
      <c r="H439" s="28"/>
      <c r="I439" s="28"/>
      <c r="J439" s="28"/>
      <c r="K439" s="28"/>
      <c r="L439" s="28" t="s">
        <v>785</v>
      </c>
      <c r="M439" s="28"/>
      <c r="N439" s="28"/>
      <c r="O439" s="28"/>
      <c r="P439" s="28" t="s">
        <v>291</v>
      </c>
      <c r="Q439" s="28" t="s">
        <v>1688</v>
      </c>
      <c r="R439" s="1485">
        <v>7043</v>
      </c>
      <c r="S439" s="1485"/>
      <c r="T439" s="1485">
        <v>7000</v>
      </c>
      <c r="U439" s="1485"/>
      <c r="V439" s="1485"/>
      <c r="W439" s="1485"/>
      <c r="X439" s="1485"/>
      <c r="Y439" s="1485"/>
      <c r="Z439" s="1485"/>
      <c r="AA439" s="1705"/>
      <c r="AB439" s="1485"/>
      <c r="AC439" s="1485"/>
      <c r="AD439" s="1485">
        <v>7000</v>
      </c>
      <c r="AE439" s="1705"/>
      <c r="AF439" s="1705"/>
      <c r="AG439" s="1485">
        <v>7000</v>
      </c>
      <c r="AH439" s="1705"/>
      <c r="AI439" s="1705"/>
      <c r="AJ439" s="1705"/>
      <c r="AK439" s="1485"/>
      <c r="AL439" s="1485">
        <v>3000</v>
      </c>
      <c r="AM439" s="1485"/>
      <c r="AN439" s="1485">
        <v>3000</v>
      </c>
      <c r="AO439" s="1485"/>
      <c r="AP439" s="1485"/>
      <c r="AQ439" s="1485"/>
      <c r="AR439" s="1485"/>
      <c r="AS439" s="1485"/>
      <c r="AT439" s="1485"/>
      <c r="AU439" s="1485"/>
      <c r="AV439" s="1485">
        <v>3000</v>
      </c>
      <c r="AW439" s="1485"/>
      <c r="AX439" s="1485">
        <v>3000</v>
      </c>
      <c r="AY439" s="1485"/>
      <c r="AZ439" s="1485"/>
      <c r="BA439" s="19"/>
      <c r="BB439" s="19">
        <v>3000</v>
      </c>
      <c r="BC439" s="1485"/>
      <c r="BD439" s="19">
        <v>3000</v>
      </c>
      <c r="BE439" s="1485"/>
      <c r="BF439" s="1485"/>
      <c r="BG439" s="1485">
        <f>BH439+BI439+BJ439+BK439</f>
        <v>3000</v>
      </c>
      <c r="BH439" s="1485"/>
      <c r="BI439" s="19">
        <v>3000</v>
      </c>
      <c r="BJ439" s="1485"/>
      <c r="BK439" s="1485"/>
      <c r="BL439" s="28"/>
      <c r="BM439" s="28"/>
      <c r="BN439" s="28"/>
      <c r="BO439" s="1477">
        <f t="shared" si="221"/>
        <v>1972.0399999999997</v>
      </c>
    </row>
    <row r="440" spans="1:67" s="1466" customFormat="1" ht="41.1" customHeight="1" x14ac:dyDescent="0.2">
      <c r="A440" s="1637"/>
      <c r="B440" s="1504" t="s">
        <v>2202</v>
      </c>
      <c r="C440" s="1475">
        <v>1</v>
      </c>
      <c r="D440" s="28"/>
      <c r="E440" s="28"/>
      <c r="F440" s="28"/>
      <c r="G440" s="28"/>
      <c r="H440" s="28"/>
      <c r="I440" s="28"/>
      <c r="J440" s="28"/>
      <c r="K440" s="28"/>
      <c r="L440" s="28" t="s">
        <v>785</v>
      </c>
      <c r="M440" s="28"/>
      <c r="N440" s="28"/>
      <c r="O440" s="28"/>
      <c r="P440" s="28" t="s">
        <v>291</v>
      </c>
      <c r="Q440" s="28" t="s">
        <v>1690</v>
      </c>
      <c r="R440" s="1485">
        <v>24700</v>
      </c>
      <c r="S440" s="1485"/>
      <c r="T440" s="1485">
        <v>14000</v>
      </c>
      <c r="U440" s="1485"/>
      <c r="V440" s="1485"/>
      <c r="W440" s="1485"/>
      <c r="X440" s="1485"/>
      <c r="Y440" s="1485"/>
      <c r="Z440" s="1485"/>
      <c r="AA440" s="1705"/>
      <c r="AB440" s="1485"/>
      <c r="AC440" s="1485"/>
      <c r="AD440" s="1485">
        <v>14000</v>
      </c>
      <c r="AE440" s="1705"/>
      <c r="AF440" s="1705"/>
      <c r="AG440" s="1485">
        <v>14000</v>
      </c>
      <c r="AH440" s="1705"/>
      <c r="AI440" s="1705"/>
      <c r="AJ440" s="1705"/>
      <c r="AK440" s="1485"/>
      <c r="AL440" s="1485">
        <v>10000</v>
      </c>
      <c r="AM440" s="1485"/>
      <c r="AN440" s="1485">
        <v>10000</v>
      </c>
      <c r="AO440" s="1485"/>
      <c r="AP440" s="1485"/>
      <c r="AQ440" s="1485"/>
      <c r="AR440" s="1485"/>
      <c r="AS440" s="1485"/>
      <c r="AT440" s="1485"/>
      <c r="AU440" s="1485"/>
      <c r="AV440" s="1485">
        <v>10000</v>
      </c>
      <c r="AW440" s="1485"/>
      <c r="AX440" s="1485">
        <v>10000</v>
      </c>
      <c r="AY440" s="1485"/>
      <c r="AZ440" s="1485"/>
      <c r="BA440" s="19"/>
      <c r="BB440" s="19">
        <v>4000</v>
      </c>
      <c r="BC440" s="1485"/>
      <c r="BD440" s="19">
        <v>4000</v>
      </c>
      <c r="BE440" s="1485"/>
      <c r="BF440" s="1485"/>
      <c r="BG440" s="1485">
        <f>BH440+BI440+BJ440+BK440</f>
        <v>4000</v>
      </c>
      <c r="BH440" s="1485"/>
      <c r="BI440" s="19">
        <v>4000</v>
      </c>
      <c r="BJ440" s="1485"/>
      <c r="BK440" s="1485"/>
      <c r="BL440" s="28"/>
      <c r="BM440" s="28"/>
      <c r="BN440" s="28"/>
      <c r="BO440" s="1477">
        <f t="shared" si="221"/>
        <v>6916</v>
      </c>
    </row>
    <row r="441" spans="1:67" s="1466" customFormat="1" ht="60" x14ac:dyDescent="0.2">
      <c r="A441" s="1637"/>
      <c r="B441" s="1504" t="s">
        <v>2203</v>
      </c>
      <c r="C441" s="1475">
        <v>1</v>
      </c>
      <c r="D441" s="28"/>
      <c r="E441" s="28"/>
      <c r="F441" s="28"/>
      <c r="G441" s="28"/>
      <c r="H441" s="28"/>
      <c r="I441" s="28"/>
      <c r="J441" s="28"/>
      <c r="K441" s="28"/>
      <c r="L441" s="28" t="s">
        <v>785</v>
      </c>
      <c r="M441" s="28"/>
      <c r="N441" s="28"/>
      <c r="O441" s="28"/>
      <c r="P441" s="28" t="s">
        <v>291</v>
      </c>
      <c r="Q441" s="28" t="s">
        <v>1692</v>
      </c>
      <c r="R441" s="1485">
        <v>11082</v>
      </c>
      <c r="S441" s="1485"/>
      <c r="T441" s="1485">
        <v>10000</v>
      </c>
      <c r="U441" s="1485"/>
      <c r="V441" s="1485"/>
      <c r="W441" s="1485"/>
      <c r="X441" s="1485"/>
      <c r="Y441" s="1485"/>
      <c r="Z441" s="1485"/>
      <c r="AA441" s="1705"/>
      <c r="AB441" s="1485"/>
      <c r="AC441" s="1485"/>
      <c r="AD441" s="1485">
        <v>10000</v>
      </c>
      <c r="AE441" s="1705"/>
      <c r="AF441" s="1705"/>
      <c r="AG441" s="1485">
        <v>10000</v>
      </c>
      <c r="AH441" s="1705"/>
      <c r="AI441" s="1705"/>
      <c r="AJ441" s="1705"/>
      <c r="AK441" s="1485"/>
      <c r="AL441" s="1485">
        <v>5000</v>
      </c>
      <c r="AM441" s="1485"/>
      <c r="AN441" s="1485">
        <v>5000</v>
      </c>
      <c r="AO441" s="1485"/>
      <c r="AP441" s="1485"/>
      <c r="AQ441" s="1485"/>
      <c r="AR441" s="1485"/>
      <c r="AS441" s="1485"/>
      <c r="AT441" s="1485"/>
      <c r="AU441" s="1485"/>
      <c r="AV441" s="1485">
        <v>5000</v>
      </c>
      <c r="AW441" s="1485"/>
      <c r="AX441" s="1485">
        <v>5000</v>
      </c>
      <c r="AY441" s="1485"/>
      <c r="AZ441" s="1485"/>
      <c r="BA441" s="19"/>
      <c r="BB441" s="19">
        <v>4000</v>
      </c>
      <c r="BC441" s="1485"/>
      <c r="BD441" s="19">
        <v>4000</v>
      </c>
      <c r="BE441" s="1485"/>
      <c r="BF441" s="1485"/>
      <c r="BG441" s="1485">
        <f>BH441+BI441+BJ441+BK441</f>
        <v>4000</v>
      </c>
      <c r="BH441" s="1485"/>
      <c r="BI441" s="19">
        <v>4000</v>
      </c>
      <c r="BJ441" s="1485"/>
      <c r="BK441" s="1485"/>
      <c r="BL441" s="28"/>
      <c r="BM441" s="28"/>
      <c r="BN441" s="28"/>
      <c r="BO441" s="1477">
        <f t="shared" si="221"/>
        <v>3102.96</v>
      </c>
    </row>
    <row r="442" spans="1:67" s="1623" customFormat="1" x14ac:dyDescent="0.2">
      <c r="A442" s="1704" t="s">
        <v>510</v>
      </c>
      <c r="B442" s="1703" t="s">
        <v>1693</v>
      </c>
      <c r="C442" s="1469">
        <f>C443</f>
        <v>1</v>
      </c>
      <c r="D442" s="1495"/>
      <c r="E442" s="1495"/>
      <c r="F442" s="1495"/>
      <c r="G442" s="1495"/>
      <c r="H442" s="1495"/>
      <c r="I442" s="1495"/>
      <c r="J442" s="1495"/>
      <c r="K442" s="1495"/>
      <c r="L442" s="1495"/>
      <c r="M442" s="1495"/>
      <c r="N442" s="1495"/>
      <c r="O442" s="1495"/>
      <c r="P442" s="1495"/>
      <c r="Q442" s="1495"/>
      <c r="R442" s="1471">
        <f>R443</f>
        <v>56626</v>
      </c>
      <c r="S442" s="1471">
        <f t="shared" ref="S442:BI442" si="248">S443</f>
        <v>0</v>
      </c>
      <c r="T442" s="1471">
        <f t="shared" si="248"/>
        <v>50000</v>
      </c>
      <c r="U442" s="1471">
        <f t="shared" si="248"/>
        <v>0</v>
      </c>
      <c r="V442" s="1471">
        <f t="shared" si="248"/>
        <v>0</v>
      </c>
      <c r="W442" s="1471">
        <f t="shared" si="248"/>
        <v>0</v>
      </c>
      <c r="X442" s="1471">
        <f t="shared" si="248"/>
        <v>0</v>
      </c>
      <c r="Y442" s="1471">
        <f t="shared" si="248"/>
        <v>0</v>
      </c>
      <c r="Z442" s="1471">
        <f t="shared" si="248"/>
        <v>0</v>
      </c>
      <c r="AA442" s="1471">
        <f t="shared" si="248"/>
        <v>0</v>
      </c>
      <c r="AB442" s="1471">
        <f t="shared" si="248"/>
        <v>0</v>
      </c>
      <c r="AC442" s="1471">
        <f t="shared" si="248"/>
        <v>0</v>
      </c>
      <c r="AD442" s="1471">
        <f t="shared" si="248"/>
        <v>50000</v>
      </c>
      <c r="AE442" s="1471">
        <f t="shared" si="248"/>
        <v>0</v>
      </c>
      <c r="AF442" s="1471">
        <f t="shared" si="248"/>
        <v>0</v>
      </c>
      <c r="AG442" s="1471">
        <f t="shared" si="248"/>
        <v>50000</v>
      </c>
      <c r="AH442" s="1471">
        <f t="shared" si="248"/>
        <v>0</v>
      </c>
      <c r="AI442" s="1471">
        <f t="shared" si="248"/>
        <v>0</v>
      </c>
      <c r="AJ442" s="1471">
        <f t="shared" si="248"/>
        <v>0</v>
      </c>
      <c r="AK442" s="1471">
        <f t="shared" si="248"/>
        <v>0</v>
      </c>
      <c r="AL442" s="1471">
        <f t="shared" si="248"/>
        <v>15000</v>
      </c>
      <c r="AM442" s="1471">
        <f t="shared" si="248"/>
        <v>0</v>
      </c>
      <c r="AN442" s="1471">
        <f t="shared" si="248"/>
        <v>15000</v>
      </c>
      <c r="AO442" s="1471">
        <f t="shared" si="248"/>
        <v>0</v>
      </c>
      <c r="AP442" s="1471">
        <f t="shared" si="248"/>
        <v>0</v>
      </c>
      <c r="AQ442" s="1471">
        <f t="shared" si="248"/>
        <v>0</v>
      </c>
      <c r="AR442" s="1471">
        <f t="shared" si="248"/>
        <v>0</v>
      </c>
      <c r="AS442" s="1471">
        <f t="shared" si="248"/>
        <v>0</v>
      </c>
      <c r="AT442" s="1471">
        <f t="shared" si="248"/>
        <v>0</v>
      </c>
      <c r="AU442" s="1471">
        <f t="shared" si="248"/>
        <v>0</v>
      </c>
      <c r="AV442" s="1471">
        <f t="shared" si="248"/>
        <v>15000</v>
      </c>
      <c r="AW442" s="1471">
        <f t="shared" si="248"/>
        <v>0</v>
      </c>
      <c r="AX442" s="1471">
        <f t="shared" si="248"/>
        <v>15000</v>
      </c>
      <c r="AY442" s="1471">
        <f t="shared" si="248"/>
        <v>0</v>
      </c>
      <c r="AZ442" s="1471">
        <f t="shared" si="248"/>
        <v>0</v>
      </c>
      <c r="BA442" s="1471">
        <f t="shared" si="248"/>
        <v>0</v>
      </c>
      <c r="BB442" s="1471">
        <f t="shared" si="248"/>
        <v>35000</v>
      </c>
      <c r="BC442" s="1471">
        <f t="shared" si="248"/>
        <v>0</v>
      </c>
      <c r="BD442" s="1471">
        <f t="shared" si="248"/>
        <v>0</v>
      </c>
      <c r="BE442" s="1471">
        <f t="shared" si="248"/>
        <v>0</v>
      </c>
      <c r="BF442" s="1471">
        <f t="shared" si="248"/>
        <v>0</v>
      </c>
      <c r="BG442" s="1471">
        <f t="shared" si="248"/>
        <v>17900</v>
      </c>
      <c r="BH442" s="1471">
        <f t="shared" si="248"/>
        <v>0</v>
      </c>
      <c r="BI442" s="1471">
        <f t="shared" si="248"/>
        <v>17900</v>
      </c>
      <c r="BJ442" s="1471"/>
      <c r="BK442" s="1471"/>
      <c r="BL442" s="1495"/>
      <c r="BM442" s="1495"/>
      <c r="BN442" s="1495"/>
      <c r="BO442" s="1477">
        <f t="shared" si="221"/>
        <v>15855.28</v>
      </c>
    </row>
    <row r="443" spans="1:67" s="1466" customFormat="1" ht="51.6" customHeight="1" x14ac:dyDescent="0.2">
      <c r="A443" s="1637"/>
      <c r="B443" s="1504" t="s">
        <v>2204</v>
      </c>
      <c r="C443" s="1475">
        <v>1</v>
      </c>
      <c r="D443" s="28"/>
      <c r="E443" s="28"/>
      <c r="F443" s="28"/>
      <c r="G443" s="28"/>
      <c r="H443" s="28"/>
      <c r="I443" s="28"/>
      <c r="J443" s="28"/>
      <c r="K443" s="28"/>
      <c r="L443" s="28" t="s">
        <v>390</v>
      </c>
      <c r="M443" s="28"/>
      <c r="N443" s="28"/>
      <c r="O443" s="28"/>
      <c r="P443" s="28" t="s">
        <v>291</v>
      </c>
      <c r="Q443" s="28" t="s">
        <v>1695</v>
      </c>
      <c r="R443" s="1485">
        <v>56626</v>
      </c>
      <c r="S443" s="1485"/>
      <c r="T443" s="1485">
        <v>50000</v>
      </c>
      <c r="U443" s="1485"/>
      <c r="V443" s="1485"/>
      <c r="W443" s="1485"/>
      <c r="X443" s="1485"/>
      <c r="Y443" s="1485"/>
      <c r="Z443" s="1485"/>
      <c r="AA443" s="1705"/>
      <c r="AB443" s="1485"/>
      <c r="AC443" s="1485"/>
      <c r="AD443" s="1485">
        <v>50000</v>
      </c>
      <c r="AE443" s="1705"/>
      <c r="AF443" s="1705"/>
      <c r="AG443" s="1485">
        <v>50000</v>
      </c>
      <c r="AH443" s="1705"/>
      <c r="AI443" s="1705"/>
      <c r="AJ443" s="1705"/>
      <c r="AK443" s="1485"/>
      <c r="AL443" s="1485">
        <v>15000</v>
      </c>
      <c r="AM443" s="1485"/>
      <c r="AN443" s="1485">
        <v>15000</v>
      </c>
      <c r="AO443" s="1485"/>
      <c r="AP443" s="1485"/>
      <c r="AQ443" s="1485"/>
      <c r="AR443" s="1485"/>
      <c r="AS443" s="1485"/>
      <c r="AT443" s="1485"/>
      <c r="AU443" s="1485"/>
      <c r="AV443" s="1485">
        <v>15000</v>
      </c>
      <c r="AW443" s="1485"/>
      <c r="AX443" s="1485">
        <v>15000</v>
      </c>
      <c r="AY443" s="1485"/>
      <c r="AZ443" s="1485"/>
      <c r="BA443" s="19"/>
      <c r="BB443" s="19">
        <v>35000</v>
      </c>
      <c r="BC443" s="1485"/>
      <c r="BD443" s="1485"/>
      <c r="BE443" s="1485"/>
      <c r="BF443" s="1485"/>
      <c r="BG443" s="1485">
        <f>BH443+BI443+BJ443+BK443</f>
        <v>17900</v>
      </c>
      <c r="BH443" s="1485"/>
      <c r="BI443" s="19">
        <f>20000-2100</f>
        <v>17900</v>
      </c>
      <c r="BJ443" s="1485"/>
      <c r="BK443" s="1485"/>
      <c r="BL443" s="28"/>
      <c r="BM443" s="28"/>
      <c r="BN443" s="28"/>
      <c r="BO443" s="1477">
        <f t="shared" si="221"/>
        <v>15855.28</v>
      </c>
    </row>
    <row r="444" spans="1:67" s="1466" customFormat="1" x14ac:dyDescent="0.2">
      <c r="A444" s="1704" t="s">
        <v>511</v>
      </c>
      <c r="B444" s="1703" t="s">
        <v>1874</v>
      </c>
      <c r="C444" s="1469">
        <f>C445+C446+C447+C448+C449+C450</f>
        <v>6</v>
      </c>
      <c r="D444" s="28"/>
      <c r="E444" s="28"/>
      <c r="F444" s="28"/>
      <c r="G444" s="28"/>
      <c r="H444" s="28"/>
      <c r="I444" s="28"/>
      <c r="J444" s="28"/>
      <c r="K444" s="28"/>
      <c r="L444" s="28"/>
      <c r="M444" s="28"/>
      <c r="N444" s="28"/>
      <c r="O444" s="28"/>
      <c r="P444" s="28"/>
      <c r="Q444" s="28"/>
      <c r="R444" s="1471">
        <f>R445+R446+R447+R448+R449+R450</f>
        <v>174497</v>
      </c>
      <c r="S444" s="1471">
        <f t="shared" ref="S444:BI444" si="249">S445+S446+S447+S448+S449+S450</f>
        <v>0</v>
      </c>
      <c r="T444" s="1471">
        <f t="shared" si="249"/>
        <v>110000</v>
      </c>
      <c r="U444" s="1471">
        <f t="shared" si="249"/>
        <v>0</v>
      </c>
      <c r="V444" s="1471">
        <f t="shared" si="249"/>
        <v>0</v>
      </c>
      <c r="W444" s="1471">
        <f t="shared" si="249"/>
        <v>0</v>
      </c>
      <c r="X444" s="1471">
        <f t="shared" si="249"/>
        <v>0</v>
      </c>
      <c r="Y444" s="1471">
        <f t="shared" si="249"/>
        <v>0</v>
      </c>
      <c r="Z444" s="1471">
        <f t="shared" si="249"/>
        <v>0</v>
      </c>
      <c r="AA444" s="1471">
        <f t="shared" si="249"/>
        <v>0</v>
      </c>
      <c r="AB444" s="1471">
        <f t="shared" si="249"/>
        <v>0</v>
      </c>
      <c r="AC444" s="1471">
        <f t="shared" si="249"/>
        <v>0</v>
      </c>
      <c r="AD444" s="1471">
        <f t="shared" si="249"/>
        <v>110000</v>
      </c>
      <c r="AE444" s="1471">
        <f t="shared" si="249"/>
        <v>0</v>
      </c>
      <c r="AF444" s="1471">
        <f t="shared" si="249"/>
        <v>0</v>
      </c>
      <c r="AG444" s="1471">
        <f t="shared" si="249"/>
        <v>110000</v>
      </c>
      <c r="AH444" s="1471">
        <f t="shared" si="249"/>
        <v>0</v>
      </c>
      <c r="AI444" s="1471">
        <f t="shared" si="249"/>
        <v>0</v>
      </c>
      <c r="AJ444" s="1471">
        <f t="shared" si="249"/>
        <v>0</v>
      </c>
      <c r="AK444" s="1471">
        <f t="shared" si="249"/>
        <v>0</v>
      </c>
      <c r="AL444" s="1471">
        <f t="shared" si="249"/>
        <v>46000</v>
      </c>
      <c r="AM444" s="1471">
        <f t="shared" si="249"/>
        <v>0</v>
      </c>
      <c r="AN444" s="1471">
        <f t="shared" si="249"/>
        <v>46000</v>
      </c>
      <c r="AO444" s="1471">
        <f t="shared" si="249"/>
        <v>0</v>
      </c>
      <c r="AP444" s="1471">
        <f t="shared" si="249"/>
        <v>0</v>
      </c>
      <c r="AQ444" s="1471">
        <f t="shared" si="249"/>
        <v>0</v>
      </c>
      <c r="AR444" s="1471">
        <f t="shared" si="249"/>
        <v>0</v>
      </c>
      <c r="AS444" s="1471">
        <f t="shared" si="249"/>
        <v>0</v>
      </c>
      <c r="AT444" s="1471">
        <f t="shared" si="249"/>
        <v>0</v>
      </c>
      <c r="AU444" s="1471">
        <f t="shared" si="249"/>
        <v>0</v>
      </c>
      <c r="AV444" s="1471">
        <f t="shared" si="249"/>
        <v>46000</v>
      </c>
      <c r="AW444" s="1471">
        <f t="shared" si="249"/>
        <v>0</v>
      </c>
      <c r="AX444" s="1471">
        <f t="shared" si="249"/>
        <v>46000</v>
      </c>
      <c r="AY444" s="1471">
        <f t="shared" si="249"/>
        <v>0</v>
      </c>
      <c r="AZ444" s="1471">
        <f t="shared" si="249"/>
        <v>0</v>
      </c>
      <c r="BA444" s="1471">
        <f t="shared" si="249"/>
        <v>0</v>
      </c>
      <c r="BB444" s="1471">
        <f t="shared" si="249"/>
        <v>33600</v>
      </c>
      <c r="BC444" s="1471">
        <f t="shared" si="249"/>
        <v>0</v>
      </c>
      <c r="BD444" s="1471">
        <f t="shared" si="249"/>
        <v>37400</v>
      </c>
      <c r="BE444" s="1471">
        <f t="shared" si="249"/>
        <v>0</v>
      </c>
      <c r="BF444" s="1471">
        <f t="shared" si="249"/>
        <v>0</v>
      </c>
      <c r="BG444" s="1471">
        <f t="shared" si="249"/>
        <v>33600</v>
      </c>
      <c r="BH444" s="1471">
        <f t="shared" si="249"/>
        <v>0</v>
      </c>
      <c r="BI444" s="1471">
        <f t="shared" si="249"/>
        <v>33600</v>
      </c>
      <c r="BJ444" s="1471"/>
      <c r="BK444" s="1471"/>
      <c r="BL444" s="28"/>
      <c r="BM444" s="28"/>
      <c r="BN444" s="28"/>
      <c r="BO444" s="1477">
        <f t="shared" si="221"/>
        <v>48859.159999999996</v>
      </c>
    </row>
    <row r="445" spans="1:67" s="1466" customFormat="1" ht="70.5" customHeight="1" x14ac:dyDescent="0.2">
      <c r="A445" s="1637"/>
      <c r="B445" s="1504" t="s">
        <v>2205</v>
      </c>
      <c r="C445" s="1475">
        <v>1</v>
      </c>
      <c r="D445" s="28"/>
      <c r="E445" s="28"/>
      <c r="F445" s="28"/>
      <c r="G445" s="28"/>
      <c r="H445" s="28"/>
      <c r="I445" s="28"/>
      <c r="J445" s="28"/>
      <c r="K445" s="28"/>
      <c r="L445" s="28" t="s">
        <v>730</v>
      </c>
      <c r="M445" s="28"/>
      <c r="N445" s="28"/>
      <c r="O445" s="28"/>
      <c r="P445" s="28" t="s">
        <v>84</v>
      </c>
      <c r="Q445" s="28" t="s">
        <v>1877</v>
      </c>
      <c r="R445" s="1485">
        <v>40543</v>
      </c>
      <c r="S445" s="1485"/>
      <c r="T445" s="1485">
        <v>28000</v>
      </c>
      <c r="U445" s="1485"/>
      <c r="V445" s="1485"/>
      <c r="W445" s="1485"/>
      <c r="X445" s="1485"/>
      <c r="Y445" s="1485"/>
      <c r="Z445" s="1485"/>
      <c r="AA445" s="1705"/>
      <c r="AB445" s="1485"/>
      <c r="AC445" s="1485"/>
      <c r="AD445" s="1485">
        <v>28000</v>
      </c>
      <c r="AE445" s="1705"/>
      <c r="AF445" s="1705"/>
      <c r="AG445" s="1485">
        <v>28000</v>
      </c>
      <c r="AH445" s="1705"/>
      <c r="AI445" s="1705"/>
      <c r="AJ445" s="1705"/>
      <c r="AK445" s="1485"/>
      <c r="AL445" s="1485">
        <v>14000</v>
      </c>
      <c r="AM445" s="1485"/>
      <c r="AN445" s="1485">
        <v>14000</v>
      </c>
      <c r="AO445" s="1485"/>
      <c r="AP445" s="1485"/>
      <c r="AQ445" s="1485"/>
      <c r="AR445" s="1485"/>
      <c r="AS445" s="1485"/>
      <c r="AT445" s="1485"/>
      <c r="AU445" s="1485"/>
      <c r="AV445" s="1485">
        <v>14000</v>
      </c>
      <c r="AW445" s="1485"/>
      <c r="AX445" s="1485">
        <v>14000</v>
      </c>
      <c r="AY445" s="1485"/>
      <c r="AZ445" s="1485"/>
      <c r="BA445" s="19"/>
      <c r="BB445" s="19">
        <v>11900</v>
      </c>
      <c r="BC445" s="1485"/>
      <c r="BD445" s="19">
        <v>11900</v>
      </c>
      <c r="BE445" s="1485"/>
      <c r="BF445" s="1485"/>
      <c r="BG445" s="1485">
        <f t="shared" ref="BG445:BG450" si="250">BH445+BI445+BJ445+BK445</f>
        <v>11900</v>
      </c>
      <c r="BH445" s="1485"/>
      <c r="BI445" s="19">
        <v>11900</v>
      </c>
      <c r="BJ445" s="1485"/>
      <c r="BK445" s="1485"/>
      <c r="BL445" s="28"/>
      <c r="BM445" s="28"/>
      <c r="BN445" s="28"/>
      <c r="BO445" s="1477">
        <f t="shared" si="221"/>
        <v>11352.039999999999</v>
      </c>
    </row>
    <row r="446" spans="1:67" s="1466" customFormat="1" ht="68.099999999999994" customHeight="1" x14ac:dyDescent="0.2">
      <c r="A446" s="1637"/>
      <c r="B446" s="1504" t="s">
        <v>2206</v>
      </c>
      <c r="C446" s="1475">
        <v>1</v>
      </c>
      <c r="D446" s="28"/>
      <c r="E446" s="28"/>
      <c r="F446" s="28"/>
      <c r="G446" s="28"/>
      <c r="H446" s="28"/>
      <c r="I446" s="28"/>
      <c r="J446" s="28"/>
      <c r="K446" s="28"/>
      <c r="L446" s="28" t="s">
        <v>730</v>
      </c>
      <c r="M446" s="28"/>
      <c r="N446" s="28"/>
      <c r="O446" s="28"/>
      <c r="P446" s="28" t="s">
        <v>291</v>
      </c>
      <c r="Q446" s="28" t="s">
        <v>1879</v>
      </c>
      <c r="R446" s="1485">
        <v>14959</v>
      </c>
      <c r="S446" s="1485"/>
      <c r="T446" s="1485">
        <v>15000</v>
      </c>
      <c r="U446" s="1485"/>
      <c r="V446" s="1485"/>
      <c r="W446" s="1485"/>
      <c r="X446" s="1485"/>
      <c r="Y446" s="1485"/>
      <c r="Z446" s="1485"/>
      <c r="AA446" s="1705"/>
      <c r="AB446" s="1485"/>
      <c r="AC446" s="1485"/>
      <c r="AD446" s="1485">
        <v>14000</v>
      </c>
      <c r="AE446" s="1705"/>
      <c r="AF446" s="1705"/>
      <c r="AG446" s="1485">
        <v>15000</v>
      </c>
      <c r="AH446" s="1705"/>
      <c r="AI446" s="1705"/>
      <c r="AJ446" s="1705"/>
      <c r="AK446" s="1485"/>
      <c r="AL446" s="1485">
        <v>11000</v>
      </c>
      <c r="AM446" s="1485"/>
      <c r="AN446" s="1485">
        <v>8000</v>
      </c>
      <c r="AO446" s="1485"/>
      <c r="AP446" s="1485"/>
      <c r="AQ446" s="1485"/>
      <c r="AR446" s="1485"/>
      <c r="AS446" s="1485"/>
      <c r="AT446" s="1485"/>
      <c r="AU446" s="1485"/>
      <c r="AV446" s="1485">
        <v>8000</v>
      </c>
      <c r="AW446" s="1485"/>
      <c r="AX446" s="1485">
        <v>8000</v>
      </c>
      <c r="AY446" s="1485"/>
      <c r="AZ446" s="1485"/>
      <c r="BA446" s="19"/>
      <c r="BB446" s="19">
        <v>3000</v>
      </c>
      <c r="BC446" s="1485"/>
      <c r="BD446" s="19">
        <v>6800</v>
      </c>
      <c r="BE446" s="1485"/>
      <c r="BF446" s="1485"/>
      <c r="BG446" s="1485">
        <f t="shared" si="250"/>
        <v>3000</v>
      </c>
      <c r="BH446" s="1485"/>
      <c r="BI446" s="19">
        <v>3000</v>
      </c>
      <c r="BJ446" s="1485"/>
      <c r="BK446" s="1485"/>
      <c r="BL446" s="28"/>
      <c r="BM446" s="28"/>
      <c r="BN446" s="28"/>
      <c r="BO446" s="1477">
        <f t="shared" si="221"/>
        <v>4188.5200000000004</v>
      </c>
    </row>
    <row r="447" spans="1:67" s="1466" customFormat="1" ht="74.45" customHeight="1" x14ac:dyDescent="0.2">
      <c r="A447" s="1637"/>
      <c r="B447" s="1504" t="s">
        <v>2207</v>
      </c>
      <c r="C447" s="1475">
        <v>1</v>
      </c>
      <c r="D447" s="28"/>
      <c r="E447" s="28"/>
      <c r="F447" s="28"/>
      <c r="G447" s="28"/>
      <c r="H447" s="28"/>
      <c r="I447" s="28"/>
      <c r="J447" s="28"/>
      <c r="K447" s="28"/>
      <c r="L447" s="28" t="s">
        <v>730</v>
      </c>
      <c r="M447" s="28"/>
      <c r="N447" s="28"/>
      <c r="O447" s="28"/>
      <c r="P447" s="28" t="s">
        <v>84</v>
      </c>
      <c r="Q447" s="28" t="s">
        <v>1881</v>
      </c>
      <c r="R447" s="1485">
        <v>33155</v>
      </c>
      <c r="S447" s="1485"/>
      <c r="T447" s="1485">
        <v>23000</v>
      </c>
      <c r="U447" s="1485"/>
      <c r="V447" s="1485"/>
      <c r="W447" s="1485"/>
      <c r="X447" s="1485"/>
      <c r="Y447" s="1485"/>
      <c r="Z447" s="1485"/>
      <c r="AA447" s="1705"/>
      <c r="AB447" s="1485"/>
      <c r="AC447" s="1485"/>
      <c r="AD447" s="1485">
        <v>23000</v>
      </c>
      <c r="AE447" s="1705"/>
      <c r="AF447" s="1705"/>
      <c r="AG447" s="1485">
        <v>23000</v>
      </c>
      <c r="AH447" s="1705"/>
      <c r="AI447" s="1705"/>
      <c r="AJ447" s="1705"/>
      <c r="AK447" s="1485"/>
      <c r="AL447" s="1485">
        <v>4500</v>
      </c>
      <c r="AM447" s="1485"/>
      <c r="AN447" s="1485">
        <v>9000</v>
      </c>
      <c r="AO447" s="1485"/>
      <c r="AP447" s="1485"/>
      <c r="AQ447" s="1485"/>
      <c r="AR447" s="1485"/>
      <c r="AS447" s="1485"/>
      <c r="AT447" s="1485"/>
      <c r="AU447" s="1485"/>
      <c r="AV447" s="1485">
        <v>9000</v>
      </c>
      <c r="AW447" s="1485"/>
      <c r="AX447" s="1485">
        <v>9000</v>
      </c>
      <c r="AY447" s="1485"/>
      <c r="AZ447" s="1485"/>
      <c r="BA447" s="19"/>
      <c r="BB447" s="19">
        <v>7600</v>
      </c>
      <c r="BC447" s="1485"/>
      <c r="BD447" s="19">
        <v>7600</v>
      </c>
      <c r="BE447" s="1485"/>
      <c r="BF447" s="1485"/>
      <c r="BG447" s="1485">
        <f t="shared" si="250"/>
        <v>7600</v>
      </c>
      <c r="BH447" s="1485"/>
      <c r="BI447" s="19">
        <v>7600</v>
      </c>
      <c r="BJ447" s="1485"/>
      <c r="BK447" s="1485"/>
      <c r="BL447" s="28"/>
      <c r="BM447" s="28"/>
      <c r="BN447" s="28"/>
      <c r="BO447" s="1477">
        <f t="shared" si="221"/>
        <v>9283.4</v>
      </c>
    </row>
    <row r="448" spans="1:67" s="1466" customFormat="1" ht="66" customHeight="1" x14ac:dyDescent="0.2">
      <c r="A448" s="1637"/>
      <c r="B448" s="1504" t="s">
        <v>2208</v>
      </c>
      <c r="C448" s="1475">
        <v>1</v>
      </c>
      <c r="D448" s="28"/>
      <c r="E448" s="28"/>
      <c r="F448" s="28"/>
      <c r="G448" s="28"/>
      <c r="H448" s="28"/>
      <c r="I448" s="28"/>
      <c r="J448" s="28"/>
      <c r="K448" s="28"/>
      <c r="L448" s="28" t="s">
        <v>730</v>
      </c>
      <c r="M448" s="28"/>
      <c r="N448" s="28"/>
      <c r="O448" s="28"/>
      <c r="P448" s="28" t="s">
        <v>84</v>
      </c>
      <c r="Q448" s="28" t="s">
        <v>1883</v>
      </c>
      <c r="R448" s="1485">
        <v>36542</v>
      </c>
      <c r="S448" s="1485"/>
      <c r="T448" s="1485">
        <v>28000</v>
      </c>
      <c r="U448" s="1485"/>
      <c r="V448" s="1485"/>
      <c r="W448" s="1485"/>
      <c r="X448" s="1485"/>
      <c r="Y448" s="1485"/>
      <c r="Z448" s="1485"/>
      <c r="AA448" s="1705"/>
      <c r="AB448" s="1485"/>
      <c r="AC448" s="1485"/>
      <c r="AD448" s="1485">
        <v>28000</v>
      </c>
      <c r="AE448" s="1705"/>
      <c r="AF448" s="1705"/>
      <c r="AG448" s="1485">
        <v>28000</v>
      </c>
      <c r="AH448" s="1705"/>
      <c r="AI448" s="1705"/>
      <c r="AJ448" s="1705"/>
      <c r="AK448" s="1485"/>
      <c r="AL448" s="1485">
        <v>4500</v>
      </c>
      <c r="AM448" s="1485"/>
      <c r="AN448" s="1485">
        <v>9000</v>
      </c>
      <c r="AO448" s="1485"/>
      <c r="AP448" s="1485"/>
      <c r="AQ448" s="1485"/>
      <c r="AR448" s="1485"/>
      <c r="AS448" s="1485"/>
      <c r="AT448" s="1485"/>
      <c r="AU448" s="1485"/>
      <c r="AV448" s="1485">
        <v>9000</v>
      </c>
      <c r="AW448" s="1485"/>
      <c r="AX448" s="1485">
        <v>9000</v>
      </c>
      <c r="AY448" s="1485"/>
      <c r="AZ448" s="1485"/>
      <c r="BA448" s="19"/>
      <c r="BB448" s="19">
        <v>7600</v>
      </c>
      <c r="BC448" s="1485"/>
      <c r="BD448" s="19">
        <v>7600</v>
      </c>
      <c r="BE448" s="1485"/>
      <c r="BF448" s="1485"/>
      <c r="BG448" s="1485">
        <f t="shared" si="250"/>
        <v>7600</v>
      </c>
      <c r="BH448" s="1485"/>
      <c r="BI448" s="19">
        <v>7600</v>
      </c>
      <c r="BJ448" s="1485"/>
      <c r="BK448" s="1485"/>
      <c r="BL448" s="28"/>
      <c r="BM448" s="28"/>
      <c r="BN448" s="28"/>
      <c r="BO448" s="1477">
        <f t="shared" si="221"/>
        <v>10231.759999999998</v>
      </c>
    </row>
    <row r="449" spans="1:67" s="1466" customFormat="1" ht="70.5" customHeight="1" x14ac:dyDescent="0.2">
      <c r="A449" s="1637"/>
      <c r="B449" s="1504" t="s">
        <v>2209</v>
      </c>
      <c r="C449" s="1475">
        <v>1</v>
      </c>
      <c r="D449" s="28"/>
      <c r="E449" s="28"/>
      <c r="F449" s="28"/>
      <c r="G449" s="28"/>
      <c r="H449" s="28"/>
      <c r="I449" s="28"/>
      <c r="J449" s="28"/>
      <c r="K449" s="28"/>
      <c r="L449" s="28" t="s">
        <v>730</v>
      </c>
      <c r="M449" s="28"/>
      <c r="N449" s="28"/>
      <c r="O449" s="28"/>
      <c r="P449" s="28" t="s">
        <v>291</v>
      </c>
      <c r="Q449" s="28" t="s">
        <v>1885</v>
      </c>
      <c r="R449" s="1485">
        <v>14980</v>
      </c>
      <c r="S449" s="1485"/>
      <c r="T449" s="1485">
        <v>12000</v>
      </c>
      <c r="U449" s="1485"/>
      <c r="V449" s="1485"/>
      <c r="W449" s="1485"/>
      <c r="X449" s="1485"/>
      <c r="Y449" s="1485"/>
      <c r="Z449" s="1485"/>
      <c r="AA449" s="1705"/>
      <c r="AB449" s="1485"/>
      <c r="AC449" s="1485"/>
      <c r="AD449" s="1485">
        <v>13000</v>
      </c>
      <c r="AE449" s="1705"/>
      <c r="AF449" s="1705"/>
      <c r="AG449" s="1485">
        <v>12000</v>
      </c>
      <c r="AH449" s="1705"/>
      <c r="AI449" s="1705"/>
      <c r="AJ449" s="1705"/>
      <c r="AK449" s="1485"/>
      <c r="AL449" s="1485">
        <v>9000</v>
      </c>
      <c r="AM449" s="1485"/>
      <c r="AN449" s="1485">
        <v>3000</v>
      </c>
      <c r="AO449" s="1485"/>
      <c r="AP449" s="1485"/>
      <c r="AQ449" s="1485"/>
      <c r="AR449" s="1485"/>
      <c r="AS449" s="1485"/>
      <c r="AT449" s="1485"/>
      <c r="AU449" s="1485"/>
      <c r="AV449" s="1485">
        <v>3000</v>
      </c>
      <c r="AW449" s="1485"/>
      <c r="AX449" s="1485">
        <v>3000</v>
      </c>
      <c r="AY449" s="1485"/>
      <c r="AZ449" s="1485"/>
      <c r="BA449" s="19"/>
      <c r="BB449" s="19">
        <v>2500</v>
      </c>
      <c r="BC449" s="1485"/>
      <c r="BD449" s="19">
        <v>2500</v>
      </c>
      <c r="BE449" s="1485"/>
      <c r="BF449" s="1485"/>
      <c r="BG449" s="1485">
        <f t="shared" si="250"/>
        <v>2500</v>
      </c>
      <c r="BH449" s="1485"/>
      <c r="BI449" s="19">
        <v>2500</v>
      </c>
      <c r="BJ449" s="1485"/>
      <c r="BK449" s="1485"/>
      <c r="BL449" s="28"/>
      <c r="BM449" s="28"/>
      <c r="BN449" s="28"/>
      <c r="BO449" s="1477">
        <f t="shared" si="221"/>
        <v>4194.3999999999996</v>
      </c>
    </row>
    <row r="450" spans="1:67" s="1466" customFormat="1" ht="69" customHeight="1" x14ac:dyDescent="0.2">
      <c r="A450" s="1637"/>
      <c r="B450" s="1504" t="s">
        <v>2210</v>
      </c>
      <c r="C450" s="1475">
        <v>1</v>
      </c>
      <c r="D450" s="28"/>
      <c r="E450" s="28"/>
      <c r="F450" s="28"/>
      <c r="G450" s="28"/>
      <c r="H450" s="28"/>
      <c r="I450" s="28"/>
      <c r="J450" s="28"/>
      <c r="K450" s="28"/>
      <c r="L450" s="28" t="s">
        <v>730</v>
      </c>
      <c r="M450" s="28"/>
      <c r="N450" s="28"/>
      <c r="O450" s="28"/>
      <c r="P450" s="28" t="s">
        <v>291</v>
      </c>
      <c r="Q450" s="28" t="s">
        <v>1887</v>
      </c>
      <c r="R450" s="1485">
        <v>34318</v>
      </c>
      <c r="S450" s="1485"/>
      <c r="T450" s="1485">
        <v>4000</v>
      </c>
      <c r="U450" s="1485"/>
      <c r="V450" s="1485"/>
      <c r="W450" s="1485"/>
      <c r="X450" s="1485"/>
      <c r="Y450" s="1485"/>
      <c r="Z450" s="1485"/>
      <c r="AA450" s="1705"/>
      <c r="AB450" s="1485"/>
      <c r="AC450" s="1485"/>
      <c r="AD450" s="1485">
        <v>4000</v>
      </c>
      <c r="AE450" s="1705"/>
      <c r="AF450" s="1705"/>
      <c r="AG450" s="1485">
        <v>4000</v>
      </c>
      <c r="AH450" s="1705"/>
      <c r="AI450" s="1705"/>
      <c r="AJ450" s="1705"/>
      <c r="AK450" s="1485"/>
      <c r="AL450" s="1485">
        <v>3000</v>
      </c>
      <c r="AM450" s="1485"/>
      <c r="AN450" s="1485">
        <v>3000</v>
      </c>
      <c r="AO450" s="1485"/>
      <c r="AP450" s="1485"/>
      <c r="AQ450" s="1485"/>
      <c r="AR450" s="1485"/>
      <c r="AS450" s="1485"/>
      <c r="AT450" s="1485"/>
      <c r="AU450" s="1485"/>
      <c r="AV450" s="1485">
        <v>3000</v>
      </c>
      <c r="AW450" s="1485"/>
      <c r="AX450" s="1485">
        <v>3000</v>
      </c>
      <c r="AY450" s="1485"/>
      <c r="AZ450" s="1485"/>
      <c r="BA450" s="19"/>
      <c r="BB450" s="19">
        <v>1000</v>
      </c>
      <c r="BC450" s="1485"/>
      <c r="BD450" s="19">
        <v>1000</v>
      </c>
      <c r="BE450" s="1485"/>
      <c r="BF450" s="1485"/>
      <c r="BG450" s="1485">
        <f t="shared" si="250"/>
        <v>1000</v>
      </c>
      <c r="BH450" s="1485"/>
      <c r="BI450" s="19">
        <v>1000</v>
      </c>
      <c r="BJ450" s="1485"/>
      <c r="BK450" s="1485"/>
      <c r="BL450" s="28"/>
      <c r="BM450" s="28"/>
      <c r="BN450" s="28"/>
      <c r="BO450" s="1477">
        <f t="shared" si="221"/>
        <v>9609.0399999999991</v>
      </c>
    </row>
    <row r="451" spans="1:67" s="1466" customFormat="1" x14ac:dyDescent="0.2">
      <c r="A451" s="1704" t="s">
        <v>512</v>
      </c>
      <c r="B451" s="1703" t="s">
        <v>1888</v>
      </c>
      <c r="C451" s="1492">
        <f>C452</f>
        <v>1</v>
      </c>
      <c r="D451" s="28"/>
      <c r="E451" s="28"/>
      <c r="F451" s="28"/>
      <c r="G451" s="28"/>
      <c r="H451" s="28"/>
      <c r="I451" s="28"/>
      <c r="J451" s="28"/>
      <c r="K451" s="28"/>
      <c r="L451" s="28"/>
      <c r="M451" s="28"/>
      <c r="N451" s="28"/>
      <c r="O451" s="28"/>
      <c r="P451" s="28"/>
      <c r="Q451" s="28"/>
      <c r="R451" s="1471">
        <f>R452</f>
        <v>51453</v>
      </c>
      <c r="S451" s="1471">
        <f t="shared" ref="S451:BI451" si="251">S452</f>
        <v>0</v>
      </c>
      <c r="T451" s="1471">
        <f t="shared" si="251"/>
        <v>25000</v>
      </c>
      <c r="U451" s="1471">
        <f t="shared" si="251"/>
        <v>0</v>
      </c>
      <c r="V451" s="1471">
        <f t="shared" si="251"/>
        <v>0</v>
      </c>
      <c r="W451" s="1471">
        <f t="shared" si="251"/>
        <v>0</v>
      </c>
      <c r="X451" s="1471">
        <f t="shared" si="251"/>
        <v>0</v>
      </c>
      <c r="Y451" s="1471">
        <f t="shared" si="251"/>
        <v>0</v>
      </c>
      <c r="Z451" s="1471">
        <f t="shared" si="251"/>
        <v>0</v>
      </c>
      <c r="AA451" s="1471">
        <f t="shared" si="251"/>
        <v>0</v>
      </c>
      <c r="AB451" s="1471">
        <f t="shared" si="251"/>
        <v>0</v>
      </c>
      <c r="AC451" s="1471">
        <f t="shared" si="251"/>
        <v>0</v>
      </c>
      <c r="AD451" s="1471">
        <f t="shared" si="251"/>
        <v>25000</v>
      </c>
      <c r="AE451" s="1471">
        <f t="shared" si="251"/>
        <v>0</v>
      </c>
      <c r="AF451" s="1471">
        <f t="shared" si="251"/>
        <v>0</v>
      </c>
      <c r="AG451" s="1471">
        <f t="shared" si="251"/>
        <v>25000</v>
      </c>
      <c r="AH451" s="1471">
        <f t="shared" si="251"/>
        <v>0</v>
      </c>
      <c r="AI451" s="1471">
        <f t="shared" si="251"/>
        <v>0</v>
      </c>
      <c r="AJ451" s="1471">
        <f t="shared" si="251"/>
        <v>0</v>
      </c>
      <c r="AK451" s="1471">
        <f t="shared" si="251"/>
        <v>0</v>
      </c>
      <c r="AL451" s="1471">
        <f t="shared" si="251"/>
        <v>15000</v>
      </c>
      <c r="AM451" s="1471">
        <f t="shared" si="251"/>
        <v>0</v>
      </c>
      <c r="AN451" s="1471">
        <f t="shared" si="251"/>
        <v>15000</v>
      </c>
      <c r="AO451" s="1471">
        <f t="shared" si="251"/>
        <v>0</v>
      </c>
      <c r="AP451" s="1471">
        <f t="shared" si="251"/>
        <v>0</v>
      </c>
      <c r="AQ451" s="1471">
        <f t="shared" si="251"/>
        <v>0</v>
      </c>
      <c r="AR451" s="1471">
        <f t="shared" si="251"/>
        <v>0</v>
      </c>
      <c r="AS451" s="1471">
        <f t="shared" si="251"/>
        <v>0</v>
      </c>
      <c r="AT451" s="1471">
        <f t="shared" si="251"/>
        <v>0</v>
      </c>
      <c r="AU451" s="1471">
        <f t="shared" si="251"/>
        <v>0</v>
      </c>
      <c r="AV451" s="1471">
        <f t="shared" si="251"/>
        <v>15000</v>
      </c>
      <c r="AW451" s="1471">
        <f t="shared" si="251"/>
        <v>0</v>
      </c>
      <c r="AX451" s="1471">
        <f t="shared" si="251"/>
        <v>15000</v>
      </c>
      <c r="AY451" s="1471">
        <f t="shared" si="251"/>
        <v>0</v>
      </c>
      <c r="AZ451" s="1471">
        <f t="shared" si="251"/>
        <v>0</v>
      </c>
      <c r="BA451" s="1471">
        <f t="shared" si="251"/>
        <v>0</v>
      </c>
      <c r="BB451" s="1471">
        <f t="shared" si="251"/>
        <v>10000</v>
      </c>
      <c r="BC451" s="1471">
        <f t="shared" si="251"/>
        <v>0</v>
      </c>
      <c r="BD451" s="1471">
        <f t="shared" si="251"/>
        <v>10000</v>
      </c>
      <c r="BE451" s="1471">
        <f t="shared" si="251"/>
        <v>0</v>
      </c>
      <c r="BF451" s="1471">
        <f t="shared" si="251"/>
        <v>0</v>
      </c>
      <c r="BG451" s="1471">
        <f t="shared" si="251"/>
        <v>10000</v>
      </c>
      <c r="BH451" s="1471">
        <f t="shared" si="251"/>
        <v>0</v>
      </c>
      <c r="BI451" s="1471">
        <f t="shared" si="251"/>
        <v>10000</v>
      </c>
      <c r="BJ451" s="1471"/>
      <c r="BK451" s="1471"/>
      <c r="BL451" s="28"/>
      <c r="BM451" s="28"/>
      <c r="BN451" s="28"/>
      <c r="BO451" s="1477">
        <f t="shared" si="221"/>
        <v>14406.84</v>
      </c>
    </row>
    <row r="452" spans="1:67" s="1466" customFormat="1" ht="51.95" customHeight="1" x14ac:dyDescent="0.2">
      <c r="A452" s="1637"/>
      <c r="B452" s="1504" t="s">
        <v>2211</v>
      </c>
      <c r="C452" s="1475">
        <v>1</v>
      </c>
      <c r="D452" s="28"/>
      <c r="E452" s="28"/>
      <c r="F452" s="28"/>
      <c r="G452" s="28"/>
      <c r="H452" s="28"/>
      <c r="I452" s="28"/>
      <c r="J452" s="28"/>
      <c r="K452" s="28"/>
      <c r="L452" s="28" t="s">
        <v>989</v>
      </c>
      <c r="M452" s="28"/>
      <c r="N452" s="28"/>
      <c r="O452" s="28"/>
      <c r="P452" s="28" t="s">
        <v>995</v>
      </c>
      <c r="Q452" s="28" t="s">
        <v>1891</v>
      </c>
      <c r="R452" s="1485">
        <v>51453</v>
      </c>
      <c r="S452" s="1485"/>
      <c r="T452" s="1485">
        <v>25000</v>
      </c>
      <c r="U452" s="1485"/>
      <c r="V452" s="1485"/>
      <c r="W452" s="1485"/>
      <c r="X452" s="1485"/>
      <c r="Y452" s="1485"/>
      <c r="Z452" s="1485"/>
      <c r="AA452" s="1705"/>
      <c r="AB452" s="1485"/>
      <c r="AC452" s="1485"/>
      <c r="AD452" s="1485">
        <v>25000</v>
      </c>
      <c r="AE452" s="1705"/>
      <c r="AF452" s="1705"/>
      <c r="AG452" s="1485">
        <v>25000</v>
      </c>
      <c r="AH452" s="1705"/>
      <c r="AI452" s="1705"/>
      <c r="AJ452" s="1705"/>
      <c r="AK452" s="1485"/>
      <c r="AL452" s="1485">
        <v>15000</v>
      </c>
      <c r="AM452" s="1485"/>
      <c r="AN452" s="1485">
        <v>15000</v>
      </c>
      <c r="AO452" s="1485"/>
      <c r="AP452" s="1485"/>
      <c r="AQ452" s="1485"/>
      <c r="AR452" s="1485"/>
      <c r="AS452" s="1485"/>
      <c r="AT452" s="1485"/>
      <c r="AU452" s="1485"/>
      <c r="AV452" s="1485">
        <v>15000</v>
      </c>
      <c r="AW452" s="1485"/>
      <c r="AX452" s="1485">
        <v>15000</v>
      </c>
      <c r="AY452" s="1485"/>
      <c r="AZ452" s="1485"/>
      <c r="BA452" s="19"/>
      <c r="BB452" s="19">
        <v>10000</v>
      </c>
      <c r="BC452" s="1485"/>
      <c r="BD452" s="19">
        <v>10000</v>
      </c>
      <c r="BE452" s="1485"/>
      <c r="BF452" s="1485"/>
      <c r="BG452" s="1485">
        <f>BH452+BI452+BJ452+BK452</f>
        <v>10000</v>
      </c>
      <c r="BH452" s="1485"/>
      <c r="BI452" s="19">
        <v>10000</v>
      </c>
      <c r="BJ452" s="1485"/>
      <c r="BK452" s="1485"/>
      <c r="BL452" s="28"/>
      <c r="BM452" s="28"/>
      <c r="BN452" s="28"/>
      <c r="BO452" s="1477">
        <f t="shared" si="221"/>
        <v>14406.84</v>
      </c>
    </row>
    <row r="453" spans="1:67" s="1466" customFormat="1" x14ac:dyDescent="0.2">
      <c r="A453" s="1637"/>
      <c r="B453" s="1489"/>
      <c r="C453" s="1475"/>
      <c r="D453" s="28"/>
      <c r="E453" s="28"/>
      <c r="F453" s="28"/>
      <c r="G453" s="28"/>
      <c r="H453" s="28"/>
      <c r="I453" s="28"/>
      <c r="J453" s="28"/>
      <c r="K453" s="28"/>
      <c r="L453" s="28"/>
      <c r="M453" s="28"/>
      <c r="N453" s="28"/>
      <c r="O453" s="28"/>
      <c r="P453" s="28"/>
      <c r="Q453" s="28"/>
      <c r="R453" s="1485"/>
      <c r="S453" s="1485"/>
      <c r="T453" s="1485"/>
      <c r="U453" s="1485"/>
      <c r="V453" s="1485"/>
      <c r="W453" s="1485"/>
      <c r="X453" s="1485"/>
      <c r="Y453" s="1485"/>
      <c r="Z453" s="1485"/>
      <c r="AA453" s="1705"/>
      <c r="AB453" s="1485"/>
      <c r="AC453" s="1485"/>
      <c r="AD453" s="1485"/>
      <c r="AE453" s="1705"/>
      <c r="AF453" s="1705"/>
      <c r="AG453" s="1485"/>
      <c r="AH453" s="1705"/>
      <c r="AI453" s="1705"/>
      <c r="AJ453" s="1705"/>
      <c r="AK453" s="1485"/>
      <c r="AL453" s="1485"/>
      <c r="AM453" s="1485"/>
      <c r="AN453" s="1485"/>
      <c r="AO453" s="1485"/>
      <c r="AP453" s="1485"/>
      <c r="AQ453" s="1485"/>
      <c r="AR453" s="1485"/>
      <c r="AS453" s="1485"/>
      <c r="AT453" s="1485"/>
      <c r="AU453" s="1485"/>
      <c r="AV453" s="1485"/>
      <c r="AW453" s="1485"/>
      <c r="AX453" s="1485"/>
      <c r="AY453" s="1485"/>
      <c r="AZ453" s="1485"/>
      <c r="BA453" s="19"/>
      <c r="BB453" s="19"/>
      <c r="BC453" s="1485"/>
      <c r="BD453" s="1485"/>
      <c r="BE453" s="1485"/>
      <c r="BF453" s="1485"/>
      <c r="BG453" s="1485"/>
      <c r="BH453" s="1485"/>
      <c r="BI453" s="19"/>
      <c r="BJ453" s="1485"/>
      <c r="BK453" s="1485"/>
      <c r="BL453" s="28"/>
      <c r="BM453" s="28"/>
      <c r="BN453" s="28"/>
      <c r="BO453" s="1477"/>
    </row>
    <row r="454" spans="1:67" s="1466" customFormat="1" ht="36.6" customHeight="1" x14ac:dyDescent="0.2">
      <c r="A454" s="1649" t="s">
        <v>1864</v>
      </c>
      <c r="B454" s="1462" t="s">
        <v>1411</v>
      </c>
      <c r="C454" s="1502">
        <f>C455+C458+C462+C464</f>
        <v>7</v>
      </c>
      <c r="D454" s="28"/>
      <c r="E454" s="28"/>
      <c r="F454" s="28"/>
      <c r="G454" s="28"/>
      <c r="H454" s="28"/>
      <c r="I454" s="28"/>
      <c r="J454" s="28"/>
      <c r="K454" s="28"/>
      <c r="L454" s="28"/>
      <c r="M454" s="28"/>
      <c r="N454" s="28"/>
      <c r="O454" s="28"/>
      <c r="P454" s="28"/>
      <c r="Q454" s="28"/>
      <c r="R454" s="1484">
        <f t="shared" ref="R454:BI454" si="252">R455+R458+R462+R464</f>
        <v>296449</v>
      </c>
      <c r="S454" s="1484">
        <f t="shared" si="252"/>
        <v>0</v>
      </c>
      <c r="T454" s="1484">
        <f t="shared" si="252"/>
        <v>142580</v>
      </c>
      <c r="U454" s="1484">
        <f t="shared" si="252"/>
        <v>0</v>
      </c>
      <c r="V454" s="1484">
        <f t="shared" si="252"/>
        <v>0</v>
      </c>
      <c r="W454" s="1484">
        <f t="shared" si="252"/>
        <v>0</v>
      </c>
      <c r="X454" s="1484">
        <f t="shared" si="252"/>
        <v>0</v>
      </c>
      <c r="Y454" s="1484">
        <f t="shared" si="252"/>
        <v>0</v>
      </c>
      <c r="Z454" s="1484">
        <f t="shared" si="252"/>
        <v>0</v>
      </c>
      <c r="AA454" s="1484">
        <f t="shared" si="252"/>
        <v>0</v>
      </c>
      <c r="AB454" s="1484">
        <f t="shared" si="252"/>
        <v>0</v>
      </c>
      <c r="AC454" s="1484">
        <f t="shared" si="252"/>
        <v>0</v>
      </c>
      <c r="AD454" s="1484">
        <f t="shared" si="252"/>
        <v>142580</v>
      </c>
      <c r="AE454" s="1484">
        <f t="shared" si="252"/>
        <v>0</v>
      </c>
      <c r="AF454" s="1484">
        <f t="shared" si="252"/>
        <v>0</v>
      </c>
      <c r="AG454" s="1484">
        <f t="shared" si="252"/>
        <v>142580</v>
      </c>
      <c r="AH454" s="1484">
        <f t="shared" si="252"/>
        <v>0</v>
      </c>
      <c r="AI454" s="1484">
        <f t="shared" si="252"/>
        <v>0</v>
      </c>
      <c r="AJ454" s="1484">
        <f t="shared" si="252"/>
        <v>0</v>
      </c>
      <c r="AK454" s="1484">
        <f t="shared" si="252"/>
        <v>0</v>
      </c>
      <c r="AL454" s="1484">
        <f t="shared" si="252"/>
        <v>0</v>
      </c>
      <c r="AM454" s="1484">
        <f t="shared" si="252"/>
        <v>0</v>
      </c>
      <c r="AN454" s="1484">
        <f t="shared" si="252"/>
        <v>0</v>
      </c>
      <c r="AO454" s="1484">
        <f t="shared" si="252"/>
        <v>0</v>
      </c>
      <c r="AP454" s="1484">
        <f t="shared" si="252"/>
        <v>0</v>
      </c>
      <c r="AQ454" s="1484">
        <f t="shared" si="252"/>
        <v>0</v>
      </c>
      <c r="AR454" s="1484">
        <f t="shared" si="252"/>
        <v>0</v>
      </c>
      <c r="AS454" s="1484">
        <f t="shared" si="252"/>
        <v>0</v>
      </c>
      <c r="AT454" s="1484">
        <f t="shared" si="252"/>
        <v>0</v>
      </c>
      <c r="AU454" s="1484">
        <f t="shared" si="252"/>
        <v>0</v>
      </c>
      <c r="AV454" s="1484">
        <f t="shared" si="252"/>
        <v>0</v>
      </c>
      <c r="AW454" s="1484">
        <f t="shared" si="252"/>
        <v>0</v>
      </c>
      <c r="AX454" s="1484">
        <f t="shared" si="252"/>
        <v>0</v>
      </c>
      <c r="AY454" s="1484">
        <f t="shared" si="252"/>
        <v>0</v>
      </c>
      <c r="AZ454" s="1484">
        <f t="shared" si="252"/>
        <v>0</v>
      </c>
      <c r="BA454" s="1484">
        <f t="shared" si="252"/>
        <v>0</v>
      </c>
      <c r="BB454" s="1484">
        <f t="shared" si="252"/>
        <v>83000</v>
      </c>
      <c r="BC454" s="1484">
        <f t="shared" si="252"/>
        <v>0</v>
      </c>
      <c r="BD454" s="1484">
        <f t="shared" si="252"/>
        <v>83000</v>
      </c>
      <c r="BE454" s="1484">
        <f t="shared" si="252"/>
        <v>0</v>
      </c>
      <c r="BF454" s="1484">
        <f t="shared" si="252"/>
        <v>0</v>
      </c>
      <c r="BG454" s="1484">
        <f t="shared" si="252"/>
        <v>48000</v>
      </c>
      <c r="BH454" s="1484">
        <f t="shared" si="252"/>
        <v>0</v>
      </c>
      <c r="BI454" s="1484">
        <f t="shared" si="252"/>
        <v>48000</v>
      </c>
      <c r="BJ454" s="1484"/>
      <c r="BK454" s="1484"/>
      <c r="BL454" s="28"/>
      <c r="BM454" s="28"/>
      <c r="BN454" s="28"/>
      <c r="BO454" s="1477">
        <f t="shared" si="221"/>
        <v>83005.72</v>
      </c>
    </row>
    <row r="455" spans="1:67" s="1577" customFormat="1" x14ac:dyDescent="0.2">
      <c r="A455" s="1704" t="s">
        <v>506</v>
      </c>
      <c r="B455" s="1703" t="s">
        <v>1685</v>
      </c>
      <c r="C455" s="1469">
        <f>C456+C457</f>
        <v>2</v>
      </c>
      <c r="D455" s="1573"/>
      <c r="E455" s="1573"/>
      <c r="F455" s="1573"/>
      <c r="G455" s="1573"/>
      <c r="H455" s="1573"/>
      <c r="I455" s="1573"/>
      <c r="J455" s="1573"/>
      <c r="K455" s="1573"/>
      <c r="L455" s="1573"/>
      <c r="M455" s="1573"/>
      <c r="N455" s="1573"/>
      <c r="O455" s="1573"/>
      <c r="P455" s="1573"/>
      <c r="Q455" s="1573"/>
      <c r="R455" s="1471">
        <f>R456+R457</f>
        <v>17594</v>
      </c>
      <c r="S455" s="1471">
        <f t="shared" ref="S455:BI455" si="253">S456+S457</f>
        <v>0</v>
      </c>
      <c r="T455" s="1471">
        <f t="shared" si="253"/>
        <v>8000</v>
      </c>
      <c r="U455" s="1471">
        <f t="shared" si="253"/>
        <v>0</v>
      </c>
      <c r="V455" s="1471">
        <f t="shared" si="253"/>
        <v>0</v>
      </c>
      <c r="W455" s="1471">
        <f t="shared" si="253"/>
        <v>0</v>
      </c>
      <c r="X455" s="1471">
        <f t="shared" si="253"/>
        <v>0</v>
      </c>
      <c r="Y455" s="1471">
        <f t="shared" si="253"/>
        <v>0</v>
      </c>
      <c r="Z455" s="1471">
        <f t="shared" si="253"/>
        <v>0</v>
      </c>
      <c r="AA455" s="1471">
        <f t="shared" si="253"/>
        <v>0</v>
      </c>
      <c r="AB455" s="1471">
        <f t="shared" si="253"/>
        <v>0</v>
      </c>
      <c r="AC455" s="1471">
        <f t="shared" si="253"/>
        <v>0</v>
      </c>
      <c r="AD455" s="1471">
        <f t="shared" si="253"/>
        <v>8000</v>
      </c>
      <c r="AE455" s="1471">
        <f t="shared" si="253"/>
        <v>0</v>
      </c>
      <c r="AF455" s="1471">
        <f t="shared" si="253"/>
        <v>0</v>
      </c>
      <c r="AG455" s="1471">
        <f t="shared" si="253"/>
        <v>8000</v>
      </c>
      <c r="AH455" s="1471">
        <f t="shared" si="253"/>
        <v>0</v>
      </c>
      <c r="AI455" s="1471">
        <f t="shared" si="253"/>
        <v>0</v>
      </c>
      <c r="AJ455" s="1471">
        <f t="shared" si="253"/>
        <v>0</v>
      </c>
      <c r="AK455" s="1471">
        <f t="shared" si="253"/>
        <v>0</v>
      </c>
      <c r="AL455" s="1471">
        <f t="shared" si="253"/>
        <v>0</v>
      </c>
      <c r="AM455" s="1471">
        <f t="shared" si="253"/>
        <v>0</v>
      </c>
      <c r="AN455" s="1471">
        <f t="shared" si="253"/>
        <v>0</v>
      </c>
      <c r="AO455" s="1471">
        <f t="shared" si="253"/>
        <v>0</v>
      </c>
      <c r="AP455" s="1471">
        <f t="shared" si="253"/>
        <v>0</v>
      </c>
      <c r="AQ455" s="1471">
        <f t="shared" si="253"/>
        <v>0</v>
      </c>
      <c r="AR455" s="1471">
        <f t="shared" si="253"/>
        <v>0</v>
      </c>
      <c r="AS455" s="1471">
        <f t="shared" si="253"/>
        <v>0</v>
      </c>
      <c r="AT455" s="1471">
        <f t="shared" si="253"/>
        <v>0</v>
      </c>
      <c r="AU455" s="1471">
        <f t="shared" si="253"/>
        <v>0</v>
      </c>
      <c r="AV455" s="1471">
        <f t="shared" si="253"/>
        <v>0</v>
      </c>
      <c r="AW455" s="1471">
        <f t="shared" si="253"/>
        <v>0</v>
      </c>
      <c r="AX455" s="1471">
        <f t="shared" si="253"/>
        <v>0</v>
      </c>
      <c r="AY455" s="1471">
        <f t="shared" si="253"/>
        <v>0</v>
      </c>
      <c r="AZ455" s="1471">
        <f t="shared" si="253"/>
        <v>0</v>
      </c>
      <c r="BA455" s="1471">
        <f t="shared" si="253"/>
        <v>0</v>
      </c>
      <c r="BB455" s="1471">
        <f t="shared" si="253"/>
        <v>7000</v>
      </c>
      <c r="BC455" s="1471">
        <f t="shared" si="253"/>
        <v>0</v>
      </c>
      <c r="BD455" s="1471">
        <f t="shared" si="253"/>
        <v>7000</v>
      </c>
      <c r="BE455" s="1471">
        <f t="shared" si="253"/>
        <v>0</v>
      </c>
      <c r="BF455" s="1471">
        <f t="shared" si="253"/>
        <v>0</v>
      </c>
      <c r="BG455" s="1471">
        <f t="shared" si="253"/>
        <v>7000</v>
      </c>
      <c r="BH455" s="1471">
        <f t="shared" si="253"/>
        <v>0</v>
      </c>
      <c r="BI455" s="1471">
        <f t="shared" si="253"/>
        <v>7000</v>
      </c>
      <c r="BJ455" s="1471"/>
      <c r="BK455" s="1471"/>
      <c r="BL455" s="1573"/>
      <c r="BM455" s="1573"/>
      <c r="BN455" s="1573"/>
      <c r="BO455" s="1587">
        <f t="shared" si="221"/>
        <v>4926.32</v>
      </c>
    </row>
    <row r="456" spans="1:67" s="1466" customFormat="1" ht="63.6" customHeight="1" x14ac:dyDescent="0.2">
      <c r="A456" s="1637"/>
      <c r="B456" s="1504" t="s">
        <v>2212</v>
      </c>
      <c r="C456" s="1475">
        <v>1</v>
      </c>
      <c r="D456" s="28"/>
      <c r="E456" s="28"/>
      <c r="F456" s="28"/>
      <c r="G456" s="28"/>
      <c r="H456" s="28"/>
      <c r="I456" s="28"/>
      <c r="J456" s="28"/>
      <c r="K456" s="28"/>
      <c r="L456" s="28" t="s">
        <v>785</v>
      </c>
      <c r="M456" s="28"/>
      <c r="N456" s="28"/>
      <c r="O456" s="28"/>
      <c r="P456" s="28" t="s">
        <v>1417</v>
      </c>
      <c r="Q456" s="28" t="s">
        <v>2329</v>
      </c>
      <c r="R456" s="1485">
        <v>10546</v>
      </c>
      <c r="S456" s="1485"/>
      <c r="T456" s="1485">
        <v>4000</v>
      </c>
      <c r="U456" s="1485"/>
      <c r="V456" s="1485"/>
      <c r="W456" s="1485"/>
      <c r="X456" s="1485"/>
      <c r="Y456" s="1485"/>
      <c r="Z456" s="1485"/>
      <c r="AA456" s="1705"/>
      <c r="AB456" s="1485"/>
      <c r="AC456" s="1485"/>
      <c r="AD456" s="1485">
        <v>4000</v>
      </c>
      <c r="AE456" s="1705"/>
      <c r="AF456" s="1705"/>
      <c r="AG456" s="1485">
        <v>4000</v>
      </c>
      <c r="AH456" s="1705"/>
      <c r="AI456" s="1705"/>
      <c r="AJ456" s="1705"/>
      <c r="AK456" s="1485"/>
      <c r="AL456" s="1485"/>
      <c r="AM456" s="1485"/>
      <c r="AN456" s="1485"/>
      <c r="AO456" s="1485"/>
      <c r="AP456" s="1485"/>
      <c r="AQ456" s="1485"/>
      <c r="AR456" s="1485"/>
      <c r="AS456" s="1485"/>
      <c r="AT456" s="1485"/>
      <c r="AU456" s="1485"/>
      <c r="AV456" s="1485"/>
      <c r="AW456" s="1485"/>
      <c r="AX456" s="1485"/>
      <c r="AY456" s="1485"/>
      <c r="AZ456" s="1485"/>
      <c r="BA456" s="19"/>
      <c r="BB456" s="19">
        <v>4000</v>
      </c>
      <c r="BC456" s="1485"/>
      <c r="BD456" s="19">
        <v>4000</v>
      </c>
      <c r="BE456" s="1485"/>
      <c r="BF456" s="1485"/>
      <c r="BG456" s="1485">
        <f>BH456+BI456+BJ456+BK456</f>
        <v>4000</v>
      </c>
      <c r="BH456" s="1485"/>
      <c r="BI456" s="19">
        <v>4000</v>
      </c>
      <c r="BJ456" s="1485"/>
      <c r="BK456" s="1485"/>
      <c r="BL456" s="28"/>
      <c r="BM456" s="28"/>
      <c r="BO456" s="1477">
        <f t="shared" si="221"/>
        <v>2952.8799999999997</v>
      </c>
    </row>
    <row r="457" spans="1:67" s="1466" customFormat="1" ht="66.95" customHeight="1" x14ac:dyDescent="0.2">
      <c r="A457" s="1637"/>
      <c r="B457" s="1504" t="s">
        <v>2213</v>
      </c>
      <c r="C457" s="1475">
        <v>1</v>
      </c>
      <c r="D457" s="28"/>
      <c r="E457" s="28"/>
      <c r="F457" s="28"/>
      <c r="G457" s="28"/>
      <c r="H457" s="28"/>
      <c r="I457" s="28"/>
      <c r="J457" s="28"/>
      <c r="K457" s="28"/>
      <c r="L457" s="28" t="s">
        <v>785</v>
      </c>
      <c r="M457" s="28"/>
      <c r="N457" s="28"/>
      <c r="O457" s="28"/>
      <c r="P457" s="28" t="s">
        <v>1417</v>
      </c>
      <c r="Q457" s="28" t="s">
        <v>2330</v>
      </c>
      <c r="R457" s="1485">
        <v>7048</v>
      </c>
      <c r="S457" s="1485"/>
      <c r="T457" s="1485">
        <v>4000</v>
      </c>
      <c r="U457" s="1485"/>
      <c r="V457" s="1485"/>
      <c r="W457" s="1485"/>
      <c r="X457" s="1485"/>
      <c r="Y457" s="1485"/>
      <c r="Z457" s="1485"/>
      <c r="AA457" s="1705"/>
      <c r="AB457" s="1485"/>
      <c r="AC457" s="1485"/>
      <c r="AD457" s="1485">
        <v>4000</v>
      </c>
      <c r="AE457" s="1705"/>
      <c r="AF457" s="1705"/>
      <c r="AG457" s="1485">
        <v>4000</v>
      </c>
      <c r="AH457" s="1705"/>
      <c r="AI457" s="1705"/>
      <c r="AJ457" s="1705"/>
      <c r="AK457" s="1485"/>
      <c r="AL457" s="1485"/>
      <c r="AM457" s="1485"/>
      <c r="AN457" s="1485"/>
      <c r="AO457" s="1485"/>
      <c r="AP457" s="1485"/>
      <c r="AQ457" s="1485"/>
      <c r="AR457" s="1485"/>
      <c r="AS457" s="1485"/>
      <c r="AT457" s="1485"/>
      <c r="AU457" s="1485"/>
      <c r="AV457" s="1485"/>
      <c r="AW457" s="1485"/>
      <c r="AX457" s="1485"/>
      <c r="AY457" s="1485"/>
      <c r="AZ457" s="1485"/>
      <c r="BA457" s="19"/>
      <c r="BB457" s="19">
        <v>3000</v>
      </c>
      <c r="BC457" s="1485"/>
      <c r="BD457" s="19">
        <v>3000</v>
      </c>
      <c r="BE457" s="1485"/>
      <c r="BF457" s="1485"/>
      <c r="BG457" s="1485">
        <f>BH457+BI457+BJ457+BK457</f>
        <v>3000</v>
      </c>
      <c r="BH457" s="1485"/>
      <c r="BI457" s="19">
        <v>3000</v>
      </c>
      <c r="BJ457" s="1485"/>
      <c r="BK457" s="1485"/>
      <c r="BL457" s="28"/>
      <c r="BM457" s="28"/>
      <c r="BO457" s="1477">
        <f t="shared" si="221"/>
        <v>1973.4399999999998</v>
      </c>
    </row>
    <row r="458" spans="1:67" s="1466" customFormat="1" x14ac:dyDescent="0.2">
      <c r="A458" s="1704" t="s">
        <v>507</v>
      </c>
      <c r="B458" s="1703" t="s">
        <v>1693</v>
      </c>
      <c r="C458" s="1469">
        <f>C459+C460+C461</f>
        <v>3</v>
      </c>
      <c r="D458" s="28"/>
      <c r="E458" s="28"/>
      <c r="F458" s="28"/>
      <c r="G458" s="28"/>
      <c r="H458" s="28"/>
      <c r="I458" s="28"/>
      <c r="J458" s="28"/>
      <c r="K458" s="28"/>
      <c r="L458" s="28"/>
      <c r="M458" s="28"/>
      <c r="N458" s="28"/>
      <c r="O458" s="28"/>
      <c r="P458" s="28"/>
      <c r="Q458" s="28"/>
      <c r="R458" s="1471">
        <f>R459+R460+R461</f>
        <v>150687</v>
      </c>
      <c r="S458" s="1471">
        <f t="shared" ref="S458:BI458" si="254">S459+S460+S461</f>
        <v>0</v>
      </c>
      <c r="T458" s="1471">
        <f t="shared" si="254"/>
        <v>60000</v>
      </c>
      <c r="U458" s="1471">
        <f t="shared" si="254"/>
        <v>0</v>
      </c>
      <c r="V458" s="1471">
        <f t="shared" si="254"/>
        <v>0</v>
      </c>
      <c r="W458" s="1471">
        <f t="shared" si="254"/>
        <v>0</v>
      </c>
      <c r="X458" s="1471">
        <f t="shared" si="254"/>
        <v>0</v>
      </c>
      <c r="Y458" s="1471">
        <f t="shared" si="254"/>
        <v>0</v>
      </c>
      <c r="Z458" s="1471">
        <f t="shared" si="254"/>
        <v>0</v>
      </c>
      <c r="AA458" s="1471">
        <f t="shared" si="254"/>
        <v>0</v>
      </c>
      <c r="AB458" s="1471">
        <f t="shared" si="254"/>
        <v>0</v>
      </c>
      <c r="AC458" s="1471">
        <f t="shared" si="254"/>
        <v>0</v>
      </c>
      <c r="AD458" s="1471">
        <f t="shared" si="254"/>
        <v>60000</v>
      </c>
      <c r="AE458" s="1471">
        <f t="shared" si="254"/>
        <v>0</v>
      </c>
      <c r="AF458" s="1471">
        <f t="shared" si="254"/>
        <v>0</v>
      </c>
      <c r="AG458" s="1471">
        <f t="shared" si="254"/>
        <v>60000</v>
      </c>
      <c r="AH458" s="1471">
        <f t="shared" si="254"/>
        <v>0</v>
      </c>
      <c r="AI458" s="1471">
        <f t="shared" si="254"/>
        <v>0</v>
      </c>
      <c r="AJ458" s="1471">
        <f t="shared" si="254"/>
        <v>0</v>
      </c>
      <c r="AK458" s="1471">
        <f t="shared" si="254"/>
        <v>0</v>
      </c>
      <c r="AL458" s="1471">
        <f t="shared" si="254"/>
        <v>0</v>
      </c>
      <c r="AM458" s="1471">
        <f t="shared" si="254"/>
        <v>0</v>
      </c>
      <c r="AN458" s="1471">
        <f t="shared" si="254"/>
        <v>0</v>
      </c>
      <c r="AO458" s="1471">
        <f t="shared" si="254"/>
        <v>0</v>
      </c>
      <c r="AP458" s="1471">
        <f t="shared" si="254"/>
        <v>0</v>
      </c>
      <c r="AQ458" s="1471">
        <f t="shared" si="254"/>
        <v>0</v>
      </c>
      <c r="AR458" s="1471">
        <f t="shared" si="254"/>
        <v>0</v>
      </c>
      <c r="AS458" s="1471">
        <f t="shared" si="254"/>
        <v>0</v>
      </c>
      <c r="AT458" s="1471">
        <f t="shared" si="254"/>
        <v>0</v>
      </c>
      <c r="AU458" s="1471">
        <f t="shared" si="254"/>
        <v>0</v>
      </c>
      <c r="AV458" s="1471">
        <f t="shared" si="254"/>
        <v>0</v>
      </c>
      <c r="AW458" s="1471">
        <f t="shared" si="254"/>
        <v>0</v>
      </c>
      <c r="AX458" s="1471">
        <f t="shared" si="254"/>
        <v>0</v>
      </c>
      <c r="AY458" s="1471">
        <f t="shared" si="254"/>
        <v>0</v>
      </c>
      <c r="AZ458" s="1471">
        <f t="shared" si="254"/>
        <v>0</v>
      </c>
      <c r="BA458" s="1471">
        <f t="shared" si="254"/>
        <v>0</v>
      </c>
      <c r="BB458" s="1471">
        <f t="shared" si="254"/>
        <v>20000</v>
      </c>
      <c r="BC458" s="1471">
        <f t="shared" si="254"/>
        <v>0</v>
      </c>
      <c r="BD458" s="1471">
        <f t="shared" si="254"/>
        <v>20000</v>
      </c>
      <c r="BE458" s="1471">
        <f t="shared" si="254"/>
        <v>0</v>
      </c>
      <c r="BF458" s="1471">
        <f t="shared" si="254"/>
        <v>0</v>
      </c>
      <c r="BG458" s="1471">
        <f t="shared" si="254"/>
        <v>20000</v>
      </c>
      <c r="BH458" s="1471">
        <f t="shared" si="254"/>
        <v>0</v>
      </c>
      <c r="BI458" s="1471">
        <f t="shared" si="254"/>
        <v>20000</v>
      </c>
      <c r="BJ458" s="1471"/>
      <c r="BK458" s="1471"/>
      <c r="BL458" s="28"/>
      <c r="BM458" s="28"/>
      <c r="BO458" s="1477">
        <f t="shared" si="221"/>
        <v>42192.36</v>
      </c>
    </row>
    <row r="459" spans="1:67" s="1466" customFormat="1" ht="30" x14ac:dyDescent="0.2">
      <c r="A459" s="1637"/>
      <c r="B459" s="1504" t="s">
        <v>2218</v>
      </c>
      <c r="C459" s="1475">
        <v>1</v>
      </c>
      <c r="D459" s="28"/>
      <c r="E459" s="28"/>
      <c r="F459" s="28"/>
      <c r="G459" s="28"/>
      <c r="H459" s="28"/>
      <c r="I459" s="28"/>
      <c r="J459" s="28"/>
      <c r="K459" s="28"/>
      <c r="L459" s="28" t="s">
        <v>390</v>
      </c>
      <c r="M459" s="28"/>
      <c r="N459" s="28"/>
      <c r="O459" s="28"/>
      <c r="P459" s="28" t="s">
        <v>126</v>
      </c>
      <c r="Q459" s="28"/>
      <c r="R459" s="1485">
        <v>39526</v>
      </c>
      <c r="S459" s="1485"/>
      <c r="T459" s="1485">
        <v>10000</v>
      </c>
      <c r="U459" s="1485"/>
      <c r="V459" s="1485"/>
      <c r="W459" s="1485"/>
      <c r="X459" s="1485"/>
      <c r="Y459" s="1485"/>
      <c r="Z459" s="1485"/>
      <c r="AA459" s="1705"/>
      <c r="AB459" s="1485"/>
      <c r="AC459" s="1485"/>
      <c r="AD459" s="1485">
        <v>10000</v>
      </c>
      <c r="AE459" s="1705"/>
      <c r="AF459" s="1705"/>
      <c r="AG459" s="1485">
        <v>10000</v>
      </c>
      <c r="AH459" s="1705"/>
      <c r="AI459" s="1705"/>
      <c r="AJ459" s="1705"/>
      <c r="AK459" s="1485"/>
      <c r="AL459" s="1485"/>
      <c r="AM459" s="1485"/>
      <c r="AN459" s="1485"/>
      <c r="AO459" s="1485"/>
      <c r="AP459" s="1485"/>
      <c r="AQ459" s="1485"/>
      <c r="AR459" s="1485"/>
      <c r="AS459" s="1485"/>
      <c r="AT459" s="1485"/>
      <c r="AU459" s="1485"/>
      <c r="AV459" s="1485"/>
      <c r="AW459" s="1485"/>
      <c r="AX459" s="1485"/>
      <c r="AY459" s="1485"/>
      <c r="AZ459" s="1485"/>
      <c r="BA459" s="19"/>
      <c r="BB459" s="19">
        <v>5000</v>
      </c>
      <c r="BC459" s="1485"/>
      <c r="BD459" s="19">
        <v>5000</v>
      </c>
      <c r="BE459" s="1485"/>
      <c r="BF459" s="1485"/>
      <c r="BG459" s="1485">
        <f>BH459+BI459+BJ459+BK459</f>
        <v>5000</v>
      </c>
      <c r="BH459" s="1485"/>
      <c r="BI459" s="19">
        <v>5000</v>
      </c>
      <c r="BJ459" s="1485"/>
      <c r="BK459" s="1485"/>
      <c r="BL459" s="28"/>
      <c r="BM459" s="28"/>
      <c r="BO459" s="1477">
        <f t="shared" si="221"/>
        <v>11067.279999999999</v>
      </c>
    </row>
    <row r="460" spans="1:67" s="1466" customFormat="1" ht="30" x14ac:dyDescent="0.2">
      <c r="A460" s="1637"/>
      <c r="B460" s="1504" t="s">
        <v>2215</v>
      </c>
      <c r="C460" s="1475">
        <v>1</v>
      </c>
      <c r="D460" s="28"/>
      <c r="E460" s="28"/>
      <c r="F460" s="28"/>
      <c r="G460" s="28"/>
      <c r="H460" s="28"/>
      <c r="I460" s="28"/>
      <c r="J460" s="28"/>
      <c r="K460" s="28"/>
      <c r="L460" s="28" t="s">
        <v>390</v>
      </c>
      <c r="M460" s="28"/>
      <c r="N460" s="28"/>
      <c r="O460" s="28"/>
      <c r="P460" s="28" t="s">
        <v>126</v>
      </c>
      <c r="Q460" s="28"/>
      <c r="R460" s="1485">
        <v>53924</v>
      </c>
      <c r="S460" s="1485"/>
      <c r="T460" s="1485">
        <v>30000</v>
      </c>
      <c r="U460" s="1485"/>
      <c r="V460" s="1485"/>
      <c r="W460" s="1485"/>
      <c r="X460" s="1485"/>
      <c r="Y460" s="1485"/>
      <c r="Z460" s="1485"/>
      <c r="AA460" s="1705"/>
      <c r="AB460" s="1485"/>
      <c r="AC460" s="1485"/>
      <c r="AD460" s="1485">
        <v>30000</v>
      </c>
      <c r="AE460" s="1705"/>
      <c r="AF460" s="1705"/>
      <c r="AG460" s="1485">
        <v>30000</v>
      </c>
      <c r="AH460" s="1705"/>
      <c r="AI460" s="1705"/>
      <c r="AJ460" s="1705"/>
      <c r="AK460" s="1485"/>
      <c r="AL460" s="1485"/>
      <c r="AM460" s="1485"/>
      <c r="AN460" s="1485"/>
      <c r="AO460" s="1485"/>
      <c r="AP460" s="1485"/>
      <c r="AQ460" s="1485"/>
      <c r="AR460" s="1485"/>
      <c r="AS460" s="1485"/>
      <c r="AT460" s="1485"/>
      <c r="AU460" s="1485"/>
      <c r="AV460" s="1485"/>
      <c r="AW460" s="1485"/>
      <c r="AX460" s="1485"/>
      <c r="AY460" s="1485"/>
      <c r="AZ460" s="1485"/>
      <c r="BA460" s="19"/>
      <c r="BB460" s="19">
        <v>10000</v>
      </c>
      <c r="BC460" s="1485"/>
      <c r="BD460" s="19">
        <v>10000</v>
      </c>
      <c r="BE460" s="1485"/>
      <c r="BF460" s="1485"/>
      <c r="BG460" s="1485">
        <f>BH460+BI460+BJ460+BK460</f>
        <v>10000</v>
      </c>
      <c r="BH460" s="1485"/>
      <c r="BI460" s="19">
        <v>10000</v>
      </c>
      <c r="BJ460" s="1485"/>
      <c r="BK460" s="1485"/>
      <c r="BL460" s="28"/>
      <c r="BM460" s="28"/>
      <c r="BO460" s="1477">
        <f t="shared" ref="BO460:BO515" si="255">(R460-R460*20%)*35%</f>
        <v>15098.719999999998</v>
      </c>
    </row>
    <row r="461" spans="1:67" s="1466" customFormat="1" ht="30" x14ac:dyDescent="0.2">
      <c r="A461" s="1637"/>
      <c r="B461" s="1504" t="s">
        <v>2214</v>
      </c>
      <c r="C461" s="1475">
        <v>1</v>
      </c>
      <c r="D461" s="28"/>
      <c r="E461" s="28"/>
      <c r="F461" s="28"/>
      <c r="G461" s="28"/>
      <c r="H461" s="28"/>
      <c r="I461" s="28"/>
      <c r="J461" s="28"/>
      <c r="K461" s="28"/>
      <c r="L461" s="28" t="s">
        <v>390</v>
      </c>
      <c r="M461" s="28"/>
      <c r="N461" s="28"/>
      <c r="O461" s="28"/>
      <c r="P461" s="28" t="s">
        <v>126</v>
      </c>
      <c r="Q461" s="28"/>
      <c r="R461" s="1485">
        <v>57237</v>
      </c>
      <c r="S461" s="1485"/>
      <c r="T461" s="1485">
        <v>20000</v>
      </c>
      <c r="U461" s="1485"/>
      <c r="V461" s="1485"/>
      <c r="W461" s="1485"/>
      <c r="X461" s="1485"/>
      <c r="Y461" s="1485"/>
      <c r="Z461" s="1485"/>
      <c r="AA461" s="1705"/>
      <c r="AB461" s="1485"/>
      <c r="AC461" s="1485"/>
      <c r="AD461" s="1485">
        <v>20000</v>
      </c>
      <c r="AE461" s="1705"/>
      <c r="AF461" s="1705"/>
      <c r="AG461" s="1485">
        <v>20000</v>
      </c>
      <c r="AH461" s="1705"/>
      <c r="AI461" s="1705"/>
      <c r="AJ461" s="1705"/>
      <c r="AK461" s="1485"/>
      <c r="AL461" s="1485"/>
      <c r="AM461" s="1485"/>
      <c r="AN461" s="1485"/>
      <c r="AO461" s="1485"/>
      <c r="AP461" s="1485"/>
      <c r="AQ461" s="1485"/>
      <c r="AR461" s="1485"/>
      <c r="AS461" s="1485"/>
      <c r="AT461" s="1485"/>
      <c r="AU461" s="1485"/>
      <c r="AV461" s="1485"/>
      <c r="AW461" s="1485"/>
      <c r="AX461" s="1485"/>
      <c r="AY461" s="1485"/>
      <c r="AZ461" s="1485"/>
      <c r="BA461" s="19"/>
      <c r="BB461" s="19">
        <v>5000</v>
      </c>
      <c r="BC461" s="1485"/>
      <c r="BD461" s="19">
        <v>5000</v>
      </c>
      <c r="BE461" s="1485"/>
      <c r="BF461" s="1485"/>
      <c r="BG461" s="1485">
        <f>BH461+BI461+BJ461+BK461</f>
        <v>5000</v>
      </c>
      <c r="BH461" s="1485"/>
      <c r="BI461" s="19">
        <v>5000</v>
      </c>
      <c r="BJ461" s="1485"/>
      <c r="BK461" s="1485"/>
      <c r="BL461" s="28"/>
      <c r="BM461" s="28"/>
      <c r="BO461" s="1477">
        <f>(R461-R461*20%)*35%</f>
        <v>16026.359999999999</v>
      </c>
    </row>
    <row r="462" spans="1:67" s="1466" customFormat="1" x14ac:dyDescent="0.2">
      <c r="A462" s="1704" t="s">
        <v>508</v>
      </c>
      <c r="B462" s="1703" t="s">
        <v>1921</v>
      </c>
      <c r="C462" s="1492">
        <f>C463</f>
        <v>1</v>
      </c>
      <c r="D462" s="28"/>
      <c r="E462" s="28"/>
      <c r="F462" s="28"/>
      <c r="G462" s="28"/>
      <c r="H462" s="28"/>
      <c r="I462" s="28"/>
      <c r="J462" s="28"/>
      <c r="K462" s="28"/>
      <c r="L462" s="28"/>
      <c r="M462" s="28"/>
      <c r="N462" s="28"/>
      <c r="O462" s="28"/>
      <c r="P462" s="28"/>
      <c r="Q462" s="28"/>
      <c r="R462" s="1471">
        <f>R463</f>
        <v>25265</v>
      </c>
      <c r="S462" s="1471">
        <f t="shared" ref="S462:BI462" si="256">S463</f>
        <v>0</v>
      </c>
      <c r="T462" s="1471">
        <f t="shared" si="256"/>
        <v>11000</v>
      </c>
      <c r="U462" s="1471">
        <f t="shared" si="256"/>
        <v>0</v>
      </c>
      <c r="V462" s="1471">
        <f t="shared" si="256"/>
        <v>0</v>
      </c>
      <c r="W462" s="1471">
        <f t="shared" si="256"/>
        <v>0</v>
      </c>
      <c r="X462" s="1471">
        <f t="shared" si="256"/>
        <v>0</v>
      </c>
      <c r="Y462" s="1471">
        <f t="shared" si="256"/>
        <v>0</v>
      </c>
      <c r="Z462" s="1471">
        <f t="shared" si="256"/>
        <v>0</v>
      </c>
      <c r="AA462" s="1471">
        <f t="shared" si="256"/>
        <v>0</v>
      </c>
      <c r="AB462" s="1471">
        <f t="shared" si="256"/>
        <v>0</v>
      </c>
      <c r="AC462" s="1471">
        <f t="shared" si="256"/>
        <v>0</v>
      </c>
      <c r="AD462" s="1471">
        <f t="shared" si="256"/>
        <v>11000</v>
      </c>
      <c r="AE462" s="1471">
        <f t="shared" si="256"/>
        <v>0</v>
      </c>
      <c r="AF462" s="1471">
        <f t="shared" si="256"/>
        <v>0</v>
      </c>
      <c r="AG462" s="1471">
        <f t="shared" si="256"/>
        <v>11000</v>
      </c>
      <c r="AH462" s="1471">
        <f t="shared" si="256"/>
        <v>0</v>
      </c>
      <c r="AI462" s="1471">
        <f t="shared" si="256"/>
        <v>0</v>
      </c>
      <c r="AJ462" s="1471">
        <f t="shared" si="256"/>
        <v>0</v>
      </c>
      <c r="AK462" s="1471">
        <f t="shared" si="256"/>
        <v>0</v>
      </c>
      <c r="AL462" s="1471">
        <f t="shared" si="256"/>
        <v>0</v>
      </c>
      <c r="AM462" s="1471">
        <f t="shared" si="256"/>
        <v>0</v>
      </c>
      <c r="AN462" s="1471">
        <f t="shared" si="256"/>
        <v>0</v>
      </c>
      <c r="AO462" s="1471">
        <f t="shared" si="256"/>
        <v>0</v>
      </c>
      <c r="AP462" s="1471">
        <f t="shared" si="256"/>
        <v>0</v>
      </c>
      <c r="AQ462" s="1471">
        <f t="shared" si="256"/>
        <v>0</v>
      </c>
      <c r="AR462" s="1471">
        <f t="shared" si="256"/>
        <v>0</v>
      </c>
      <c r="AS462" s="1471">
        <f t="shared" si="256"/>
        <v>0</v>
      </c>
      <c r="AT462" s="1471">
        <f t="shared" si="256"/>
        <v>0</v>
      </c>
      <c r="AU462" s="1471">
        <f t="shared" si="256"/>
        <v>0</v>
      </c>
      <c r="AV462" s="1471">
        <f t="shared" si="256"/>
        <v>0</v>
      </c>
      <c r="AW462" s="1471">
        <f t="shared" si="256"/>
        <v>0</v>
      </c>
      <c r="AX462" s="1471">
        <f t="shared" si="256"/>
        <v>0</v>
      </c>
      <c r="AY462" s="1471">
        <f t="shared" si="256"/>
        <v>0</v>
      </c>
      <c r="AZ462" s="1471">
        <f t="shared" si="256"/>
        <v>0</v>
      </c>
      <c r="BA462" s="1471">
        <f t="shared" si="256"/>
        <v>0</v>
      </c>
      <c r="BB462" s="1471">
        <f t="shared" si="256"/>
        <v>11000</v>
      </c>
      <c r="BC462" s="1471">
        <f t="shared" si="256"/>
        <v>0</v>
      </c>
      <c r="BD462" s="1471">
        <f t="shared" si="256"/>
        <v>11000</v>
      </c>
      <c r="BE462" s="1471">
        <f t="shared" si="256"/>
        <v>0</v>
      </c>
      <c r="BF462" s="1471">
        <f t="shared" si="256"/>
        <v>0</v>
      </c>
      <c r="BG462" s="1471">
        <f t="shared" si="256"/>
        <v>11000</v>
      </c>
      <c r="BH462" s="1471">
        <f t="shared" si="256"/>
        <v>0</v>
      </c>
      <c r="BI462" s="1471">
        <f t="shared" si="256"/>
        <v>11000</v>
      </c>
      <c r="BJ462" s="1471"/>
      <c r="BK462" s="1471"/>
      <c r="BL462" s="28"/>
      <c r="BM462" s="28"/>
      <c r="BO462" s="1477">
        <f t="shared" si="255"/>
        <v>7074.2</v>
      </c>
    </row>
    <row r="463" spans="1:67" s="1466" customFormat="1" ht="38.450000000000003" customHeight="1" x14ac:dyDescent="0.2">
      <c r="A463" s="1637"/>
      <c r="B463" s="1504" t="s">
        <v>2216</v>
      </c>
      <c r="C463" s="1475">
        <v>1</v>
      </c>
      <c r="D463" s="28"/>
      <c r="E463" s="28"/>
      <c r="F463" s="28"/>
      <c r="G463" s="28"/>
      <c r="H463" s="28"/>
      <c r="I463" s="28"/>
      <c r="J463" s="28"/>
      <c r="K463" s="28"/>
      <c r="L463" s="28" t="s">
        <v>715</v>
      </c>
      <c r="M463" s="28"/>
      <c r="N463" s="28"/>
      <c r="O463" s="28"/>
      <c r="P463" s="28" t="s">
        <v>1417</v>
      </c>
      <c r="Q463" s="28"/>
      <c r="R463" s="1485">
        <v>25265</v>
      </c>
      <c r="S463" s="1485"/>
      <c r="T463" s="1485">
        <v>11000</v>
      </c>
      <c r="U463" s="1485"/>
      <c r="V463" s="1485"/>
      <c r="W463" s="1485"/>
      <c r="X463" s="1485"/>
      <c r="Y463" s="1485"/>
      <c r="Z463" s="1485"/>
      <c r="AA463" s="1705"/>
      <c r="AB463" s="1485"/>
      <c r="AC463" s="1485"/>
      <c r="AD463" s="1485">
        <v>11000</v>
      </c>
      <c r="AE463" s="1705"/>
      <c r="AF463" s="1705"/>
      <c r="AG463" s="1485">
        <v>11000</v>
      </c>
      <c r="AH463" s="1705"/>
      <c r="AI463" s="1705"/>
      <c r="AJ463" s="1705"/>
      <c r="AK463" s="1485"/>
      <c r="AL463" s="1485"/>
      <c r="AM463" s="1485"/>
      <c r="AN463" s="1485"/>
      <c r="AO463" s="1485"/>
      <c r="AP463" s="1485"/>
      <c r="AQ463" s="1485"/>
      <c r="AR463" s="1485"/>
      <c r="AS463" s="1485"/>
      <c r="AT463" s="1485"/>
      <c r="AU463" s="1485"/>
      <c r="AV463" s="1485"/>
      <c r="AW463" s="1485"/>
      <c r="AX463" s="1485"/>
      <c r="AY463" s="1485"/>
      <c r="AZ463" s="1485"/>
      <c r="BA463" s="19"/>
      <c r="BB463" s="19">
        <v>11000</v>
      </c>
      <c r="BC463" s="1485"/>
      <c r="BD463" s="19">
        <v>11000</v>
      </c>
      <c r="BE463" s="1485"/>
      <c r="BF463" s="1485"/>
      <c r="BG463" s="1485">
        <f>BH463+BI463+BJ463+BK463</f>
        <v>11000</v>
      </c>
      <c r="BH463" s="1485"/>
      <c r="BI463" s="19">
        <v>11000</v>
      </c>
      <c r="BJ463" s="1485"/>
      <c r="BK463" s="1485"/>
      <c r="BL463" s="28"/>
      <c r="BM463" s="28"/>
      <c r="BO463" s="1477">
        <f t="shared" si="255"/>
        <v>7074.2</v>
      </c>
    </row>
    <row r="464" spans="1:67" s="1466" customFormat="1" x14ac:dyDescent="0.2">
      <c r="A464" s="1704" t="s">
        <v>509</v>
      </c>
      <c r="B464" s="1703" t="s">
        <v>1679</v>
      </c>
      <c r="C464" s="1492">
        <f>C465</f>
        <v>1</v>
      </c>
      <c r="D464" s="28"/>
      <c r="E464" s="28"/>
      <c r="F464" s="28"/>
      <c r="G464" s="28"/>
      <c r="H464" s="28"/>
      <c r="I464" s="28"/>
      <c r="J464" s="28"/>
      <c r="K464" s="28"/>
      <c r="L464" s="28"/>
      <c r="M464" s="28"/>
      <c r="N464" s="28"/>
      <c r="O464" s="28"/>
      <c r="P464" s="28"/>
      <c r="Q464" s="28"/>
      <c r="R464" s="1471">
        <f>R465</f>
        <v>102903</v>
      </c>
      <c r="S464" s="1471">
        <f t="shared" ref="S464:BI464" si="257">S465</f>
        <v>0</v>
      </c>
      <c r="T464" s="1471">
        <f t="shared" si="257"/>
        <v>63580</v>
      </c>
      <c r="U464" s="1471">
        <f t="shared" si="257"/>
        <v>0</v>
      </c>
      <c r="V464" s="1471">
        <f t="shared" si="257"/>
        <v>0</v>
      </c>
      <c r="W464" s="1471">
        <f t="shared" si="257"/>
        <v>0</v>
      </c>
      <c r="X464" s="1471">
        <f t="shared" si="257"/>
        <v>0</v>
      </c>
      <c r="Y464" s="1471">
        <f t="shared" si="257"/>
        <v>0</v>
      </c>
      <c r="Z464" s="1471">
        <f t="shared" si="257"/>
        <v>0</v>
      </c>
      <c r="AA464" s="1471">
        <f t="shared" si="257"/>
        <v>0</v>
      </c>
      <c r="AB464" s="1471">
        <f t="shared" si="257"/>
        <v>0</v>
      </c>
      <c r="AC464" s="1471">
        <f t="shared" si="257"/>
        <v>0</v>
      </c>
      <c r="AD464" s="1471">
        <f t="shared" si="257"/>
        <v>63580</v>
      </c>
      <c r="AE464" s="1471">
        <f t="shared" si="257"/>
        <v>0</v>
      </c>
      <c r="AF464" s="1471">
        <f t="shared" si="257"/>
        <v>0</v>
      </c>
      <c r="AG464" s="1471">
        <f t="shared" si="257"/>
        <v>63580</v>
      </c>
      <c r="AH464" s="1471">
        <f t="shared" si="257"/>
        <v>0</v>
      </c>
      <c r="AI464" s="1471">
        <f t="shared" si="257"/>
        <v>0</v>
      </c>
      <c r="AJ464" s="1471">
        <f t="shared" si="257"/>
        <v>0</v>
      </c>
      <c r="AK464" s="1471">
        <f t="shared" si="257"/>
        <v>0</v>
      </c>
      <c r="AL464" s="1471">
        <f t="shared" si="257"/>
        <v>0</v>
      </c>
      <c r="AM464" s="1471">
        <f t="shared" si="257"/>
        <v>0</v>
      </c>
      <c r="AN464" s="1471">
        <f t="shared" si="257"/>
        <v>0</v>
      </c>
      <c r="AO464" s="1471">
        <f t="shared" si="257"/>
        <v>0</v>
      </c>
      <c r="AP464" s="1471">
        <f t="shared" si="257"/>
        <v>0</v>
      </c>
      <c r="AQ464" s="1471">
        <f t="shared" si="257"/>
        <v>0</v>
      </c>
      <c r="AR464" s="1471">
        <f t="shared" si="257"/>
        <v>0</v>
      </c>
      <c r="AS464" s="1471">
        <f t="shared" si="257"/>
        <v>0</v>
      </c>
      <c r="AT464" s="1471">
        <f t="shared" si="257"/>
        <v>0</v>
      </c>
      <c r="AU464" s="1471">
        <f t="shared" si="257"/>
        <v>0</v>
      </c>
      <c r="AV464" s="1471">
        <f t="shared" si="257"/>
        <v>0</v>
      </c>
      <c r="AW464" s="1471">
        <f t="shared" si="257"/>
        <v>0</v>
      </c>
      <c r="AX464" s="1471">
        <f t="shared" si="257"/>
        <v>0</v>
      </c>
      <c r="AY464" s="1471">
        <f t="shared" si="257"/>
        <v>0</v>
      </c>
      <c r="AZ464" s="1471">
        <f t="shared" si="257"/>
        <v>0</v>
      </c>
      <c r="BA464" s="1471">
        <f t="shared" si="257"/>
        <v>0</v>
      </c>
      <c r="BB464" s="1471">
        <f t="shared" si="257"/>
        <v>45000</v>
      </c>
      <c r="BC464" s="1471">
        <f t="shared" si="257"/>
        <v>0</v>
      </c>
      <c r="BD464" s="1471">
        <f t="shared" si="257"/>
        <v>45000</v>
      </c>
      <c r="BE464" s="1471">
        <f t="shared" si="257"/>
        <v>0</v>
      </c>
      <c r="BF464" s="1471">
        <f t="shared" si="257"/>
        <v>0</v>
      </c>
      <c r="BG464" s="1471">
        <f t="shared" si="257"/>
        <v>10000</v>
      </c>
      <c r="BH464" s="1471">
        <f t="shared" si="257"/>
        <v>0</v>
      </c>
      <c r="BI464" s="1471">
        <f t="shared" si="257"/>
        <v>10000</v>
      </c>
      <c r="BJ464" s="1471"/>
      <c r="BK464" s="1471"/>
      <c r="BL464" s="28"/>
      <c r="BM464" s="28"/>
      <c r="BO464" s="1477">
        <f t="shared" si="255"/>
        <v>28812.839999999997</v>
      </c>
    </row>
    <row r="465" spans="1:100" s="1466" customFormat="1" ht="51.95" customHeight="1" x14ac:dyDescent="0.2">
      <c r="A465" s="1637"/>
      <c r="B465" s="1504" t="s">
        <v>2217</v>
      </c>
      <c r="C465" s="1475">
        <v>1</v>
      </c>
      <c r="D465" s="28"/>
      <c r="E465" s="28"/>
      <c r="F465" s="28"/>
      <c r="G465" s="28"/>
      <c r="H465" s="28"/>
      <c r="I465" s="28"/>
      <c r="J465" s="28"/>
      <c r="K465" s="28"/>
      <c r="L465" s="28" t="s">
        <v>674</v>
      </c>
      <c r="M465" s="28"/>
      <c r="N465" s="28"/>
      <c r="O465" s="28"/>
      <c r="P465" s="28" t="s">
        <v>126</v>
      </c>
      <c r="Q465" s="28"/>
      <c r="R465" s="1485">
        <v>102903</v>
      </c>
      <c r="S465" s="1485"/>
      <c r="T465" s="1485">
        <v>63580</v>
      </c>
      <c r="U465" s="1485"/>
      <c r="V465" s="1485"/>
      <c r="W465" s="1485"/>
      <c r="X465" s="1485"/>
      <c r="Y465" s="1485"/>
      <c r="Z465" s="1485"/>
      <c r="AA465" s="1705"/>
      <c r="AB465" s="1485"/>
      <c r="AC465" s="1485"/>
      <c r="AD465" s="1485">
        <v>63580</v>
      </c>
      <c r="AE465" s="1705"/>
      <c r="AF465" s="1705"/>
      <c r="AG465" s="1485">
        <v>63580</v>
      </c>
      <c r="AH465" s="1705"/>
      <c r="AI465" s="1705"/>
      <c r="AJ465" s="1705"/>
      <c r="AK465" s="1485"/>
      <c r="AL465" s="1485"/>
      <c r="AM465" s="1485"/>
      <c r="AN465" s="1485"/>
      <c r="AO465" s="1485"/>
      <c r="AP465" s="1485"/>
      <c r="AQ465" s="1485"/>
      <c r="AR465" s="1485"/>
      <c r="AS465" s="1485"/>
      <c r="AT465" s="1485"/>
      <c r="AU465" s="1485"/>
      <c r="AV465" s="1485"/>
      <c r="AW465" s="1485"/>
      <c r="AX465" s="1485"/>
      <c r="AY465" s="1485"/>
      <c r="AZ465" s="1485"/>
      <c r="BA465" s="19"/>
      <c r="BB465" s="19">
        <v>45000</v>
      </c>
      <c r="BC465" s="1485"/>
      <c r="BD465" s="19">
        <v>45000</v>
      </c>
      <c r="BE465" s="1485"/>
      <c r="BF465" s="1485"/>
      <c r="BG465" s="1485">
        <f>BH465+BI465+BJ465+BK465</f>
        <v>10000</v>
      </c>
      <c r="BH465" s="1485"/>
      <c r="BI465" s="19">
        <v>10000</v>
      </c>
      <c r="BJ465" s="1485"/>
      <c r="BK465" s="1485"/>
      <c r="BL465" s="28"/>
      <c r="BM465" s="28"/>
      <c r="BO465" s="1477">
        <f t="shared" si="255"/>
        <v>28812.839999999997</v>
      </c>
    </row>
    <row r="466" spans="1:100" s="1466" customFormat="1" x14ac:dyDescent="0.2">
      <c r="A466" s="28"/>
      <c r="B466" s="28"/>
      <c r="C466" s="1475"/>
      <c r="D466" s="28"/>
      <c r="E466" s="28"/>
      <c r="F466" s="28"/>
      <c r="G466" s="28"/>
      <c r="H466" s="28"/>
      <c r="I466" s="28"/>
      <c r="J466" s="28"/>
      <c r="K466" s="28"/>
      <c r="L466" s="28"/>
      <c r="M466" s="28"/>
      <c r="N466" s="28"/>
      <c r="O466" s="28"/>
      <c r="P466" s="28"/>
      <c r="Q466" s="28"/>
      <c r="R466" s="1476"/>
      <c r="S466" s="1476"/>
      <c r="T466" s="1476"/>
      <c r="U466" s="1476"/>
      <c r="V466" s="1476"/>
      <c r="W466" s="1476"/>
      <c r="X466" s="1476"/>
      <c r="Y466" s="1476"/>
      <c r="Z466" s="1476"/>
      <c r="AA466" s="1566"/>
      <c r="AB466" s="1476"/>
      <c r="AC466" s="1476"/>
      <c r="AD466" s="1476"/>
      <c r="AE466" s="1476"/>
      <c r="AF466" s="1566"/>
      <c r="AG466" s="1566"/>
      <c r="AH466" s="1566"/>
      <c r="AI466" s="1566"/>
      <c r="AJ466" s="1566"/>
      <c r="AK466" s="1476"/>
      <c r="AL466" s="1476"/>
      <c r="AM466" s="1476"/>
      <c r="AN466" s="1476"/>
      <c r="AO466" s="1476"/>
      <c r="AP466" s="1476"/>
      <c r="AQ466" s="1476"/>
      <c r="AR466" s="1476"/>
      <c r="AS466" s="1476"/>
      <c r="AT466" s="1476"/>
      <c r="AU466" s="1476"/>
      <c r="AV466" s="1476"/>
      <c r="AW466" s="1476"/>
      <c r="AX466" s="1476"/>
      <c r="AY466" s="1476"/>
      <c r="AZ466" s="1476"/>
      <c r="BA466" s="1476"/>
      <c r="BB466" s="1476"/>
      <c r="BC466" s="1476"/>
      <c r="BD466" s="1476"/>
      <c r="BE466" s="1476"/>
      <c r="BF466" s="1476"/>
      <c r="BG466" s="1476"/>
      <c r="BH466" s="1476"/>
      <c r="BI466" s="1476"/>
      <c r="BJ466" s="1476"/>
      <c r="BK466" s="1476"/>
      <c r="BL466" s="28"/>
      <c r="BM466" s="28"/>
      <c r="BN466" s="28"/>
      <c r="BO466" s="1477">
        <f t="shared" si="255"/>
        <v>0</v>
      </c>
    </row>
    <row r="467" spans="1:100" s="1494" customFormat="1" ht="28.5" x14ac:dyDescent="0.2">
      <c r="A467" s="18" t="s">
        <v>401</v>
      </c>
      <c r="B467" s="1501" t="s">
        <v>1423</v>
      </c>
      <c r="C467" s="1502">
        <f>C468</f>
        <v>1</v>
      </c>
      <c r="D467" s="1600" t="e">
        <f>#REF!+D468+D473</f>
        <v>#REF!</v>
      </c>
      <c r="E467" s="1600" t="e">
        <f>#REF!+E468+E473</f>
        <v>#REF!</v>
      </c>
      <c r="F467" s="1600" t="e">
        <f>#REF!+F468+F473</f>
        <v>#REF!</v>
      </c>
      <c r="G467" s="1600"/>
      <c r="H467" s="1600"/>
      <c r="I467" s="1600"/>
      <c r="J467" s="1600"/>
      <c r="K467" s="1600"/>
      <c r="L467" s="1600"/>
      <c r="M467" s="1600"/>
      <c r="N467" s="1600"/>
      <c r="O467" s="1600"/>
      <c r="P467" s="1600"/>
      <c r="Q467" s="1600"/>
      <c r="R467" s="1484">
        <f>R468</f>
        <v>351644</v>
      </c>
      <c r="S467" s="1484">
        <f t="shared" ref="S467:BI467" si="258">S468</f>
        <v>200000</v>
      </c>
      <c r="T467" s="1484">
        <f t="shared" si="258"/>
        <v>151644</v>
      </c>
      <c r="U467" s="1484">
        <f t="shared" si="258"/>
        <v>0</v>
      </c>
      <c r="V467" s="1484">
        <f t="shared" si="258"/>
        <v>204000</v>
      </c>
      <c r="W467" s="1484">
        <f t="shared" si="258"/>
        <v>204000</v>
      </c>
      <c r="X467" s="1484">
        <f t="shared" si="258"/>
        <v>54000</v>
      </c>
      <c r="Y467" s="1484">
        <f t="shared" si="258"/>
        <v>0</v>
      </c>
      <c r="Z467" s="1484">
        <f t="shared" si="258"/>
        <v>150000</v>
      </c>
      <c r="AA467" s="1484">
        <f t="shared" si="258"/>
        <v>0</v>
      </c>
      <c r="AB467" s="1484">
        <f t="shared" si="258"/>
        <v>0</v>
      </c>
      <c r="AC467" s="1484">
        <f t="shared" si="258"/>
        <v>0</v>
      </c>
      <c r="AD467" s="1484">
        <f t="shared" si="258"/>
        <v>338000</v>
      </c>
      <c r="AE467" s="1484">
        <f t="shared" si="258"/>
        <v>338000</v>
      </c>
      <c r="AF467" s="1484">
        <f t="shared" si="258"/>
        <v>138000</v>
      </c>
      <c r="AG467" s="1484">
        <f t="shared" si="258"/>
        <v>0</v>
      </c>
      <c r="AH467" s="1484">
        <f t="shared" si="258"/>
        <v>200000</v>
      </c>
      <c r="AI467" s="1484">
        <f t="shared" si="258"/>
        <v>0</v>
      </c>
      <c r="AJ467" s="1484">
        <f t="shared" si="258"/>
        <v>0</v>
      </c>
      <c r="AK467" s="1484">
        <f t="shared" si="258"/>
        <v>0</v>
      </c>
      <c r="AL467" s="1484">
        <f t="shared" si="258"/>
        <v>0</v>
      </c>
      <c r="AM467" s="1484">
        <f t="shared" si="258"/>
        <v>0</v>
      </c>
      <c r="AN467" s="1484">
        <f t="shared" si="258"/>
        <v>0</v>
      </c>
      <c r="AO467" s="1484">
        <f t="shared" si="258"/>
        <v>0</v>
      </c>
      <c r="AP467" s="1484">
        <f t="shared" si="258"/>
        <v>0</v>
      </c>
      <c r="AQ467" s="1484">
        <f t="shared" si="258"/>
        <v>0</v>
      </c>
      <c r="AR467" s="1484">
        <f t="shared" si="258"/>
        <v>0</v>
      </c>
      <c r="AS467" s="1484">
        <f t="shared" si="258"/>
        <v>0</v>
      </c>
      <c r="AT467" s="1484">
        <f t="shared" si="258"/>
        <v>0</v>
      </c>
      <c r="AU467" s="1484">
        <f t="shared" si="258"/>
        <v>0</v>
      </c>
      <c r="AV467" s="1484">
        <f t="shared" si="258"/>
        <v>1000</v>
      </c>
      <c r="AW467" s="1484">
        <f t="shared" si="258"/>
        <v>1000</v>
      </c>
      <c r="AX467" s="1484">
        <f t="shared" si="258"/>
        <v>0</v>
      </c>
      <c r="AY467" s="1484">
        <f t="shared" si="258"/>
        <v>0</v>
      </c>
      <c r="AZ467" s="1484">
        <f t="shared" si="258"/>
        <v>0</v>
      </c>
      <c r="BA467" s="1484">
        <f t="shared" si="258"/>
        <v>140000</v>
      </c>
      <c r="BB467" s="1484">
        <f t="shared" si="258"/>
        <v>140000</v>
      </c>
      <c r="BC467" s="1484">
        <f t="shared" si="258"/>
        <v>70000</v>
      </c>
      <c r="BD467" s="1484">
        <f t="shared" si="258"/>
        <v>0</v>
      </c>
      <c r="BE467" s="1484">
        <f t="shared" si="258"/>
        <v>70000</v>
      </c>
      <c r="BF467" s="1484">
        <f t="shared" si="258"/>
        <v>0</v>
      </c>
      <c r="BG467" s="1484">
        <f t="shared" si="258"/>
        <v>20000</v>
      </c>
      <c r="BH467" s="1484">
        <f t="shared" si="258"/>
        <v>20000</v>
      </c>
      <c r="BI467" s="1484">
        <f t="shared" si="258"/>
        <v>0</v>
      </c>
      <c r="BJ467" s="1484"/>
      <c r="BK467" s="1484"/>
      <c r="BL467" s="18"/>
      <c r="BM467" s="18"/>
      <c r="BN467" s="18"/>
      <c r="BO467" s="1477">
        <f t="shared" si="255"/>
        <v>98460.319999999992</v>
      </c>
    </row>
    <row r="468" spans="1:100" s="1466" customFormat="1" ht="30" customHeight="1" x14ac:dyDescent="0.2">
      <c r="A468" s="1461" t="s">
        <v>549</v>
      </c>
      <c r="B468" s="1462" t="s">
        <v>1411</v>
      </c>
      <c r="C468" s="1502">
        <f>C469</f>
        <v>1</v>
      </c>
      <c r="D468" s="1600" t="e">
        <f>#REF!+D469</f>
        <v>#REF!</v>
      </c>
      <c r="E468" s="1600" t="e">
        <f>#REF!+E469</f>
        <v>#REF!</v>
      </c>
      <c r="F468" s="1600" t="e">
        <f>#REF!+F469</f>
        <v>#REF!</v>
      </c>
      <c r="G468" s="1600" t="e">
        <f>#REF!+G469</f>
        <v>#REF!</v>
      </c>
      <c r="H468" s="1600" t="e">
        <f>#REF!+H469</f>
        <v>#REF!</v>
      </c>
      <c r="I468" s="1600" t="e">
        <f>#REF!+I469</f>
        <v>#REF!</v>
      </c>
      <c r="J468" s="1600" t="e">
        <f>#REF!+J469</f>
        <v>#REF!</v>
      </c>
      <c r="K468" s="1600" t="e">
        <f>#REF!+K469</f>
        <v>#REF!</v>
      </c>
      <c r="L468" s="1600"/>
      <c r="M468" s="1600"/>
      <c r="N468" s="1600"/>
      <c r="O468" s="1600"/>
      <c r="P468" s="1600"/>
      <c r="Q468" s="1600"/>
      <c r="R468" s="1484">
        <f>R469</f>
        <v>351644</v>
      </c>
      <c r="S468" s="1484">
        <f t="shared" ref="S468:BI469" si="259">S469</f>
        <v>200000</v>
      </c>
      <c r="T468" s="1484">
        <f t="shared" si="259"/>
        <v>151644</v>
      </c>
      <c r="U468" s="1484">
        <f t="shared" si="259"/>
        <v>0</v>
      </c>
      <c r="V468" s="1484">
        <f t="shared" si="259"/>
        <v>204000</v>
      </c>
      <c r="W468" s="1484">
        <f t="shared" si="259"/>
        <v>204000</v>
      </c>
      <c r="X468" s="1484">
        <f t="shared" si="259"/>
        <v>54000</v>
      </c>
      <c r="Y468" s="1484">
        <f t="shared" si="259"/>
        <v>0</v>
      </c>
      <c r="Z468" s="1484">
        <f t="shared" si="259"/>
        <v>150000</v>
      </c>
      <c r="AA468" s="1484">
        <f t="shared" si="259"/>
        <v>0</v>
      </c>
      <c r="AB468" s="1484">
        <f t="shared" si="259"/>
        <v>0</v>
      </c>
      <c r="AC468" s="1484">
        <f t="shared" si="259"/>
        <v>0</v>
      </c>
      <c r="AD468" s="1484">
        <f t="shared" si="259"/>
        <v>338000</v>
      </c>
      <c r="AE468" s="1484">
        <f t="shared" si="259"/>
        <v>338000</v>
      </c>
      <c r="AF468" s="1484">
        <f t="shared" si="259"/>
        <v>138000</v>
      </c>
      <c r="AG468" s="1484">
        <f t="shared" si="259"/>
        <v>0</v>
      </c>
      <c r="AH468" s="1484">
        <f t="shared" si="259"/>
        <v>200000</v>
      </c>
      <c r="AI468" s="1484">
        <f t="shared" si="259"/>
        <v>0</v>
      </c>
      <c r="AJ468" s="1484">
        <f t="shared" si="259"/>
        <v>0</v>
      </c>
      <c r="AK468" s="1484">
        <f t="shared" si="259"/>
        <v>0</v>
      </c>
      <c r="AL468" s="1484">
        <f t="shared" si="259"/>
        <v>0</v>
      </c>
      <c r="AM468" s="1484">
        <f t="shared" si="259"/>
        <v>0</v>
      </c>
      <c r="AN468" s="1484">
        <f t="shared" si="259"/>
        <v>0</v>
      </c>
      <c r="AO468" s="1484">
        <f t="shared" si="259"/>
        <v>0</v>
      </c>
      <c r="AP468" s="1484">
        <f t="shared" si="259"/>
        <v>0</v>
      </c>
      <c r="AQ468" s="1484">
        <f t="shared" si="259"/>
        <v>0</v>
      </c>
      <c r="AR468" s="1484">
        <f t="shared" si="259"/>
        <v>0</v>
      </c>
      <c r="AS468" s="1484">
        <f t="shared" si="259"/>
        <v>0</v>
      </c>
      <c r="AT468" s="1484">
        <f t="shared" si="259"/>
        <v>0</v>
      </c>
      <c r="AU468" s="1484">
        <f t="shared" si="259"/>
        <v>0</v>
      </c>
      <c r="AV468" s="1484">
        <f t="shared" si="259"/>
        <v>1000</v>
      </c>
      <c r="AW468" s="1484">
        <f t="shared" si="259"/>
        <v>1000</v>
      </c>
      <c r="AX468" s="1484">
        <f t="shared" si="259"/>
        <v>0</v>
      </c>
      <c r="AY468" s="1484">
        <f t="shared" si="259"/>
        <v>0</v>
      </c>
      <c r="AZ468" s="1484">
        <f t="shared" si="259"/>
        <v>0</v>
      </c>
      <c r="BA468" s="1484">
        <f t="shared" si="259"/>
        <v>140000</v>
      </c>
      <c r="BB468" s="1484">
        <f t="shared" si="259"/>
        <v>140000</v>
      </c>
      <c r="BC468" s="1484">
        <f t="shared" si="259"/>
        <v>70000</v>
      </c>
      <c r="BD468" s="1484">
        <f t="shared" si="259"/>
        <v>0</v>
      </c>
      <c r="BE468" s="1484">
        <f t="shared" si="259"/>
        <v>70000</v>
      </c>
      <c r="BF468" s="1484">
        <f t="shared" si="259"/>
        <v>0</v>
      </c>
      <c r="BG468" s="1484">
        <f t="shared" si="259"/>
        <v>20000</v>
      </c>
      <c r="BH468" s="1484">
        <f t="shared" si="259"/>
        <v>20000</v>
      </c>
      <c r="BI468" s="1484">
        <f t="shared" si="259"/>
        <v>0</v>
      </c>
      <c r="BJ468" s="1484"/>
      <c r="BK468" s="1484"/>
      <c r="BL468" s="28"/>
      <c r="BM468" s="28"/>
      <c r="BN468" s="28"/>
      <c r="BO468" s="1477">
        <f t="shared" si="255"/>
        <v>98460.319999999992</v>
      </c>
      <c r="CU468" s="1466">
        <v>3</v>
      </c>
    </row>
    <row r="469" spans="1:100" s="1466" customFormat="1" x14ac:dyDescent="0.2">
      <c r="A469" s="1486" t="s">
        <v>551</v>
      </c>
      <c r="B469" s="1487" t="s">
        <v>554</v>
      </c>
      <c r="C469" s="1469">
        <f>C470+C471+C472</f>
        <v>1</v>
      </c>
      <c r="D469" s="1488">
        <f>D470</f>
        <v>0</v>
      </c>
      <c r="E469" s="1488">
        <f>E470</f>
        <v>0</v>
      </c>
      <c r="F469" s="1488">
        <f>F470</f>
        <v>0</v>
      </c>
      <c r="G469" s="1488"/>
      <c r="H469" s="1488"/>
      <c r="I469" s="1488"/>
      <c r="J469" s="1488"/>
      <c r="K469" s="1488"/>
      <c r="L469" s="1488"/>
      <c r="M469" s="1488"/>
      <c r="N469" s="1488"/>
      <c r="O469" s="1488"/>
      <c r="P469" s="1488"/>
      <c r="Q469" s="1488"/>
      <c r="R469" s="1471">
        <f>R470</f>
        <v>351644</v>
      </c>
      <c r="S469" s="1471">
        <f t="shared" si="259"/>
        <v>200000</v>
      </c>
      <c r="T469" s="1471">
        <f t="shared" si="259"/>
        <v>151644</v>
      </c>
      <c r="U469" s="1471">
        <f t="shared" si="259"/>
        <v>0</v>
      </c>
      <c r="V469" s="1471">
        <f t="shared" si="259"/>
        <v>204000</v>
      </c>
      <c r="W469" s="1471">
        <f t="shared" si="259"/>
        <v>204000</v>
      </c>
      <c r="X469" s="1471">
        <f t="shared" si="259"/>
        <v>54000</v>
      </c>
      <c r="Y469" s="1471">
        <f t="shared" si="259"/>
        <v>0</v>
      </c>
      <c r="Z469" s="1471">
        <f t="shared" si="259"/>
        <v>150000</v>
      </c>
      <c r="AA469" s="1471">
        <f t="shared" si="259"/>
        <v>0</v>
      </c>
      <c r="AB469" s="1471">
        <f t="shared" si="259"/>
        <v>0</v>
      </c>
      <c r="AC469" s="1471">
        <f t="shared" si="259"/>
        <v>0</v>
      </c>
      <c r="AD469" s="1471">
        <f t="shared" si="259"/>
        <v>338000</v>
      </c>
      <c r="AE469" s="1471">
        <f t="shared" si="259"/>
        <v>338000</v>
      </c>
      <c r="AF469" s="1471">
        <f t="shared" si="259"/>
        <v>138000</v>
      </c>
      <c r="AG469" s="1471">
        <f t="shared" si="259"/>
        <v>0</v>
      </c>
      <c r="AH469" s="1471">
        <f t="shared" si="259"/>
        <v>200000</v>
      </c>
      <c r="AI469" s="1471">
        <f t="shared" si="259"/>
        <v>0</v>
      </c>
      <c r="AJ469" s="1471">
        <f t="shared" si="259"/>
        <v>0</v>
      </c>
      <c r="AK469" s="1471">
        <f t="shared" si="259"/>
        <v>0</v>
      </c>
      <c r="AL469" s="1471">
        <f t="shared" si="259"/>
        <v>0</v>
      </c>
      <c r="AM469" s="1471">
        <f t="shared" si="259"/>
        <v>0</v>
      </c>
      <c r="AN469" s="1471">
        <f t="shared" si="259"/>
        <v>0</v>
      </c>
      <c r="AO469" s="1471">
        <f t="shared" si="259"/>
        <v>0</v>
      </c>
      <c r="AP469" s="1471">
        <f t="shared" si="259"/>
        <v>0</v>
      </c>
      <c r="AQ469" s="1471">
        <f t="shared" si="259"/>
        <v>0</v>
      </c>
      <c r="AR469" s="1471">
        <f t="shared" si="259"/>
        <v>0</v>
      </c>
      <c r="AS469" s="1471">
        <f t="shared" si="259"/>
        <v>0</v>
      </c>
      <c r="AT469" s="1471">
        <f t="shared" si="259"/>
        <v>0</v>
      </c>
      <c r="AU469" s="1471">
        <f t="shared" si="259"/>
        <v>0</v>
      </c>
      <c r="AV469" s="1471">
        <f t="shared" si="259"/>
        <v>1000</v>
      </c>
      <c r="AW469" s="1471">
        <f t="shared" si="259"/>
        <v>1000</v>
      </c>
      <c r="AX469" s="1471">
        <f t="shared" si="259"/>
        <v>0</v>
      </c>
      <c r="AY469" s="1471">
        <f t="shared" si="259"/>
        <v>0</v>
      </c>
      <c r="AZ469" s="1471">
        <f t="shared" si="259"/>
        <v>0</v>
      </c>
      <c r="BA469" s="1471">
        <f t="shared" si="259"/>
        <v>140000</v>
      </c>
      <c r="BB469" s="1471">
        <f t="shared" si="259"/>
        <v>140000</v>
      </c>
      <c r="BC469" s="1471">
        <f t="shared" si="259"/>
        <v>70000</v>
      </c>
      <c r="BD469" s="1471">
        <f t="shared" si="259"/>
        <v>0</v>
      </c>
      <c r="BE469" s="1471">
        <f t="shared" si="259"/>
        <v>70000</v>
      </c>
      <c r="BF469" s="1471">
        <f t="shared" si="259"/>
        <v>0</v>
      </c>
      <c r="BG469" s="1471">
        <f t="shared" si="259"/>
        <v>20000</v>
      </c>
      <c r="BH469" s="1471">
        <f t="shared" si="259"/>
        <v>20000</v>
      </c>
      <c r="BI469" s="1471">
        <f t="shared" si="259"/>
        <v>0</v>
      </c>
      <c r="BJ469" s="1471"/>
      <c r="BK469" s="1471"/>
      <c r="BL469" s="28"/>
      <c r="BM469" s="28"/>
      <c r="BN469" s="28"/>
      <c r="BO469" s="1477">
        <f t="shared" si="255"/>
        <v>98460.319999999992</v>
      </c>
    </row>
    <row r="470" spans="1:100" s="1466" customFormat="1" ht="56.1" customHeight="1" x14ac:dyDescent="0.2">
      <c r="A470" s="1472">
        <v>1</v>
      </c>
      <c r="B470" s="1596" t="s">
        <v>316</v>
      </c>
      <c r="C470" s="1474">
        <v>1</v>
      </c>
      <c r="D470" s="26"/>
      <c r="E470" s="26"/>
      <c r="F470" s="26"/>
      <c r="G470" s="27" t="s">
        <v>309</v>
      </c>
      <c r="H470" s="1472"/>
      <c r="I470" s="26" t="s">
        <v>20</v>
      </c>
      <c r="J470" s="27" t="s">
        <v>1522</v>
      </c>
      <c r="K470" s="28" t="s">
        <v>615</v>
      </c>
      <c r="L470" s="27" t="s">
        <v>309</v>
      </c>
      <c r="M470" s="27"/>
      <c r="N470" s="27"/>
      <c r="O470" s="27" t="s">
        <v>1523</v>
      </c>
      <c r="P470" s="27" t="s">
        <v>79</v>
      </c>
      <c r="Q470" s="27"/>
      <c r="R470" s="19">
        <v>351644</v>
      </c>
      <c r="S470" s="19">
        <v>200000</v>
      </c>
      <c r="T470" s="19">
        <f>R470-S470</f>
        <v>151644</v>
      </c>
      <c r="U470" s="19"/>
      <c r="V470" s="1476">
        <f>W470+AC470</f>
        <v>204000</v>
      </c>
      <c r="W470" s="1476">
        <f>X470+Y470+Z470+AA470+AB470</f>
        <v>204000</v>
      </c>
      <c r="X470" s="19">
        <v>54000</v>
      </c>
      <c r="Y470" s="19"/>
      <c r="Z470" s="19">
        <v>150000</v>
      </c>
      <c r="AA470" s="19"/>
      <c r="AB470" s="19"/>
      <c r="AC470" s="19"/>
      <c r="AD470" s="1476">
        <f>AE470+AK470</f>
        <v>338000</v>
      </c>
      <c r="AE470" s="1476">
        <f>AF470+AG470+AH470+AI470+AJ470</f>
        <v>338000</v>
      </c>
      <c r="AF470" s="19">
        <v>138000</v>
      </c>
      <c r="AG470" s="19"/>
      <c r="AH470" s="19">
        <v>200000</v>
      </c>
      <c r="AI470" s="19"/>
      <c r="AJ470" s="19"/>
      <c r="AK470" s="19"/>
      <c r="AL470" s="19">
        <f>AM470+AN470+AO470+AP470</f>
        <v>0</v>
      </c>
      <c r="AM470" s="19"/>
      <c r="AN470" s="19"/>
      <c r="AO470" s="19"/>
      <c r="AP470" s="19"/>
      <c r="AQ470" s="19">
        <f>AR470+AS470+AT470+AU470</f>
        <v>0</v>
      </c>
      <c r="AR470" s="19"/>
      <c r="AS470" s="19"/>
      <c r="AT470" s="19"/>
      <c r="AU470" s="19"/>
      <c r="AV470" s="19">
        <f>AW470+AX470+AY470+AZ470</f>
        <v>1000</v>
      </c>
      <c r="AW470" s="19">
        <v>1000</v>
      </c>
      <c r="AX470" s="19"/>
      <c r="AY470" s="19"/>
      <c r="AZ470" s="19"/>
      <c r="BA470" s="19">
        <v>140000</v>
      </c>
      <c r="BB470" s="19">
        <f>BC470+BD470+BE470+BF470</f>
        <v>140000</v>
      </c>
      <c r="BC470" s="19">
        <v>70000</v>
      </c>
      <c r="BD470" s="19">
        <f>AG470-(AN470)</f>
        <v>0</v>
      </c>
      <c r="BE470" s="19">
        <v>70000</v>
      </c>
      <c r="BF470" s="19"/>
      <c r="BG470" s="19">
        <f>BH470+BI470+BJ470+BK470</f>
        <v>20000</v>
      </c>
      <c r="BH470" s="19">
        <v>20000</v>
      </c>
      <c r="BI470" s="19"/>
      <c r="BJ470" s="19"/>
      <c r="BK470" s="19"/>
      <c r="BL470" s="27"/>
      <c r="BM470" s="1598"/>
      <c r="BN470" s="28"/>
      <c r="BO470" s="1477">
        <f t="shared" si="255"/>
        <v>98460.319999999992</v>
      </c>
    </row>
    <row r="471" spans="1:100" s="1466" customFormat="1" x14ac:dyDescent="0.2">
      <c r="A471" s="1472"/>
      <c r="B471" s="1596"/>
      <c r="C471" s="1474"/>
      <c r="D471" s="26"/>
      <c r="E471" s="26"/>
      <c r="F471" s="26"/>
      <c r="G471" s="27"/>
      <c r="H471" s="1472"/>
      <c r="I471" s="26"/>
      <c r="J471" s="27"/>
      <c r="K471" s="28"/>
      <c r="L471" s="27"/>
      <c r="M471" s="27"/>
      <c r="N471" s="27"/>
      <c r="O471" s="27"/>
      <c r="P471" s="27"/>
      <c r="Q471" s="27"/>
      <c r="R471" s="19"/>
      <c r="S471" s="19"/>
      <c r="T471" s="19"/>
      <c r="U471" s="19"/>
      <c r="V471" s="1476"/>
      <c r="W471" s="1476"/>
      <c r="X471" s="19"/>
      <c r="Y471" s="19"/>
      <c r="Z471" s="19"/>
      <c r="AA471" s="19"/>
      <c r="AB471" s="19"/>
      <c r="AC471" s="19"/>
      <c r="AD471" s="19"/>
      <c r="AE471" s="1476"/>
      <c r="AF471" s="19"/>
      <c r="AG471" s="19"/>
      <c r="AH471" s="19"/>
      <c r="AI471" s="19"/>
      <c r="AJ471" s="19"/>
      <c r="AK471" s="19"/>
      <c r="AL471" s="19"/>
      <c r="AM471" s="19"/>
      <c r="AN471" s="19"/>
      <c r="AO471" s="19"/>
      <c r="AP471" s="19"/>
      <c r="AQ471" s="19"/>
      <c r="AR471" s="19"/>
      <c r="AS471" s="19"/>
      <c r="AT471" s="19"/>
      <c r="AU471" s="19"/>
      <c r="AV471" s="19"/>
      <c r="AW471" s="19"/>
      <c r="AX471" s="19"/>
      <c r="AY471" s="19"/>
      <c r="AZ471" s="19"/>
      <c r="BA471" s="19"/>
      <c r="BB471" s="19"/>
      <c r="BC471" s="19"/>
      <c r="BD471" s="19"/>
      <c r="BE471" s="19"/>
      <c r="BF471" s="19"/>
      <c r="BG471" s="19"/>
      <c r="BH471" s="19"/>
      <c r="BI471" s="19"/>
      <c r="BJ471" s="19"/>
      <c r="BK471" s="19"/>
      <c r="BL471" s="1673"/>
      <c r="BM471" s="1598"/>
      <c r="BN471" s="1480"/>
      <c r="BO471" s="1477"/>
    </row>
    <row r="472" spans="1:100" s="1466" customFormat="1" ht="61.5" customHeight="1" x14ac:dyDescent="0.2">
      <c r="A472" s="1658" t="s">
        <v>413</v>
      </c>
      <c r="B472" s="1706" t="s">
        <v>2219</v>
      </c>
      <c r="C472" s="1567">
        <f>C473</f>
        <v>0</v>
      </c>
      <c r="D472" s="26"/>
      <c r="E472" s="26"/>
      <c r="F472" s="26"/>
      <c r="G472" s="27"/>
      <c r="H472" s="1472"/>
      <c r="I472" s="26"/>
      <c r="J472" s="27"/>
      <c r="K472" s="28"/>
      <c r="L472" s="27"/>
      <c r="M472" s="27"/>
      <c r="N472" s="27"/>
      <c r="O472" s="27"/>
      <c r="P472" s="27"/>
      <c r="Q472" s="27"/>
      <c r="R472" s="1567">
        <f>R473</f>
        <v>4079514</v>
      </c>
      <c r="S472" s="1567">
        <f t="shared" ref="S472:BI472" si="260">S473</f>
        <v>0</v>
      </c>
      <c r="T472" s="1567">
        <f t="shared" si="260"/>
        <v>1700000</v>
      </c>
      <c r="U472" s="1567">
        <f t="shared" si="260"/>
        <v>0</v>
      </c>
      <c r="V472" s="1567">
        <f t="shared" si="260"/>
        <v>1700000</v>
      </c>
      <c r="W472" s="1567">
        <f t="shared" si="260"/>
        <v>1700000</v>
      </c>
      <c r="X472" s="1567">
        <f t="shared" si="260"/>
        <v>1280400</v>
      </c>
      <c r="Y472" s="1567">
        <f t="shared" si="260"/>
        <v>419600</v>
      </c>
      <c r="Z472" s="1567">
        <f t="shared" si="260"/>
        <v>0</v>
      </c>
      <c r="AA472" s="1567">
        <f t="shared" si="260"/>
        <v>0</v>
      </c>
      <c r="AB472" s="1567">
        <f t="shared" si="260"/>
        <v>0</v>
      </c>
      <c r="AC472" s="1567">
        <f t="shared" si="260"/>
        <v>0</v>
      </c>
      <c r="AD472" s="1567">
        <f t="shared" si="260"/>
        <v>1700000</v>
      </c>
      <c r="AE472" s="1567">
        <f t="shared" si="260"/>
        <v>1700000</v>
      </c>
      <c r="AF472" s="1567">
        <f t="shared" si="260"/>
        <v>1280400</v>
      </c>
      <c r="AG472" s="1567">
        <f t="shared" si="260"/>
        <v>419600</v>
      </c>
      <c r="AH472" s="1567">
        <f t="shared" si="260"/>
        <v>0</v>
      </c>
      <c r="AI472" s="1567">
        <f t="shared" si="260"/>
        <v>0</v>
      </c>
      <c r="AJ472" s="1567">
        <f t="shared" si="260"/>
        <v>0</v>
      </c>
      <c r="AK472" s="1567">
        <f t="shared" si="260"/>
        <v>0</v>
      </c>
      <c r="AL472" s="1567">
        <f t="shared" si="260"/>
        <v>98000</v>
      </c>
      <c r="AM472" s="1567">
        <f t="shared" si="260"/>
        <v>98000</v>
      </c>
      <c r="AN472" s="1567">
        <f t="shared" si="260"/>
        <v>0</v>
      </c>
      <c r="AO472" s="1567">
        <f t="shared" si="260"/>
        <v>0</v>
      </c>
      <c r="AP472" s="1567">
        <f t="shared" si="260"/>
        <v>0</v>
      </c>
      <c r="AQ472" s="1567">
        <f t="shared" si="260"/>
        <v>4903.0150000000003</v>
      </c>
      <c r="AR472" s="1567">
        <f t="shared" si="260"/>
        <v>4903.0150000000003</v>
      </c>
      <c r="AS472" s="1567">
        <f t="shared" si="260"/>
        <v>0</v>
      </c>
      <c r="AT472" s="1567">
        <f t="shared" si="260"/>
        <v>0</v>
      </c>
      <c r="AU472" s="1567">
        <f t="shared" si="260"/>
        <v>0</v>
      </c>
      <c r="AV472" s="1567">
        <f t="shared" si="260"/>
        <v>98000</v>
      </c>
      <c r="AW472" s="1567">
        <f t="shared" si="260"/>
        <v>98000</v>
      </c>
      <c r="AX472" s="1567">
        <f t="shared" si="260"/>
        <v>0</v>
      </c>
      <c r="AY472" s="1567">
        <f t="shared" si="260"/>
        <v>0</v>
      </c>
      <c r="AZ472" s="1567">
        <f t="shared" si="260"/>
        <v>0</v>
      </c>
      <c r="BA472" s="1567">
        <f t="shared" si="260"/>
        <v>391000</v>
      </c>
      <c r="BB472" s="1567">
        <f t="shared" si="260"/>
        <v>391000</v>
      </c>
      <c r="BC472" s="1567">
        <f t="shared" si="260"/>
        <v>250000</v>
      </c>
      <c r="BD472" s="1567">
        <f t="shared" si="260"/>
        <v>95000</v>
      </c>
      <c r="BE472" s="1567">
        <f t="shared" si="260"/>
        <v>0</v>
      </c>
      <c r="BF472" s="1567">
        <f t="shared" si="260"/>
        <v>0</v>
      </c>
      <c r="BG472" s="1567">
        <f t="shared" si="260"/>
        <v>271000</v>
      </c>
      <c r="BH472" s="1567">
        <f t="shared" si="260"/>
        <v>146000</v>
      </c>
      <c r="BI472" s="1567">
        <f t="shared" si="260"/>
        <v>125000</v>
      </c>
      <c r="BJ472" s="1567"/>
      <c r="BK472" s="1567"/>
      <c r="BL472" s="1673"/>
      <c r="BM472" s="1598"/>
      <c r="BN472" s="1480"/>
      <c r="BO472" s="1477"/>
    </row>
    <row r="473" spans="1:100" s="1494" customFormat="1" ht="138.94999999999999" customHeight="1" x14ac:dyDescent="0.2">
      <c r="A473" s="1461" t="s">
        <v>549</v>
      </c>
      <c r="B473" s="1706" t="s">
        <v>2221</v>
      </c>
      <c r="C473" s="1496"/>
      <c r="D473" s="1658"/>
      <c r="E473" s="1658"/>
      <c r="F473" s="1658"/>
      <c r="G473" s="1660" t="s">
        <v>297</v>
      </c>
      <c r="H473" s="1659"/>
      <c r="I473" s="1658"/>
      <c r="J473" s="1660" t="s">
        <v>100</v>
      </c>
      <c r="K473" s="1660"/>
      <c r="L473" s="1660"/>
      <c r="M473" s="1660"/>
      <c r="N473" s="1660"/>
      <c r="O473" s="1660"/>
      <c r="P473" s="1660" t="s">
        <v>214</v>
      </c>
      <c r="Q473" s="1707" t="s">
        <v>2224</v>
      </c>
      <c r="R473" s="1567">
        <v>4079514</v>
      </c>
      <c r="S473" s="1567"/>
      <c r="T473" s="1567">
        <v>1700000</v>
      </c>
      <c r="U473" s="1567"/>
      <c r="V473" s="1484">
        <f>W473+AC473</f>
        <v>1700000</v>
      </c>
      <c r="W473" s="1484">
        <f>X473+Y473+Z473+AA473+AB473</f>
        <v>1700000</v>
      </c>
      <c r="X473" s="1567">
        <f>1157400+25000+39000-200+15000+9200+35000</f>
        <v>1280400</v>
      </c>
      <c r="Y473" s="1567">
        <f>313700-20100+161000+200-15000+200-35000+14600</f>
        <v>419600</v>
      </c>
      <c r="Z473" s="1567"/>
      <c r="AA473" s="1567"/>
      <c r="AB473" s="1567"/>
      <c r="AC473" s="1567"/>
      <c r="AD473" s="1484">
        <f>AE473+AK473</f>
        <v>1700000</v>
      </c>
      <c r="AE473" s="1484">
        <f>AF473+AG473+AH473+AI473+AJ473</f>
        <v>1700000</v>
      </c>
      <c r="AF473" s="1567">
        <f>1157400+25000+39000-200+15000+9200+35000</f>
        <v>1280400</v>
      </c>
      <c r="AG473" s="1567">
        <f>313700-20100+161000+200-15000+200-35000+14600</f>
        <v>419600</v>
      </c>
      <c r="AH473" s="1567"/>
      <c r="AI473" s="1567"/>
      <c r="AJ473" s="1567"/>
      <c r="AK473" s="1567"/>
      <c r="AL473" s="1567">
        <f>AL474</f>
        <v>98000</v>
      </c>
      <c r="AM473" s="1567">
        <f>60000+38000</f>
        <v>98000</v>
      </c>
      <c r="AN473" s="1567"/>
      <c r="AO473" s="1567"/>
      <c r="AP473" s="1567"/>
      <c r="AQ473" s="1567">
        <f>AR473+AS473+AT473+AU473</f>
        <v>4903.0150000000003</v>
      </c>
      <c r="AR473" s="1567">
        <v>4903.0150000000003</v>
      </c>
      <c r="AS473" s="1567"/>
      <c r="AT473" s="1567"/>
      <c r="AU473" s="1567"/>
      <c r="AV473" s="1567">
        <f>AW473+AX473+AY473+AZ473</f>
        <v>98000</v>
      </c>
      <c r="AW473" s="1567">
        <f>60000+38000</f>
        <v>98000</v>
      </c>
      <c r="AX473" s="1567"/>
      <c r="AY473" s="1567"/>
      <c r="AZ473" s="1567"/>
      <c r="BA473" s="1567">
        <f>BB473</f>
        <v>391000</v>
      </c>
      <c r="BB473" s="1567">
        <f>BB474</f>
        <v>391000</v>
      </c>
      <c r="BC473" s="1567">
        <f t="shared" ref="BC473:BI473" si="261">BC474</f>
        <v>250000</v>
      </c>
      <c r="BD473" s="1567">
        <f t="shared" si="261"/>
        <v>95000</v>
      </c>
      <c r="BE473" s="1567">
        <f t="shared" si="261"/>
        <v>0</v>
      </c>
      <c r="BF473" s="1567">
        <f t="shared" si="261"/>
        <v>0</v>
      </c>
      <c r="BG473" s="1567">
        <f t="shared" si="261"/>
        <v>271000</v>
      </c>
      <c r="BH473" s="1567">
        <f t="shared" si="261"/>
        <v>146000</v>
      </c>
      <c r="BI473" s="1567">
        <f t="shared" si="261"/>
        <v>125000</v>
      </c>
      <c r="BJ473" s="1567"/>
      <c r="BK473" s="1567"/>
      <c r="BL473" s="1496"/>
      <c r="BM473" s="28" t="s">
        <v>1504</v>
      </c>
      <c r="BN473" s="28"/>
      <c r="BO473" s="1477">
        <f t="shared" si="255"/>
        <v>1142263.92</v>
      </c>
      <c r="CV473" s="1494">
        <v>4</v>
      </c>
    </row>
    <row r="474" spans="1:100" s="1466" customFormat="1" hidden="1" x14ac:dyDescent="0.2">
      <c r="A474" s="1472"/>
      <c r="B474" s="1676" t="s">
        <v>39</v>
      </c>
      <c r="C474" s="1496">
        <f>C480+C484+C490+C494+C498+C503+C509+C516+C521+C526</f>
        <v>24</v>
      </c>
      <c r="D474" s="26"/>
      <c r="E474" s="26"/>
      <c r="F474" s="26"/>
      <c r="G474" s="28"/>
      <c r="H474" s="1472"/>
      <c r="I474" s="26"/>
      <c r="J474" s="26"/>
      <c r="K474" s="26"/>
      <c r="L474" s="26"/>
      <c r="M474" s="26"/>
      <c r="N474" s="26"/>
      <c r="O474" s="1504"/>
      <c r="P474" s="1472"/>
      <c r="Q474" s="1472"/>
      <c r="R474" s="1567">
        <f>R480+R484+R490+R494+R498+R503+R509+R516+R521+R526</f>
        <v>2240968.7149999999</v>
      </c>
      <c r="S474" s="1567">
        <f t="shared" ref="S474:BI474" si="262">S480+S484+S490+S494+S498+S503+S509+S516+S521+S526</f>
        <v>119400</v>
      </c>
      <c r="T474" s="1567">
        <f t="shared" si="262"/>
        <v>826800</v>
      </c>
      <c r="U474" s="1567">
        <f t="shared" si="262"/>
        <v>0</v>
      </c>
      <c r="V474" s="1567">
        <f t="shared" si="262"/>
        <v>0</v>
      </c>
      <c r="W474" s="1567">
        <f t="shared" si="262"/>
        <v>0</v>
      </c>
      <c r="X474" s="1567">
        <f t="shared" si="262"/>
        <v>0</v>
      </c>
      <c r="Y474" s="1567">
        <f t="shared" si="262"/>
        <v>0</v>
      </c>
      <c r="Z474" s="1567">
        <f t="shared" si="262"/>
        <v>0</v>
      </c>
      <c r="AA474" s="1567">
        <f t="shared" si="262"/>
        <v>0</v>
      </c>
      <c r="AB474" s="1567">
        <f t="shared" si="262"/>
        <v>0</v>
      </c>
      <c r="AC474" s="1567">
        <f t="shared" si="262"/>
        <v>0</v>
      </c>
      <c r="AD474" s="1567">
        <f t="shared" si="262"/>
        <v>891500</v>
      </c>
      <c r="AE474" s="1567">
        <f t="shared" si="262"/>
        <v>60400</v>
      </c>
      <c r="AF474" s="1567">
        <f t="shared" si="262"/>
        <v>525800</v>
      </c>
      <c r="AG474" s="1567">
        <f t="shared" si="262"/>
        <v>340000</v>
      </c>
      <c r="AH474" s="1567">
        <f t="shared" si="262"/>
        <v>0</v>
      </c>
      <c r="AI474" s="1567">
        <f t="shared" si="262"/>
        <v>0</v>
      </c>
      <c r="AJ474" s="1567">
        <f t="shared" si="262"/>
        <v>0</v>
      </c>
      <c r="AK474" s="1567">
        <f t="shared" si="262"/>
        <v>0</v>
      </c>
      <c r="AL474" s="1567">
        <f t="shared" si="262"/>
        <v>98000</v>
      </c>
      <c r="AM474" s="1567">
        <f t="shared" si="262"/>
        <v>40000</v>
      </c>
      <c r="AN474" s="1567">
        <f t="shared" si="262"/>
        <v>0</v>
      </c>
      <c r="AO474" s="1567">
        <f t="shared" si="262"/>
        <v>0</v>
      </c>
      <c r="AP474" s="1567">
        <f t="shared" si="262"/>
        <v>0</v>
      </c>
      <c r="AQ474" s="1567">
        <f t="shared" si="262"/>
        <v>0</v>
      </c>
      <c r="AR474" s="1567">
        <f t="shared" si="262"/>
        <v>0</v>
      </c>
      <c r="AS474" s="1567">
        <f t="shared" si="262"/>
        <v>0</v>
      </c>
      <c r="AT474" s="1567">
        <f t="shared" si="262"/>
        <v>0</v>
      </c>
      <c r="AU474" s="1567">
        <f t="shared" si="262"/>
        <v>0</v>
      </c>
      <c r="AV474" s="1567">
        <f t="shared" si="262"/>
        <v>40000</v>
      </c>
      <c r="AW474" s="1567">
        <f t="shared" si="262"/>
        <v>40000</v>
      </c>
      <c r="AX474" s="1567">
        <f t="shared" si="262"/>
        <v>0</v>
      </c>
      <c r="AY474" s="1567">
        <f t="shared" si="262"/>
        <v>0</v>
      </c>
      <c r="AZ474" s="1567">
        <f t="shared" si="262"/>
        <v>0</v>
      </c>
      <c r="BA474" s="1567">
        <f t="shared" si="262"/>
        <v>0</v>
      </c>
      <c r="BB474" s="1567">
        <f t="shared" si="262"/>
        <v>391000</v>
      </c>
      <c r="BC474" s="1567">
        <f t="shared" si="262"/>
        <v>250000</v>
      </c>
      <c r="BD474" s="1567">
        <f t="shared" si="262"/>
        <v>95000</v>
      </c>
      <c r="BE474" s="1567">
        <f t="shared" si="262"/>
        <v>0</v>
      </c>
      <c r="BF474" s="1567">
        <f t="shared" si="262"/>
        <v>0</v>
      </c>
      <c r="BG474" s="1567">
        <f t="shared" si="262"/>
        <v>271000</v>
      </c>
      <c r="BH474" s="1567">
        <f t="shared" si="262"/>
        <v>146000</v>
      </c>
      <c r="BI474" s="1567">
        <f t="shared" si="262"/>
        <v>125000</v>
      </c>
      <c r="BJ474" s="1567"/>
      <c r="BK474" s="1567"/>
      <c r="BL474" s="1474"/>
      <c r="BM474" s="1474"/>
      <c r="BN474" s="26"/>
      <c r="BO474" s="1477">
        <f t="shared" si="255"/>
        <v>627471.24019999988</v>
      </c>
    </row>
    <row r="475" spans="1:100" s="1577" customFormat="1" hidden="1" x14ac:dyDescent="0.2">
      <c r="A475" s="1580"/>
      <c r="B475" s="1708" t="s">
        <v>1805</v>
      </c>
      <c r="C475" s="1581">
        <f>C481+C488+C491+C495+C499+C504+C514+C519+C522+C527</f>
        <v>19</v>
      </c>
      <c r="D475" s="1582"/>
      <c r="E475" s="1582"/>
      <c r="F475" s="1582"/>
      <c r="G475" s="1573"/>
      <c r="H475" s="1580"/>
      <c r="I475" s="1582"/>
      <c r="J475" s="1582"/>
      <c r="K475" s="1582"/>
      <c r="L475" s="1582"/>
      <c r="M475" s="1582"/>
      <c r="N475" s="1582"/>
      <c r="O475" s="1708"/>
      <c r="P475" s="1580"/>
      <c r="Q475" s="1709"/>
      <c r="R475" s="1579">
        <f>R481+R488+R491+R495+R499+R504+R514+R519+R522+R527</f>
        <v>1802833</v>
      </c>
      <c r="S475" s="1579">
        <f t="shared" ref="S475:BI475" si="263">S481+S488+S491+S495+S499+S504+S514+S519+S522+S527</f>
        <v>119400</v>
      </c>
      <c r="T475" s="1579">
        <f t="shared" si="263"/>
        <v>639800</v>
      </c>
      <c r="U475" s="1579">
        <f t="shared" si="263"/>
        <v>0</v>
      </c>
      <c r="V475" s="1579">
        <f t="shared" si="263"/>
        <v>0</v>
      </c>
      <c r="W475" s="1579">
        <f t="shared" si="263"/>
        <v>0</v>
      </c>
      <c r="X475" s="1579">
        <f t="shared" si="263"/>
        <v>0</v>
      </c>
      <c r="Y475" s="1579">
        <f t="shared" si="263"/>
        <v>0</v>
      </c>
      <c r="Z475" s="1579">
        <f t="shared" si="263"/>
        <v>0</v>
      </c>
      <c r="AA475" s="1579">
        <f t="shared" si="263"/>
        <v>0</v>
      </c>
      <c r="AB475" s="1579">
        <f t="shared" si="263"/>
        <v>0</v>
      </c>
      <c r="AC475" s="1579">
        <f t="shared" si="263"/>
        <v>0</v>
      </c>
      <c r="AD475" s="1579">
        <f t="shared" si="263"/>
        <v>649500</v>
      </c>
      <c r="AE475" s="1579">
        <f t="shared" si="263"/>
        <v>60400</v>
      </c>
      <c r="AF475" s="1579">
        <f t="shared" si="263"/>
        <v>283800</v>
      </c>
      <c r="AG475" s="1579">
        <f t="shared" si="263"/>
        <v>340000</v>
      </c>
      <c r="AH475" s="1579">
        <f t="shared" si="263"/>
        <v>0</v>
      </c>
      <c r="AI475" s="1579">
        <f t="shared" si="263"/>
        <v>0</v>
      </c>
      <c r="AJ475" s="1579">
        <f t="shared" si="263"/>
        <v>0</v>
      </c>
      <c r="AK475" s="1579">
        <f t="shared" si="263"/>
        <v>0</v>
      </c>
      <c r="AL475" s="1579">
        <f t="shared" si="263"/>
        <v>1000</v>
      </c>
      <c r="AM475" s="1579">
        <f t="shared" si="263"/>
        <v>0</v>
      </c>
      <c r="AN475" s="1579">
        <f t="shared" si="263"/>
        <v>0</v>
      </c>
      <c r="AO475" s="1579">
        <f t="shared" si="263"/>
        <v>0</v>
      </c>
      <c r="AP475" s="1579">
        <f t="shared" si="263"/>
        <v>0</v>
      </c>
      <c r="AQ475" s="1579">
        <f t="shared" si="263"/>
        <v>0</v>
      </c>
      <c r="AR475" s="1579">
        <f t="shared" si="263"/>
        <v>0</v>
      </c>
      <c r="AS475" s="1579">
        <f t="shared" si="263"/>
        <v>0</v>
      </c>
      <c r="AT475" s="1579">
        <f t="shared" si="263"/>
        <v>0</v>
      </c>
      <c r="AU475" s="1579">
        <f t="shared" si="263"/>
        <v>0</v>
      </c>
      <c r="AV475" s="1579">
        <f t="shared" si="263"/>
        <v>0</v>
      </c>
      <c r="AW475" s="1579">
        <f t="shared" si="263"/>
        <v>0</v>
      </c>
      <c r="AX475" s="1579">
        <f t="shared" si="263"/>
        <v>0</v>
      </c>
      <c r="AY475" s="1579">
        <f t="shared" si="263"/>
        <v>0</v>
      </c>
      <c r="AZ475" s="1579">
        <f t="shared" si="263"/>
        <v>0</v>
      </c>
      <c r="BA475" s="1579">
        <f t="shared" si="263"/>
        <v>0</v>
      </c>
      <c r="BB475" s="1579">
        <f t="shared" si="263"/>
        <v>279000</v>
      </c>
      <c r="BC475" s="1579">
        <f t="shared" si="263"/>
        <v>138000</v>
      </c>
      <c r="BD475" s="1579">
        <f t="shared" si="263"/>
        <v>95000</v>
      </c>
      <c r="BE475" s="1579">
        <f t="shared" si="263"/>
        <v>0</v>
      </c>
      <c r="BF475" s="1579">
        <f t="shared" si="263"/>
        <v>0</v>
      </c>
      <c r="BG475" s="1579">
        <f t="shared" si="263"/>
        <v>209000</v>
      </c>
      <c r="BH475" s="1579">
        <f t="shared" si="263"/>
        <v>84000</v>
      </c>
      <c r="BI475" s="1579">
        <f t="shared" si="263"/>
        <v>125000</v>
      </c>
      <c r="BJ475" s="1579"/>
      <c r="BK475" s="1579"/>
      <c r="BL475" s="1581"/>
      <c r="BM475" s="1581"/>
      <c r="BN475" s="1582"/>
      <c r="BO475" s="1587">
        <f t="shared" si="255"/>
        <v>504793.23999999993</v>
      </c>
    </row>
    <row r="476" spans="1:100" s="1577" customFormat="1" hidden="1" x14ac:dyDescent="0.2">
      <c r="A476" s="1580"/>
      <c r="B476" s="1708" t="s">
        <v>2271</v>
      </c>
      <c r="C476" s="1581">
        <f>C482+C483+C489+C493+C496+C497+C500+C501+C502+C505+C506+C507+C508+C523+C524+C525+C528+C529</f>
        <v>16</v>
      </c>
      <c r="D476" s="1581">
        <f t="shared" ref="D476:BI476" si="264">D482+D483+D489+D493+D496+D497+D500+D501+D502+D505+D506+D507+D508+D523+D524+D525+D528+D529</f>
        <v>0</v>
      </c>
      <c r="E476" s="1581">
        <f t="shared" si="264"/>
        <v>0</v>
      </c>
      <c r="F476" s="1581">
        <f t="shared" si="264"/>
        <v>0</v>
      </c>
      <c r="G476" s="1581">
        <f t="shared" si="264"/>
        <v>0</v>
      </c>
      <c r="H476" s="1581">
        <f t="shared" si="264"/>
        <v>0</v>
      </c>
      <c r="I476" s="1581">
        <f t="shared" si="264"/>
        <v>0</v>
      </c>
      <c r="J476" s="1581">
        <f t="shared" si="264"/>
        <v>0</v>
      </c>
      <c r="K476" s="1581">
        <f t="shared" si="264"/>
        <v>0</v>
      </c>
      <c r="L476" s="1581"/>
      <c r="M476" s="1581"/>
      <c r="N476" s="1581"/>
      <c r="O476" s="1581"/>
      <c r="P476" s="1581"/>
      <c r="Q476" s="1581"/>
      <c r="R476" s="1579">
        <f t="shared" si="264"/>
        <v>1435963</v>
      </c>
      <c r="S476" s="1579">
        <f t="shared" si="264"/>
        <v>119400</v>
      </c>
      <c r="T476" s="1579">
        <f t="shared" si="264"/>
        <v>504800</v>
      </c>
      <c r="U476" s="1579">
        <f t="shared" si="264"/>
        <v>0</v>
      </c>
      <c r="V476" s="1579">
        <f t="shared" si="264"/>
        <v>0</v>
      </c>
      <c r="W476" s="1579">
        <f t="shared" si="264"/>
        <v>0</v>
      </c>
      <c r="X476" s="1579">
        <f t="shared" si="264"/>
        <v>0</v>
      </c>
      <c r="Y476" s="1579">
        <f t="shared" si="264"/>
        <v>0</v>
      </c>
      <c r="Z476" s="1579">
        <f t="shared" si="264"/>
        <v>0</v>
      </c>
      <c r="AA476" s="1579">
        <f t="shared" si="264"/>
        <v>0</v>
      </c>
      <c r="AB476" s="1579">
        <f t="shared" si="264"/>
        <v>0</v>
      </c>
      <c r="AC476" s="1579">
        <f t="shared" si="264"/>
        <v>0</v>
      </c>
      <c r="AD476" s="1579">
        <f t="shared" si="264"/>
        <v>514500</v>
      </c>
      <c r="AE476" s="1579">
        <f t="shared" si="264"/>
        <v>60400</v>
      </c>
      <c r="AF476" s="1579">
        <f t="shared" si="264"/>
        <v>238800</v>
      </c>
      <c r="AG476" s="1579">
        <f t="shared" si="264"/>
        <v>250000</v>
      </c>
      <c r="AH476" s="1579">
        <f t="shared" si="264"/>
        <v>0</v>
      </c>
      <c r="AI476" s="1579">
        <f t="shared" si="264"/>
        <v>0</v>
      </c>
      <c r="AJ476" s="1579">
        <f t="shared" si="264"/>
        <v>0</v>
      </c>
      <c r="AK476" s="1579">
        <f t="shared" si="264"/>
        <v>0</v>
      </c>
      <c r="AL476" s="1579">
        <f t="shared" si="264"/>
        <v>0</v>
      </c>
      <c r="AM476" s="1579">
        <f t="shared" si="264"/>
        <v>0</v>
      </c>
      <c r="AN476" s="1579">
        <f t="shared" si="264"/>
        <v>0</v>
      </c>
      <c r="AO476" s="1579">
        <f t="shared" si="264"/>
        <v>0</v>
      </c>
      <c r="AP476" s="1579">
        <f t="shared" si="264"/>
        <v>0</v>
      </c>
      <c r="AQ476" s="1579">
        <f t="shared" si="264"/>
        <v>0</v>
      </c>
      <c r="AR476" s="1579">
        <f t="shared" si="264"/>
        <v>0</v>
      </c>
      <c r="AS476" s="1579">
        <f t="shared" si="264"/>
        <v>0</v>
      </c>
      <c r="AT476" s="1579">
        <f t="shared" si="264"/>
        <v>0</v>
      </c>
      <c r="AU476" s="1579">
        <f t="shared" si="264"/>
        <v>0</v>
      </c>
      <c r="AV476" s="1579">
        <f t="shared" si="264"/>
        <v>0</v>
      </c>
      <c r="AW476" s="1579">
        <f t="shared" si="264"/>
        <v>0</v>
      </c>
      <c r="AX476" s="1579">
        <f t="shared" si="264"/>
        <v>0</v>
      </c>
      <c r="AY476" s="1579">
        <f t="shared" si="264"/>
        <v>0</v>
      </c>
      <c r="AZ476" s="1579">
        <f t="shared" si="264"/>
        <v>0</v>
      </c>
      <c r="BA476" s="1579">
        <f t="shared" si="264"/>
        <v>0</v>
      </c>
      <c r="BB476" s="1579">
        <f t="shared" si="264"/>
        <v>219000</v>
      </c>
      <c r="BC476" s="1579">
        <f t="shared" si="264"/>
        <v>103000</v>
      </c>
      <c r="BD476" s="1579">
        <f t="shared" si="264"/>
        <v>75000</v>
      </c>
      <c r="BE476" s="1579">
        <f t="shared" si="264"/>
        <v>0</v>
      </c>
      <c r="BF476" s="1579">
        <f t="shared" si="264"/>
        <v>0</v>
      </c>
      <c r="BG476" s="1579">
        <f t="shared" si="264"/>
        <v>164000</v>
      </c>
      <c r="BH476" s="1579">
        <f t="shared" si="264"/>
        <v>64000</v>
      </c>
      <c r="BI476" s="1579">
        <f t="shared" si="264"/>
        <v>100000</v>
      </c>
      <c r="BJ476" s="1581"/>
      <c r="BK476" s="1581"/>
      <c r="BL476" s="1581"/>
      <c r="BM476" s="1581"/>
      <c r="BN476" s="1582"/>
      <c r="BO476" s="1587"/>
    </row>
    <row r="477" spans="1:100" s="1577" customFormat="1" ht="30" hidden="1" x14ac:dyDescent="0.2">
      <c r="A477" s="1580"/>
      <c r="B477" s="1710" t="s">
        <v>2239</v>
      </c>
      <c r="C477" s="1581">
        <f>C510</f>
        <v>1</v>
      </c>
      <c r="D477" s="1582"/>
      <c r="E477" s="1582"/>
      <c r="F477" s="1582"/>
      <c r="G477" s="1573"/>
      <c r="H477" s="1580"/>
      <c r="I477" s="1582"/>
      <c r="J477" s="1582"/>
      <c r="K477" s="1582"/>
      <c r="L477" s="1582"/>
      <c r="M477" s="1582"/>
      <c r="N477" s="1582"/>
      <c r="O477" s="1708"/>
      <c r="P477" s="1580"/>
      <c r="Q477" s="1709"/>
      <c r="R477" s="1579">
        <f>R510</f>
        <v>14196</v>
      </c>
      <c r="S477" s="1579">
        <f t="shared" ref="S477:BI477" si="265">S510</f>
        <v>0</v>
      </c>
      <c r="T477" s="1579">
        <f t="shared" si="265"/>
        <v>10000</v>
      </c>
      <c r="U477" s="1579">
        <f t="shared" si="265"/>
        <v>0</v>
      </c>
      <c r="V477" s="1579">
        <f t="shared" si="265"/>
        <v>0</v>
      </c>
      <c r="W477" s="1579">
        <f t="shared" si="265"/>
        <v>0</v>
      </c>
      <c r="X477" s="1579">
        <f t="shared" si="265"/>
        <v>0</v>
      </c>
      <c r="Y477" s="1579">
        <f t="shared" si="265"/>
        <v>0</v>
      </c>
      <c r="Z477" s="1579">
        <f t="shared" si="265"/>
        <v>0</v>
      </c>
      <c r="AA477" s="1579">
        <f t="shared" si="265"/>
        <v>0</v>
      </c>
      <c r="AB477" s="1579">
        <f t="shared" si="265"/>
        <v>0</v>
      </c>
      <c r="AC477" s="1579">
        <f t="shared" si="265"/>
        <v>0</v>
      </c>
      <c r="AD477" s="1579">
        <f t="shared" si="265"/>
        <v>10000</v>
      </c>
      <c r="AE477" s="1579">
        <f t="shared" si="265"/>
        <v>0</v>
      </c>
      <c r="AF477" s="1579">
        <f t="shared" si="265"/>
        <v>10000</v>
      </c>
      <c r="AG477" s="1579">
        <f t="shared" si="265"/>
        <v>0</v>
      </c>
      <c r="AH477" s="1579">
        <f t="shared" si="265"/>
        <v>0</v>
      </c>
      <c r="AI477" s="1579">
        <f t="shared" si="265"/>
        <v>0</v>
      </c>
      <c r="AJ477" s="1579">
        <f t="shared" si="265"/>
        <v>0</v>
      </c>
      <c r="AK477" s="1579">
        <f t="shared" si="265"/>
        <v>0</v>
      </c>
      <c r="AL477" s="1579">
        <f t="shared" si="265"/>
        <v>5000</v>
      </c>
      <c r="AM477" s="1579">
        <f t="shared" si="265"/>
        <v>5000</v>
      </c>
      <c r="AN477" s="1579">
        <f t="shared" si="265"/>
        <v>0</v>
      </c>
      <c r="AO477" s="1579">
        <f t="shared" si="265"/>
        <v>0</v>
      </c>
      <c r="AP477" s="1579">
        <f t="shared" si="265"/>
        <v>0</v>
      </c>
      <c r="AQ477" s="1579">
        <f t="shared" si="265"/>
        <v>0</v>
      </c>
      <c r="AR477" s="1579">
        <f t="shared" si="265"/>
        <v>0</v>
      </c>
      <c r="AS477" s="1579">
        <f t="shared" si="265"/>
        <v>0</v>
      </c>
      <c r="AT477" s="1579">
        <f t="shared" si="265"/>
        <v>0</v>
      </c>
      <c r="AU477" s="1579">
        <f t="shared" si="265"/>
        <v>0</v>
      </c>
      <c r="AV477" s="1579">
        <f t="shared" si="265"/>
        <v>5000</v>
      </c>
      <c r="AW477" s="1579">
        <f t="shared" si="265"/>
        <v>5000</v>
      </c>
      <c r="AX477" s="1579">
        <f t="shared" si="265"/>
        <v>0</v>
      </c>
      <c r="AY477" s="1579">
        <f t="shared" si="265"/>
        <v>0</v>
      </c>
      <c r="AZ477" s="1579">
        <f t="shared" si="265"/>
        <v>0</v>
      </c>
      <c r="BA477" s="1579">
        <f t="shared" si="265"/>
        <v>0</v>
      </c>
      <c r="BB477" s="1579">
        <f t="shared" si="265"/>
        <v>5000</v>
      </c>
      <c r="BC477" s="1579">
        <f t="shared" si="265"/>
        <v>5000</v>
      </c>
      <c r="BD477" s="1579">
        <f t="shared" si="265"/>
        <v>0</v>
      </c>
      <c r="BE477" s="1579">
        <f t="shared" si="265"/>
        <v>0</v>
      </c>
      <c r="BF477" s="1579">
        <f t="shared" si="265"/>
        <v>0</v>
      </c>
      <c r="BG477" s="1579">
        <f t="shared" si="265"/>
        <v>5000</v>
      </c>
      <c r="BH477" s="1579">
        <f t="shared" si="265"/>
        <v>5000</v>
      </c>
      <c r="BI477" s="1579">
        <f t="shared" si="265"/>
        <v>0</v>
      </c>
      <c r="BJ477" s="1579"/>
      <c r="BK477" s="1579"/>
      <c r="BL477" s="1581"/>
      <c r="BM477" s="1581"/>
      <c r="BN477" s="1582"/>
      <c r="BO477" s="1587">
        <f t="shared" si="255"/>
        <v>3974.8799999999997</v>
      </c>
    </row>
    <row r="478" spans="1:100" s="1577" customFormat="1" ht="38.1" hidden="1" customHeight="1" x14ac:dyDescent="0.2">
      <c r="A478" s="1580"/>
      <c r="B478" s="1710" t="s">
        <v>2240</v>
      </c>
      <c r="C478" s="1581">
        <f>C485+C512+C517</f>
        <v>4</v>
      </c>
      <c r="D478" s="1582"/>
      <c r="E478" s="1582"/>
      <c r="F478" s="1582"/>
      <c r="G478" s="1573"/>
      <c r="H478" s="1580"/>
      <c r="I478" s="1582"/>
      <c r="J478" s="1582"/>
      <c r="K478" s="1582"/>
      <c r="L478" s="1582"/>
      <c r="M478" s="1582"/>
      <c r="N478" s="1582"/>
      <c r="O478" s="1708"/>
      <c r="P478" s="1580"/>
      <c r="Q478" s="1709"/>
      <c r="R478" s="1579">
        <f>R485+R512+R517</f>
        <v>423939.71499999997</v>
      </c>
      <c r="S478" s="1579">
        <f t="shared" ref="S478:BI478" si="266">S485+S512+S517</f>
        <v>0</v>
      </c>
      <c r="T478" s="1579">
        <f t="shared" si="266"/>
        <v>232000</v>
      </c>
      <c r="U478" s="1579">
        <f t="shared" si="266"/>
        <v>0</v>
      </c>
      <c r="V478" s="1579">
        <f t="shared" si="266"/>
        <v>0</v>
      </c>
      <c r="W478" s="1579">
        <f t="shared" si="266"/>
        <v>0</v>
      </c>
      <c r="X478" s="1579">
        <f t="shared" si="266"/>
        <v>0</v>
      </c>
      <c r="Y478" s="1579">
        <f t="shared" si="266"/>
        <v>0</v>
      </c>
      <c r="Z478" s="1579">
        <f t="shared" si="266"/>
        <v>0</v>
      </c>
      <c r="AA478" s="1579">
        <f t="shared" si="266"/>
        <v>0</v>
      </c>
      <c r="AB478" s="1579">
        <f t="shared" si="266"/>
        <v>0</v>
      </c>
      <c r="AC478" s="1579">
        <f t="shared" si="266"/>
        <v>0</v>
      </c>
      <c r="AD478" s="1579">
        <f t="shared" si="266"/>
        <v>232000</v>
      </c>
      <c r="AE478" s="1579">
        <f t="shared" si="266"/>
        <v>0</v>
      </c>
      <c r="AF478" s="1579">
        <f t="shared" si="266"/>
        <v>232000</v>
      </c>
      <c r="AG478" s="1579">
        <f t="shared" si="266"/>
        <v>0</v>
      </c>
      <c r="AH478" s="1579">
        <f t="shared" si="266"/>
        <v>0</v>
      </c>
      <c r="AI478" s="1579">
        <f t="shared" si="266"/>
        <v>0</v>
      </c>
      <c r="AJ478" s="1579">
        <f t="shared" si="266"/>
        <v>0</v>
      </c>
      <c r="AK478" s="1579">
        <f t="shared" si="266"/>
        <v>0</v>
      </c>
      <c r="AL478" s="1579">
        <f t="shared" si="266"/>
        <v>92000</v>
      </c>
      <c r="AM478" s="1579">
        <f t="shared" si="266"/>
        <v>35000</v>
      </c>
      <c r="AN478" s="1579">
        <f t="shared" si="266"/>
        <v>0</v>
      </c>
      <c r="AO478" s="1579">
        <f t="shared" si="266"/>
        <v>0</v>
      </c>
      <c r="AP478" s="1579">
        <f t="shared" si="266"/>
        <v>0</v>
      </c>
      <c r="AQ478" s="1579">
        <f t="shared" si="266"/>
        <v>0</v>
      </c>
      <c r="AR478" s="1579">
        <f t="shared" si="266"/>
        <v>0</v>
      </c>
      <c r="AS478" s="1579">
        <f t="shared" si="266"/>
        <v>0</v>
      </c>
      <c r="AT478" s="1579">
        <f t="shared" si="266"/>
        <v>0</v>
      </c>
      <c r="AU478" s="1579">
        <f t="shared" si="266"/>
        <v>0</v>
      </c>
      <c r="AV478" s="1579">
        <f t="shared" si="266"/>
        <v>35000</v>
      </c>
      <c r="AW478" s="1579">
        <f t="shared" si="266"/>
        <v>35000</v>
      </c>
      <c r="AX478" s="1579">
        <f t="shared" si="266"/>
        <v>0</v>
      </c>
      <c r="AY478" s="1579">
        <f t="shared" si="266"/>
        <v>0</v>
      </c>
      <c r="AZ478" s="1579">
        <f t="shared" si="266"/>
        <v>0</v>
      </c>
      <c r="BA478" s="1579">
        <f t="shared" si="266"/>
        <v>0</v>
      </c>
      <c r="BB478" s="1579">
        <f t="shared" si="266"/>
        <v>107000</v>
      </c>
      <c r="BC478" s="1579">
        <f t="shared" si="266"/>
        <v>107000</v>
      </c>
      <c r="BD478" s="1579">
        <f t="shared" si="266"/>
        <v>0</v>
      </c>
      <c r="BE478" s="1579">
        <f t="shared" si="266"/>
        <v>0</v>
      </c>
      <c r="BF478" s="1579">
        <f t="shared" si="266"/>
        <v>0</v>
      </c>
      <c r="BG478" s="1579">
        <f t="shared" si="266"/>
        <v>57000</v>
      </c>
      <c r="BH478" s="1579">
        <f t="shared" si="266"/>
        <v>57000</v>
      </c>
      <c r="BI478" s="1579">
        <f t="shared" si="266"/>
        <v>0</v>
      </c>
      <c r="BJ478" s="1579"/>
      <c r="BK478" s="1579"/>
      <c r="BL478" s="1581"/>
      <c r="BM478" s="1581"/>
      <c r="BN478" s="1582"/>
      <c r="BO478" s="1587"/>
    </row>
    <row r="479" spans="1:100" s="1466" customFormat="1" ht="18.600000000000001" customHeight="1" x14ac:dyDescent="0.2">
      <c r="A479" s="1472"/>
      <c r="B479" s="1676" t="s">
        <v>1807</v>
      </c>
      <c r="C479" s="1474"/>
      <c r="D479" s="26"/>
      <c r="E479" s="26"/>
      <c r="F479" s="26"/>
      <c r="G479" s="28"/>
      <c r="H479" s="1472"/>
      <c r="I479" s="26"/>
      <c r="J479" s="26"/>
      <c r="K479" s="26"/>
      <c r="L479" s="26"/>
      <c r="M479" s="26"/>
      <c r="N479" s="26"/>
      <c r="O479" s="1504"/>
      <c r="P479" s="1472"/>
      <c r="Q479" s="1472"/>
      <c r="R479" s="1567"/>
      <c r="S479" s="1567"/>
      <c r="T479" s="1567"/>
      <c r="U479" s="1567"/>
      <c r="V479" s="1567"/>
      <c r="W479" s="1567"/>
      <c r="X479" s="1567"/>
      <c r="Y479" s="1567"/>
      <c r="Z479" s="1567"/>
      <c r="AA479" s="1567"/>
      <c r="AB479" s="1567"/>
      <c r="AC479" s="1567"/>
      <c r="AD479" s="1567"/>
      <c r="AE479" s="1567"/>
      <c r="AF479" s="1567"/>
      <c r="AG479" s="1567"/>
      <c r="AH479" s="1567"/>
      <c r="AI479" s="1567"/>
      <c r="AJ479" s="1567"/>
      <c r="AK479" s="1567"/>
      <c r="AL479" s="1567"/>
      <c r="AM479" s="1567"/>
      <c r="AN479" s="1567"/>
      <c r="AO479" s="1567"/>
      <c r="AP479" s="1567"/>
      <c r="AQ479" s="1567"/>
      <c r="AR479" s="1567"/>
      <c r="AS479" s="1567"/>
      <c r="AT479" s="1567"/>
      <c r="AU479" s="1567"/>
      <c r="AV479" s="1567"/>
      <c r="AW479" s="1567"/>
      <c r="AX479" s="1567"/>
      <c r="AY479" s="1567"/>
      <c r="AZ479" s="1567"/>
      <c r="BA479" s="1567"/>
      <c r="BB479" s="1567"/>
      <c r="BC479" s="1567"/>
      <c r="BD479" s="1567"/>
      <c r="BE479" s="1567"/>
      <c r="BF479" s="1567"/>
      <c r="BG479" s="1567"/>
      <c r="BH479" s="1567"/>
      <c r="BI479" s="1567"/>
      <c r="BJ479" s="1567"/>
      <c r="BK479" s="1567"/>
      <c r="BL479" s="1474"/>
      <c r="BM479" s="1474"/>
      <c r="BN479" s="26"/>
      <c r="BO479" s="1477">
        <f t="shared" si="255"/>
        <v>0</v>
      </c>
    </row>
    <row r="480" spans="1:100" s="1466" customFormat="1" ht="18.600000000000001" customHeight="1" x14ac:dyDescent="0.2">
      <c r="A480" s="1505" t="s">
        <v>2220</v>
      </c>
      <c r="B480" s="1676" t="s">
        <v>1328</v>
      </c>
      <c r="C480" s="1506">
        <f>C481</f>
        <v>2</v>
      </c>
      <c r="D480" s="26"/>
      <c r="E480" s="26"/>
      <c r="F480" s="26"/>
      <c r="G480" s="28"/>
      <c r="H480" s="1472"/>
      <c r="I480" s="26"/>
      <c r="J480" s="26"/>
      <c r="K480" s="26"/>
      <c r="L480" s="26"/>
      <c r="M480" s="26"/>
      <c r="N480" s="26"/>
      <c r="O480" s="1504"/>
      <c r="P480" s="1472"/>
      <c r="Q480" s="1472"/>
      <c r="R480" s="20">
        <f>R481</f>
        <v>125292</v>
      </c>
      <c r="S480" s="20">
        <f t="shared" ref="S480:BI480" si="267">S481</f>
        <v>0</v>
      </c>
      <c r="T480" s="20">
        <f t="shared" si="267"/>
        <v>56300</v>
      </c>
      <c r="U480" s="20">
        <f t="shared" si="267"/>
        <v>0</v>
      </c>
      <c r="V480" s="20">
        <f t="shared" si="267"/>
        <v>0</v>
      </c>
      <c r="W480" s="20">
        <f t="shared" si="267"/>
        <v>0</v>
      </c>
      <c r="X480" s="20">
        <f t="shared" si="267"/>
        <v>0</v>
      </c>
      <c r="Y480" s="20">
        <f t="shared" si="267"/>
        <v>0</v>
      </c>
      <c r="Z480" s="20">
        <f t="shared" si="267"/>
        <v>0</v>
      </c>
      <c r="AA480" s="20">
        <f t="shared" si="267"/>
        <v>0</v>
      </c>
      <c r="AB480" s="20">
        <f t="shared" si="267"/>
        <v>0</v>
      </c>
      <c r="AC480" s="20">
        <f t="shared" si="267"/>
        <v>0</v>
      </c>
      <c r="AD480" s="20">
        <f t="shared" si="267"/>
        <v>56000</v>
      </c>
      <c r="AE480" s="20">
        <f t="shared" si="267"/>
        <v>0</v>
      </c>
      <c r="AF480" s="20">
        <f t="shared" si="267"/>
        <v>56300</v>
      </c>
      <c r="AG480" s="20">
        <f t="shared" si="267"/>
        <v>0</v>
      </c>
      <c r="AH480" s="20">
        <f t="shared" si="267"/>
        <v>0</v>
      </c>
      <c r="AI480" s="20">
        <f t="shared" si="267"/>
        <v>0</v>
      </c>
      <c r="AJ480" s="20">
        <f t="shared" si="267"/>
        <v>0</v>
      </c>
      <c r="AK480" s="20">
        <f t="shared" si="267"/>
        <v>0</v>
      </c>
      <c r="AL480" s="20">
        <f t="shared" si="267"/>
        <v>0</v>
      </c>
      <c r="AM480" s="20">
        <f t="shared" si="267"/>
        <v>0</v>
      </c>
      <c r="AN480" s="20">
        <f t="shared" si="267"/>
        <v>0</v>
      </c>
      <c r="AO480" s="20">
        <f t="shared" si="267"/>
        <v>0</v>
      </c>
      <c r="AP480" s="20">
        <f t="shared" si="267"/>
        <v>0</v>
      </c>
      <c r="AQ480" s="20">
        <f t="shared" si="267"/>
        <v>0</v>
      </c>
      <c r="AR480" s="20">
        <f t="shared" si="267"/>
        <v>0</v>
      </c>
      <c r="AS480" s="20">
        <f t="shared" si="267"/>
        <v>0</v>
      </c>
      <c r="AT480" s="20">
        <f t="shared" si="267"/>
        <v>0</v>
      </c>
      <c r="AU480" s="20">
        <f t="shared" si="267"/>
        <v>0</v>
      </c>
      <c r="AV480" s="20">
        <f t="shared" si="267"/>
        <v>0</v>
      </c>
      <c r="AW480" s="20">
        <f t="shared" si="267"/>
        <v>0</v>
      </c>
      <c r="AX480" s="20">
        <f t="shared" si="267"/>
        <v>0</v>
      </c>
      <c r="AY480" s="20">
        <f t="shared" si="267"/>
        <v>0</v>
      </c>
      <c r="AZ480" s="20">
        <f t="shared" si="267"/>
        <v>0</v>
      </c>
      <c r="BA480" s="20">
        <f t="shared" si="267"/>
        <v>0</v>
      </c>
      <c r="BB480" s="20">
        <f t="shared" si="267"/>
        <v>4000</v>
      </c>
      <c r="BC480" s="20">
        <f t="shared" si="267"/>
        <v>4000</v>
      </c>
      <c r="BD480" s="20">
        <f t="shared" si="267"/>
        <v>0</v>
      </c>
      <c r="BE480" s="20">
        <f t="shared" si="267"/>
        <v>0</v>
      </c>
      <c r="BF480" s="20">
        <f t="shared" si="267"/>
        <v>0</v>
      </c>
      <c r="BG480" s="20">
        <f t="shared" si="267"/>
        <v>4000</v>
      </c>
      <c r="BH480" s="20">
        <f t="shared" si="267"/>
        <v>4000</v>
      </c>
      <c r="BI480" s="20">
        <f t="shared" si="267"/>
        <v>0</v>
      </c>
      <c r="BJ480" s="20"/>
      <c r="BK480" s="20"/>
      <c r="BL480" s="1506"/>
      <c r="BM480" s="1506">
        <f>SUM(BM482:BM483)</f>
        <v>0</v>
      </c>
      <c r="BN480" s="1506">
        <f>SUM(BN482:BN483)</f>
        <v>0</v>
      </c>
      <c r="BO480" s="1477">
        <f t="shared" si="255"/>
        <v>35081.760000000002</v>
      </c>
    </row>
    <row r="481" spans="1:67" s="1466" customFormat="1" ht="35.450000000000003" customHeight="1" x14ac:dyDescent="0.2">
      <c r="A481" s="1505" t="s">
        <v>551</v>
      </c>
      <c r="B481" s="1487" t="s">
        <v>1574</v>
      </c>
      <c r="C481" s="1506">
        <f>C482+C483</f>
        <v>2</v>
      </c>
      <c r="D481" s="26"/>
      <c r="E481" s="26"/>
      <c r="F481" s="26"/>
      <c r="G481" s="28"/>
      <c r="H481" s="1472"/>
      <c r="I481" s="26"/>
      <c r="J481" s="26"/>
      <c r="K481" s="26"/>
      <c r="L481" s="28"/>
      <c r="M481" s="26"/>
      <c r="N481" s="26"/>
      <c r="O481" s="1504"/>
      <c r="P481" s="1472"/>
      <c r="Q481" s="1472"/>
      <c r="R481" s="20">
        <f>R482+R483</f>
        <v>125292</v>
      </c>
      <c r="S481" s="20">
        <f t="shared" ref="S481:BI481" si="268">S482+S483</f>
        <v>0</v>
      </c>
      <c r="T481" s="20">
        <f t="shared" si="268"/>
        <v>56300</v>
      </c>
      <c r="U481" s="20">
        <f t="shared" si="268"/>
        <v>0</v>
      </c>
      <c r="V481" s="20">
        <f t="shared" si="268"/>
        <v>0</v>
      </c>
      <c r="W481" s="20">
        <f t="shared" si="268"/>
        <v>0</v>
      </c>
      <c r="X481" s="20">
        <f t="shared" si="268"/>
        <v>0</v>
      </c>
      <c r="Y481" s="20">
        <f t="shared" si="268"/>
        <v>0</v>
      </c>
      <c r="Z481" s="20">
        <f t="shared" si="268"/>
        <v>0</v>
      </c>
      <c r="AA481" s="20">
        <f t="shared" si="268"/>
        <v>0</v>
      </c>
      <c r="AB481" s="20">
        <f t="shared" si="268"/>
        <v>0</v>
      </c>
      <c r="AC481" s="20">
        <f t="shared" si="268"/>
        <v>0</v>
      </c>
      <c r="AD481" s="20">
        <f t="shared" si="268"/>
        <v>56000</v>
      </c>
      <c r="AE481" s="20">
        <f t="shared" si="268"/>
        <v>0</v>
      </c>
      <c r="AF481" s="20">
        <f t="shared" si="268"/>
        <v>56300</v>
      </c>
      <c r="AG481" s="20">
        <f t="shared" si="268"/>
        <v>0</v>
      </c>
      <c r="AH481" s="20">
        <f t="shared" si="268"/>
        <v>0</v>
      </c>
      <c r="AI481" s="20">
        <f t="shared" si="268"/>
        <v>0</v>
      </c>
      <c r="AJ481" s="20">
        <f t="shared" si="268"/>
        <v>0</v>
      </c>
      <c r="AK481" s="20">
        <f t="shared" si="268"/>
        <v>0</v>
      </c>
      <c r="AL481" s="20">
        <f t="shared" si="268"/>
        <v>0</v>
      </c>
      <c r="AM481" s="20">
        <f t="shared" si="268"/>
        <v>0</v>
      </c>
      <c r="AN481" s="20">
        <f t="shared" si="268"/>
        <v>0</v>
      </c>
      <c r="AO481" s="20">
        <f t="shared" si="268"/>
        <v>0</v>
      </c>
      <c r="AP481" s="20">
        <f t="shared" si="268"/>
        <v>0</v>
      </c>
      <c r="AQ481" s="20">
        <f t="shared" si="268"/>
        <v>0</v>
      </c>
      <c r="AR481" s="20">
        <f t="shared" si="268"/>
        <v>0</v>
      </c>
      <c r="AS481" s="20">
        <f t="shared" si="268"/>
        <v>0</v>
      </c>
      <c r="AT481" s="20">
        <f t="shared" si="268"/>
        <v>0</v>
      </c>
      <c r="AU481" s="20">
        <f t="shared" si="268"/>
        <v>0</v>
      </c>
      <c r="AV481" s="20">
        <f t="shared" si="268"/>
        <v>0</v>
      </c>
      <c r="AW481" s="20">
        <f t="shared" si="268"/>
        <v>0</v>
      </c>
      <c r="AX481" s="20">
        <f t="shared" si="268"/>
        <v>0</v>
      </c>
      <c r="AY481" s="20">
        <f t="shared" si="268"/>
        <v>0</v>
      </c>
      <c r="AZ481" s="20">
        <f t="shared" si="268"/>
        <v>0</v>
      </c>
      <c r="BA481" s="20">
        <f t="shared" si="268"/>
        <v>0</v>
      </c>
      <c r="BB481" s="20">
        <f t="shared" si="268"/>
        <v>4000</v>
      </c>
      <c r="BC481" s="20">
        <f t="shared" si="268"/>
        <v>4000</v>
      </c>
      <c r="BD481" s="20">
        <f t="shared" si="268"/>
        <v>0</v>
      </c>
      <c r="BE481" s="20">
        <f t="shared" si="268"/>
        <v>0</v>
      </c>
      <c r="BF481" s="20">
        <f t="shared" si="268"/>
        <v>0</v>
      </c>
      <c r="BG481" s="20">
        <f t="shared" si="268"/>
        <v>4000</v>
      </c>
      <c r="BH481" s="20">
        <f t="shared" si="268"/>
        <v>4000</v>
      </c>
      <c r="BI481" s="20">
        <f t="shared" si="268"/>
        <v>0</v>
      </c>
      <c r="BJ481" s="20"/>
      <c r="BK481" s="20"/>
      <c r="BL481" s="1506"/>
      <c r="BM481" s="1506"/>
      <c r="BN481" s="1506"/>
      <c r="BO481" s="1477">
        <f t="shared" si="255"/>
        <v>35081.760000000002</v>
      </c>
    </row>
    <row r="482" spans="1:67" s="1466" customFormat="1" ht="47.1" customHeight="1" x14ac:dyDescent="0.2">
      <c r="A482" s="1479"/>
      <c r="B482" s="1490" t="s">
        <v>1809</v>
      </c>
      <c r="C482" s="1474">
        <v>1</v>
      </c>
      <c r="D482" s="26"/>
      <c r="E482" s="26"/>
      <c r="F482" s="26"/>
      <c r="G482" s="28"/>
      <c r="H482" s="1472"/>
      <c r="I482" s="26"/>
      <c r="J482" s="26"/>
      <c r="K482" s="26"/>
      <c r="L482" s="28" t="s">
        <v>390</v>
      </c>
      <c r="M482" s="26"/>
      <c r="N482" s="26"/>
      <c r="O482" s="1504"/>
      <c r="P482" s="27" t="s">
        <v>93</v>
      </c>
      <c r="Q482" s="27"/>
      <c r="R482" s="19">
        <v>93810</v>
      </c>
      <c r="S482" s="19"/>
      <c r="T482" s="19">
        <v>38800</v>
      </c>
      <c r="U482" s="19"/>
      <c r="V482" s="19"/>
      <c r="W482" s="19"/>
      <c r="X482" s="19"/>
      <c r="Y482" s="19"/>
      <c r="Z482" s="19"/>
      <c r="AA482" s="19"/>
      <c r="AB482" s="19"/>
      <c r="AC482" s="19"/>
      <c r="AD482" s="19">
        <v>39000</v>
      </c>
      <c r="AE482" s="19"/>
      <c r="AF482" s="19">
        <v>38800</v>
      </c>
      <c r="AG482" s="19"/>
      <c r="AH482" s="19"/>
      <c r="AI482" s="19"/>
      <c r="AJ482" s="19"/>
      <c r="AK482" s="19"/>
      <c r="AL482" s="19"/>
      <c r="AM482" s="19"/>
      <c r="AN482" s="19"/>
      <c r="AO482" s="19"/>
      <c r="AP482" s="19"/>
      <c r="AQ482" s="19"/>
      <c r="AR482" s="19"/>
      <c r="AS482" s="19"/>
      <c r="AT482" s="19"/>
      <c r="AU482" s="19"/>
      <c r="AV482" s="19"/>
      <c r="AW482" s="19"/>
      <c r="AX482" s="19"/>
      <c r="AY482" s="19"/>
      <c r="AZ482" s="19"/>
      <c r="BA482" s="19"/>
      <c r="BB482" s="19">
        <v>3000</v>
      </c>
      <c r="BC482" s="19">
        <v>3000</v>
      </c>
      <c r="BD482" s="19"/>
      <c r="BE482" s="19"/>
      <c r="BF482" s="19"/>
      <c r="BG482" s="1485">
        <f>BH482+BI482+BJ482+BK482</f>
        <v>3000</v>
      </c>
      <c r="BH482" s="19">
        <v>3000</v>
      </c>
      <c r="BI482" s="19"/>
      <c r="BJ482" s="19"/>
      <c r="BK482" s="19"/>
      <c r="BL482" s="27"/>
      <c r="BM482" s="1474"/>
      <c r="BN482" s="26"/>
      <c r="BO482" s="1477">
        <f t="shared" si="255"/>
        <v>26266.799999999999</v>
      </c>
    </row>
    <row r="483" spans="1:67" s="1466" customFormat="1" ht="37.5" customHeight="1" x14ac:dyDescent="0.2">
      <c r="A483" s="1479"/>
      <c r="B483" s="1490" t="s">
        <v>1810</v>
      </c>
      <c r="C483" s="1474">
        <v>1</v>
      </c>
      <c r="D483" s="26"/>
      <c r="E483" s="26"/>
      <c r="F483" s="26"/>
      <c r="G483" s="28"/>
      <c r="H483" s="1472"/>
      <c r="I483" s="26"/>
      <c r="J483" s="26"/>
      <c r="K483" s="26"/>
      <c r="L483" s="28" t="s">
        <v>390</v>
      </c>
      <c r="M483" s="26"/>
      <c r="N483" s="26"/>
      <c r="O483" s="1504"/>
      <c r="P483" s="27" t="s">
        <v>126</v>
      </c>
      <c r="Q483" s="27"/>
      <c r="R483" s="19">
        <v>31482</v>
      </c>
      <c r="S483" s="19"/>
      <c r="T483" s="19">
        <v>17500</v>
      </c>
      <c r="U483" s="19"/>
      <c r="V483" s="19"/>
      <c r="W483" s="19"/>
      <c r="X483" s="19"/>
      <c r="Y483" s="19"/>
      <c r="Z483" s="19"/>
      <c r="AA483" s="19"/>
      <c r="AB483" s="19"/>
      <c r="AC483" s="19"/>
      <c r="AD483" s="19">
        <v>17000</v>
      </c>
      <c r="AE483" s="19"/>
      <c r="AF483" s="19">
        <v>17500</v>
      </c>
      <c r="AG483" s="19"/>
      <c r="AH483" s="19"/>
      <c r="AI483" s="19"/>
      <c r="AJ483" s="19"/>
      <c r="AK483" s="19"/>
      <c r="AL483" s="19"/>
      <c r="AM483" s="19"/>
      <c r="AN483" s="19"/>
      <c r="AO483" s="19"/>
      <c r="AP483" s="19"/>
      <c r="AQ483" s="19"/>
      <c r="AR483" s="19"/>
      <c r="AS483" s="19"/>
      <c r="AT483" s="19"/>
      <c r="AU483" s="19"/>
      <c r="AV483" s="19"/>
      <c r="AW483" s="19"/>
      <c r="AX483" s="19"/>
      <c r="AY483" s="19"/>
      <c r="AZ483" s="19"/>
      <c r="BA483" s="19"/>
      <c r="BB483" s="19">
        <v>1000</v>
      </c>
      <c r="BC483" s="19">
        <v>1000</v>
      </c>
      <c r="BD483" s="19"/>
      <c r="BE483" s="19"/>
      <c r="BF483" s="19"/>
      <c r="BG483" s="1485">
        <f>BH483+BI483+BJ483+BK483</f>
        <v>1000</v>
      </c>
      <c r="BH483" s="19">
        <v>1000</v>
      </c>
      <c r="BI483" s="19"/>
      <c r="BJ483" s="19"/>
      <c r="BK483" s="19"/>
      <c r="BL483" s="27"/>
      <c r="BM483" s="1474"/>
      <c r="BN483" s="26"/>
      <c r="BO483" s="1477">
        <f t="shared" si="255"/>
        <v>8814.9599999999991</v>
      </c>
    </row>
    <row r="484" spans="1:67" s="1466" customFormat="1" x14ac:dyDescent="0.2">
      <c r="A484" s="1505" t="s">
        <v>2226</v>
      </c>
      <c r="B484" s="1676" t="s">
        <v>1812</v>
      </c>
      <c r="C484" s="1506">
        <f>C485+C488</f>
        <v>3</v>
      </c>
      <c r="D484" s="26"/>
      <c r="E484" s="26"/>
      <c r="F484" s="26"/>
      <c r="G484" s="28"/>
      <c r="H484" s="1472"/>
      <c r="I484" s="26"/>
      <c r="J484" s="26"/>
      <c r="K484" s="26"/>
      <c r="L484" s="28"/>
      <c r="M484" s="26"/>
      <c r="N484" s="26"/>
      <c r="O484" s="1504"/>
      <c r="P484" s="1472"/>
      <c r="Q484" s="1472"/>
      <c r="R484" s="20">
        <f>R485+R488</f>
        <v>293848</v>
      </c>
      <c r="S484" s="20">
        <f t="shared" ref="S484:BI484" si="269">S485+S488</f>
        <v>0</v>
      </c>
      <c r="T484" s="20">
        <f t="shared" si="269"/>
        <v>150000</v>
      </c>
      <c r="U484" s="20">
        <f t="shared" si="269"/>
        <v>0</v>
      </c>
      <c r="V484" s="20">
        <f t="shared" si="269"/>
        <v>0</v>
      </c>
      <c r="W484" s="20">
        <f t="shared" si="269"/>
        <v>0</v>
      </c>
      <c r="X484" s="20">
        <f t="shared" si="269"/>
        <v>0</v>
      </c>
      <c r="Y484" s="20">
        <f t="shared" si="269"/>
        <v>0</v>
      </c>
      <c r="Z484" s="20">
        <f t="shared" si="269"/>
        <v>0</v>
      </c>
      <c r="AA484" s="20">
        <f t="shared" si="269"/>
        <v>0</v>
      </c>
      <c r="AB484" s="20">
        <f t="shared" si="269"/>
        <v>0</v>
      </c>
      <c r="AC484" s="20">
        <f t="shared" si="269"/>
        <v>0</v>
      </c>
      <c r="AD484" s="20">
        <f t="shared" si="269"/>
        <v>150000</v>
      </c>
      <c r="AE484" s="20">
        <f t="shared" si="269"/>
        <v>0</v>
      </c>
      <c r="AF484" s="20">
        <f t="shared" si="269"/>
        <v>150000</v>
      </c>
      <c r="AG484" s="20">
        <f t="shared" si="269"/>
        <v>0</v>
      </c>
      <c r="AH484" s="20">
        <f t="shared" si="269"/>
        <v>0</v>
      </c>
      <c r="AI484" s="20">
        <f t="shared" si="269"/>
        <v>0</v>
      </c>
      <c r="AJ484" s="20">
        <f t="shared" si="269"/>
        <v>0</v>
      </c>
      <c r="AK484" s="20">
        <f t="shared" si="269"/>
        <v>0</v>
      </c>
      <c r="AL484" s="20">
        <f t="shared" si="269"/>
        <v>57000</v>
      </c>
      <c r="AM484" s="20">
        <f t="shared" si="269"/>
        <v>0</v>
      </c>
      <c r="AN484" s="20">
        <f t="shared" si="269"/>
        <v>0</v>
      </c>
      <c r="AO484" s="20">
        <f t="shared" si="269"/>
        <v>0</v>
      </c>
      <c r="AP484" s="20">
        <f t="shared" si="269"/>
        <v>0</v>
      </c>
      <c r="AQ484" s="20">
        <f t="shared" si="269"/>
        <v>0</v>
      </c>
      <c r="AR484" s="20">
        <f t="shared" si="269"/>
        <v>0</v>
      </c>
      <c r="AS484" s="20">
        <f t="shared" si="269"/>
        <v>0</v>
      </c>
      <c r="AT484" s="20">
        <f t="shared" si="269"/>
        <v>0</v>
      </c>
      <c r="AU484" s="20">
        <f t="shared" si="269"/>
        <v>0</v>
      </c>
      <c r="AV484" s="20">
        <f t="shared" si="269"/>
        <v>0</v>
      </c>
      <c r="AW484" s="20">
        <f t="shared" si="269"/>
        <v>0</v>
      </c>
      <c r="AX484" s="20">
        <f t="shared" si="269"/>
        <v>0</v>
      </c>
      <c r="AY484" s="20">
        <f t="shared" si="269"/>
        <v>0</v>
      </c>
      <c r="AZ484" s="20">
        <f t="shared" si="269"/>
        <v>0</v>
      </c>
      <c r="BA484" s="20">
        <f t="shared" si="269"/>
        <v>0</v>
      </c>
      <c r="BB484" s="20">
        <f t="shared" si="269"/>
        <v>57000</v>
      </c>
      <c r="BC484" s="20">
        <f t="shared" si="269"/>
        <v>57000</v>
      </c>
      <c r="BD484" s="20">
        <f t="shared" si="269"/>
        <v>0</v>
      </c>
      <c r="BE484" s="20">
        <f t="shared" si="269"/>
        <v>0</v>
      </c>
      <c r="BF484" s="20">
        <f t="shared" si="269"/>
        <v>0</v>
      </c>
      <c r="BG484" s="20">
        <f t="shared" si="269"/>
        <v>32000</v>
      </c>
      <c r="BH484" s="20">
        <f t="shared" si="269"/>
        <v>22000</v>
      </c>
      <c r="BI484" s="20">
        <f t="shared" si="269"/>
        <v>10000</v>
      </c>
      <c r="BJ484" s="20"/>
      <c r="BK484" s="20"/>
      <c r="BL484" s="1474"/>
      <c r="BM484" s="1474"/>
      <c r="BN484" s="26"/>
      <c r="BO484" s="1477">
        <f t="shared" si="255"/>
        <v>82277.439999999988</v>
      </c>
    </row>
    <row r="485" spans="1:67" s="1466" customFormat="1" ht="33" customHeight="1" x14ac:dyDescent="0.2">
      <c r="A485" s="1505" t="s">
        <v>551</v>
      </c>
      <c r="B485" s="1487" t="s">
        <v>1410</v>
      </c>
      <c r="C485" s="1506">
        <f>C486+C487</f>
        <v>2</v>
      </c>
      <c r="D485" s="26"/>
      <c r="E485" s="26"/>
      <c r="F485" s="26"/>
      <c r="G485" s="28"/>
      <c r="H485" s="1472"/>
      <c r="I485" s="26"/>
      <c r="J485" s="26"/>
      <c r="K485" s="26"/>
      <c r="L485" s="28"/>
      <c r="M485" s="26"/>
      <c r="N485" s="26"/>
      <c r="O485" s="1504"/>
      <c r="P485" s="1472"/>
      <c r="Q485" s="1472"/>
      <c r="R485" s="20">
        <f>R486+R487</f>
        <v>231473</v>
      </c>
      <c r="S485" s="20">
        <f t="shared" ref="S485:BI485" si="270">S486+S487</f>
        <v>0</v>
      </c>
      <c r="T485" s="20">
        <f t="shared" si="270"/>
        <v>127000</v>
      </c>
      <c r="U485" s="20">
        <f t="shared" si="270"/>
        <v>0</v>
      </c>
      <c r="V485" s="20">
        <f t="shared" si="270"/>
        <v>0</v>
      </c>
      <c r="W485" s="20">
        <f t="shared" si="270"/>
        <v>0</v>
      </c>
      <c r="X485" s="20">
        <f t="shared" si="270"/>
        <v>0</v>
      </c>
      <c r="Y485" s="20">
        <f t="shared" si="270"/>
        <v>0</v>
      </c>
      <c r="Z485" s="20">
        <f t="shared" si="270"/>
        <v>0</v>
      </c>
      <c r="AA485" s="20">
        <f t="shared" si="270"/>
        <v>0</v>
      </c>
      <c r="AB485" s="20">
        <f t="shared" si="270"/>
        <v>0</v>
      </c>
      <c r="AC485" s="20">
        <f t="shared" si="270"/>
        <v>0</v>
      </c>
      <c r="AD485" s="20">
        <f t="shared" si="270"/>
        <v>127000</v>
      </c>
      <c r="AE485" s="20">
        <f t="shared" si="270"/>
        <v>0</v>
      </c>
      <c r="AF485" s="20">
        <f t="shared" si="270"/>
        <v>127000</v>
      </c>
      <c r="AG485" s="20">
        <f t="shared" si="270"/>
        <v>0</v>
      </c>
      <c r="AH485" s="20">
        <f t="shared" si="270"/>
        <v>0</v>
      </c>
      <c r="AI485" s="20">
        <f t="shared" si="270"/>
        <v>0</v>
      </c>
      <c r="AJ485" s="20">
        <f t="shared" si="270"/>
        <v>0</v>
      </c>
      <c r="AK485" s="20">
        <f t="shared" si="270"/>
        <v>0</v>
      </c>
      <c r="AL485" s="20">
        <f t="shared" si="270"/>
        <v>57000</v>
      </c>
      <c r="AM485" s="20">
        <f t="shared" si="270"/>
        <v>0</v>
      </c>
      <c r="AN485" s="20">
        <f t="shared" si="270"/>
        <v>0</v>
      </c>
      <c r="AO485" s="20">
        <f t="shared" si="270"/>
        <v>0</v>
      </c>
      <c r="AP485" s="20">
        <f t="shared" si="270"/>
        <v>0</v>
      </c>
      <c r="AQ485" s="20">
        <f t="shared" si="270"/>
        <v>0</v>
      </c>
      <c r="AR485" s="20">
        <f t="shared" si="270"/>
        <v>0</v>
      </c>
      <c r="AS485" s="20">
        <f t="shared" si="270"/>
        <v>0</v>
      </c>
      <c r="AT485" s="20">
        <f t="shared" si="270"/>
        <v>0</v>
      </c>
      <c r="AU485" s="20">
        <f t="shared" si="270"/>
        <v>0</v>
      </c>
      <c r="AV485" s="20">
        <f t="shared" si="270"/>
        <v>0</v>
      </c>
      <c r="AW485" s="20">
        <f t="shared" si="270"/>
        <v>0</v>
      </c>
      <c r="AX485" s="20">
        <f t="shared" si="270"/>
        <v>0</v>
      </c>
      <c r="AY485" s="20">
        <f t="shared" si="270"/>
        <v>0</v>
      </c>
      <c r="AZ485" s="20">
        <f t="shared" si="270"/>
        <v>0</v>
      </c>
      <c r="BA485" s="20">
        <f t="shared" si="270"/>
        <v>0</v>
      </c>
      <c r="BB485" s="20">
        <f t="shared" si="270"/>
        <v>47000</v>
      </c>
      <c r="BC485" s="20">
        <f t="shared" si="270"/>
        <v>47000</v>
      </c>
      <c r="BD485" s="20">
        <f t="shared" si="270"/>
        <v>0</v>
      </c>
      <c r="BE485" s="20">
        <f t="shared" si="270"/>
        <v>0</v>
      </c>
      <c r="BF485" s="20">
        <f t="shared" si="270"/>
        <v>0</v>
      </c>
      <c r="BG485" s="20">
        <f t="shared" si="270"/>
        <v>22000</v>
      </c>
      <c r="BH485" s="20">
        <f t="shared" si="270"/>
        <v>22000</v>
      </c>
      <c r="BI485" s="20">
        <f t="shared" si="270"/>
        <v>0</v>
      </c>
      <c r="BJ485" s="20"/>
      <c r="BK485" s="20"/>
      <c r="BL485" s="1474"/>
      <c r="BM485" s="1474"/>
      <c r="BN485" s="26"/>
      <c r="BO485" s="1477"/>
    </row>
    <row r="486" spans="1:67" s="1466" customFormat="1" ht="60" customHeight="1" x14ac:dyDescent="0.2">
      <c r="A486" s="1479"/>
      <c r="B486" s="1490" t="s">
        <v>1813</v>
      </c>
      <c r="C486" s="1474">
        <v>1</v>
      </c>
      <c r="D486" s="26"/>
      <c r="E486" s="26"/>
      <c r="F486" s="26"/>
      <c r="G486" s="28"/>
      <c r="H486" s="1472"/>
      <c r="I486" s="26"/>
      <c r="J486" s="26"/>
      <c r="K486" s="26"/>
      <c r="L486" s="28" t="s">
        <v>662</v>
      </c>
      <c r="M486" s="26"/>
      <c r="N486" s="26"/>
      <c r="O486" s="1504"/>
      <c r="P486" s="27" t="s">
        <v>291</v>
      </c>
      <c r="Q486" s="28" t="s">
        <v>2222</v>
      </c>
      <c r="R486" s="19">
        <v>51781</v>
      </c>
      <c r="S486" s="19"/>
      <c r="T486" s="19">
        <v>27000</v>
      </c>
      <c r="U486" s="19"/>
      <c r="V486" s="19"/>
      <c r="W486" s="19"/>
      <c r="X486" s="19"/>
      <c r="Y486" s="19"/>
      <c r="Z486" s="19"/>
      <c r="AA486" s="19"/>
      <c r="AB486" s="19"/>
      <c r="AC486" s="19"/>
      <c r="AD486" s="19">
        <v>27000</v>
      </c>
      <c r="AE486" s="19"/>
      <c r="AF486" s="19">
        <v>27000</v>
      </c>
      <c r="AG486" s="19"/>
      <c r="AH486" s="19"/>
      <c r="AI486" s="19"/>
      <c r="AJ486" s="19"/>
      <c r="AK486" s="19"/>
      <c r="AL486" s="19">
        <v>10000</v>
      </c>
      <c r="AM486" s="19"/>
      <c r="AN486" s="19"/>
      <c r="AO486" s="19"/>
      <c r="AP486" s="19"/>
      <c r="AQ486" s="19"/>
      <c r="AR486" s="19"/>
      <c r="AS486" s="19"/>
      <c r="AT486" s="19"/>
      <c r="AU486" s="19"/>
      <c r="AV486" s="19"/>
      <c r="AW486" s="19"/>
      <c r="AX486" s="19"/>
      <c r="AY486" s="19"/>
      <c r="AZ486" s="19"/>
      <c r="BA486" s="19"/>
      <c r="BB486" s="19">
        <v>17000</v>
      </c>
      <c r="BC486" s="19">
        <v>17000</v>
      </c>
      <c r="BD486" s="19"/>
      <c r="BE486" s="19"/>
      <c r="BF486" s="19"/>
      <c r="BG486" s="1485">
        <f>BH486+BI486+BJ486+BK486</f>
        <v>7000</v>
      </c>
      <c r="BH486" s="19">
        <v>7000</v>
      </c>
      <c r="BI486" s="19"/>
      <c r="BJ486" s="19"/>
      <c r="BK486" s="19"/>
      <c r="BL486" s="1474"/>
      <c r="BM486" s="1474"/>
      <c r="BN486" s="26"/>
      <c r="BO486" s="1477">
        <f>(R486-R486*20%)*35%</f>
        <v>14498.68</v>
      </c>
    </row>
    <row r="487" spans="1:67" s="1466" customFormat="1" ht="51.95" customHeight="1" x14ac:dyDescent="0.2">
      <c r="A487" s="1479"/>
      <c r="B487" s="1490" t="s">
        <v>1815</v>
      </c>
      <c r="C487" s="1474">
        <v>1</v>
      </c>
      <c r="D487" s="26"/>
      <c r="E487" s="26"/>
      <c r="F487" s="26"/>
      <c r="G487" s="28"/>
      <c r="H487" s="1472"/>
      <c r="I487" s="26"/>
      <c r="J487" s="26"/>
      <c r="K487" s="26"/>
      <c r="L487" s="28" t="s">
        <v>662</v>
      </c>
      <c r="M487" s="26"/>
      <c r="N487" s="26"/>
      <c r="O487" s="1504"/>
      <c r="P487" s="27" t="s">
        <v>84</v>
      </c>
      <c r="Q487" s="28" t="s">
        <v>2223</v>
      </c>
      <c r="R487" s="19">
        <v>179692</v>
      </c>
      <c r="S487" s="19"/>
      <c r="T487" s="19">
        <v>100000</v>
      </c>
      <c r="U487" s="19"/>
      <c r="V487" s="19"/>
      <c r="W487" s="19"/>
      <c r="X487" s="19"/>
      <c r="Y487" s="19"/>
      <c r="Z487" s="19"/>
      <c r="AA487" s="19"/>
      <c r="AB487" s="19"/>
      <c r="AC487" s="19"/>
      <c r="AD487" s="19">
        <v>100000</v>
      </c>
      <c r="AE487" s="19"/>
      <c r="AF487" s="19">
        <v>100000</v>
      </c>
      <c r="AG487" s="19"/>
      <c r="AH487" s="19"/>
      <c r="AI487" s="19"/>
      <c r="AJ487" s="19"/>
      <c r="AK487" s="19"/>
      <c r="AL487" s="19">
        <v>47000</v>
      </c>
      <c r="AM487" s="19"/>
      <c r="AN487" s="19"/>
      <c r="AO487" s="19"/>
      <c r="AP487" s="19"/>
      <c r="AQ487" s="19"/>
      <c r="AR487" s="19"/>
      <c r="AS487" s="19"/>
      <c r="AT487" s="19"/>
      <c r="AU487" s="19"/>
      <c r="AV487" s="19"/>
      <c r="AW487" s="19"/>
      <c r="AX487" s="19"/>
      <c r="AY487" s="19"/>
      <c r="AZ487" s="19"/>
      <c r="BA487" s="19"/>
      <c r="BB487" s="19">
        <v>30000</v>
      </c>
      <c r="BC487" s="19">
        <v>30000</v>
      </c>
      <c r="BD487" s="19"/>
      <c r="BE487" s="19"/>
      <c r="BF487" s="19"/>
      <c r="BG487" s="1485">
        <f>BH487+BI487+BJ487+BK487</f>
        <v>15000</v>
      </c>
      <c r="BH487" s="19">
        <v>15000</v>
      </c>
      <c r="BI487" s="19"/>
      <c r="BJ487" s="19"/>
      <c r="BK487" s="19"/>
      <c r="BL487" s="1474"/>
      <c r="BM487" s="1474"/>
      <c r="BN487" s="26"/>
      <c r="BO487" s="1477">
        <f>(R487-R487*20%)*35%</f>
        <v>50313.760000000002</v>
      </c>
    </row>
    <row r="488" spans="1:67" s="1466" customFormat="1" ht="41.45" customHeight="1" x14ac:dyDescent="0.2">
      <c r="A488" s="1505" t="s">
        <v>553</v>
      </c>
      <c r="B488" s="1487" t="s">
        <v>1574</v>
      </c>
      <c r="C488" s="1506">
        <f>SUM(C489:C489)</f>
        <v>1</v>
      </c>
      <c r="D488" s="26"/>
      <c r="E488" s="26"/>
      <c r="F488" s="26"/>
      <c r="G488" s="28"/>
      <c r="H488" s="1472"/>
      <c r="I488" s="26"/>
      <c r="J488" s="26"/>
      <c r="K488" s="26"/>
      <c r="L488" s="28"/>
      <c r="M488" s="26"/>
      <c r="N488" s="26"/>
      <c r="O488" s="1504"/>
      <c r="P488" s="1472"/>
      <c r="Q488" s="1472"/>
      <c r="R488" s="20">
        <f>R489</f>
        <v>62375</v>
      </c>
      <c r="S488" s="20">
        <f t="shared" ref="S488:BI488" si="271">S489</f>
        <v>0</v>
      </c>
      <c r="T488" s="20">
        <f t="shared" si="271"/>
        <v>23000</v>
      </c>
      <c r="U488" s="20">
        <f t="shared" si="271"/>
        <v>0</v>
      </c>
      <c r="V488" s="20">
        <f t="shared" si="271"/>
        <v>0</v>
      </c>
      <c r="W488" s="20">
        <f t="shared" si="271"/>
        <v>0</v>
      </c>
      <c r="X488" s="20">
        <f t="shared" si="271"/>
        <v>0</v>
      </c>
      <c r="Y488" s="20">
        <f t="shared" si="271"/>
        <v>0</v>
      </c>
      <c r="Z488" s="20">
        <f t="shared" si="271"/>
        <v>0</v>
      </c>
      <c r="AA488" s="20">
        <f t="shared" si="271"/>
        <v>0</v>
      </c>
      <c r="AB488" s="20">
        <f t="shared" si="271"/>
        <v>0</v>
      </c>
      <c r="AC488" s="20">
        <f t="shared" si="271"/>
        <v>0</v>
      </c>
      <c r="AD488" s="20">
        <f t="shared" si="271"/>
        <v>23000</v>
      </c>
      <c r="AE488" s="20">
        <f t="shared" si="271"/>
        <v>0</v>
      </c>
      <c r="AF488" s="20">
        <f t="shared" si="271"/>
        <v>23000</v>
      </c>
      <c r="AG488" s="20">
        <f t="shared" si="271"/>
        <v>0</v>
      </c>
      <c r="AH488" s="20">
        <f t="shared" si="271"/>
        <v>0</v>
      </c>
      <c r="AI488" s="20">
        <f t="shared" si="271"/>
        <v>0</v>
      </c>
      <c r="AJ488" s="20">
        <f t="shared" si="271"/>
        <v>0</v>
      </c>
      <c r="AK488" s="20">
        <f t="shared" si="271"/>
        <v>0</v>
      </c>
      <c r="AL488" s="20">
        <f t="shared" si="271"/>
        <v>0</v>
      </c>
      <c r="AM488" s="20">
        <f t="shared" si="271"/>
        <v>0</v>
      </c>
      <c r="AN488" s="20">
        <f t="shared" si="271"/>
        <v>0</v>
      </c>
      <c r="AO488" s="20">
        <f t="shared" si="271"/>
        <v>0</v>
      </c>
      <c r="AP488" s="20">
        <f t="shared" si="271"/>
        <v>0</v>
      </c>
      <c r="AQ488" s="20">
        <f t="shared" si="271"/>
        <v>0</v>
      </c>
      <c r="AR488" s="20">
        <f t="shared" si="271"/>
        <v>0</v>
      </c>
      <c r="AS488" s="20">
        <f t="shared" si="271"/>
        <v>0</v>
      </c>
      <c r="AT488" s="20">
        <f t="shared" si="271"/>
        <v>0</v>
      </c>
      <c r="AU488" s="20">
        <f t="shared" si="271"/>
        <v>0</v>
      </c>
      <c r="AV488" s="20">
        <f t="shared" si="271"/>
        <v>0</v>
      </c>
      <c r="AW488" s="20">
        <f t="shared" si="271"/>
        <v>0</v>
      </c>
      <c r="AX488" s="20">
        <f t="shared" si="271"/>
        <v>0</v>
      </c>
      <c r="AY488" s="20">
        <f t="shared" si="271"/>
        <v>0</v>
      </c>
      <c r="AZ488" s="20">
        <f t="shared" si="271"/>
        <v>0</v>
      </c>
      <c r="BA488" s="20">
        <f t="shared" si="271"/>
        <v>0</v>
      </c>
      <c r="BB488" s="20">
        <f t="shared" si="271"/>
        <v>10000</v>
      </c>
      <c r="BC488" s="20">
        <f t="shared" si="271"/>
        <v>10000</v>
      </c>
      <c r="BD488" s="20">
        <f t="shared" si="271"/>
        <v>0</v>
      </c>
      <c r="BE488" s="20">
        <f t="shared" si="271"/>
        <v>0</v>
      </c>
      <c r="BF488" s="20">
        <f t="shared" si="271"/>
        <v>0</v>
      </c>
      <c r="BG488" s="20">
        <f t="shared" si="271"/>
        <v>10000</v>
      </c>
      <c r="BH488" s="20">
        <f t="shared" si="271"/>
        <v>0</v>
      </c>
      <c r="BI488" s="20">
        <f t="shared" si="271"/>
        <v>10000</v>
      </c>
      <c r="BJ488" s="20"/>
      <c r="BK488" s="20"/>
      <c r="BL488" s="1474"/>
      <c r="BM488" s="1474"/>
      <c r="BN488" s="26"/>
      <c r="BO488" s="1477">
        <f t="shared" si="255"/>
        <v>17465</v>
      </c>
    </row>
    <row r="489" spans="1:67" s="1466" customFormat="1" ht="50.1" customHeight="1" x14ac:dyDescent="0.2">
      <c r="A489" s="1479"/>
      <c r="B489" s="1490" t="s">
        <v>1814</v>
      </c>
      <c r="C489" s="1474">
        <v>1</v>
      </c>
      <c r="D489" s="26"/>
      <c r="E489" s="26"/>
      <c r="F489" s="26"/>
      <c r="G489" s="28"/>
      <c r="H489" s="1472"/>
      <c r="I489" s="26"/>
      <c r="J489" s="26"/>
      <c r="K489" s="26"/>
      <c r="L489" s="28" t="s">
        <v>662</v>
      </c>
      <c r="M489" s="26"/>
      <c r="N489" s="26"/>
      <c r="O489" s="1504"/>
      <c r="P489" s="27" t="s">
        <v>84</v>
      </c>
      <c r="Q489" s="1472"/>
      <c r="R489" s="19">
        <v>62375</v>
      </c>
      <c r="S489" s="19"/>
      <c r="T489" s="19">
        <v>23000</v>
      </c>
      <c r="U489" s="19"/>
      <c r="V489" s="19"/>
      <c r="W489" s="19"/>
      <c r="X489" s="19"/>
      <c r="Y489" s="19"/>
      <c r="Z489" s="19"/>
      <c r="AA489" s="19"/>
      <c r="AB489" s="19"/>
      <c r="AC489" s="19"/>
      <c r="AD489" s="19">
        <v>23000</v>
      </c>
      <c r="AE489" s="19"/>
      <c r="AF489" s="19">
        <v>23000</v>
      </c>
      <c r="AG489" s="19"/>
      <c r="AH489" s="19"/>
      <c r="AI489" s="19"/>
      <c r="AJ489" s="19"/>
      <c r="AK489" s="19"/>
      <c r="AL489" s="19"/>
      <c r="AM489" s="19"/>
      <c r="AN489" s="19"/>
      <c r="AO489" s="19"/>
      <c r="AP489" s="19"/>
      <c r="AQ489" s="19"/>
      <c r="AR489" s="19"/>
      <c r="AS489" s="19"/>
      <c r="AT489" s="19"/>
      <c r="AU489" s="19"/>
      <c r="AV489" s="19"/>
      <c r="AW489" s="19"/>
      <c r="AX489" s="19"/>
      <c r="AY489" s="19"/>
      <c r="AZ489" s="19"/>
      <c r="BA489" s="19"/>
      <c r="BB489" s="19">
        <v>10000</v>
      </c>
      <c r="BC489" s="19">
        <v>10000</v>
      </c>
      <c r="BD489" s="19"/>
      <c r="BE489" s="19"/>
      <c r="BF489" s="19"/>
      <c r="BG489" s="1485">
        <f>BH489+BI489+BJ489+BK489</f>
        <v>10000</v>
      </c>
      <c r="BH489" s="19"/>
      <c r="BI489" s="19">
        <v>10000</v>
      </c>
      <c r="BJ489" s="19"/>
      <c r="BK489" s="19"/>
      <c r="BL489" s="27"/>
      <c r="BM489" s="1474"/>
      <c r="BN489" s="26"/>
      <c r="BO489" s="1477">
        <f t="shared" si="255"/>
        <v>17465</v>
      </c>
    </row>
    <row r="490" spans="1:67" s="1466" customFormat="1" x14ac:dyDescent="0.2">
      <c r="A490" s="1505" t="s">
        <v>2227</v>
      </c>
      <c r="B490" s="1676" t="s">
        <v>1330</v>
      </c>
      <c r="C490" s="1506">
        <f>C491</f>
        <v>2</v>
      </c>
      <c r="D490" s="26"/>
      <c r="E490" s="26"/>
      <c r="F490" s="26"/>
      <c r="G490" s="28"/>
      <c r="H490" s="1472"/>
      <c r="I490" s="26"/>
      <c r="J490" s="26"/>
      <c r="K490" s="26"/>
      <c r="L490" s="26"/>
      <c r="M490" s="26"/>
      <c r="N490" s="26"/>
      <c r="O490" s="1504"/>
      <c r="P490" s="1472"/>
      <c r="Q490" s="1472"/>
      <c r="R490" s="20">
        <f>R491</f>
        <v>45516</v>
      </c>
      <c r="S490" s="20">
        <f t="shared" ref="S490:BI490" si="272">S491</f>
        <v>0</v>
      </c>
      <c r="T490" s="20">
        <f t="shared" si="272"/>
        <v>40000</v>
      </c>
      <c r="U490" s="20">
        <f t="shared" si="272"/>
        <v>0</v>
      </c>
      <c r="V490" s="20">
        <f t="shared" si="272"/>
        <v>0</v>
      </c>
      <c r="W490" s="20">
        <f t="shared" si="272"/>
        <v>0</v>
      </c>
      <c r="X490" s="20">
        <f t="shared" si="272"/>
        <v>0</v>
      </c>
      <c r="Y490" s="20">
        <f t="shared" si="272"/>
        <v>0</v>
      </c>
      <c r="Z490" s="20">
        <f t="shared" si="272"/>
        <v>0</v>
      </c>
      <c r="AA490" s="20">
        <f t="shared" si="272"/>
        <v>0</v>
      </c>
      <c r="AB490" s="20">
        <f t="shared" si="272"/>
        <v>0</v>
      </c>
      <c r="AC490" s="20">
        <f t="shared" si="272"/>
        <v>0</v>
      </c>
      <c r="AD490" s="20">
        <f t="shared" si="272"/>
        <v>40000</v>
      </c>
      <c r="AE490" s="20">
        <f t="shared" si="272"/>
        <v>0</v>
      </c>
      <c r="AF490" s="20">
        <f t="shared" si="272"/>
        <v>50000</v>
      </c>
      <c r="AG490" s="20">
        <f t="shared" si="272"/>
        <v>0</v>
      </c>
      <c r="AH490" s="20">
        <f t="shared" si="272"/>
        <v>0</v>
      </c>
      <c r="AI490" s="20">
        <f t="shared" si="272"/>
        <v>0</v>
      </c>
      <c r="AJ490" s="20">
        <f t="shared" si="272"/>
        <v>0</v>
      </c>
      <c r="AK490" s="20">
        <f t="shared" si="272"/>
        <v>0</v>
      </c>
      <c r="AL490" s="20">
        <f t="shared" si="272"/>
        <v>1000</v>
      </c>
      <c r="AM490" s="20">
        <f t="shared" si="272"/>
        <v>0</v>
      </c>
      <c r="AN490" s="20">
        <f t="shared" si="272"/>
        <v>0</v>
      </c>
      <c r="AO490" s="20">
        <f t="shared" si="272"/>
        <v>0</v>
      </c>
      <c r="AP490" s="20">
        <f t="shared" si="272"/>
        <v>0</v>
      </c>
      <c r="AQ490" s="20">
        <f t="shared" si="272"/>
        <v>0</v>
      </c>
      <c r="AR490" s="20">
        <f t="shared" si="272"/>
        <v>0</v>
      </c>
      <c r="AS490" s="20">
        <f t="shared" si="272"/>
        <v>0</v>
      </c>
      <c r="AT490" s="20">
        <f t="shared" si="272"/>
        <v>0</v>
      </c>
      <c r="AU490" s="20">
        <f t="shared" si="272"/>
        <v>0</v>
      </c>
      <c r="AV490" s="20">
        <f t="shared" si="272"/>
        <v>0</v>
      </c>
      <c r="AW490" s="20">
        <f t="shared" si="272"/>
        <v>0</v>
      </c>
      <c r="AX490" s="20">
        <f t="shared" si="272"/>
        <v>0</v>
      </c>
      <c r="AY490" s="20">
        <f t="shared" si="272"/>
        <v>0</v>
      </c>
      <c r="AZ490" s="20">
        <f t="shared" si="272"/>
        <v>0</v>
      </c>
      <c r="BA490" s="20">
        <f t="shared" si="272"/>
        <v>0</v>
      </c>
      <c r="BB490" s="20">
        <f t="shared" si="272"/>
        <v>20000</v>
      </c>
      <c r="BC490" s="20">
        <f t="shared" si="272"/>
        <v>20000</v>
      </c>
      <c r="BD490" s="20">
        <f t="shared" si="272"/>
        <v>0</v>
      </c>
      <c r="BE490" s="20">
        <f t="shared" si="272"/>
        <v>0</v>
      </c>
      <c r="BF490" s="20">
        <f t="shared" si="272"/>
        <v>0</v>
      </c>
      <c r="BG490" s="20">
        <f t="shared" si="272"/>
        <v>20000</v>
      </c>
      <c r="BH490" s="20">
        <f t="shared" si="272"/>
        <v>20000</v>
      </c>
      <c r="BI490" s="20">
        <f t="shared" si="272"/>
        <v>0</v>
      </c>
      <c r="BJ490" s="20"/>
      <c r="BK490" s="20"/>
      <c r="BL490" s="1474"/>
      <c r="BM490" s="1474"/>
      <c r="BN490" s="26"/>
      <c r="BO490" s="1477">
        <f t="shared" si="255"/>
        <v>12744.48</v>
      </c>
    </row>
    <row r="491" spans="1:67" s="1466" customFormat="1" ht="30" x14ac:dyDescent="0.2">
      <c r="A491" s="1505" t="s">
        <v>551</v>
      </c>
      <c r="B491" s="1487" t="s">
        <v>1574</v>
      </c>
      <c r="C491" s="1506">
        <f>C492+C493</f>
        <v>2</v>
      </c>
      <c r="D491" s="26"/>
      <c r="E491" s="26"/>
      <c r="F491" s="26"/>
      <c r="G491" s="28"/>
      <c r="H491" s="1472"/>
      <c r="I491" s="26"/>
      <c r="J491" s="26"/>
      <c r="K491" s="26"/>
      <c r="L491" s="26"/>
      <c r="M491" s="26"/>
      <c r="N491" s="26"/>
      <c r="O491" s="1504"/>
      <c r="P491" s="1472"/>
      <c r="Q491" s="1472"/>
      <c r="R491" s="20">
        <f>R492+R493</f>
        <v>45516</v>
      </c>
      <c r="S491" s="20">
        <f t="shared" ref="S491:BI491" si="273">S492+S493</f>
        <v>0</v>
      </c>
      <c r="T491" s="20">
        <f t="shared" si="273"/>
        <v>40000</v>
      </c>
      <c r="U491" s="20">
        <f t="shared" si="273"/>
        <v>0</v>
      </c>
      <c r="V491" s="20">
        <f t="shared" si="273"/>
        <v>0</v>
      </c>
      <c r="W491" s="20">
        <f t="shared" si="273"/>
        <v>0</v>
      </c>
      <c r="X491" s="20">
        <f t="shared" si="273"/>
        <v>0</v>
      </c>
      <c r="Y491" s="20">
        <f t="shared" si="273"/>
        <v>0</v>
      </c>
      <c r="Z491" s="20">
        <f t="shared" si="273"/>
        <v>0</v>
      </c>
      <c r="AA491" s="20">
        <f t="shared" si="273"/>
        <v>0</v>
      </c>
      <c r="AB491" s="20">
        <f t="shared" si="273"/>
        <v>0</v>
      </c>
      <c r="AC491" s="20">
        <f t="shared" si="273"/>
        <v>0</v>
      </c>
      <c r="AD491" s="20">
        <f t="shared" si="273"/>
        <v>40000</v>
      </c>
      <c r="AE491" s="20">
        <f t="shared" si="273"/>
        <v>0</v>
      </c>
      <c r="AF491" s="20">
        <f t="shared" si="273"/>
        <v>50000</v>
      </c>
      <c r="AG491" s="20">
        <f t="shared" si="273"/>
        <v>0</v>
      </c>
      <c r="AH491" s="20">
        <f t="shared" si="273"/>
        <v>0</v>
      </c>
      <c r="AI491" s="20">
        <f t="shared" si="273"/>
        <v>0</v>
      </c>
      <c r="AJ491" s="20">
        <f t="shared" si="273"/>
        <v>0</v>
      </c>
      <c r="AK491" s="20">
        <f t="shared" si="273"/>
        <v>0</v>
      </c>
      <c r="AL491" s="20">
        <f t="shared" si="273"/>
        <v>1000</v>
      </c>
      <c r="AM491" s="20">
        <f t="shared" si="273"/>
        <v>0</v>
      </c>
      <c r="AN491" s="20">
        <f t="shared" si="273"/>
        <v>0</v>
      </c>
      <c r="AO491" s="20">
        <f t="shared" si="273"/>
        <v>0</v>
      </c>
      <c r="AP491" s="20">
        <f t="shared" si="273"/>
        <v>0</v>
      </c>
      <c r="AQ491" s="20">
        <f t="shared" si="273"/>
        <v>0</v>
      </c>
      <c r="AR491" s="20">
        <f t="shared" si="273"/>
        <v>0</v>
      </c>
      <c r="AS491" s="20">
        <f t="shared" si="273"/>
        <v>0</v>
      </c>
      <c r="AT491" s="20">
        <f t="shared" si="273"/>
        <v>0</v>
      </c>
      <c r="AU491" s="20">
        <f t="shared" si="273"/>
        <v>0</v>
      </c>
      <c r="AV491" s="20">
        <f t="shared" si="273"/>
        <v>0</v>
      </c>
      <c r="AW491" s="20">
        <f t="shared" si="273"/>
        <v>0</v>
      </c>
      <c r="AX491" s="20">
        <f t="shared" si="273"/>
        <v>0</v>
      </c>
      <c r="AY491" s="20">
        <f t="shared" si="273"/>
        <v>0</v>
      </c>
      <c r="AZ491" s="20">
        <f t="shared" si="273"/>
        <v>0</v>
      </c>
      <c r="BA491" s="20">
        <f t="shared" si="273"/>
        <v>0</v>
      </c>
      <c r="BB491" s="20">
        <f t="shared" si="273"/>
        <v>20000</v>
      </c>
      <c r="BC491" s="20">
        <f t="shared" si="273"/>
        <v>20000</v>
      </c>
      <c r="BD491" s="20">
        <f t="shared" si="273"/>
        <v>0</v>
      </c>
      <c r="BE491" s="20">
        <f t="shared" si="273"/>
        <v>0</v>
      </c>
      <c r="BF491" s="20">
        <f t="shared" si="273"/>
        <v>0</v>
      </c>
      <c r="BG491" s="20">
        <f t="shared" si="273"/>
        <v>20000</v>
      </c>
      <c r="BH491" s="20">
        <f t="shared" si="273"/>
        <v>20000</v>
      </c>
      <c r="BI491" s="20">
        <f t="shared" si="273"/>
        <v>0</v>
      </c>
      <c r="BJ491" s="20"/>
      <c r="BK491" s="20"/>
      <c r="BL491" s="1474"/>
      <c r="BM491" s="1474"/>
      <c r="BN491" s="26"/>
      <c r="BO491" s="1477">
        <f t="shared" si="255"/>
        <v>12744.48</v>
      </c>
    </row>
    <row r="492" spans="1:67" s="1466" customFormat="1" ht="65.45" customHeight="1" x14ac:dyDescent="0.2">
      <c r="A492" s="1479"/>
      <c r="B492" s="1490" t="s">
        <v>2164</v>
      </c>
      <c r="C492" s="1474">
        <v>1</v>
      </c>
      <c r="D492" s="26"/>
      <c r="E492" s="26"/>
      <c r="F492" s="26"/>
      <c r="G492" s="28"/>
      <c r="H492" s="1472"/>
      <c r="I492" s="26"/>
      <c r="J492" s="26"/>
      <c r="K492" s="26"/>
      <c r="L492" s="28" t="s">
        <v>785</v>
      </c>
      <c r="M492" s="26"/>
      <c r="N492" s="26"/>
      <c r="O492" s="1504"/>
      <c r="P492" s="27" t="s">
        <v>84</v>
      </c>
      <c r="Q492" s="28" t="s">
        <v>2225</v>
      </c>
      <c r="R492" s="19">
        <v>24128</v>
      </c>
      <c r="S492" s="19"/>
      <c r="T492" s="19">
        <v>20000</v>
      </c>
      <c r="U492" s="19"/>
      <c r="V492" s="19"/>
      <c r="W492" s="19"/>
      <c r="X492" s="19"/>
      <c r="Y492" s="19"/>
      <c r="Z492" s="19"/>
      <c r="AA492" s="19"/>
      <c r="AB492" s="19"/>
      <c r="AC492" s="19"/>
      <c r="AD492" s="19">
        <v>20000</v>
      </c>
      <c r="AE492" s="19"/>
      <c r="AF492" s="19">
        <v>20000</v>
      </c>
      <c r="AG492" s="19"/>
      <c r="AH492" s="19"/>
      <c r="AI492" s="19"/>
      <c r="AJ492" s="19"/>
      <c r="AK492" s="19"/>
      <c r="AL492" s="19">
        <v>1000</v>
      </c>
      <c r="AM492" s="19"/>
      <c r="AN492" s="19"/>
      <c r="AO492" s="19"/>
      <c r="AP492" s="19"/>
      <c r="AQ492" s="19"/>
      <c r="AR492" s="19"/>
      <c r="AS492" s="19"/>
      <c r="AT492" s="19"/>
      <c r="AU492" s="19"/>
      <c r="AV492" s="19"/>
      <c r="AW492" s="19"/>
      <c r="AX492" s="19"/>
      <c r="AY492" s="19"/>
      <c r="AZ492" s="19"/>
      <c r="BA492" s="19"/>
      <c r="BB492" s="19">
        <v>10000</v>
      </c>
      <c r="BC492" s="19">
        <v>10000</v>
      </c>
      <c r="BD492" s="19"/>
      <c r="BE492" s="19"/>
      <c r="BF492" s="19"/>
      <c r="BG492" s="1485">
        <f>BH492+BI492+BJ492+BK492</f>
        <v>10000</v>
      </c>
      <c r="BH492" s="19">
        <v>10000</v>
      </c>
      <c r="BI492" s="19"/>
      <c r="BJ492" s="19"/>
      <c r="BK492" s="19"/>
      <c r="BL492" s="1474"/>
      <c r="BM492" s="1474"/>
      <c r="BN492" s="26"/>
      <c r="BO492" s="1477">
        <f t="shared" si="255"/>
        <v>6755.84</v>
      </c>
    </row>
    <row r="493" spans="1:67" s="1466" customFormat="1" ht="78.599999999999994" customHeight="1" x14ac:dyDescent="0.2">
      <c r="A493" s="1479"/>
      <c r="B493" s="1490" t="s">
        <v>2327</v>
      </c>
      <c r="C493" s="1474">
        <v>1</v>
      </c>
      <c r="D493" s="26"/>
      <c r="E493" s="26"/>
      <c r="F493" s="26"/>
      <c r="G493" s="28"/>
      <c r="H493" s="1472"/>
      <c r="I493" s="26"/>
      <c r="J493" s="26"/>
      <c r="K493" s="26"/>
      <c r="L493" s="28" t="s">
        <v>785</v>
      </c>
      <c r="M493" s="26"/>
      <c r="N493" s="26"/>
      <c r="O493" s="1504"/>
      <c r="P493" s="27" t="s">
        <v>84</v>
      </c>
      <c r="Q493" s="28" t="s">
        <v>2328</v>
      </c>
      <c r="R493" s="19">
        <v>21388</v>
      </c>
      <c r="S493" s="19"/>
      <c r="T493" s="19">
        <v>20000</v>
      </c>
      <c r="U493" s="19"/>
      <c r="V493" s="19"/>
      <c r="W493" s="19"/>
      <c r="X493" s="19"/>
      <c r="Y493" s="19"/>
      <c r="Z493" s="19"/>
      <c r="AA493" s="19"/>
      <c r="AB493" s="19"/>
      <c r="AC493" s="19"/>
      <c r="AD493" s="19">
        <v>20000</v>
      </c>
      <c r="AE493" s="19"/>
      <c r="AF493" s="19">
        <v>30000</v>
      </c>
      <c r="AG493" s="19"/>
      <c r="AH493" s="19"/>
      <c r="AI493" s="19"/>
      <c r="AJ493" s="19"/>
      <c r="AK493" s="19"/>
      <c r="AL493" s="19"/>
      <c r="AM493" s="19"/>
      <c r="AN493" s="19"/>
      <c r="AO493" s="19"/>
      <c r="AP493" s="19"/>
      <c r="AQ493" s="19"/>
      <c r="AR493" s="19"/>
      <c r="AS493" s="19"/>
      <c r="AT493" s="19"/>
      <c r="AU493" s="19"/>
      <c r="AV493" s="19"/>
      <c r="AW493" s="19"/>
      <c r="AX493" s="19"/>
      <c r="AY493" s="19"/>
      <c r="AZ493" s="19"/>
      <c r="BA493" s="19"/>
      <c r="BB493" s="19">
        <v>10000</v>
      </c>
      <c r="BC493" s="19">
        <v>10000</v>
      </c>
      <c r="BD493" s="19"/>
      <c r="BE493" s="19"/>
      <c r="BF493" s="19"/>
      <c r="BG493" s="1485">
        <f>BH493+BI493+BJ493+BK493</f>
        <v>10000</v>
      </c>
      <c r="BH493" s="19">
        <v>10000</v>
      </c>
      <c r="BI493" s="19"/>
      <c r="BJ493" s="19"/>
      <c r="BK493" s="19"/>
      <c r="BL493" s="28"/>
      <c r="BM493" s="1474"/>
      <c r="BN493" s="26"/>
      <c r="BO493" s="1477">
        <f t="shared" si="255"/>
        <v>5988.64</v>
      </c>
    </row>
    <row r="494" spans="1:67" s="1466" customFormat="1" ht="18.95" hidden="1" customHeight="1" x14ac:dyDescent="0.2">
      <c r="A494" s="1505"/>
      <c r="B494" s="1676"/>
      <c r="C494" s="1506"/>
      <c r="D494" s="26"/>
      <c r="E494" s="26"/>
      <c r="F494" s="26"/>
      <c r="G494" s="28"/>
      <c r="H494" s="1472"/>
      <c r="I494" s="26"/>
      <c r="J494" s="26"/>
      <c r="K494" s="26"/>
      <c r="L494" s="26"/>
      <c r="M494" s="26"/>
      <c r="N494" s="26"/>
      <c r="O494" s="1504"/>
      <c r="P494" s="1472"/>
      <c r="Q494" s="1472"/>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1474"/>
      <c r="BM494" s="1474"/>
      <c r="BN494" s="26"/>
      <c r="BO494" s="1477"/>
    </row>
    <row r="495" spans="1:67" s="1466" customFormat="1" ht="33" hidden="1" customHeight="1" x14ac:dyDescent="0.2">
      <c r="A495" s="1505"/>
      <c r="B495" s="1487"/>
      <c r="C495" s="1506"/>
      <c r="D495" s="26"/>
      <c r="E495" s="26"/>
      <c r="F495" s="26"/>
      <c r="G495" s="28"/>
      <c r="H495" s="1472"/>
      <c r="I495" s="26"/>
      <c r="J495" s="26"/>
      <c r="K495" s="26"/>
      <c r="L495" s="26"/>
      <c r="M495" s="26"/>
      <c r="N495" s="26"/>
      <c r="O495" s="1504"/>
      <c r="P495" s="1472"/>
      <c r="Q495" s="1472"/>
      <c r="R495" s="20"/>
      <c r="S495" s="20"/>
      <c r="T495" s="20"/>
      <c r="U495" s="20"/>
      <c r="V495" s="20"/>
      <c r="W495" s="20"/>
      <c r="X495" s="20"/>
      <c r="Y495" s="20"/>
      <c r="Z495" s="20"/>
      <c r="AA495" s="20"/>
      <c r="AB495" s="20"/>
      <c r="AC495" s="20"/>
      <c r="AD495" s="20"/>
      <c r="AE495" s="20"/>
      <c r="AF495" s="20"/>
      <c r="AG495" s="20"/>
      <c r="AH495" s="20"/>
      <c r="AI495" s="20"/>
      <c r="AJ495" s="20"/>
      <c r="AK495" s="20"/>
      <c r="AL495" s="20"/>
      <c r="AM495" s="20"/>
      <c r="AN495" s="20"/>
      <c r="AO495" s="20"/>
      <c r="AP495" s="20"/>
      <c r="AQ495" s="20"/>
      <c r="AR495" s="20"/>
      <c r="AS495" s="20"/>
      <c r="AT495" s="20"/>
      <c r="AU495" s="20"/>
      <c r="AV495" s="20"/>
      <c r="AW495" s="20"/>
      <c r="AX495" s="20"/>
      <c r="AY495" s="20"/>
      <c r="AZ495" s="20"/>
      <c r="BA495" s="20"/>
      <c r="BB495" s="20"/>
      <c r="BC495" s="20"/>
      <c r="BD495" s="20"/>
      <c r="BE495" s="20"/>
      <c r="BF495" s="20"/>
      <c r="BG495" s="20"/>
      <c r="BH495" s="20"/>
      <c r="BI495" s="20"/>
      <c r="BJ495" s="20"/>
      <c r="BK495" s="20"/>
      <c r="BL495" s="1474"/>
      <c r="BM495" s="1474"/>
      <c r="BN495" s="26"/>
      <c r="BO495" s="1477"/>
    </row>
    <row r="496" spans="1:67" s="1466" customFormat="1" ht="49.5" hidden="1" customHeight="1" x14ac:dyDescent="0.2">
      <c r="A496" s="1479"/>
      <c r="B496" s="1490"/>
      <c r="C496" s="1474"/>
      <c r="D496" s="26"/>
      <c r="E496" s="26"/>
      <c r="F496" s="26"/>
      <c r="G496" s="28"/>
      <c r="H496" s="1472"/>
      <c r="I496" s="26"/>
      <c r="J496" s="26"/>
      <c r="K496" s="26"/>
      <c r="L496" s="28"/>
      <c r="M496" s="26"/>
      <c r="N496" s="26"/>
      <c r="O496" s="1504"/>
      <c r="P496" s="27"/>
      <c r="Q496" s="1499"/>
      <c r="R496" s="19"/>
      <c r="S496" s="19"/>
      <c r="T496" s="19"/>
      <c r="U496" s="19"/>
      <c r="V496" s="19"/>
      <c r="W496" s="19"/>
      <c r="X496" s="19"/>
      <c r="Y496" s="19"/>
      <c r="Z496" s="19"/>
      <c r="AA496" s="19"/>
      <c r="AB496" s="19"/>
      <c r="AC496" s="19"/>
      <c r="AD496" s="19"/>
      <c r="AE496" s="19"/>
      <c r="AF496" s="19"/>
      <c r="AG496" s="19"/>
      <c r="AH496" s="19"/>
      <c r="AI496" s="19"/>
      <c r="AJ496" s="19"/>
      <c r="AK496" s="19"/>
      <c r="AL496" s="19"/>
      <c r="AM496" s="19"/>
      <c r="AN496" s="19"/>
      <c r="AO496" s="19"/>
      <c r="AP496" s="19"/>
      <c r="AQ496" s="19"/>
      <c r="AR496" s="19"/>
      <c r="AS496" s="19"/>
      <c r="AT496" s="19"/>
      <c r="AU496" s="19"/>
      <c r="AV496" s="19"/>
      <c r="AW496" s="19"/>
      <c r="AX496" s="19"/>
      <c r="AY496" s="19"/>
      <c r="AZ496" s="19"/>
      <c r="BA496" s="19"/>
      <c r="BB496" s="19"/>
      <c r="BC496" s="19"/>
      <c r="BD496" s="19"/>
      <c r="BE496" s="19"/>
      <c r="BF496" s="19"/>
      <c r="BG496" s="1485"/>
      <c r="BH496" s="19"/>
      <c r="BI496" s="19"/>
      <c r="BJ496" s="19"/>
      <c r="BK496" s="19"/>
      <c r="BL496" s="1499"/>
      <c r="BM496" s="1474"/>
      <c r="BN496" s="26"/>
      <c r="BO496" s="1477"/>
    </row>
    <row r="497" spans="1:67" s="1466" customFormat="1" ht="51.95" hidden="1" customHeight="1" x14ac:dyDescent="0.2">
      <c r="A497" s="1479"/>
      <c r="B497" s="1490"/>
      <c r="C497" s="1474"/>
      <c r="D497" s="26"/>
      <c r="E497" s="26"/>
      <c r="F497" s="26"/>
      <c r="G497" s="28"/>
      <c r="H497" s="1472"/>
      <c r="I497" s="26"/>
      <c r="J497" s="26"/>
      <c r="K497" s="26"/>
      <c r="L497" s="28"/>
      <c r="M497" s="26"/>
      <c r="N497" s="26"/>
      <c r="O497" s="1504"/>
      <c r="P497" s="27"/>
      <c r="Q497" s="1472"/>
      <c r="R497" s="19"/>
      <c r="S497" s="19"/>
      <c r="T497" s="19"/>
      <c r="U497" s="19"/>
      <c r="V497" s="19"/>
      <c r="W497" s="19"/>
      <c r="X497" s="19"/>
      <c r="Y497" s="19"/>
      <c r="Z497" s="19"/>
      <c r="AA497" s="19"/>
      <c r="AB497" s="19"/>
      <c r="AC497" s="19"/>
      <c r="AD497" s="19"/>
      <c r="AE497" s="19"/>
      <c r="AF497" s="19"/>
      <c r="AG497" s="19"/>
      <c r="AH497" s="19"/>
      <c r="AI497" s="19"/>
      <c r="AJ497" s="19"/>
      <c r="AK497" s="19"/>
      <c r="AL497" s="19"/>
      <c r="AM497" s="19"/>
      <c r="AN497" s="19"/>
      <c r="AO497" s="19"/>
      <c r="AP497" s="19"/>
      <c r="AQ497" s="19"/>
      <c r="AR497" s="19"/>
      <c r="AS497" s="19"/>
      <c r="AT497" s="19"/>
      <c r="AU497" s="19"/>
      <c r="AV497" s="19"/>
      <c r="AW497" s="19"/>
      <c r="AX497" s="19"/>
      <c r="AY497" s="19"/>
      <c r="AZ497" s="19"/>
      <c r="BA497" s="19"/>
      <c r="BB497" s="19"/>
      <c r="BC497" s="19"/>
      <c r="BD497" s="19"/>
      <c r="BE497" s="19"/>
      <c r="BF497" s="19"/>
      <c r="BG497" s="1485"/>
      <c r="BH497" s="19"/>
      <c r="BI497" s="19"/>
      <c r="BJ497" s="19"/>
      <c r="BK497" s="19"/>
      <c r="BL497" s="1499"/>
      <c r="BM497" s="1474"/>
      <c r="BN497" s="26"/>
      <c r="BO497" s="1477"/>
    </row>
    <row r="498" spans="1:67" s="1466" customFormat="1" ht="17.45" customHeight="1" x14ac:dyDescent="0.2">
      <c r="A498" s="1505" t="s">
        <v>2228</v>
      </c>
      <c r="B498" s="1676" t="s">
        <v>1824</v>
      </c>
      <c r="C498" s="1496">
        <f>C499</f>
        <v>3</v>
      </c>
      <c r="D498" s="26"/>
      <c r="E498" s="26"/>
      <c r="F498" s="26"/>
      <c r="G498" s="1472"/>
      <c r="H498" s="1472"/>
      <c r="I498" s="26"/>
      <c r="J498" s="26"/>
      <c r="K498" s="26"/>
      <c r="L498" s="26"/>
      <c r="M498" s="26"/>
      <c r="N498" s="26"/>
      <c r="O498" s="26"/>
      <c r="P498" s="1472"/>
      <c r="Q498" s="1472"/>
      <c r="R498" s="1567">
        <f>R499</f>
        <v>851457</v>
      </c>
      <c r="S498" s="1567">
        <f>S499</f>
        <v>0</v>
      </c>
      <c r="T498" s="1567">
        <f>T499</f>
        <v>250000</v>
      </c>
      <c r="U498" s="19"/>
      <c r="V498" s="19"/>
      <c r="W498" s="19"/>
      <c r="X498" s="19"/>
      <c r="Y498" s="19"/>
      <c r="Z498" s="19"/>
      <c r="AA498" s="19"/>
      <c r="AB498" s="19"/>
      <c r="AC498" s="19"/>
      <c r="AD498" s="1567">
        <f>AD499</f>
        <v>250000</v>
      </c>
      <c r="AE498" s="1567">
        <f>AE499</f>
        <v>0</v>
      </c>
      <c r="AF498" s="1567"/>
      <c r="AG498" s="1567">
        <f>AG499</f>
        <v>250000</v>
      </c>
      <c r="AH498" s="19"/>
      <c r="AI498" s="19"/>
      <c r="AJ498" s="19"/>
      <c r="AK498" s="19"/>
      <c r="AL498" s="19"/>
      <c r="AM498" s="19"/>
      <c r="AN498" s="19"/>
      <c r="AO498" s="19"/>
      <c r="AP498" s="19"/>
      <c r="AQ498" s="19"/>
      <c r="AR498" s="19"/>
      <c r="AS498" s="19"/>
      <c r="AT498" s="19"/>
      <c r="AU498" s="19"/>
      <c r="AV498" s="19"/>
      <c r="AW498" s="19"/>
      <c r="AX498" s="19"/>
      <c r="AY498" s="19"/>
      <c r="AZ498" s="19"/>
      <c r="BA498" s="19"/>
      <c r="BB498" s="1567">
        <f t="shared" ref="BB498:BI498" si="274">BB499</f>
        <v>90000</v>
      </c>
      <c r="BC498" s="1567">
        <f t="shared" si="274"/>
        <v>0</v>
      </c>
      <c r="BD498" s="1567">
        <f t="shared" si="274"/>
        <v>75000</v>
      </c>
      <c r="BE498" s="1567">
        <f t="shared" si="274"/>
        <v>0</v>
      </c>
      <c r="BF498" s="1567">
        <f t="shared" si="274"/>
        <v>0</v>
      </c>
      <c r="BG498" s="1567">
        <f t="shared" si="274"/>
        <v>90000</v>
      </c>
      <c r="BH498" s="1567">
        <f t="shared" si="274"/>
        <v>0</v>
      </c>
      <c r="BI498" s="1567">
        <f t="shared" si="274"/>
        <v>90000</v>
      </c>
      <c r="BJ498" s="19"/>
      <c r="BK498" s="19"/>
      <c r="BL498" s="26"/>
      <c r="BM498" s="26"/>
      <c r="BN498" s="26"/>
      <c r="BO498" s="1477">
        <f t="shared" si="255"/>
        <v>238407.95999999996</v>
      </c>
    </row>
    <row r="499" spans="1:67" s="1466" customFormat="1" ht="33.6" customHeight="1" x14ac:dyDescent="0.2">
      <c r="A499" s="1505" t="s">
        <v>551</v>
      </c>
      <c r="B499" s="1487" t="s">
        <v>1574</v>
      </c>
      <c r="C499" s="1506">
        <f>C500+C501+C502</f>
        <v>3</v>
      </c>
      <c r="D499" s="26"/>
      <c r="E499" s="26"/>
      <c r="F499" s="26"/>
      <c r="G499" s="1472"/>
      <c r="H499" s="1472"/>
      <c r="I499" s="26"/>
      <c r="J499" s="26"/>
      <c r="K499" s="26"/>
      <c r="L499" s="26"/>
      <c r="M499" s="26"/>
      <c r="N499" s="26"/>
      <c r="O499" s="26"/>
      <c r="P499" s="1472"/>
      <c r="Q499" s="1472"/>
      <c r="R499" s="20">
        <f>R500+R501+R502</f>
        <v>851457</v>
      </c>
      <c r="S499" s="20">
        <f t="shared" ref="S499:BI499" si="275">S500+S501+S502</f>
        <v>0</v>
      </c>
      <c r="T499" s="20">
        <f t="shared" si="275"/>
        <v>250000</v>
      </c>
      <c r="U499" s="20">
        <f t="shared" si="275"/>
        <v>0</v>
      </c>
      <c r="V499" s="20">
        <f t="shared" si="275"/>
        <v>0</v>
      </c>
      <c r="W499" s="20">
        <f t="shared" si="275"/>
        <v>0</v>
      </c>
      <c r="X499" s="20">
        <f t="shared" si="275"/>
        <v>0</v>
      </c>
      <c r="Y499" s="20">
        <f t="shared" si="275"/>
        <v>0</v>
      </c>
      <c r="Z499" s="20">
        <f t="shared" si="275"/>
        <v>0</v>
      </c>
      <c r="AA499" s="20">
        <f t="shared" si="275"/>
        <v>0</v>
      </c>
      <c r="AB499" s="20">
        <f t="shared" si="275"/>
        <v>0</v>
      </c>
      <c r="AC499" s="20">
        <f t="shared" si="275"/>
        <v>0</v>
      </c>
      <c r="AD499" s="20">
        <f t="shared" si="275"/>
        <v>250000</v>
      </c>
      <c r="AE499" s="20">
        <f t="shared" si="275"/>
        <v>0</v>
      </c>
      <c r="AF499" s="20">
        <f t="shared" si="275"/>
        <v>0</v>
      </c>
      <c r="AG499" s="20">
        <f t="shared" si="275"/>
        <v>250000</v>
      </c>
      <c r="AH499" s="20">
        <f t="shared" si="275"/>
        <v>0</v>
      </c>
      <c r="AI499" s="20">
        <f t="shared" si="275"/>
        <v>0</v>
      </c>
      <c r="AJ499" s="20">
        <f t="shared" si="275"/>
        <v>0</v>
      </c>
      <c r="AK499" s="20">
        <f t="shared" si="275"/>
        <v>0</v>
      </c>
      <c r="AL499" s="20">
        <f t="shared" si="275"/>
        <v>0</v>
      </c>
      <c r="AM499" s="20">
        <f t="shared" si="275"/>
        <v>0</v>
      </c>
      <c r="AN499" s="20">
        <f t="shared" si="275"/>
        <v>0</v>
      </c>
      <c r="AO499" s="20">
        <f t="shared" si="275"/>
        <v>0</v>
      </c>
      <c r="AP499" s="20">
        <f t="shared" si="275"/>
        <v>0</v>
      </c>
      <c r="AQ499" s="20">
        <f t="shared" si="275"/>
        <v>0</v>
      </c>
      <c r="AR499" s="20">
        <f t="shared" si="275"/>
        <v>0</v>
      </c>
      <c r="AS499" s="20">
        <f t="shared" si="275"/>
        <v>0</v>
      </c>
      <c r="AT499" s="20">
        <f t="shared" si="275"/>
        <v>0</v>
      </c>
      <c r="AU499" s="20">
        <f t="shared" si="275"/>
        <v>0</v>
      </c>
      <c r="AV499" s="20">
        <f t="shared" si="275"/>
        <v>0</v>
      </c>
      <c r="AW499" s="20">
        <f t="shared" si="275"/>
        <v>0</v>
      </c>
      <c r="AX499" s="20">
        <f t="shared" si="275"/>
        <v>0</v>
      </c>
      <c r="AY499" s="20">
        <f t="shared" si="275"/>
        <v>0</v>
      </c>
      <c r="AZ499" s="20">
        <f t="shared" si="275"/>
        <v>0</v>
      </c>
      <c r="BA499" s="20">
        <f t="shared" si="275"/>
        <v>0</v>
      </c>
      <c r="BB499" s="20">
        <f t="shared" si="275"/>
        <v>90000</v>
      </c>
      <c r="BC499" s="20">
        <f t="shared" si="275"/>
        <v>0</v>
      </c>
      <c r="BD499" s="20">
        <f t="shared" si="275"/>
        <v>75000</v>
      </c>
      <c r="BE499" s="20">
        <f t="shared" si="275"/>
        <v>0</v>
      </c>
      <c r="BF499" s="20">
        <f t="shared" si="275"/>
        <v>0</v>
      </c>
      <c r="BG499" s="20">
        <f t="shared" si="275"/>
        <v>90000</v>
      </c>
      <c r="BH499" s="20">
        <f t="shared" si="275"/>
        <v>0</v>
      </c>
      <c r="BI499" s="20">
        <f t="shared" si="275"/>
        <v>90000</v>
      </c>
      <c r="BJ499" s="20"/>
      <c r="BK499" s="20"/>
      <c r="BL499" s="26"/>
      <c r="BM499" s="26"/>
      <c r="BN499" s="26"/>
      <c r="BO499" s="1477">
        <f t="shared" si="255"/>
        <v>238407.95999999996</v>
      </c>
    </row>
    <row r="500" spans="1:67" s="1466" customFormat="1" ht="57.6" customHeight="1" x14ac:dyDescent="0.2">
      <c r="A500" s="1479"/>
      <c r="B500" s="1490" t="s">
        <v>1825</v>
      </c>
      <c r="C500" s="1474">
        <v>1</v>
      </c>
      <c r="D500" s="26"/>
      <c r="E500" s="26"/>
      <c r="F500" s="26"/>
      <c r="G500" s="1472"/>
      <c r="H500" s="1472"/>
      <c r="I500" s="26"/>
      <c r="J500" s="26"/>
      <c r="K500" s="26"/>
      <c r="L500" s="28" t="s">
        <v>320</v>
      </c>
      <c r="M500" s="26"/>
      <c r="N500" s="26"/>
      <c r="O500" s="26"/>
      <c r="P500" s="27" t="s">
        <v>79</v>
      </c>
      <c r="Q500" s="1499" t="s">
        <v>2298</v>
      </c>
      <c r="R500" s="1491">
        <v>314525</v>
      </c>
      <c r="S500" s="1491"/>
      <c r="T500" s="1491">
        <v>128000</v>
      </c>
      <c r="U500" s="19"/>
      <c r="V500" s="19"/>
      <c r="W500" s="19"/>
      <c r="X500" s="19"/>
      <c r="Y500" s="19"/>
      <c r="Z500" s="19"/>
      <c r="AA500" s="19"/>
      <c r="AB500" s="19"/>
      <c r="AC500" s="19"/>
      <c r="AD500" s="1491">
        <v>128000</v>
      </c>
      <c r="AE500" s="1491"/>
      <c r="AF500" s="1491"/>
      <c r="AG500" s="1491">
        <v>128000</v>
      </c>
      <c r="AH500" s="19"/>
      <c r="AI500" s="19"/>
      <c r="AJ500" s="19"/>
      <c r="AK500" s="19"/>
      <c r="AL500" s="19"/>
      <c r="AM500" s="19"/>
      <c r="AN500" s="19"/>
      <c r="AO500" s="19"/>
      <c r="AP500" s="19"/>
      <c r="AQ500" s="19"/>
      <c r="AR500" s="19"/>
      <c r="AS500" s="19"/>
      <c r="AT500" s="19"/>
      <c r="AU500" s="19"/>
      <c r="AV500" s="19"/>
      <c r="AW500" s="19"/>
      <c r="AX500" s="19"/>
      <c r="AY500" s="19"/>
      <c r="AZ500" s="19"/>
      <c r="BA500" s="19"/>
      <c r="BB500" s="1491">
        <v>35000</v>
      </c>
      <c r="BC500" s="19"/>
      <c r="BD500" s="1491">
        <v>28000</v>
      </c>
      <c r="BE500" s="19"/>
      <c r="BF500" s="19"/>
      <c r="BG500" s="1485">
        <f>BH500+BI500+BJ500+BK500</f>
        <v>35000</v>
      </c>
      <c r="BH500" s="1491"/>
      <c r="BI500" s="1491">
        <v>35000</v>
      </c>
      <c r="BJ500" s="19"/>
      <c r="BK500" s="19"/>
      <c r="BL500" s="1499"/>
      <c r="BM500" s="26"/>
      <c r="BN500" s="26"/>
      <c r="BO500" s="1477">
        <f t="shared" si="255"/>
        <v>88067</v>
      </c>
    </row>
    <row r="501" spans="1:67" s="1466" customFormat="1" ht="48" customHeight="1" x14ac:dyDescent="0.2">
      <c r="A501" s="1479"/>
      <c r="B501" s="1490" t="s">
        <v>1826</v>
      </c>
      <c r="C501" s="1474">
        <v>1</v>
      </c>
      <c r="D501" s="26"/>
      <c r="E501" s="26"/>
      <c r="F501" s="26"/>
      <c r="G501" s="1472"/>
      <c r="H501" s="1472"/>
      <c r="I501" s="26"/>
      <c r="J501" s="26"/>
      <c r="K501" s="26"/>
      <c r="L501" s="28" t="s">
        <v>320</v>
      </c>
      <c r="M501" s="26"/>
      <c r="N501" s="26"/>
      <c r="O501" s="26"/>
      <c r="P501" s="27" t="s">
        <v>79</v>
      </c>
      <c r="Q501" s="1499" t="s">
        <v>2299</v>
      </c>
      <c r="R501" s="1491">
        <v>273759</v>
      </c>
      <c r="S501" s="1491"/>
      <c r="T501" s="1491">
        <v>100000</v>
      </c>
      <c r="U501" s="19"/>
      <c r="V501" s="19"/>
      <c r="W501" s="19"/>
      <c r="X501" s="19"/>
      <c r="Y501" s="19"/>
      <c r="Z501" s="19"/>
      <c r="AA501" s="19"/>
      <c r="AB501" s="19"/>
      <c r="AC501" s="19"/>
      <c r="AD501" s="1491">
        <v>100000</v>
      </c>
      <c r="AE501" s="1491"/>
      <c r="AF501" s="1491"/>
      <c r="AG501" s="1491">
        <v>100000</v>
      </c>
      <c r="AH501" s="19"/>
      <c r="AI501" s="19"/>
      <c r="AJ501" s="19"/>
      <c r="AK501" s="19"/>
      <c r="AL501" s="19"/>
      <c r="AM501" s="19"/>
      <c r="AN501" s="19"/>
      <c r="AO501" s="19"/>
      <c r="AP501" s="19"/>
      <c r="AQ501" s="19"/>
      <c r="AR501" s="19"/>
      <c r="AS501" s="19"/>
      <c r="AT501" s="19"/>
      <c r="AU501" s="19"/>
      <c r="AV501" s="19"/>
      <c r="AW501" s="19"/>
      <c r="AX501" s="19"/>
      <c r="AY501" s="19"/>
      <c r="AZ501" s="19"/>
      <c r="BA501" s="19"/>
      <c r="BB501" s="1491">
        <v>35000</v>
      </c>
      <c r="BC501" s="19"/>
      <c r="BD501" s="1491">
        <v>27000</v>
      </c>
      <c r="BE501" s="19"/>
      <c r="BF501" s="19"/>
      <c r="BG501" s="1485">
        <f>BH501+BI501+BJ501+BK501</f>
        <v>35000</v>
      </c>
      <c r="BH501" s="1491"/>
      <c r="BI501" s="1491">
        <v>35000</v>
      </c>
      <c r="BJ501" s="19"/>
      <c r="BK501" s="19"/>
      <c r="BL501" s="1499"/>
      <c r="BM501" s="26"/>
      <c r="BN501" s="26"/>
      <c r="BO501" s="1477">
        <f t="shared" si="255"/>
        <v>76652.52</v>
      </c>
    </row>
    <row r="502" spans="1:67" s="1466" customFormat="1" ht="51" customHeight="1" x14ac:dyDescent="0.2">
      <c r="A502" s="1479"/>
      <c r="B502" s="1490" t="s">
        <v>1827</v>
      </c>
      <c r="C502" s="1474">
        <v>1</v>
      </c>
      <c r="D502" s="26"/>
      <c r="E502" s="26"/>
      <c r="F502" s="26"/>
      <c r="G502" s="1472"/>
      <c r="H502" s="1472"/>
      <c r="I502" s="26"/>
      <c r="J502" s="26"/>
      <c r="K502" s="26"/>
      <c r="L502" s="28" t="s">
        <v>320</v>
      </c>
      <c r="M502" s="26"/>
      <c r="N502" s="26"/>
      <c r="O502" s="26"/>
      <c r="P502" s="27" t="s">
        <v>79</v>
      </c>
      <c r="Q502" s="1499" t="s">
        <v>2300</v>
      </c>
      <c r="R502" s="1491">
        <v>263173</v>
      </c>
      <c r="S502" s="1491"/>
      <c r="T502" s="1491">
        <v>22000</v>
      </c>
      <c r="U502" s="19"/>
      <c r="V502" s="19"/>
      <c r="W502" s="19"/>
      <c r="X502" s="19"/>
      <c r="Y502" s="19"/>
      <c r="Z502" s="19"/>
      <c r="AA502" s="19"/>
      <c r="AB502" s="19"/>
      <c r="AC502" s="19"/>
      <c r="AD502" s="1491">
        <v>22000</v>
      </c>
      <c r="AE502" s="1491"/>
      <c r="AF502" s="1491"/>
      <c r="AG502" s="1491">
        <v>22000</v>
      </c>
      <c r="AH502" s="19"/>
      <c r="AI502" s="19"/>
      <c r="AJ502" s="19"/>
      <c r="AK502" s="19"/>
      <c r="AL502" s="19"/>
      <c r="AM502" s="19"/>
      <c r="AN502" s="19"/>
      <c r="AO502" s="19"/>
      <c r="AP502" s="19"/>
      <c r="AQ502" s="19"/>
      <c r="AR502" s="19"/>
      <c r="AS502" s="19"/>
      <c r="AT502" s="19"/>
      <c r="AU502" s="19"/>
      <c r="AV502" s="19"/>
      <c r="AW502" s="19"/>
      <c r="AX502" s="19"/>
      <c r="AY502" s="19"/>
      <c r="AZ502" s="19"/>
      <c r="BA502" s="19"/>
      <c r="BB502" s="1491">
        <v>20000</v>
      </c>
      <c r="BC502" s="19"/>
      <c r="BD502" s="1491">
        <v>20000</v>
      </c>
      <c r="BE502" s="19"/>
      <c r="BF502" s="19"/>
      <c r="BG502" s="1485">
        <f>BH502+BI502+BJ502+BK502</f>
        <v>20000</v>
      </c>
      <c r="BH502" s="1491"/>
      <c r="BI502" s="1491">
        <v>20000</v>
      </c>
      <c r="BJ502" s="19"/>
      <c r="BK502" s="19"/>
      <c r="BL502" s="1499"/>
      <c r="BM502" s="26"/>
      <c r="BN502" s="26"/>
      <c r="BO502" s="1477">
        <f t="shared" si="255"/>
        <v>73688.439999999988</v>
      </c>
    </row>
    <row r="503" spans="1:67" s="1466" customFormat="1" ht="18.75" customHeight="1" x14ac:dyDescent="0.2">
      <c r="A503" s="1505" t="s">
        <v>2229</v>
      </c>
      <c r="B503" s="1676" t="s">
        <v>1335</v>
      </c>
      <c r="C503" s="1506">
        <f>C504</f>
        <v>4</v>
      </c>
      <c r="D503" s="26"/>
      <c r="E503" s="26"/>
      <c r="F503" s="26"/>
      <c r="G503" s="1472"/>
      <c r="H503" s="1472"/>
      <c r="I503" s="26"/>
      <c r="J503" s="26"/>
      <c r="K503" s="26"/>
      <c r="L503" s="26"/>
      <c r="M503" s="26"/>
      <c r="N503" s="26"/>
      <c r="O503" s="26"/>
      <c r="P503" s="1472"/>
      <c r="Q503" s="1472"/>
      <c r="R503" s="20">
        <f>R504</f>
        <v>137000</v>
      </c>
      <c r="S503" s="20">
        <f t="shared" ref="S503:AF503" si="276">S504</f>
        <v>77000</v>
      </c>
      <c r="T503" s="20">
        <f t="shared" si="276"/>
        <v>99500</v>
      </c>
      <c r="U503" s="20">
        <f t="shared" si="276"/>
        <v>0</v>
      </c>
      <c r="V503" s="20">
        <f t="shared" si="276"/>
        <v>0</v>
      </c>
      <c r="W503" s="20">
        <f t="shared" si="276"/>
        <v>0</v>
      </c>
      <c r="X503" s="20">
        <f t="shared" si="276"/>
        <v>0</v>
      </c>
      <c r="Y503" s="20">
        <f t="shared" si="276"/>
        <v>0</v>
      </c>
      <c r="Z503" s="20">
        <f t="shared" si="276"/>
        <v>0</v>
      </c>
      <c r="AA503" s="20">
        <f t="shared" si="276"/>
        <v>0</v>
      </c>
      <c r="AB503" s="20">
        <f t="shared" si="276"/>
        <v>0</v>
      </c>
      <c r="AC503" s="20">
        <f t="shared" si="276"/>
        <v>0</v>
      </c>
      <c r="AD503" s="20">
        <f t="shared" si="276"/>
        <v>99500</v>
      </c>
      <c r="AE503" s="20">
        <f t="shared" si="276"/>
        <v>18000</v>
      </c>
      <c r="AF503" s="20">
        <f t="shared" si="276"/>
        <v>99500</v>
      </c>
      <c r="AG503" s="20">
        <f t="shared" ref="AG503:BN503" si="277">SUM(AG505:AG508)</f>
        <v>0</v>
      </c>
      <c r="AH503" s="20">
        <f t="shared" si="277"/>
        <v>0</v>
      </c>
      <c r="AI503" s="20">
        <f t="shared" si="277"/>
        <v>0</v>
      </c>
      <c r="AJ503" s="20">
        <f t="shared" si="277"/>
        <v>0</v>
      </c>
      <c r="AK503" s="20">
        <f t="shared" si="277"/>
        <v>0</v>
      </c>
      <c r="AL503" s="20">
        <f t="shared" si="277"/>
        <v>0</v>
      </c>
      <c r="AM503" s="20">
        <f t="shared" si="277"/>
        <v>0</v>
      </c>
      <c r="AN503" s="20">
        <f t="shared" si="277"/>
        <v>0</v>
      </c>
      <c r="AO503" s="20">
        <f t="shared" si="277"/>
        <v>0</v>
      </c>
      <c r="AP503" s="20">
        <f t="shared" si="277"/>
        <v>0</v>
      </c>
      <c r="AQ503" s="20">
        <f t="shared" si="277"/>
        <v>0</v>
      </c>
      <c r="AR503" s="20">
        <f t="shared" si="277"/>
        <v>0</v>
      </c>
      <c r="AS503" s="20">
        <f t="shared" si="277"/>
        <v>0</v>
      </c>
      <c r="AT503" s="20">
        <f t="shared" si="277"/>
        <v>0</v>
      </c>
      <c r="AU503" s="20">
        <f t="shared" si="277"/>
        <v>0</v>
      </c>
      <c r="AV503" s="20">
        <f t="shared" si="277"/>
        <v>0</v>
      </c>
      <c r="AW503" s="20">
        <f t="shared" si="277"/>
        <v>0</v>
      </c>
      <c r="AX503" s="20">
        <f t="shared" si="277"/>
        <v>0</v>
      </c>
      <c r="AY503" s="20">
        <f t="shared" si="277"/>
        <v>0</v>
      </c>
      <c r="AZ503" s="20">
        <f t="shared" si="277"/>
        <v>0</v>
      </c>
      <c r="BA503" s="20">
        <f t="shared" si="277"/>
        <v>0</v>
      </c>
      <c r="BB503" s="20">
        <f t="shared" ref="BB503:BH503" si="278">BB504</f>
        <v>49000</v>
      </c>
      <c r="BC503" s="20">
        <f t="shared" si="278"/>
        <v>49000</v>
      </c>
      <c r="BD503" s="20">
        <f t="shared" si="278"/>
        <v>0</v>
      </c>
      <c r="BE503" s="20">
        <f t="shared" si="278"/>
        <v>0</v>
      </c>
      <c r="BF503" s="20">
        <f t="shared" si="278"/>
        <v>0</v>
      </c>
      <c r="BG503" s="20">
        <f t="shared" si="278"/>
        <v>25000</v>
      </c>
      <c r="BH503" s="20">
        <f t="shared" si="278"/>
        <v>25000</v>
      </c>
      <c r="BI503" s="20">
        <f t="shared" si="277"/>
        <v>0</v>
      </c>
      <c r="BJ503" s="20"/>
      <c r="BK503" s="20"/>
      <c r="BL503" s="1506"/>
      <c r="BM503" s="1506">
        <f t="shared" si="277"/>
        <v>0</v>
      </c>
      <c r="BN503" s="1506">
        <f t="shared" si="277"/>
        <v>0</v>
      </c>
      <c r="BO503" s="1477">
        <f t="shared" si="255"/>
        <v>38360</v>
      </c>
    </row>
    <row r="504" spans="1:67" s="1466" customFormat="1" ht="30" x14ac:dyDescent="0.2">
      <c r="A504" s="1505" t="s">
        <v>551</v>
      </c>
      <c r="B504" s="1487" t="s">
        <v>1574</v>
      </c>
      <c r="C504" s="1506">
        <f>C505+C506+C507+C508</f>
        <v>4</v>
      </c>
      <c r="D504" s="26"/>
      <c r="E504" s="26"/>
      <c r="F504" s="26"/>
      <c r="G504" s="1472"/>
      <c r="H504" s="1472"/>
      <c r="I504" s="26"/>
      <c r="J504" s="26"/>
      <c r="K504" s="26"/>
      <c r="L504" s="26"/>
      <c r="M504" s="26"/>
      <c r="N504" s="26"/>
      <c r="O504" s="26"/>
      <c r="P504" s="1472"/>
      <c r="Q504" s="1472"/>
      <c r="R504" s="20">
        <f>R505+R506+R507+R508</f>
        <v>137000</v>
      </c>
      <c r="S504" s="20">
        <f t="shared" ref="S504:BI504" si="279">S505+S506+S507+S508</f>
        <v>77000</v>
      </c>
      <c r="T504" s="20">
        <f t="shared" si="279"/>
        <v>99500</v>
      </c>
      <c r="U504" s="20">
        <f t="shared" si="279"/>
        <v>0</v>
      </c>
      <c r="V504" s="20">
        <f t="shared" si="279"/>
        <v>0</v>
      </c>
      <c r="W504" s="20">
        <f t="shared" si="279"/>
        <v>0</v>
      </c>
      <c r="X504" s="20">
        <f t="shared" si="279"/>
        <v>0</v>
      </c>
      <c r="Y504" s="20">
        <f t="shared" si="279"/>
        <v>0</v>
      </c>
      <c r="Z504" s="20">
        <f t="shared" si="279"/>
        <v>0</v>
      </c>
      <c r="AA504" s="20">
        <f t="shared" si="279"/>
        <v>0</v>
      </c>
      <c r="AB504" s="20">
        <f t="shared" si="279"/>
        <v>0</v>
      </c>
      <c r="AC504" s="20">
        <f t="shared" si="279"/>
        <v>0</v>
      </c>
      <c r="AD504" s="20">
        <f t="shared" si="279"/>
        <v>99500</v>
      </c>
      <c r="AE504" s="20">
        <f t="shared" si="279"/>
        <v>18000</v>
      </c>
      <c r="AF504" s="20">
        <f t="shared" si="279"/>
        <v>99500</v>
      </c>
      <c r="AG504" s="20">
        <f t="shared" si="279"/>
        <v>0</v>
      </c>
      <c r="AH504" s="20">
        <f t="shared" si="279"/>
        <v>0</v>
      </c>
      <c r="AI504" s="20">
        <f t="shared" si="279"/>
        <v>0</v>
      </c>
      <c r="AJ504" s="20">
        <f t="shared" si="279"/>
        <v>0</v>
      </c>
      <c r="AK504" s="20">
        <f t="shared" si="279"/>
        <v>0</v>
      </c>
      <c r="AL504" s="20">
        <f t="shared" si="279"/>
        <v>0</v>
      </c>
      <c r="AM504" s="20">
        <f t="shared" si="279"/>
        <v>0</v>
      </c>
      <c r="AN504" s="20">
        <f t="shared" si="279"/>
        <v>0</v>
      </c>
      <c r="AO504" s="20">
        <f t="shared" si="279"/>
        <v>0</v>
      </c>
      <c r="AP504" s="20">
        <f t="shared" si="279"/>
        <v>0</v>
      </c>
      <c r="AQ504" s="20">
        <f t="shared" si="279"/>
        <v>0</v>
      </c>
      <c r="AR504" s="20">
        <f t="shared" si="279"/>
        <v>0</v>
      </c>
      <c r="AS504" s="20">
        <f t="shared" si="279"/>
        <v>0</v>
      </c>
      <c r="AT504" s="20">
        <f t="shared" si="279"/>
        <v>0</v>
      </c>
      <c r="AU504" s="20">
        <f t="shared" si="279"/>
        <v>0</v>
      </c>
      <c r="AV504" s="20">
        <f t="shared" si="279"/>
        <v>0</v>
      </c>
      <c r="AW504" s="20">
        <f t="shared" si="279"/>
        <v>0</v>
      </c>
      <c r="AX504" s="20">
        <f t="shared" si="279"/>
        <v>0</v>
      </c>
      <c r="AY504" s="20">
        <f t="shared" si="279"/>
        <v>0</v>
      </c>
      <c r="AZ504" s="20">
        <f t="shared" si="279"/>
        <v>0</v>
      </c>
      <c r="BA504" s="20">
        <f t="shared" si="279"/>
        <v>0</v>
      </c>
      <c r="BB504" s="20">
        <f t="shared" si="279"/>
        <v>49000</v>
      </c>
      <c r="BC504" s="20">
        <f t="shared" si="279"/>
        <v>49000</v>
      </c>
      <c r="BD504" s="20">
        <f t="shared" si="279"/>
        <v>0</v>
      </c>
      <c r="BE504" s="20">
        <f t="shared" si="279"/>
        <v>0</v>
      </c>
      <c r="BF504" s="20">
        <f t="shared" si="279"/>
        <v>0</v>
      </c>
      <c r="BG504" s="20">
        <f t="shared" si="279"/>
        <v>25000</v>
      </c>
      <c r="BH504" s="20">
        <f t="shared" si="279"/>
        <v>25000</v>
      </c>
      <c r="BI504" s="20">
        <f t="shared" si="279"/>
        <v>0</v>
      </c>
      <c r="BJ504" s="20"/>
      <c r="BK504" s="20"/>
      <c r="BL504" s="1506"/>
      <c r="BM504" s="1506"/>
      <c r="BN504" s="1506"/>
      <c r="BO504" s="1477">
        <f t="shared" si="255"/>
        <v>38360</v>
      </c>
    </row>
    <row r="505" spans="1:67" s="1466" customFormat="1" ht="47.1" customHeight="1" x14ac:dyDescent="0.2">
      <c r="A505" s="1479"/>
      <c r="B505" s="1490" t="s">
        <v>1829</v>
      </c>
      <c r="C505" s="1474">
        <v>1</v>
      </c>
      <c r="D505" s="26"/>
      <c r="E505" s="26"/>
      <c r="F505" s="26"/>
      <c r="G505" s="1472"/>
      <c r="H505" s="1472"/>
      <c r="I505" s="26"/>
      <c r="J505" s="26"/>
      <c r="K505" s="26"/>
      <c r="L505" s="28" t="s">
        <v>197</v>
      </c>
      <c r="M505" s="26"/>
      <c r="N505" s="26"/>
      <c r="O505" s="26"/>
      <c r="P505" s="27" t="s">
        <v>1417</v>
      </c>
      <c r="Q505" s="27"/>
      <c r="R505" s="1491">
        <v>45000</v>
      </c>
      <c r="S505" s="1491">
        <v>45000</v>
      </c>
      <c r="T505" s="1491">
        <v>31500</v>
      </c>
      <c r="U505" s="19"/>
      <c r="V505" s="19"/>
      <c r="W505" s="19"/>
      <c r="X505" s="19"/>
      <c r="Y505" s="19"/>
      <c r="Z505" s="19"/>
      <c r="AA505" s="19"/>
      <c r="AB505" s="19"/>
      <c r="AC505" s="19"/>
      <c r="AD505" s="1491">
        <v>31500</v>
      </c>
      <c r="AE505" s="19"/>
      <c r="AF505" s="1491">
        <v>31500</v>
      </c>
      <c r="AG505" s="19"/>
      <c r="AH505" s="19"/>
      <c r="AI505" s="19"/>
      <c r="AJ505" s="19"/>
      <c r="AK505" s="19"/>
      <c r="AL505" s="19"/>
      <c r="AM505" s="19"/>
      <c r="AN505" s="19"/>
      <c r="AO505" s="19"/>
      <c r="AP505" s="19"/>
      <c r="AQ505" s="19"/>
      <c r="AR505" s="19"/>
      <c r="AS505" s="19"/>
      <c r="AT505" s="19"/>
      <c r="AU505" s="19"/>
      <c r="AV505" s="19"/>
      <c r="AW505" s="19"/>
      <c r="AX505" s="19"/>
      <c r="AY505" s="19"/>
      <c r="AZ505" s="19"/>
      <c r="BA505" s="19"/>
      <c r="BB505" s="1491">
        <v>15000</v>
      </c>
      <c r="BC505" s="1491">
        <v>15000</v>
      </c>
      <c r="BD505" s="1491"/>
      <c r="BE505" s="1491"/>
      <c r="BF505" s="1491"/>
      <c r="BG505" s="1485">
        <f>BH505+BI505+BJ505+BK505</f>
        <v>8000</v>
      </c>
      <c r="BH505" s="1508">
        <v>8000</v>
      </c>
      <c r="BI505" s="1491"/>
      <c r="BJ505" s="1491"/>
      <c r="BK505" s="1491"/>
      <c r="BL505" s="27"/>
      <c r="BM505" s="26"/>
      <c r="BN505" s="26"/>
      <c r="BO505" s="1477">
        <f t="shared" si="255"/>
        <v>12600</v>
      </c>
    </row>
    <row r="506" spans="1:67" s="1466" customFormat="1" ht="54" customHeight="1" x14ac:dyDescent="0.2">
      <c r="A506" s="1479"/>
      <c r="B506" s="1490" t="s">
        <v>1830</v>
      </c>
      <c r="C506" s="1474">
        <v>1</v>
      </c>
      <c r="D506" s="26"/>
      <c r="E506" s="26"/>
      <c r="F506" s="26"/>
      <c r="G506" s="1472"/>
      <c r="H506" s="1472"/>
      <c r="I506" s="26"/>
      <c r="J506" s="26"/>
      <c r="K506" s="26"/>
      <c r="L506" s="27" t="s">
        <v>197</v>
      </c>
      <c r="M506" s="26"/>
      <c r="N506" s="26"/>
      <c r="O506" s="26"/>
      <c r="P506" s="27" t="s">
        <v>1417</v>
      </c>
      <c r="Q506" s="27"/>
      <c r="R506" s="1508">
        <v>14000</v>
      </c>
      <c r="S506" s="1508">
        <v>14000</v>
      </c>
      <c r="T506" s="1508">
        <v>14000</v>
      </c>
      <c r="U506" s="19"/>
      <c r="V506" s="19"/>
      <c r="W506" s="19"/>
      <c r="X506" s="19"/>
      <c r="Y506" s="19"/>
      <c r="Z506" s="19"/>
      <c r="AA506" s="19"/>
      <c r="AB506" s="19"/>
      <c r="AC506" s="19"/>
      <c r="AD506" s="1508">
        <v>14000</v>
      </c>
      <c r="AE506" s="19"/>
      <c r="AF506" s="1508">
        <v>14000</v>
      </c>
      <c r="AG506" s="19"/>
      <c r="AH506" s="19"/>
      <c r="AI506" s="19"/>
      <c r="AJ506" s="19"/>
      <c r="AK506" s="19"/>
      <c r="AL506" s="19"/>
      <c r="AM506" s="19"/>
      <c r="AN506" s="19"/>
      <c r="AO506" s="19"/>
      <c r="AP506" s="19"/>
      <c r="AQ506" s="19"/>
      <c r="AR506" s="19"/>
      <c r="AS506" s="19"/>
      <c r="AT506" s="19"/>
      <c r="AU506" s="19"/>
      <c r="AV506" s="19"/>
      <c r="AW506" s="19"/>
      <c r="AX506" s="19"/>
      <c r="AY506" s="19"/>
      <c r="AZ506" s="19"/>
      <c r="BA506" s="19"/>
      <c r="BB506" s="1508">
        <v>7000</v>
      </c>
      <c r="BC506" s="1508">
        <v>7000</v>
      </c>
      <c r="BD506" s="1508"/>
      <c r="BE506" s="1508"/>
      <c r="BF506" s="1508"/>
      <c r="BG506" s="1485">
        <f>BH506+BI506+BJ506+BK506</f>
        <v>4000</v>
      </c>
      <c r="BH506" s="1508">
        <v>4000</v>
      </c>
      <c r="BI506" s="19"/>
      <c r="BJ506" s="19"/>
      <c r="BK506" s="19"/>
      <c r="BL506" s="27"/>
      <c r="BM506" s="26"/>
      <c r="BN506" s="26"/>
      <c r="BO506" s="1477">
        <f t="shared" si="255"/>
        <v>3919.9999999999995</v>
      </c>
    </row>
    <row r="507" spans="1:67" s="1466" customFormat="1" ht="47.45" customHeight="1" x14ac:dyDescent="0.2">
      <c r="A507" s="1479"/>
      <c r="B507" s="1490" t="s">
        <v>1831</v>
      </c>
      <c r="C507" s="1474">
        <v>1</v>
      </c>
      <c r="D507" s="26"/>
      <c r="E507" s="26"/>
      <c r="F507" s="26"/>
      <c r="G507" s="1472"/>
      <c r="H507" s="1472"/>
      <c r="I507" s="26"/>
      <c r="J507" s="26"/>
      <c r="K507" s="26"/>
      <c r="L507" s="27" t="s">
        <v>197</v>
      </c>
      <c r="M507" s="26"/>
      <c r="N507" s="26"/>
      <c r="O507" s="26"/>
      <c r="P507" s="27" t="s">
        <v>126</v>
      </c>
      <c r="Q507" s="27"/>
      <c r="R507" s="1508">
        <v>18000</v>
      </c>
      <c r="S507" s="1508">
        <v>18000</v>
      </c>
      <c r="T507" s="1508">
        <v>18000</v>
      </c>
      <c r="U507" s="19"/>
      <c r="V507" s="19"/>
      <c r="W507" s="19"/>
      <c r="X507" s="19"/>
      <c r="Y507" s="19"/>
      <c r="Z507" s="19"/>
      <c r="AA507" s="19"/>
      <c r="AB507" s="19"/>
      <c r="AC507" s="19"/>
      <c r="AD507" s="1508">
        <v>18000</v>
      </c>
      <c r="AE507" s="1508">
        <v>18000</v>
      </c>
      <c r="AF507" s="1508">
        <v>18000</v>
      </c>
      <c r="AG507" s="19"/>
      <c r="AH507" s="19"/>
      <c r="AI507" s="19"/>
      <c r="AJ507" s="19"/>
      <c r="AK507" s="19"/>
      <c r="AL507" s="19"/>
      <c r="AM507" s="19"/>
      <c r="AN507" s="19"/>
      <c r="AO507" s="19"/>
      <c r="AP507" s="19"/>
      <c r="AQ507" s="19"/>
      <c r="AR507" s="19"/>
      <c r="AS507" s="19"/>
      <c r="AT507" s="19"/>
      <c r="AU507" s="19"/>
      <c r="AV507" s="19"/>
      <c r="AW507" s="19"/>
      <c r="AX507" s="19"/>
      <c r="AY507" s="19"/>
      <c r="AZ507" s="19"/>
      <c r="BA507" s="19"/>
      <c r="BB507" s="1508">
        <v>9000</v>
      </c>
      <c r="BC507" s="1508">
        <v>9000</v>
      </c>
      <c r="BD507" s="1508"/>
      <c r="BE507" s="1508"/>
      <c r="BF507" s="1508"/>
      <c r="BG507" s="1485">
        <f>BH507+BI507+BJ507+BK507</f>
        <v>5000</v>
      </c>
      <c r="BH507" s="1508">
        <v>5000</v>
      </c>
      <c r="BI507" s="1508"/>
      <c r="BJ507" s="19"/>
      <c r="BK507" s="19"/>
      <c r="BL507" s="27"/>
      <c r="BM507" s="26"/>
      <c r="BN507" s="26"/>
      <c r="BO507" s="1477">
        <f t="shared" si="255"/>
        <v>5040</v>
      </c>
    </row>
    <row r="508" spans="1:67" s="1466" customFormat="1" ht="49.5" customHeight="1" x14ac:dyDescent="0.2">
      <c r="A508" s="1479"/>
      <c r="B508" s="1490" t="s">
        <v>1832</v>
      </c>
      <c r="C508" s="1474">
        <v>1</v>
      </c>
      <c r="D508" s="26"/>
      <c r="E508" s="26"/>
      <c r="F508" s="26"/>
      <c r="G508" s="1472"/>
      <c r="H508" s="1472"/>
      <c r="I508" s="26"/>
      <c r="J508" s="26"/>
      <c r="K508" s="26"/>
      <c r="L508" s="27" t="s">
        <v>197</v>
      </c>
      <c r="M508" s="26"/>
      <c r="N508" s="26"/>
      <c r="O508" s="26"/>
      <c r="P508" s="27" t="s">
        <v>126</v>
      </c>
      <c r="Q508" s="27"/>
      <c r="R508" s="1508">
        <v>60000</v>
      </c>
      <c r="S508" s="1508"/>
      <c r="T508" s="1508">
        <v>36000</v>
      </c>
      <c r="U508" s="19"/>
      <c r="V508" s="19"/>
      <c r="W508" s="19"/>
      <c r="X508" s="19"/>
      <c r="Y508" s="19"/>
      <c r="Z508" s="19"/>
      <c r="AA508" s="19"/>
      <c r="AB508" s="19"/>
      <c r="AC508" s="19"/>
      <c r="AD508" s="1508">
        <v>36000</v>
      </c>
      <c r="AE508" s="1508"/>
      <c r="AF508" s="1508">
        <v>36000</v>
      </c>
      <c r="AG508" s="19"/>
      <c r="AH508" s="19"/>
      <c r="AI508" s="19"/>
      <c r="AJ508" s="19"/>
      <c r="AK508" s="19"/>
      <c r="AL508" s="19"/>
      <c r="AM508" s="19"/>
      <c r="AN508" s="19"/>
      <c r="AO508" s="19"/>
      <c r="AP508" s="19"/>
      <c r="AQ508" s="19"/>
      <c r="AR508" s="19"/>
      <c r="AS508" s="19"/>
      <c r="AT508" s="19"/>
      <c r="AU508" s="19"/>
      <c r="AV508" s="19"/>
      <c r="AW508" s="19"/>
      <c r="AX508" s="19"/>
      <c r="AY508" s="19"/>
      <c r="AZ508" s="19"/>
      <c r="BA508" s="19"/>
      <c r="BB508" s="1508">
        <v>18000</v>
      </c>
      <c r="BC508" s="1508">
        <v>18000</v>
      </c>
      <c r="BD508" s="1508"/>
      <c r="BE508" s="1508"/>
      <c r="BF508" s="1508"/>
      <c r="BG508" s="1485">
        <f>BH508+BI508+BJ508+BK508</f>
        <v>8000</v>
      </c>
      <c r="BH508" s="1508">
        <v>8000</v>
      </c>
      <c r="BI508" s="1508"/>
      <c r="BJ508" s="19"/>
      <c r="BK508" s="19"/>
      <c r="BL508" s="27"/>
      <c r="BM508" s="26"/>
      <c r="BN508" s="26"/>
      <c r="BO508" s="1477">
        <f t="shared" si="255"/>
        <v>16800</v>
      </c>
    </row>
    <row r="509" spans="1:67" s="1466" customFormat="1" x14ac:dyDescent="0.2">
      <c r="A509" s="1505" t="s">
        <v>2230</v>
      </c>
      <c r="B509" s="1676" t="s">
        <v>1334</v>
      </c>
      <c r="C509" s="1506">
        <f>C510+C514+C512</f>
        <v>3</v>
      </c>
      <c r="D509" s="26"/>
      <c r="E509" s="26"/>
      <c r="F509" s="26"/>
      <c r="G509" s="1472"/>
      <c r="H509" s="1472"/>
      <c r="I509" s="26"/>
      <c r="J509" s="26"/>
      <c r="K509" s="26"/>
      <c r="L509" s="26"/>
      <c r="M509" s="26"/>
      <c r="N509" s="26"/>
      <c r="O509" s="26"/>
      <c r="P509" s="1472"/>
      <c r="Q509" s="1472"/>
      <c r="R509" s="20">
        <f>R510+R514+R512</f>
        <v>288952</v>
      </c>
      <c r="S509" s="20">
        <f>S510+S514</f>
        <v>0</v>
      </c>
      <c r="T509" s="20">
        <f>T510+T514</f>
        <v>35000</v>
      </c>
      <c r="U509" s="20">
        <f t="shared" ref="U509:AC509" si="280">SUM(U511:U515)</f>
        <v>0</v>
      </c>
      <c r="V509" s="20">
        <f t="shared" si="280"/>
        <v>0</v>
      </c>
      <c r="W509" s="20">
        <f t="shared" si="280"/>
        <v>0</v>
      </c>
      <c r="X509" s="20">
        <f t="shared" si="280"/>
        <v>0</v>
      </c>
      <c r="Y509" s="20">
        <f t="shared" si="280"/>
        <v>0</v>
      </c>
      <c r="Z509" s="20">
        <f t="shared" si="280"/>
        <v>0</v>
      </c>
      <c r="AA509" s="20">
        <f t="shared" si="280"/>
        <v>0</v>
      </c>
      <c r="AB509" s="20">
        <f t="shared" si="280"/>
        <v>0</v>
      </c>
      <c r="AC509" s="20">
        <f t="shared" si="280"/>
        <v>0</v>
      </c>
      <c r="AD509" s="20">
        <f>AD510+AD514+AD512</f>
        <v>90000</v>
      </c>
      <c r="AE509" s="20">
        <f t="shared" ref="AE509:BI509" si="281">AE510+AE514+AE512</f>
        <v>0</v>
      </c>
      <c r="AF509" s="20">
        <f t="shared" si="281"/>
        <v>90000</v>
      </c>
      <c r="AG509" s="20">
        <f t="shared" si="281"/>
        <v>0</v>
      </c>
      <c r="AH509" s="20">
        <f t="shared" si="281"/>
        <v>0</v>
      </c>
      <c r="AI509" s="20">
        <f t="shared" si="281"/>
        <v>0</v>
      </c>
      <c r="AJ509" s="20">
        <f t="shared" si="281"/>
        <v>0</v>
      </c>
      <c r="AK509" s="20">
        <f t="shared" si="281"/>
        <v>0</v>
      </c>
      <c r="AL509" s="20">
        <f t="shared" si="281"/>
        <v>10000</v>
      </c>
      <c r="AM509" s="20">
        <f t="shared" si="281"/>
        <v>10000</v>
      </c>
      <c r="AN509" s="20">
        <f t="shared" si="281"/>
        <v>0</v>
      </c>
      <c r="AO509" s="20">
        <f t="shared" si="281"/>
        <v>0</v>
      </c>
      <c r="AP509" s="20">
        <f t="shared" si="281"/>
        <v>0</v>
      </c>
      <c r="AQ509" s="20">
        <f t="shared" si="281"/>
        <v>0</v>
      </c>
      <c r="AR509" s="20">
        <f t="shared" si="281"/>
        <v>0</v>
      </c>
      <c r="AS509" s="20">
        <f t="shared" si="281"/>
        <v>0</v>
      </c>
      <c r="AT509" s="20">
        <f t="shared" si="281"/>
        <v>0</v>
      </c>
      <c r="AU509" s="20">
        <f t="shared" si="281"/>
        <v>0</v>
      </c>
      <c r="AV509" s="20">
        <f t="shared" si="281"/>
        <v>10000</v>
      </c>
      <c r="AW509" s="20">
        <f t="shared" si="281"/>
        <v>10000</v>
      </c>
      <c r="AX509" s="20">
        <f t="shared" si="281"/>
        <v>0</v>
      </c>
      <c r="AY509" s="20">
        <f t="shared" si="281"/>
        <v>0</v>
      </c>
      <c r="AZ509" s="20">
        <f t="shared" si="281"/>
        <v>0</v>
      </c>
      <c r="BA509" s="20">
        <f t="shared" si="281"/>
        <v>0</v>
      </c>
      <c r="BB509" s="20">
        <f t="shared" si="281"/>
        <v>80000</v>
      </c>
      <c r="BC509" s="20">
        <f t="shared" si="281"/>
        <v>80000</v>
      </c>
      <c r="BD509" s="20">
        <f t="shared" si="281"/>
        <v>0</v>
      </c>
      <c r="BE509" s="20">
        <f t="shared" si="281"/>
        <v>0</v>
      </c>
      <c r="BF509" s="20">
        <f t="shared" si="281"/>
        <v>0</v>
      </c>
      <c r="BG509" s="20">
        <f t="shared" si="281"/>
        <v>40000</v>
      </c>
      <c r="BH509" s="20">
        <f t="shared" si="281"/>
        <v>40000</v>
      </c>
      <c r="BI509" s="20">
        <f t="shared" si="281"/>
        <v>0</v>
      </c>
      <c r="BJ509" s="20"/>
      <c r="BK509" s="20"/>
      <c r="BL509" s="26"/>
      <c r="BM509" s="26"/>
      <c r="BN509" s="26"/>
      <c r="BO509" s="1477">
        <f t="shared" si="255"/>
        <v>80906.559999999998</v>
      </c>
    </row>
    <row r="510" spans="1:67" s="1466" customFormat="1" ht="32.450000000000003" customHeight="1" x14ac:dyDescent="0.2">
      <c r="A510" s="1505" t="s">
        <v>551</v>
      </c>
      <c r="B510" s="1487" t="s">
        <v>558</v>
      </c>
      <c r="C510" s="1506">
        <f>C511</f>
        <v>1</v>
      </c>
      <c r="D510" s="26"/>
      <c r="E510" s="26"/>
      <c r="F510" s="26"/>
      <c r="G510" s="1472"/>
      <c r="H510" s="1472"/>
      <c r="I510" s="26"/>
      <c r="J510" s="26"/>
      <c r="K510" s="26"/>
      <c r="L510" s="26"/>
      <c r="M510" s="26"/>
      <c r="N510" s="26"/>
      <c r="O510" s="26"/>
      <c r="P510" s="1472"/>
      <c r="Q510" s="1472"/>
      <c r="R510" s="20">
        <f>R511</f>
        <v>14196</v>
      </c>
      <c r="S510" s="20">
        <f t="shared" ref="S510:BI510" si="282">S511</f>
        <v>0</v>
      </c>
      <c r="T510" s="20">
        <f t="shared" si="282"/>
        <v>10000</v>
      </c>
      <c r="U510" s="20">
        <f t="shared" si="282"/>
        <v>0</v>
      </c>
      <c r="V510" s="20">
        <f t="shared" si="282"/>
        <v>0</v>
      </c>
      <c r="W510" s="20">
        <f t="shared" si="282"/>
        <v>0</v>
      </c>
      <c r="X510" s="20">
        <f t="shared" si="282"/>
        <v>0</v>
      </c>
      <c r="Y510" s="20">
        <f t="shared" si="282"/>
        <v>0</v>
      </c>
      <c r="Z510" s="20">
        <f t="shared" si="282"/>
        <v>0</v>
      </c>
      <c r="AA510" s="20">
        <f t="shared" si="282"/>
        <v>0</v>
      </c>
      <c r="AB510" s="20">
        <f t="shared" si="282"/>
        <v>0</v>
      </c>
      <c r="AC510" s="20">
        <f t="shared" si="282"/>
        <v>0</v>
      </c>
      <c r="AD510" s="20">
        <f t="shared" si="282"/>
        <v>10000</v>
      </c>
      <c r="AE510" s="20">
        <f t="shared" si="282"/>
        <v>0</v>
      </c>
      <c r="AF510" s="20">
        <f t="shared" si="282"/>
        <v>10000</v>
      </c>
      <c r="AG510" s="20">
        <f t="shared" si="282"/>
        <v>0</v>
      </c>
      <c r="AH510" s="20">
        <f t="shared" si="282"/>
        <v>0</v>
      </c>
      <c r="AI510" s="20">
        <f t="shared" si="282"/>
        <v>0</v>
      </c>
      <c r="AJ510" s="20">
        <f t="shared" si="282"/>
        <v>0</v>
      </c>
      <c r="AK510" s="20">
        <f t="shared" si="282"/>
        <v>0</v>
      </c>
      <c r="AL510" s="20">
        <f t="shared" si="282"/>
        <v>5000</v>
      </c>
      <c r="AM510" s="20">
        <f t="shared" si="282"/>
        <v>5000</v>
      </c>
      <c r="AN510" s="20">
        <f t="shared" si="282"/>
        <v>0</v>
      </c>
      <c r="AO510" s="20">
        <f t="shared" si="282"/>
        <v>0</v>
      </c>
      <c r="AP510" s="20">
        <f t="shared" si="282"/>
        <v>0</v>
      </c>
      <c r="AQ510" s="20">
        <f t="shared" si="282"/>
        <v>0</v>
      </c>
      <c r="AR510" s="20">
        <f t="shared" si="282"/>
        <v>0</v>
      </c>
      <c r="AS510" s="20">
        <f t="shared" si="282"/>
        <v>0</v>
      </c>
      <c r="AT510" s="20">
        <f t="shared" si="282"/>
        <v>0</v>
      </c>
      <c r="AU510" s="20">
        <f t="shared" si="282"/>
        <v>0</v>
      </c>
      <c r="AV510" s="20">
        <f t="shared" si="282"/>
        <v>5000</v>
      </c>
      <c r="AW510" s="20">
        <f t="shared" si="282"/>
        <v>5000</v>
      </c>
      <c r="AX510" s="20">
        <f t="shared" si="282"/>
        <v>0</v>
      </c>
      <c r="AY510" s="20">
        <f t="shared" si="282"/>
        <v>0</v>
      </c>
      <c r="AZ510" s="20">
        <f t="shared" si="282"/>
        <v>0</v>
      </c>
      <c r="BA510" s="20">
        <f t="shared" si="282"/>
        <v>0</v>
      </c>
      <c r="BB510" s="20">
        <f t="shared" si="282"/>
        <v>5000</v>
      </c>
      <c r="BC510" s="20">
        <f t="shared" si="282"/>
        <v>5000</v>
      </c>
      <c r="BD510" s="20">
        <f t="shared" si="282"/>
        <v>0</v>
      </c>
      <c r="BE510" s="20">
        <f t="shared" si="282"/>
        <v>0</v>
      </c>
      <c r="BF510" s="20">
        <f t="shared" si="282"/>
        <v>0</v>
      </c>
      <c r="BG510" s="20">
        <f t="shared" si="282"/>
        <v>5000</v>
      </c>
      <c r="BH510" s="20">
        <f t="shared" si="282"/>
        <v>5000</v>
      </c>
      <c r="BI510" s="20">
        <f t="shared" si="282"/>
        <v>0</v>
      </c>
      <c r="BJ510" s="20"/>
      <c r="BK510" s="20"/>
      <c r="BL510" s="26"/>
      <c r="BM510" s="26"/>
      <c r="BN510" s="26"/>
      <c r="BO510" s="1477">
        <f t="shared" si="255"/>
        <v>3974.8799999999997</v>
      </c>
    </row>
    <row r="511" spans="1:67" s="1466" customFormat="1" ht="56.45" customHeight="1" x14ac:dyDescent="0.2">
      <c r="A511" s="1479"/>
      <c r="B511" s="1504" t="s">
        <v>1835</v>
      </c>
      <c r="C511" s="1474">
        <v>1</v>
      </c>
      <c r="D511" s="26"/>
      <c r="E511" s="26"/>
      <c r="F511" s="26"/>
      <c r="G511" s="1472"/>
      <c r="H511" s="1472"/>
      <c r="I511" s="26"/>
      <c r="J511" s="26"/>
      <c r="K511" s="26"/>
      <c r="L511" s="27" t="s">
        <v>989</v>
      </c>
      <c r="M511" s="26"/>
      <c r="N511" s="26"/>
      <c r="O511" s="26"/>
      <c r="P511" s="27" t="s">
        <v>291</v>
      </c>
      <c r="Q511" s="27" t="s">
        <v>2294</v>
      </c>
      <c r="R511" s="1508">
        <v>14196</v>
      </c>
      <c r="S511" s="19"/>
      <c r="T511" s="1508">
        <v>10000</v>
      </c>
      <c r="U511" s="19"/>
      <c r="V511" s="19"/>
      <c r="W511" s="19"/>
      <c r="X511" s="19"/>
      <c r="Y511" s="19"/>
      <c r="Z511" s="19"/>
      <c r="AA511" s="19"/>
      <c r="AB511" s="19"/>
      <c r="AC511" s="19"/>
      <c r="AD511" s="1508">
        <v>10000</v>
      </c>
      <c r="AE511" s="1508"/>
      <c r="AF511" s="1508">
        <v>10000</v>
      </c>
      <c r="AG511" s="19"/>
      <c r="AH511" s="19"/>
      <c r="AI511" s="19"/>
      <c r="AJ511" s="19"/>
      <c r="AK511" s="19"/>
      <c r="AL511" s="1508">
        <v>5000</v>
      </c>
      <c r="AM511" s="1508">
        <v>5000</v>
      </c>
      <c r="AN511" s="19"/>
      <c r="AO511" s="19"/>
      <c r="AP511" s="19"/>
      <c r="AQ511" s="19"/>
      <c r="AR511" s="19"/>
      <c r="AS511" s="19"/>
      <c r="AT511" s="19"/>
      <c r="AU511" s="19"/>
      <c r="AV511" s="1508">
        <v>5000</v>
      </c>
      <c r="AW511" s="1508">
        <v>5000</v>
      </c>
      <c r="AX511" s="19"/>
      <c r="AY511" s="19"/>
      <c r="AZ511" s="19"/>
      <c r="BA511" s="19"/>
      <c r="BB511" s="1508">
        <v>5000</v>
      </c>
      <c r="BC511" s="1508">
        <v>5000</v>
      </c>
      <c r="BD511" s="1508"/>
      <c r="BE511" s="1508"/>
      <c r="BF511" s="1508"/>
      <c r="BG511" s="1485">
        <f>BH511+BI511+BJ511+BK511</f>
        <v>5000</v>
      </c>
      <c r="BH511" s="1508">
        <v>5000</v>
      </c>
      <c r="BI511" s="19"/>
      <c r="BJ511" s="19"/>
      <c r="BK511" s="19"/>
      <c r="BL511" s="26"/>
      <c r="BM511" s="26"/>
      <c r="BN511" s="26"/>
      <c r="BO511" s="1477">
        <f t="shared" si="255"/>
        <v>3974.8799999999997</v>
      </c>
    </row>
    <row r="512" spans="1:67" s="1466" customFormat="1" ht="39.6" customHeight="1" x14ac:dyDescent="0.2">
      <c r="A512" s="1505" t="s">
        <v>553</v>
      </c>
      <c r="B512" s="1487" t="s">
        <v>1410</v>
      </c>
      <c r="C512" s="1506">
        <f>C513</f>
        <v>1</v>
      </c>
      <c r="D512" s="26"/>
      <c r="E512" s="26"/>
      <c r="F512" s="26"/>
      <c r="G512" s="1472"/>
      <c r="H512" s="1472"/>
      <c r="I512" s="26"/>
      <c r="J512" s="26"/>
      <c r="K512" s="26"/>
      <c r="L512" s="26"/>
      <c r="M512" s="26"/>
      <c r="N512" s="26"/>
      <c r="O512" s="26"/>
      <c r="P512" s="1472"/>
      <c r="Q512" s="1472"/>
      <c r="R512" s="20">
        <f>R513</f>
        <v>84108</v>
      </c>
      <c r="S512" s="20">
        <f t="shared" ref="S512:BI512" si="283">S513</f>
        <v>0</v>
      </c>
      <c r="T512" s="20">
        <f t="shared" si="283"/>
        <v>55000</v>
      </c>
      <c r="U512" s="20">
        <f t="shared" si="283"/>
        <v>0</v>
      </c>
      <c r="V512" s="20">
        <f t="shared" si="283"/>
        <v>0</v>
      </c>
      <c r="W512" s="20">
        <f t="shared" si="283"/>
        <v>0</v>
      </c>
      <c r="X512" s="20">
        <f t="shared" si="283"/>
        <v>0</v>
      </c>
      <c r="Y512" s="20">
        <f t="shared" si="283"/>
        <v>0</v>
      </c>
      <c r="Z512" s="20">
        <f t="shared" si="283"/>
        <v>0</v>
      </c>
      <c r="AA512" s="20">
        <f t="shared" si="283"/>
        <v>0</v>
      </c>
      <c r="AB512" s="20">
        <f t="shared" si="283"/>
        <v>0</v>
      </c>
      <c r="AC512" s="20">
        <f t="shared" si="283"/>
        <v>0</v>
      </c>
      <c r="AD512" s="20">
        <f t="shared" si="283"/>
        <v>55000</v>
      </c>
      <c r="AE512" s="20">
        <f t="shared" si="283"/>
        <v>0</v>
      </c>
      <c r="AF512" s="20">
        <f t="shared" si="283"/>
        <v>55000</v>
      </c>
      <c r="AG512" s="20">
        <f t="shared" si="283"/>
        <v>0</v>
      </c>
      <c r="AH512" s="20">
        <f t="shared" si="283"/>
        <v>0</v>
      </c>
      <c r="AI512" s="20">
        <f t="shared" si="283"/>
        <v>0</v>
      </c>
      <c r="AJ512" s="20">
        <f t="shared" si="283"/>
        <v>0</v>
      </c>
      <c r="AK512" s="20">
        <f t="shared" si="283"/>
        <v>0</v>
      </c>
      <c r="AL512" s="20">
        <f t="shared" si="283"/>
        <v>5000</v>
      </c>
      <c r="AM512" s="20">
        <f t="shared" si="283"/>
        <v>5000</v>
      </c>
      <c r="AN512" s="20">
        <f t="shared" si="283"/>
        <v>0</v>
      </c>
      <c r="AO512" s="20">
        <f t="shared" si="283"/>
        <v>0</v>
      </c>
      <c r="AP512" s="20">
        <f t="shared" si="283"/>
        <v>0</v>
      </c>
      <c r="AQ512" s="20">
        <f t="shared" si="283"/>
        <v>0</v>
      </c>
      <c r="AR512" s="20">
        <f t="shared" si="283"/>
        <v>0</v>
      </c>
      <c r="AS512" s="20">
        <f t="shared" si="283"/>
        <v>0</v>
      </c>
      <c r="AT512" s="20">
        <f t="shared" si="283"/>
        <v>0</v>
      </c>
      <c r="AU512" s="20">
        <f t="shared" si="283"/>
        <v>0</v>
      </c>
      <c r="AV512" s="20">
        <f t="shared" si="283"/>
        <v>5000</v>
      </c>
      <c r="AW512" s="20">
        <f t="shared" si="283"/>
        <v>5000</v>
      </c>
      <c r="AX512" s="20">
        <f t="shared" si="283"/>
        <v>0</v>
      </c>
      <c r="AY512" s="20">
        <f t="shared" si="283"/>
        <v>0</v>
      </c>
      <c r="AZ512" s="20">
        <f t="shared" si="283"/>
        <v>0</v>
      </c>
      <c r="BA512" s="20">
        <f t="shared" si="283"/>
        <v>0</v>
      </c>
      <c r="BB512" s="20">
        <f t="shared" si="283"/>
        <v>50000</v>
      </c>
      <c r="BC512" s="20">
        <f t="shared" si="283"/>
        <v>50000</v>
      </c>
      <c r="BD512" s="20">
        <f t="shared" si="283"/>
        <v>0</v>
      </c>
      <c r="BE512" s="20">
        <f t="shared" si="283"/>
        <v>0</v>
      </c>
      <c r="BF512" s="20">
        <f t="shared" si="283"/>
        <v>0</v>
      </c>
      <c r="BG512" s="20">
        <f t="shared" si="283"/>
        <v>25000</v>
      </c>
      <c r="BH512" s="20">
        <f t="shared" si="283"/>
        <v>25000</v>
      </c>
      <c r="BI512" s="20">
        <f t="shared" si="283"/>
        <v>0</v>
      </c>
      <c r="BJ512" s="20"/>
      <c r="BK512" s="20"/>
      <c r="BL512" s="26"/>
      <c r="BM512" s="26"/>
      <c r="BN512" s="26"/>
      <c r="BO512" s="1477">
        <f t="shared" ref="BO512:BO513" si="284">(R512-R512*20%)*35%</f>
        <v>23550.239999999998</v>
      </c>
    </row>
    <row r="513" spans="1:67" s="1466" customFormat="1" ht="50.1" customHeight="1" x14ac:dyDescent="0.2">
      <c r="A513" s="1479"/>
      <c r="B513" s="1504" t="s">
        <v>1834</v>
      </c>
      <c r="C513" s="1474">
        <v>1</v>
      </c>
      <c r="D513" s="26"/>
      <c r="E513" s="26"/>
      <c r="F513" s="26"/>
      <c r="G513" s="1472"/>
      <c r="H513" s="1472"/>
      <c r="I513" s="26"/>
      <c r="J513" s="26"/>
      <c r="K513" s="26"/>
      <c r="L513" s="27" t="s">
        <v>989</v>
      </c>
      <c r="M513" s="26"/>
      <c r="N513" s="26"/>
      <c r="O513" s="26"/>
      <c r="P513" s="27" t="s">
        <v>84</v>
      </c>
      <c r="Q513" s="27" t="s">
        <v>1849</v>
      </c>
      <c r="R513" s="1508">
        <v>84108</v>
      </c>
      <c r="S513" s="1508"/>
      <c r="T513" s="1508">
        <v>55000</v>
      </c>
      <c r="U513" s="19"/>
      <c r="V513" s="19"/>
      <c r="W513" s="19"/>
      <c r="X513" s="19"/>
      <c r="Y513" s="19"/>
      <c r="Z513" s="19"/>
      <c r="AA513" s="19"/>
      <c r="AB513" s="19"/>
      <c r="AC513" s="19"/>
      <c r="AD513" s="1508">
        <v>55000</v>
      </c>
      <c r="AE513" s="1508"/>
      <c r="AF513" s="1508">
        <v>55000</v>
      </c>
      <c r="AG513" s="19"/>
      <c r="AH513" s="19"/>
      <c r="AI513" s="19"/>
      <c r="AJ513" s="19"/>
      <c r="AK513" s="19"/>
      <c r="AL513" s="1508">
        <v>5000</v>
      </c>
      <c r="AM513" s="1508">
        <v>5000</v>
      </c>
      <c r="AN513" s="19"/>
      <c r="AO513" s="19"/>
      <c r="AP513" s="19"/>
      <c r="AQ513" s="19"/>
      <c r="AR513" s="19"/>
      <c r="AS513" s="19"/>
      <c r="AT513" s="19"/>
      <c r="AU513" s="19"/>
      <c r="AV513" s="1508">
        <v>5000</v>
      </c>
      <c r="AW513" s="1508">
        <v>5000</v>
      </c>
      <c r="AX513" s="19"/>
      <c r="AY513" s="19"/>
      <c r="AZ513" s="19"/>
      <c r="BA513" s="19"/>
      <c r="BB513" s="1508">
        <v>50000</v>
      </c>
      <c r="BC513" s="1508">
        <v>50000</v>
      </c>
      <c r="BD513" s="19"/>
      <c r="BE513" s="19"/>
      <c r="BF513" s="19"/>
      <c r="BG513" s="1485">
        <f>BH513+BI513+BJ513+BK513</f>
        <v>25000</v>
      </c>
      <c r="BH513" s="1508">
        <v>25000</v>
      </c>
      <c r="BI513" s="19"/>
      <c r="BJ513" s="19"/>
      <c r="BK513" s="19"/>
      <c r="BL513" s="26"/>
      <c r="BM513" s="26"/>
      <c r="BN513" s="26"/>
      <c r="BO513" s="1477">
        <f t="shared" si="284"/>
        <v>23550.239999999998</v>
      </c>
    </row>
    <row r="514" spans="1:67" s="1466" customFormat="1" ht="30" customHeight="1" x14ac:dyDescent="0.2">
      <c r="A514" s="1505" t="s">
        <v>555</v>
      </c>
      <c r="B514" s="1487" t="s">
        <v>1574</v>
      </c>
      <c r="C514" s="1711">
        <f>C515</f>
        <v>1</v>
      </c>
      <c r="D514" s="26"/>
      <c r="E514" s="26"/>
      <c r="F514" s="26"/>
      <c r="G514" s="1472"/>
      <c r="H514" s="1472"/>
      <c r="I514" s="26"/>
      <c r="J514" s="26"/>
      <c r="K514" s="26"/>
      <c r="L514" s="27"/>
      <c r="M514" s="26"/>
      <c r="N514" s="26"/>
      <c r="O514" s="26"/>
      <c r="P514" s="27"/>
      <c r="Q514" s="27"/>
      <c r="R514" s="1712">
        <f>R515</f>
        <v>190648</v>
      </c>
      <c r="S514" s="1712">
        <f t="shared" ref="S514:BH514" si="285">S515</f>
        <v>0</v>
      </c>
      <c r="T514" s="1712">
        <f t="shared" si="285"/>
        <v>25000</v>
      </c>
      <c r="U514" s="1712"/>
      <c r="V514" s="1712">
        <f t="shared" si="285"/>
        <v>0</v>
      </c>
      <c r="W514" s="1712">
        <f t="shared" si="285"/>
        <v>0</v>
      </c>
      <c r="X514" s="1712">
        <f t="shared" si="285"/>
        <v>0</v>
      </c>
      <c r="Y514" s="1712">
        <f t="shared" si="285"/>
        <v>0</v>
      </c>
      <c r="Z514" s="1712">
        <f t="shared" si="285"/>
        <v>0</v>
      </c>
      <c r="AA514" s="1712">
        <f t="shared" si="285"/>
        <v>0</v>
      </c>
      <c r="AB514" s="1712">
        <f t="shared" si="285"/>
        <v>0</v>
      </c>
      <c r="AC514" s="1712">
        <f t="shared" si="285"/>
        <v>0</v>
      </c>
      <c r="AD514" s="1712">
        <f t="shared" si="285"/>
        <v>25000</v>
      </c>
      <c r="AE514" s="1712">
        <f t="shared" si="285"/>
        <v>0</v>
      </c>
      <c r="AF514" s="1712">
        <f t="shared" si="285"/>
        <v>25000</v>
      </c>
      <c r="AG514" s="1712"/>
      <c r="AH514" s="1712"/>
      <c r="AI514" s="1712"/>
      <c r="AJ514" s="1712"/>
      <c r="AK514" s="1712"/>
      <c r="AL514" s="1712"/>
      <c r="AM514" s="1712"/>
      <c r="AN514" s="1712"/>
      <c r="AO514" s="1712"/>
      <c r="AP514" s="1712"/>
      <c r="AQ514" s="1712"/>
      <c r="AR514" s="1712"/>
      <c r="AS514" s="1712"/>
      <c r="AT514" s="1712"/>
      <c r="AU514" s="1712"/>
      <c r="AV514" s="1712"/>
      <c r="AW514" s="1712"/>
      <c r="AX514" s="1712"/>
      <c r="AY514" s="1712"/>
      <c r="AZ514" s="1712"/>
      <c r="BA514" s="1712">
        <f t="shared" si="285"/>
        <v>0</v>
      </c>
      <c r="BB514" s="1712">
        <f t="shared" si="285"/>
        <v>25000</v>
      </c>
      <c r="BC514" s="1712">
        <f t="shared" si="285"/>
        <v>25000</v>
      </c>
      <c r="BD514" s="1712">
        <f t="shared" si="285"/>
        <v>0</v>
      </c>
      <c r="BE514" s="1712">
        <f t="shared" si="285"/>
        <v>0</v>
      </c>
      <c r="BF514" s="1712">
        <f t="shared" si="285"/>
        <v>0</v>
      </c>
      <c r="BG514" s="1712">
        <f t="shared" si="285"/>
        <v>10000</v>
      </c>
      <c r="BH514" s="1712">
        <f t="shared" si="285"/>
        <v>10000</v>
      </c>
      <c r="BI514" s="1712"/>
      <c r="BJ514" s="1712"/>
      <c r="BK514" s="1712"/>
      <c r="BL514" s="26"/>
      <c r="BM514" s="26"/>
      <c r="BN514" s="26"/>
      <c r="BO514" s="1477">
        <f t="shared" si="255"/>
        <v>53381.439999999995</v>
      </c>
    </row>
    <row r="515" spans="1:67" s="1466" customFormat="1" ht="45.6" customHeight="1" x14ac:dyDescent="0.2">
      <c r="A515" s="1479"/>
      <c r="B515" s="1504" t="s">
        <v>2232</v>
      </c>
      <c r="C515" s="1474">
        <v>1</v>
      </c>
      <c r="D515" s="26"/>
      <c r="E515" s="26"/>
      <c r="F515" s="26"/>
      <c r="G515" s="1472"/>
      <c r="H515" s="1472"/>
      <c r="I515" s="26"/>
      <c r="J515" s="26"/>
      <c r="K515" s="26"/>
      <c r="L515" s="27" t="s">
        <v>989</v>
      </c>
      <c r="M515" s="26"/>
      <c r="N515" s="26"/>
      <c r="O515" s="26"/>
      <c r="P515" s="27" t="s">
        <v>84</v>
      </c>
      <c r="Q515" s="27" t="s">
        <v>1850</v>
      </c>
      <c r="R515" s="1508">
        <v>190648</v>
      </c>
      <c r="S515" s="19"/>
      <c r="T515" s="1508">
        <v>25000</v>
      </c>
      <c r="U515" s="19"/>
      <c r="V515" s="19"/>
      <c r="W515" s="19"/>
      <c r="X515" s="19"/>
      <c r="Y515" s="19"/>
      <c r="Z515" s="19"/>
      <c r="AA515" s="19"/>
      <c r="AB515" s="19"/>
      <c r="AC515" s="19"/>
      <c r="AD515" s="1508">
        <v>25000</v>
      </c>
      <c r="AE515" s="19"/>
      <c r="AF515" s="1508">
        <v>25000</v>
      </c>
      <c r="AG515" s="19"/>
      <c r="AH515" s="19"/>
      <c r="AI515" s="19"/>
      <c r="AJ515" s="19"/>
      <c r="AK515" s="19"/>
      <c r="AL515" s="1508"/>
      <c r="AM515" s="1508"/>
      <c r="AN515" s="19"/>
      <c r="AO515" s="19"/>
      <c r="AP515" s="19"/>
      <c r="AQ515" s="19"/>
      <c r="AR515" s="19"/>
      <c r="AS515" s="19"/>
      <c r="AT515" s="19"/>
      <c r="AU515" s="19"/>
      <c r="AV515" s="19"/>
      <c r="AW515" s="19"/>
      <c r="AX515" s="19"/>
      <c r="AY515" s="19"/>
      <c r="AZ515" s="19"/>
      <c r="BA515" s="19"/>
      <c r="BB515" s="1508">
        <v>25000</v>
      </c>
      <c r="BC515" s="1508">
        <v>25000</v>
      </c>
      <c r="BD515" s="1508"/>
      <c r="BE515" s="1508"/>
      <c r="BF515" s="1508"/>
      <c r="BG515" s="1485">
        <f>BH515+BI515+BJ515+BK515</f>
        <v>10000</v>
      </c>
      <c r="BH515" s="1508">
        <v>10000</v>
      </c>
      <c r="BI515" s="19"/>
      <c r="BJ515" s="19"/>
      <c r="BK515" s="19"/>
      <c r="BL515" s="26"/>
      <c r="BM515" s="26"/>
      <c r="BN515" s="26"/>
      <c r="BO515" s="1477">
        <f t="shared" si="255"/>
        <v>53381.439999999995</v>
      </c>
    </row>
    <row r="516" spans="1:67" s="1466" customFormat="1" x14ac:dyDescent="0.2">
      <c r="A516" s="1505" t="s">
        <v>2231</v>
      </c>
      <c r="B516" s="1676" t="s">
        <v>1838</v>
      </c>
      <c r="C516" s="1506">
        <f>C517+C519</f>
        <v>2</v>
      </c>
      <c r="D516" s="26"/>
      <c r="E516" s="26"/>
      <c r="F516" s="26"/>
      <c r="G516" s="1472"/>
      <c r="H516" s="1472"/>
      <c r="I516" s="26"/>
      <c r="J516" s="26"/>
      <c r="K516" s="26"/>
      <c r="L516" s="26"/>
      <c r="M516" s="26"/>
      <c r="N516" s="26"/>
      <c r="O516" s="26"/>
      <c r="P516" s="1472"/>
      <c r="Q516" s="1472"/>
      <c r="R516" s="20">
        <f>R517+R519</f>
        <v>260452.715</v>
      </c>
      <c r="S516" s="20">
        <f t="shared" ref="S516:BI516" si="286">S517+S519</f>
        <v>0</v>
      </c>
      <c r="T516" s="20">
        <f t="shared" si="286"/>
        <v>140000</v>
      </c>
      <c r="U516" s="20">
        <f t="shared" si="286"/>
        <v>0</v>
      </c>
      <c r="V516" s="20">
        <f t="shared" si="286"/>
        <v>0</v>
      </c>
      <c r="W516" s="20">
        <f t="shared" si="286"/>
        <v>0</v>
      </c>
      <c r="X516" s="20">
        <f t="shared" si="286"/>
        <v>0</v>
      </c>
      <c r="Y516" s="20">
        <f t="shared" si="286"/>
        <v>0</v>
      </c>
      <c r="Z516" s="20">
        <f t="shared" si="286"/>
        <v>0</v>
      </c>
      <c r="AA516" s="20">
        <f t="shared" si="286"/>
        <v>0</v>
      </c>
      <c r="AB516" s="20">
        <f t="shared" si="286"/>
        <v>0</v>
      </c>
      <c r="AC516" s="20">
        <f t="shared" si="286"/>
        <v>0</v>
      </c>
      <c r="AD516" s="20">
        <f t="shared" si="286"/>
        <v>140000</v>
      </c>
      <c r="AE516" s="20">
        <f t="shared" si="286"/>
        <v>0</v>
      </c>
      <c r="AF516" s="20">
        <f t="shared" si="286"/>
        <v>50000</v>
      </c>
      <c r="AG516" s="20">
        <f t="shared" si="286"/>
        <v>90000</v>
      </c>
      <c r="AH516" s="20">
        <f t="shared" si="286"/>
        <v>0</v>
      </c>
      <c r="AI516" s="20">
        <f t="shared" si="286"/>
        <v>0</v>
      </c>
      <c r="AJ516" s="20">
        <f t="shared" si="286"/>
        <v>0</v>
      </c>
      <c r="AK516" s="20">
        <f t="shared" si="286"/>
        <v>0</v>
      </c>
      <c r="AL516" s="20">
        <f t="shared" si="286"/>
        <v>30000</v>
      </c>
      <c r="AM516" s="20">
        <f t="shared" si="286"/>
        <v>30000</v>
      </c>
      <c r="AN516" s="20">
        <f t="shared" si="286"/>
        <v>0</v>
      </c>
      <c r="AO516" s="20">
        <f t="shared" si="286"/>
        <v>0</v>
      </c>
      <c r="AP516" s="20">
        <f t="shared" si="286"/>
        <v>0</v>
      </c>
      <c r="AQ516" s="20">
        <f t="shared" si="286"/>
        <v>0</v>
      </c>
      <c r="AR516" s="20">
        <f t="shared" si="286"/>
        <v>0</v>
      </c>
      <c r="AS516" s="20">
        <f t="shared" si="286"/>
        <v>0</v>
      </c>
      <c r="AT516" s="20">
        <f t="shared" si="286"/>
        <v>0</v>
      </c>
      <c r="AU516" s="20">
        <f t="shared" si="286"/>
        <v>0</v>
      </c>
      <c r="AV516" s="20">
        <f t="shared" si="286"/>
        <v>30000</v>
      </c>
      <c r="AW516" s="20">
        <f t="shared" si="286"/>
        <v>30000</v>
      </c>
      <c r="AX516" s="20">
        <f t="shared" si="286"/>
        <v>0</v>
      </c>
      <c r="AY516" s="20">
        <f t="shared" si="286"/>
        <v>0</v>
      </c>
      <c r="AZ516" s="20">
        <f t="shared" si="286"/>
        <v>0</v>
      </c>
      <c r="BA516" s="20">
        <f t="shared" si="286"/>
        <v>0</v>
      </c>
      <c r="BB516" s="20">
        <f t="shared" si="286"/>
        <v>35000</v>
      </c>
      <c r="BC516" s="20">
        <f t="shared" si="286"/>
        <v>10000</v>
      </c>
      <c r="BD516" s="20">
        <f t="shared" si="286"/>
        <v>20000</v>
      </c>
      <c r="BE516" s="20">
        <f t="shared" si="286"/>
        <v>0</v>
      </c>
      <c r="BF516" s="20">
        <f t="shared" si="286"/>
        <v>0</v>
      </c>
      <c r="BG516" s="20">
        <f t="shared" si="286"/>
        <v>35000</v>
      </c>
      <c r="BH516" s="20">
        <f t="shared" si="286"/>
        <v>10000</v>
      </c>
      <c r="BI516" s="20">
        <f t="shared" si="286"/>
        <v>25000</v>
      </c>
      <c r="BJ516" s="20"/>
      <c r="BK516" s="20"/>
      <c r="BL516" s="26"/>
      <c r="BM516" s="26"/>
      <c r="BN516" s="26"/>
      <c r="BO516" s="1477">
        <f t="shared" ref="BO516:BO579" si="287">(R516-R516*20%)*35%</f>
        <v>72926.76019999999</v>
      </c>
    </row>
    <row r="517" spans="1:67" s="1466" customFormat="1" ht="30" x14ac:dyDescent="0.2">
      <c r="A517" s="1505" t="s">
        <v>551</v>
      </c>
      <c r="B517" s="1487" t="s">
        <v>1410</v>
      </c>
      <c r="C517" s="1506">
        <f>C518</f>
        <v>1</v>
      </c>
      <c r="D517" s="26"/>
      <c r="E517" s="26"/>
      <c r="F517" s="26"/>
      <c r="G517" s="1472"/>
      <c r="H517" s="1472"/>
      <c r="I517" s="26"/>
      <c r="J517" s="26"/>
      <c r="K517" s="26"/>
      <c r="L517" s="26"/>
      <c r="M517" s="26"/>
      <c r="N517" s="26"/>
      <c r="O517" s="26"/>
      <c r="P517" s="1472"/>
      <c r="Q517" s="1472"/>
      <c r="R517" s="20">
        <f>R518</f>
        <v>108358.715</v>
      </c>
      <c r="S517" s="20">
        <f t="shared" ref="S517:AF517" si="288">S518</f>
        <v>0</v>
      </c>
      <c r="T517" s="20">
        <f t="shared" si="288"/>
        <v>50000</v>
      </c>
      <c r="U517" s="20"/>
      <c r="V517" s="20">
        <f t="shared" si="288"/>
        <v>0</v>
      </c>
      <c r="W517" s="20">
        <f t="shared" si="288"/>
        <v>0</v>
      </c>
      <c r="X517" s="20">
        <f t="shared" si="288"/>
        <v>0</v>
      </c>
      <c r="Y517" s="20">
        <f t="shared" si="288"/>
        <v>0</v>
      </c>
      <c r="Z517" s="20">
        <f t="shared" si="288"/>
        <v>0</v>
      </c>
      <c r="AA517" s="20">
        <f t="shared" si="288"/>
        <v>0</v>
      </c>
      <c r="AB517" s="20">
        <f t="shared" si="288"/>
        <v>0</v>
      </c>
      <c r="AC517" s="20">
        <f t="shared" si="288"/>
        <v>0</v>
      </c>
      <c r="AD517" s="20">
        <f t="shared" si="288"/>
        <v>50000</v>
      </c>
      <c r="AE517" s="20">
        <f t="shared" si="288"/>
        <v>0</v>
      </c>
      <c r="AF517" s="20">
        <f t="shared" si="288"/>
        <v>50000</v>
      </c>
      <c r="AG517" s="20"/>
      <c r="AH517" s="20"/>
      <c r="AI517" s="20"/>
      <c r="AJ517" s="20">
        <f>AJ518</f>
        <v>0</v>
      </c>
      <c r="AK517" s="20">
        <f>AK518</f>
        <v>0</v>
      </c>
      <c r="AL517" s="20">
        <f>AL518</f>
        <v>30000</v>
      </c>
      <c r="AM517" s="20">
        <f>AM518</f>
        <v>30000</v>
      </c>
      <c r="AN517" s="20"/>
      <c r="AO517" s="20"/>
      <c r="AP517" s="20"/>
      <c r="AQ517" s="20"/>
      <c r="AR517" s="20"/>
      <c r="AS517" s="20"/>
      <c r="AT517" s="20"/>
      <c r="AU517" s="20"/>
      <c r="AV517" s="20">
        <f>AV518</f>
        <v>30000</v>
      </c>
      <c r="AW517" s="20">
        <f>AW518</f>
        <v>30000</v>
      </c>
      <c r="AX517" s="20"/>
      <c r="AY517" s="20"/>
      <c r="AZ517" s="20"/>
      <c r="BA517" s="20">
        <f t="shared" ref="BA517:BI517" si="289">BA518</f>
        <v>0</v>
      </c>
      <c r="BB517" s="20">
        <f t="shared" si="289"/>
        <v>10000</v>
      </c>
      <c r="BC517" s="20">
        <f t="shared" si="289"/>
        <v>10000</v>
      </c>
      <c r="BD517" s="20">
        <f t="shared" si="289"/>
        <v>0</v>
      </c>
      <c r="BE517" s="20">
        <f t="shared" si="289"/>
        <v>0</v>
      </c>
      <c r="BF517" s="20">
        <f t="shared" si="289"/>
        <v>0</v>
      </c>
      <c r="BG517" s="20">
        <f t="shared" si="289"/>
        <v>10000</v>
      </c>
      <c r="BH517" s="20">
        <f t="shared" si="289"/>
        <v>10000</v>
      </c>
      <c r="BI517" s="20">
        <f t="shared" si="289"/>
        <v>0</v>
      </c>
      <c r="BJ517" s="20"/>
      <c r="BK517" s="20"/>
      <c r="BL517" s="26"/>
      <c r="BM517" s="26"/>
      <c r="BN517" s="26"/>
      <c r="BO517" s="1477">
        <f t="shared" si="287"/>
        <v>30340.440199999997</v>
      </c>
    </row>
    <row r="518" spans="1:67" s="1466" customFormat="1" ht="48.6" customHeight="1" x14ac:dyDescent="0.2">
      <c r="A518" s="1479"/>
      <c r="B518" s="1504" t="s">
        <v>2275</v>
      </c>
      <c r="C518" s="1474">
        <v>1</v>
      </c>
      <c r="D518" s="26"/>
      <c r="E518" s="26"/>
      <c r="F518" s="26"/>
      <c r="G518" s="1472"/>
      <c r="H518" s="1472"/>
      <c r="I518" s="26"/>
      <c r="J518" s="26"/>
      <c r="K518" s="26"/>
      <c r="L518" s="27" t="s">
        <v>294</v>
      </c>
      <c r="M518" s="26"/>
      <c r="N518" s="26"/>
      <c r="O518" s="26"/>
      <c r="P518" s="27" t="s">
        <v>84</v>
      </c>
      <c r="Q518" s="27" t="s">
        <v>1851</v>
      </c>
      <c r="R518" s="1508">
        <v>108358.715</v>
      </c>
      <c r="S518" s="19"/>
      <c r="T518" s="1508">
        <v>50000</v>
      </c>
      <c r="U518" s="19"/>
      <c r="V518" s="19"/>
      <c r="W518" s="19"/>
      <c r="X518" s="19"/>
      <c r="Y518" s="19"/>
      <c r="Z518" s="19"/>
      <c r="AA518" s="19"/>
      <c r="AB518" s="19"/>
      <c r="AC518" s="19"/>
      <c r="AD518" s="1508">
        <v>50000</v>
      </c>
      <c r="AE518" s="19"/>
      <c r="AF518" s="1508">
        <v>50000</v>
      </c>
      <c r="AG518" s="19"/>
      <c r="AH518" s="19"/>
      <c r="AI518" s="19"/>
      <c r="AJ518" s="19"/>
      <c r="AK518" s="19"/>
      <c r="AL518" s="1508">
        <v>30000</v>
      </c>
      <c r="AM518" s="1508">
        <v>30000</v>
      </c>
      <c r="AN518" s="1508"/>
      <c r="AO518" s="1508"/>
      <c r="AP518" s="1508"/>
      <c r="AQ518" s="19"/>
      <c r="AR518" s="19"/>
      <c r="AS518" s="19"/>
      <c r="AT518" s="19"/>
      <c r="AU518" s="19"/>
      <c r="AV518" s="1508">
        <v>30000</v>
      </c>
      <c r="AW518" s="1508">
        <v>30000</v>
      </c>
      <c r="AX518" s="1508"/>
      <c r="AY518" s="19"/>
      <c r="AZ518" s="19"/>
      <c r="BA518" s="19"/>
      <c r="BB518" s="1508">
        <v>10000</v>
      </c>
      <c r="BC518" s="1508">
        <v>10000</v>
      </c>
      <c r="BD518" s="1508"/>
      <c r="BE518" s="1508"/>
      <c r="BF518" s="1508"/>
      <c r="BG518" s="1485">
        <f>BH518+BI518+BJ518+BK518</f>
        <v>10000</v>
      </c>
      <c r="BH518" s="1508">
        <v>10000</v>
      </c>
      <c r="BI518" s="1508"/>
      <c r="BJ518" s="19"/>
      <c r="BK518" s="19"/>
      <c r="BL518" s="26"/>
      <c r="BM518" s="26"/>
      <c r="BN518" s="26"/>
      <c r="BO518" s="1477">
        <f t="shared" si="287"/>
        <v>30340.440199999997</v>
      </c>
    </row>
    <row r="519" spans="1:67" s="1466" customFormat="1" ht="34.5" customHeight="1" x14ac:dyDescent="0.2">
      <c r="A519" s="1505" t="s">
        <v>553</v>
      </c>
      <c r="B519" s="1487" t="s">
        <v>1574</v>
      </c>
      <c r="C519" s="1506">
        <f>C520</f>
        <v>1</v>
      </c>
      <c r="D519" s="26"/>
      <c r="E519" s="26"/>
      <c r="F519" s="26"/>
      <c r="G519" s="1472"/>
      <c r="H519" s="1472"/>
      <c r="I519" s="26"/>
      <c r="J519" s="26"/>
      <c r="K519" s="26"/>
      <c r="L519" s="26"/>
      <c r="M519" s="26"/>
      <c r="N519" s="26"/>
      <c r="O519" s="26"/>
      <c r="P519" s="1472"/>
      <c r="Q519" s="1472"/>
      <c r="R519" s="20">
        <f>R520</f>
        <v>152094</v>
      </c>
      <c r="S519" s="19"/>
      <c r="T519" s="20">
        <f>T520</f>
        <v>90000</v>
      </c>
      <c r="U519" s="19"/>
      <c r="V519" s="19"/>
      <c r="W519" s="19"/>
      <c r="X519" s="19"/>
      <c r="Y519" s="19"/>
      <c r="Z519" s="19"/>
      <c r="AA519" s="19"/>
      <c r="AB519" s="19"/>
      <c r="AC519" s="19"/>
      <c r="AD519" s="20">
        <f>AD520</f>
        <v>90000</v>
      </c>
      <c r="AE519" s="20">
        <f>AE520</f>
        <v>0</v>
      </c>
      <c r="AF519" s="20"/>
      <c r="AG519" s="20">
        <f>AG520</f>
        <v>90000</v>
      </c>
      <c r="AH519" s="19"/>
      <c r="AI519" s="19"/>
      <c r="AJ519" s="19"/>
      <c r="AK519" s="19"/>
      <c r="AL519" s="19"/>
      <c r="AM519" s="19"/>
      <c r="AN519" s="1508"/>
      <c r="AO519" s="1508"/>
      <c r="AP519" s="19"/>
      <c r="AQ519" s="20"/>
      <c r="AR519" s="20"/>
      <c r="AS519" s="20"/>
      <c r="AT519" s="20"/>
      <c r="AU519" s="20"/>
      <c r="AV519" s="20"/>
      <c r="AW519" s="20"/>
      <c r="AX519" s="19"/>
      <c r="AY519" s="19"/>
      <c r="AZ519" s="19"/>
      <c r="BA519" s="19"/>
      <c r="BB519" s="20">
        <f t="shared" ref="BB519:BG519" si="290">BB520</f>
        <v>25000</v>
      </c>
      <c r="BC519" s="20">
        <f t="shared" si="290"/>
        <v>0</v>
      </c>
      <c r="BD519" s="20">
        <f t="shared" si="290"/>
        <v>20000</v>
      </c>
      <c r="BE519" s="20">
        <f t="shared" si="290"/>
        <v>0</v>
      </c>
      <c r="BF519" s="20">
        <f t="shared" si="290"/>
        <v>0</v>
      </c>
      <c r="BG519" s="20">
        <f t="shared" si="290"/>
        <v>25000</v>
      </c>
      <c r="BH519" s="20"/>
      <c r="BI519" s="20">
        <f>BI520</f>
        <v>25000</v>
      </c>
      <c r="BJ519" s="19"/>
      <c r="BK519" s="19"/>
      <c r="BL519" s="26"/>
      <c r="BM519" s="26"/>
      <c r="BN519" s="26"/>
      <c r="BO519" s="1477">
        <f t="shared" si="287"/>
        <v>42586.32</v>
      </c>
    </row>
    <row r="520" spans="1:67" s="1466" customFormat="1" ht="63" customHeight="1" x14ac:dyDescent="0.2">
      <c r="A520" s="1479"/>
      <c r="B520" s="1504" t="s">
        <v>1840</v>
      </c>
      <c r="C520" s="1474">
        <v>1</v>
      </c>
      <c r="D520" s="26"/>
      <c r="E520" s="26"/>
      <c r="F520" s="26"/>
      <c r="G520" s="1472"/>
      <c r="H520" s="1472"/>
      <c r="I520" s="26"/>
      <c r="J520" s="26"/>
      <c r="K520" s="26"/>
      <c r="L520" s="27" t="s">
        <v>294</v>
      </c>
      <c r="M520" s="26"/>
      <c r="N520" s="26"/>
      <c r="O520" s="26"/>
      <c r="P520" s="27" t="s">
        <v>84</v>
      </c>
      <c r="Q520" s="27" t="s">
        <v>2233</v>
      </c>
      <c r="R520" s="1508">
        <v>152094</v>
      </c>
      <c r="S520" s="1508"/>
      <c r="T520" s="1508">
        <v>90000</v>
      </c>
      <c r="U520" s="19"/>
      <c r="V520" s="19"/>
      <c r="W520" s="19"/>
      <c r="X520" s="19"/>
      <c r="Y520" s="19"/>
      <c r="Z520" s="19"/>
      <c r="AA520" s="19"/>
      <c r="AB520" s="19"/>
      <c r="AC520" s="19"/>
      <c r="AD520" s="1508">
        <v>90000</v>
      </c>
      <c r="AE520" s="1508"/>
      <c r="AF520" s="1508"/>
      <c r="AG520" s="1508">
        <v>90000</v>
      </c>
      <c r="AH520" s="19"/>
      <c r="AI520" s="19"/>
      <c r="AJ520" s="19"/>
      <c r="AK520" s="19"/>
      <c r="AL520" s="19"/>
      <c r="AM520" s="19"/>
      <c r="AN520" s="19"/>
      <c r="AO520" s="19"/>
      <c r="AP520" s="19"/>
      <c r="AQ520" s="1508"/>
      <c r="AR520" s="1508"/>
      <c r="AS520" s="1508"/>
      <c r="AT520" s="1508"/>
      <c r="AU520" s="1508"/>
      <c r="AV520" s="1508"/>
      <c r="AW520" s="1508"/>
      <c r="AX520" s="19"/>
      <c r="AY520" s="19"/>
      <c r="AZ520" s="19"/>
      <c r="BA520" s="19"/>
      <c r="BB520" s="1508">
        <v>25000</v>
      </c>
      <c r="BC520" s="1508"/>
      <c r="BD520" s="1508">
        <v>20000</v>
      </c>
      <c r="BE520" s="1508"/>
      <c r="BF520" s="1508"/>
      <c r="BG520" s="1485">
        <f>BH520+BI520+BJ520+BK520</f>
        <v>25000</v>
      </c>
      <c r="BH520" s="1508"/>
      <c r="BI520" s="1508">
        <v>25000</v>
      </c>
      <c r="BJ520" s="19"/>
      <c r="BK520" s="19"/>
      <c r="BL520" s="26"/>
      <c r="BM520" s="26"/>
      <c r="BN520" s="26"/>
      <c r="BO520" s="1477">
        <f t="shared" si="287"/>
        <v>42586.32</v>
      </c>
    </row>
    <row r="521" spans="1:67" s="1466" customFormat="1" x14ac:dyDescent="0.2">
      <c r="A521" s="1505" t="s">
        <v>2234</v>
      </c>
      <c r="B521" s="1676" t="s">
        <v>1336</v>
      </c>
      <c r="C521" s="1506">
        <f>C522</f>
        <v>3</v>
      </c>
      <c r="D521" s="26"/>
      <c r="E521" s="26"/>
      <c r="F521" s="26"/>
      <c r="G521" s="1472"/>
      <c r="H521" s="1472"/>
      <c r="I521" s="26"/>
      <c r="J521" s="26"/>
      <c r="K521" s="26"/>
      <c r="L521" s="26"/>
      <c r="M521" s="26"/>
      <c r="N521" s="26"/>
      <c r="O521" s="26"/>
      <c r="P521" s="1472"/>
      <c r="Q521" s="1472"/>
      <c r="R521" s="20">
        <f>R522</f>
        <v>138283</v>
      </c>
      <c r="S521" s="20">
        <f t="shared" ref="S521:BH521" si="291">S522</f>
        <v>42400</v>
      </c>
      <c r="T521" s="20">
        <f t="shared" si="291"/>
        <v>30000</v>
      </c>
      <c r="U521" s="20"/>
      <c r="V521" s="20">
        <f t="shared" si="291"/>
        <v>0</v>
      </c>
      <c r="W521" s="20">
        <f t="shared" si="291"/>
        <v>0</v>
      </c>
      <c r="X521" s="20">
        <f t="shared" si="291"/>
        <v>0</v>
      </c>
      <c r="Y521" s="20">
        <f t="shared" si="291"/>
        <v>0</v>
      </c>
      <c r="Z521" s="20">
        <f t="shared" si="291"/>
        <v>0</v>
      </c>
      <c r="AA521" s="20">
        <f t="shared" si="291"/>
        <v>0</v>
      </c>
      <c r="AB521" s="20">
        <f t="shared" si="291"/>
        <v>0</v>
      </c>
      <c r="AC521" s="20">
        <f t="shared" si="291"/>
        <v>0</v>
      </c>
      <c r="AD521" s="20">
        <f t="shared" si="291"/>
        <v>40000</v>
      </c>
      <c r="AE521" s="20">
        <f t="shared" si="291"/>
        <v>42400</v>
      </c>
      <c r="AF521" s="20">
        <f t="shared" si="291"/>
        <v>30000</v>
      </c>
      <c r="AG521" s="20"/>
      <c r="AH521" s="20"/>
      <c r="AI521" s="20"/>
      <c r="AJ521" s="20"/>
      <c r="AK521" s="20"/>
      <c r="AL521" s="20"/>
      <c r="AM521" s="20"/>
      <c r="AN521" s="20"/>
      <c r="AO521" s="20"/>
      <c r="AP521" s="20"/>
      <c r="AQ521" s="20"/>
      <c r="AR521" s="20"/>
      <c r="AS521" s="20"/>
      <c r="AT521" s="20"/>
      <c r="AU521" s="20"/>
      <c r="AV521" s="20"/>
      <c r="AW521" s="20"/>
      <c r="AX521" s="20"/>
      <c r="AY521" s="20"/>
      <c r="AZ521" s="20"/>
      <c r="BA521" s="20">
        <f t="shared" si="291"/>
        <v>0</v>
      </c>
      <c r="BB521" s="20">
        <f t="shared" si="291"/>
        <v>30000</v>
      </c>
      <c r="BC521" s="20">
        <f t="shared" si="291"/>
        <v>30000</v>
      </c>
      <c r="BD521" s="20">
        <f t="shared" si="291"/>
        <v>0</v>
      </c>
      <c r="BE521" s="20">
        <f t="shared" si="291"/>
        <v>0</v>
      </c>
      <c r="BF521" s="20">
        <f t="shared" si="291"/>
        <v>0</v>
      </c>
      <c r="BG521" s="20">
        <f t="shared" si="291"/>
        <v>15000</v>
      </c>
      <c r="BH521" s="20">
        <f t="shared" si="291"/>
        <v>15000</v>
      </c>
      <c r="BI521" s="20"/>
      <c r="BJ521" s="20"/>
      <c r="BK521" s="20"/>
      <c r="BL521" s="26"/>
      <c r="BM521" s="26"/>
      <c r="BN521" s="26"/>
      <c r="BO521" s="1477">
        <f t="shared" si="287"/>
        <v>38719.24</v>
      </c>
    </row>
    <row r="522" spans="1:67" s="1466" customFormat="1" ht="35.1" customHeight="1" x14ac:dyDescent="0.2">
      <c r="A522" s="1505" t="s">
        <v>551</v>
      </c>
      <c r="B522" s="1487" t="s">
        <v>1574</v>
      </c>
      <c r="C522" s="1506">
        <f>C523+C524+C525</f>
        <v>3</v>
      </c>
      <c r="D522" s="26"/>
      <c r="E522" s="26"/>
      <c r="F522" s="26"/>
      <c r="G522" s="1472"/>
      <c r="H522" s="1472"/>
      <c r="I522" s="26"/>
      <c r="J522" s="26"/>
      <c r="K522" s="26"/>
      <c r="L522" s="26"/>
      <c r="M522" s="26"/>
      <c r="N522" s="26"/>
      <c r="O522" s="26"/>
      <c r="P522" s="1472"/>
      <c r="Q522" s="1472"/>
      <c r="R522" s="20">
        <f>R523+R524+R525</f>
        <v>138283</v>
      </c>
      <c r="S522" s="20">
        <f t="shared" ref="S522:BI522" si="292">S523+S524+S525</f>
        <v>42400</v>
      </c>
      <c r="T522" s="20">
        <f t="shared" si="292"/>
        <v>30000</v>
      </c>
      <c r="U522" s="20">
        <f t="shared" si="292"/>
        <v>0</v>
      </c>
      <c r="V522" s="20">
        <f t="shared" si="292"/>
        <v>0</v>
      </c>
      <c r="W522" s="20">
        <f t="shared" si="292"/>
        <v>0</v>
      </c>
      <c r="X522" s="20">
        <f t="shared" si="292"/>
        <v>0</v>
      </c>
      <c r="Y522" s="20">
        <f t="shared" si="292"/>
        <v>0</v>
      </c>
      <c r="Z522" s="20">
        <f t="shared" si="292"/>
        <v>0</v>
      </c>
      <c r="AA522" s="20">
        <f t="shared" si="292"/>
        <v>0</v>
      </c>
      <c r="AB522" s="20">
        <f t="shared" si="292"/>
        <v>0</v>
      </c>
      <c r="AC522" s="20">
        <f t="shared" si="292"/>
        <v>0</v>
      </c>
      <c r="AD522" s="20">
        <f t="shared" si="292"/>
        <v>40000</v>
      </c>
      <c r="AE522" s="20">
        <f t="shared" si="292"/>
        <v>42400</v>
      </c>
      <c r="AF522" s="20">
        <f t="shared" si="292"/>
        <v>30000</v>
      </c>
      <c r="AG522" s="20">
        <f t="shared" si="292"/>
        <v>0</v>
      </c>
      <c r="AH522" s="20">
        <f t="shared" si="292"/>
        <v>0</v>
      </c>
      <c r="AI522" s="20">
        <f t="shared" si="292"/>
        <v>0</v>
      </c>
      <c r="AJ522" s="20">
        <f t="shared" si="292"/>
        <v>0</v>
      </c>
      <c r="AK522" s="20">
        <f t="shared" si="292"/>
        <v>0</v>
      </c>
      <c r="AL522" s="20">
        <f t="shared" si="292"/>
        <v>0</v>
      </c>
      <c r="AM522" s="20">
        <f t="shared" si="292"/>
        <v>0</v>
      </c>
      <c r="AN522" s="20">
        <f t="shared" si="292"/>
        <v>0</v>
      </c>
      <c r="AO522" s="20">
        <f t="shared" si="292"/>
        <v>0</v>
      </c>
      <c r="AP522" s="20">
        <f t="shared" si="292"/>
        <v>0</v>
      </c>
      <c r="AQ522" s="20">
        <f t="shared" si="292"/>
        <v>0</v>
      </c>
      <c r="AR522" s="20">
        <f t="shared" si="292"/>
        <v>0</v>
      </c>
      <c r="AS522" s="20">
        <f t="shared" si="292"/>
        <v>0</v>
      </c>
      <c r="AT522" s="20">
        <f t="shared" si="292"/>
        <v>0</v>
      </c>
      <c r="AU522" s="20">
        <f t="shared" si="292"/>
        <v>0</v>
      </c>
      <c r="AV522" s="20">
        <f t="shared" si="292"/>
        <v>0</v>
      </c>
      <c r="AW522" s="20">
        <f t="shared" si="292"/>
        <v>0</v>
      </c>
      <c r="AX522" s="20">
        <f t="shared" si="292"/>
        <v>0</v>
      </c>
      <c r="AY522" s="20">
        <f t="shared" si="292"/>
        <v>0</v>
      </c>
      <c r="AZ522" s="20">
        <f t="shared" si="292"/>
        <v>0</v>
      </c>
      <c r="BA522" s="20">
        <f t="shared" si="292"/>
        <v>0</v>
      </c>
      <c r="BB522" s="20">
        <f t="shared" si="292"/>
        <v>30000</v>
      </c>
      <c r="BC522" s="20">
        <f t="shared" si="292"/>
        <v>30000</v>
      </c>
      <c r="BD522" s="20">
        <f t="shared" si="292"/>
        <v>0</v>
      </c>
      <c r="BE522" s="20">
        <f t="shared" si="292"/>
        <v>0</v>
      </c>
      <c r="BF522" s="20">
        <f t="shared" si="292"/>
        <v>0</v>
      </c>
      <c r="BG522" s="20">
        <f t="shared" si="292"/>
        <v>15000</v>
      </c>
      <c r="BH522" s="20">
        <f t="shared" si="292"/>
        <v>15000</v>
      </c>
      <c r="BI522" s="20">
        <f t="shared" si="292"/>
        <v>0</v>
      </c>
      <c r="BJ522" s="20"/>
      <c r="BK522" s="20"/>
      <c r="BL522" s="26"/>
      <c r="BM522" s="26"/>
      <c r="BN522" s="26"/>
      <c r="BO522" s="1477">
        <f t="shared" si="287"/>
        <v>38719.24</v>
      </c>
    </row>
    <row r="523" spans="1:67" s="1466" customFormat="1" ht="74.099999999999994" customHeight="1" x14ac:dyDescent="0.2">
      <c r="A523" s="1479"/>
      <c r="B523" s="1504" t="s">
        <v>2302</v>
      </c>
      <c r="C523" s="1474">
        <v>1</v>
      </c>
      <c r="D523" s="26"/>
      <c r="E523" s="26"/>
      <c r="F523" s="26"/>
      <c r="G523" s="1472"/>
      <c r="H523" s="1472"/>
      <c r="I523" s="26"/>
      <c r="J523" s="26"/>
      <c r="K523" s="26"/>
      <c r="L523" s="27" t="s">
        <v>1852</v>
      </c>
      <c r="M523" s="26"/>
      <c r="N523" s="26"/>
      <c r="O523" s="26"/>
      <c r="P523" s="27" t="s">
        <v>84</v>
      </c>
      <c r="Q523" s="27" t="s">
        <v>2301</v>
      </c>
      <c r="R523" s="1508">
        <v>30741</v>
      </c>
      <c r="S523" s="1508"/>
      <c r="T523" s="1508">
        <v>10000</v>
      </c>
      <c r="U523" s="19"/>
      <c r="V523" s="19"/>
      <c r="W523" s="19"/>
      <c r="X523" s="19"/>
      <c r="Y523" s="19"/>
      <c r="Z523" s="19"/>
      <c r="AA523" s="19"/>
      <c r="AB523" s="19"/>
      <c r="AC523" s="19"/>
      <c r="AD523" s="1508">
        <v>20000</v>
      </c>
      <c r="AE523" s="1508"/>
      <c r="AF523" s="1508">
        <v>10000</v>
      </c>
      <c r="AG523" s="19"/>
      <c r="AH523" s="19"/>
      <c r="AI523" s="19"/>
      <c r="AJ523" s="19"/>
      <c r="AK523" s="19"/>
      <c r="AL523" s="19"/>
      <c r="AM523" s="19"/>
      <c r="AN523" s="19"/>
      <c r="AO523" s="19"/>
      <c r="AP523" s="19"/>
      <c r="AQ523" s="19"/>
      <c r="AR523" s="19"/>
      <c r="AS523" s="19"/>
      <c r="AT523" s="19"/>
      <c r="AU523" s="19"/>
      <c r="AV523" s="19"/>
      <c r="AW523" s="19"/>
      <c r="AX523" s="19"/>
      <c r="AY523" s="19"/>
      <c r="AZ523" s="19"/>
      <c r="BA523" s="19"/>
      <c r="BB523" s="1508">
        <v>20000</v>
      </c>
      <c r="BC523" s="1508">
        <v>20000</v>
      </c>
      <c r="BD523" s="1508"/>
      <c r="BE523" s="1508"/>
      <c r="BF523" s="1508"/>
      <c r="BG523" s="1485">
        <f>BH523+BI523+BJ523+BK523</f>
        <v>5000</v>
      </c>
      <c r="BH523" s="1508">
        <v>5000</v>
      </c>
      <c r="BI523" s="1508"/>
      <c r="BJ523" s="1508"/>
      <c r="BK523" s="19"/>
      <c r="BL523" s="27"/>
      <c r="BM523" s="1507">
        <v>20000</v>
      </c>
      <c r="BN523" s="26"/>
      <c r="BO523" s="1477">
        <f t="shared" si="287"/>
        <v>8607.48</v>
      </c>
    </row>
    <row r="524" spans="1:67" s="1466" customFormat="1" ht="53.45" customHeight="1" x14ac:dyDescent="0.2">
      <c r="A524" s="1479"/>
      <c r="B524" s="1504" t="s">
        <v>2236</v>
      </c>
      <c r="C524" s="1474">
        <v>1</v>
      </c>
      <c r="D524" s="26"/>
      <c r="E524" s="26"/>
      <c r="F524" s="26"/>
      <c r="G524" s="1472"/>
      <c r="H524" s="1472"/>
      <c r="I524" s="26"/>
      <c r="J524" s="26"/>
      <c r="K524" s="26"/>
      <c r="L524" s="27" t="s">
        <v>1852</v>
      </c>
      <c r="M524" s="26"/>
      <c r="N524" s="26"/>
      <c r="O524" s="26"/>
      <c r="P524" s="27" t="s">
        <v>126</v>
      </c>
      <c r="Q524" s="1472"/>
      <c r="R524" s="1508">
        <v>51600</v>
      </c>
      <c r="S524" s="1508">
        <v>21200</v>
      </c>
      <c r="T524" s="1508">
        <v>10000</v>
      </c>
      <c r="U524" s="1508"/>
      <c r="V524" s="1508"/>
      <c r="W524" s="1508"/>
      <c r="X524" s="1508"/>
      <c r="Y524" s="1508"/>
      <c r="Z524" s="1508"/>
      <c r="AA524" s="1508"/>
      <c r="AB524" s="1508"/>
      <c r="AC524" s="1508"/>
      <c r="AD524" s="1508">
        <v>10000</v>
      </c>
      <c r="AE524" s="1508">
        <v>21200</v>
      </c>
      <c r="AF524" s="1508">
        <v>10000</v>
      </c>
      <c r="AG524" s="19"/>
      <c r="AH524" s="19"/>
      <c r="AI524" s="19"/>
      <c r="AJ524" s="19"/>
      <c r="AK524" s="19"/>
      <c r="AL524" s="19"/>
      <c r="AM524" s="19"/>
      <c r="AN524" s="19"/>
      <c r="AO524" s="19"/>
      <c r="AP524" s="19"/>
      <c r="AQ524" s="19"/>
      <c r="AR524" s="19"/>
      <c r="AS524" s="19"/>
      <c r="AT524" s="19"/>
      <c r="AU524" s="19"/>
      <c r="AV524" s="19"/>
      <c r="AW524" s="19"/>
      <c r="AX524" s="19"/>
      <c r="AY524" s="19"/>
      <c r="AZ524" s="19"/>
      <c r="BA524" s="19"/>
      <c r="BB524" s="1508">
        <v>5000</v>
      </c>
      <c r="BC524" s="1508">
        <v>5000</v>
      </c>
      <c r="BD524" s="1508"/>
      <c r="BE524" s="1508"/>
      <c r="BF524" s="1508"/>
      <c r="BG524" s="1485">
        <f>BH524+BI524+BJ524+BK524</f>
        <v>5000</v>
      </c>
      <c r="BH524" s="1508">
        <v>5000</v>
      </c>
      <c r="BI524" s="19"/>
      <c r="BJ524" s="19"/>
      <c r="BK524" s="19"/>
      <c r="BL524" s="27"/>
      <c r="BM524" s="1507">
        <v>10000</v>
      </c>
      <c r="BN524" s="26"/>
      <c r="BO524" s="1477">
        <f t="shared" si="287"/>
        <v>14447.999999999998</v>
      </c>
    </row>
    <row r="525" spans="1:67" s="1466" customFormat="1" ht="54" customHeight="1" x14ac:dyDescent="0.2">
      <c r="A525" s="1479"/>
      <c r="B525" s="1504" t="s">
        <v>2237</v>
      </c>
      <c r="C525" s="1474">
        <v>1</v>
      </c>
      <c r="D525" s="26"/>
      <c r="E525" s="26"/>
      <c r="F525" s="26"/>
      <c r="G525" s="1472"/>
      <c r="H525" s="1472"/>
      <c r="I525" s="26"/>
      <c r="J525" s="26"/>
      <c r="K525" s="26"/>
      <c r="L525" s="27" t="s">
        <v>1852</v>
      </c>
      <c r="M525" s="26"/>
      <c r="N525" s="26"/>
      <c r="O525" s="26"/>
      <c r="P525" s="27" t="s">
        <v>126</v>
      </c>
      <c r="Q525" s="1472"/>
      <c r="R525" s="1508">
        <v>55942</v>
      </c>
      <c r="S525" s="1508">
        <v>21200</v>
      </c>
      <c r="T525" s="1508">
        <v>10000</v>
      </c>
      <c r="U525" s="1508"/>
      <c r="V525" s="1508"/>
      <c r="W525" s="1508"/>
      <c r="X525" s="1508"/>
      <c r="Y525" s="1508"/>
      <c r="Z525" s="1508"/>
      <c r="AA525" s="1508"/>
      <c r="AB525" s="1508"/>
      <c r="AC525" s="1508"/>
      <c r="AD525" s="1508">
        <v>10000</v>
      </c>
      <c r="AE525" s="1508">
        <v>21200</v>
      </c>
      <c r="AF525" s="1508">
        <v>10000</v>
      </c>
      <c r="AG525" s="19"/>
      <c r="AH525" s="19"/>
      <c r="AI525" s="19"/>
      <c r="AJ525" s="19"/>
      <c r="AK525" s="19"/>
      <c r="AL525" s="19"/>
      <c r="AM525" s="19"/>
      <c r="AN525" s="19"/>
      <c r="AO525" s="19"/>
      <c r="AP525" s="19"/>
      <c r="AQ525" s="19"/>
      <c r="AR525" s="19"/>
      <c r="AS525" s="19"/>
      <c r="AT525" s="19"/>
      <c r="AU525" s="19"/>
      <c r="AV525" s="19"/>
      <c r="AW525" s="19"/>
      <c r="AX525" s="19"/>
      <c r="AY525" s="19"/>
      <c r="AZ525" s="19"/>
      <c r="BA525" s="19"/>
      <c r="BB525" s="1508">
        <v>5000</v>
      </c>
      <c r="BC525" s="1508">
        <v>5000</v>
      </c>
      <c r="BD525" s="1508"/>
      <c r="BE525" s="1508"/>
      <c r="BF525" s="1508"/>
      <c r="BG525" s="1485">
        <f>BH525+BI525+BJ525+BK525</f>
        <v>5000</v>
      </c>
      <c r="BH525" s="1508">
        <v>5000</v>
      </c>
      <c r="BI525" s="19"/>
      <c r="BJ525" s="19"/>
      <c r="BK525" s="19"/>
      <c r="BL525" s="27"/>
      <c r="BM525" s="1507">
        <v>10000</v>
      </c>
      <c r="BN525" s="26"/>
      <c r="BO525" s="1477">
        <f t="shared" si="287"/>
        <v>15663.759999999998</v>
      </c>
    </row>
    <row r="526" spans="1:67" s="1466" customFormat="1" ht="21" customHeight="1" x14ac:dyDescent="0.2">
      <c r="A526" s="1505" t="s">
        <v>2235</v>
      </c>
      <c r="B526" s="1676" t="s">
        <v>1337</v>
      </c>
      <c r="C526" s="1506">
        <f>C527</f>
        <v>2</v>
      </c>
      <c r="D526" s="26"/>
      <c r="E526" s="26"/>
      <c r="F526" s="26"/>
      <c r="G526" s="1472"/>
      <c r="H526" s="1472"/>
      <c r="I526" s="26"/>
      <c r="J526" s="26"/>
      <c r="K526" s="26"/>
      <c r="L526" s="27"/>
      <c r="M526" s="26"/>
      <c r="N526" s="26"/>
      <c r="O526" s="26"/>
      <c r="P526" s="27"/>
      <c r="Q526" s="1472"/>
      <c r="R526" s="20">
        <f>R527</f>
        <v>100168</v>
      </c>
      <c r="S526" s="20">
        <f t="shared" ref="S526:BI526" si="293">S527</f>
        <v>0</v>
      </c>
      <c r="T526" s="20">
        <f t="shared" si="293"/>
        <v>26000</v>
      </c>
      <c r="U526" s="20">
        <f t="shared" si="293"/>
        <v>0</v>
      </c>
      <c r="V526" s="20">
        <f t="shared" si="293"/>
        <v>0</v>
      </c>
      <c r="W526" s="20">
        <f t="shared" si="293"/>
        <v>0</v>
      </c>
      <c r="X526" s="20">
        <f t="shared" si="293"/>
        <v>0</v>
      </c>
      <c r="Y526" s="20">
        <f t="shared" si="293"/>
        <v>0</v>
      </c>
      <c r="Z526" s="20">
        <f t="shared" si="293"/>
        <v>0</v>
      </c>
      <c r="AA526" s="20">
        <f t="shared" si="293"/>
        <v>0</v>
      </c>
      <c r="AB526" s="20">
        <f t="shared" si="293"/>
        <v>0</v>
      </c>
      <c r="AC526" s="20">
        <f t="shared" si="293"/>
        <v>0</v>
      </c>
      <c r="AD526" s="20">
        <f t="shared" si="293"/>
        <v>26000</v>
      </c>
      <c r="AE526" s="20">
        <f t="shared" si="293"/>
        <v>0</v>
      </c>
      <c r="AF526" s="20">
        <f t="shared" si="293"/>
        <v>0</v>
      </c>
      <c r="AG526" s="20">
        <f t="shared" si="293"/>
        <v>0</v>
      </c>
      <c r="AH526" s="20">
        <f t="shared" si="293"/>
        <v>0</v>
      </c>
      <c r="AI526" s="20">
        <f t="shared" si="293"/>
        <v>0</v>
      </c>
      <c r="AJ526" s="20">
        <f t="shared" si="293"/>
        <v>0</v>
      </c>
      <c r="AK526" s="20">
        <f t="shared" si="293"/>
        <v>0</v>
      </c>
      <c r="AL526" s="20">
        <f t="shared" si="293"/>
        <v>0</v>
      </c>
      <c r="AM526" s="20">
        <f t="shared" si="293"/>
        <v>0</v>
      </c>
      <c r="AN526" s="20">
        <f t="shared" si="293"/>
        <v>0</v>
      </c>
      <c r="AO526" s="20">
        <f t="shared" si="293"/>
        <v>0</v>
      </c>
      <c r="AP526" s="20">
        <f t="shared" si="293"/>
        <v>0</v>
      </c>
      <c r="AQ526" s="20">
        <f t="shared" si="293"/>
        <v>0</v>
      </c>
      <c r="AR526" s="20">
        <f t="shared" si="293"/>
        <v>0</v>
      </c>
      <c r="AS526" s="20">
        <f t="shared" si="293"/>
        <v>0</v>
      </c>
      <c r="AT526" s="20">
        <f t="shared" si="293"/>
        <v>0</v>
      </c>
      <c r="AU526" s="20">
        <f t="shared" si="293"/>
        <v>0</v>
      </c>
      <c r="AV526" s="20">
        <f t="shared" si="293"/>
        <v>0</v>
      </c>
      <c r="AW526" s="20">
        <f t="shared" si="293"/>
        <v>0</v>
      </c>
      <c r="AX526" s="20">
        <f t="shared" si="293"/>
        <v>0</v>
      </c>
      <c r="AY526" s="20">
        <f t="shared" si="293"/>
        <v>0</v>
      </c>
      <c r="AZ526" s="20">
        <f t="shared" si="293"/>
        <v>0</v>
      </c>
      <c r="BA526" s="20">
        <f t="shared" si="293"/>
        <v>0</v>
      </c>
      <c r="BB526" s="20">
        <f t="shared" si="293"/>
        <v>26000</v>
      </c>
      <c r="BC526" s="20">
        <f t="shared" si="293"/>
        <v>0</v>
      </c>
      <c r="BD526" s="20">
        <f t="shared" si="293"/>
        <v>0</v>
      </c>
      <c r="BE526" s="20">
        <f t="shared" si="293"/>
        <v>0</v>
      </c>
      <c r="BF526" s="20">
        <f t="shared" si="293"/>
        <v>0</v>
      </c>
      <c r="BG526" s="20">
        <f t="shared" si="293"/>
        <v>10000</v>
      </c>
      <c r="BH526" s="20">
        <f t="shared" si="293"/>
        <v>10000</v>
      </c>
      <c r="BI526" s="20">
        <f t="shared" si="293"/>
        <v>0</v>
      </c>
      <c r="BJ526" s="20"/>
      <c r="BK526" s="20"/>
      <c r="BL526" s="26"/>
      <c r="BM526" s="1507"/>
      <c r="BN526" s="26"/>
      <c r="BO526" s="1477"/>
    </row>
    <row r="527" spans="1:67" s="1466" customFormat="1" ht="32.450000000000003" customHeight="1" x14ac:dyDescent="0.2">
      <c r="A527" s="1505" t="s">
        <v>551</v>
      </c>
      <c r="B527" s="1487" t="s">
        <v>1574</v>
      </c>
      <c r="C527" s="1506">
        <f>C528+C529</f>
        <v>2</v>
      </c>
      <c r="D527" s="26"/>
      <c r="E527" s="26"/>
      <c r="F527" s="26"/>
      <c r="G527" s="1472"/>
      <c r="H527" s="1472"/>
      <c r="I527" s="26"/>
      <c r="J527" s="26"/>
      <c r="K527" s="26"/>
      <c r="L527" s="27"/>
      <c r="M527" s="26"/>
      <c r="N527" s="26"/>
      <c r="O527" s="26"/>
      <c r="P527" s="27"/>
      <c r="Q527" s="1472"/>
      <c r="R527" s="20">
        <f>R528+R529</f>
        <v>100168</v>
      </c>
      <c r="S527" s="20">
        <f t="shared" ref="S527:BI527" si="294">S528+S529</f>
        <v>0</v>
      </c>
      <c r="T527" s="20">
        <f t="shared" si="294"/>
        <v>26000</v>
      </c>
      <c r="U527" s="20">
        <f t="shared" si="294"/>
        <v>0</v>
      </c>
      <c r="V527" s="20">
        <f t="shared" si="294"/>
        <v>0</v>
      </c>
      <c r="W527" s="20">
        <f t="shared" si="294"/>
        <v>0</v>
      </c>
      <c r="X527" s="20">
        <f t="shared" si="294"/>
        <v>0</v>
      </c>
      <c r="Y527" s="20">
        <f t="shared" si="294"/>
        <v>0</v>
      </c>
      <c r="Z527" s="20">
        <f t="shared" si="294"/>
        <v>0</v>
      </c>
      <c r="AA527" s="20">
        <f t="shared" si="294"/>
        <v>0</v>
      </c>
      <c r="AB527" s="20">
        <f t="shared" si="294"/>
        <v>0</v>
      </c>
      <c r="AC527" s="20">
        <f t="shared" si="294"/>
        <v>0</v>
      </c>
      <c r="AD527" s="20">
        <f t="shared" si="294"/>
        <v>26000</v>
      </c>
      <c r="AE527" s="20">
        <f t="shared" si="294"/>
        <v>0</v>
      </c>
      <c r="AF527" s="20">
        <f t="shared" si="294"/>
        <v>0</v>
      </c>
      <c r="AG527" s="20">
        <f t="shared" si="294"/>
        <v>0</v>
      </c>
      <c r="AH527" s="20">
        <f t="shared" si="294"/>
        <v>0</v>
      </c>
      <c r="AI527" s="20">
        <f t="shared" si="294"/>
        <v>0</v>
      </c>
      <c r="AJ527" s="20">
        <f t="shared" si="294"/>
        <v>0</v>
      </c>
      <c r="AK527" s="20">
        <f t="shared" si="294"/>
        <v>0</v>
      </c>
      <c r="AL527" s="20">
        <f t="shared" si="294"/>
        <v>0</v>
      </c>
      <c r="AM527" s="20">
        <f t="shared" si="294"/>
        <v>0</v>
      </c>
      <c r="AN527" s="20">
        <f t="shared" si="294"/>
        <v>0</v>
      </c>
      <c r="AO527" s="20">
        <f t="shared" si="294"/>
        <v>0</v>
      </c>
      <c r="AP527" s="20">
        <f t="shared" si="294"/>
        <v>0</v>
      </c>
      <c r="AQ527" s="20">
        <f t="shared" si="294"/>
        <v>0</v>
      </c>
      <c r="AR527" s="20">
        <f t="shared" si="294"/>
        <v>0</v>
      </c>
      <c r="AS527" s="20">
        <f t="shared" si="294"/>
        <v>0</v>
      </c>
      <c r="AT527" s="20">
        <f t="shared" si="294"/>
        <v>0</v>
      </c>
      <c r="AU527" s="20">
        <f t="shared" si="294"/>
        <v>0</v>
      </c>
      <c r="AV527" s="20">
        <f t="shared" si="294"/>
        <v>0</v>
      </c>
      <c r="AW527" s="20">
        <f t="shared" si="294"/>
        <v>0</v>
      </c>
      <c r="AX527" s="20">
        <f t="shared" si="294"/>
        <v>0</v>
      </c>
      <c r="AY527" s="20">
        <f t="shared" si="294"/>
        <v>0</v>
      </c>
      <c r="AZ527" s="20">
        <f t="shared" si="294"/>
        <v>0</v>
      </c>
      <c r="BA527" s="20">
        <f t="shared" si="294"/>
        <v>0</v>
      </c>
      <c r="BB527" s="20">
        <f t="shared" si="294"/>
        <v>26000</v>
      </c>
      <c r="BC527" s="20">
        <f t="shared" si="294"/>
        <v>0</v>
      </c>
      <c r="BD527" s="20">
        <f t="shared" si="294"/>
        <v>0</v>
      </c>
      <c r="BE527" s="20">
        <f t="shared" si="294"/>
        <v>0</v>
      </c>
      <c r="BF527" s="20">
        <f t="shared" si="294"/>
        <v>0</v>
      </c>
      <c r="BG527" s="20">
        <f t="shared" si="294"/>
        <v>10000</v>
      </c>
      <c r="BH527" s="20">
        <f t="shared" si="294"/>
        <v>10000</v>
      </c>
      <c r="BI527" s="20">
        <f t="shared" si="294"/>
        <v>0</v>
      </c>
      <c r="BJ527" s="20"/>
      <c r="BK527" s="20"/>
      <c r="BL527" s="26"/>
      <c r="BM527" s="1507"/>
      <c r="BN527" s="26"/>
      <c r="BO527" s="1477"/>
    </row>
    <row r="528" spans="1:67" s="1466" customFormat="1" ht="54.95" customHeight="1" x14ac:dyDescent="0.2">
      <c r="A528" s="1505"/>
      <c r="B528" s="1504" t="s">
        <v>2162</v>
      </c>
      <c r="C528" s="1474">
        <v>1</v>
      </c>
      <c r="D528" s="26"/>
      <c r="E528" s="26"/>
      <c r="F528" s="26"/>
      <c r="G528" s="1472"/>
      <c r="H528" s="1472"/>
      <c r="I528" s="26"/>
      <c r="J528" s="26"/>
      <c r="K528" s="26"/>
      <c r="L528" s="27" t="s">
        <v>1318</v>
      </c>
      <c r="M528" s="26"/>
      <c r="N528" s="26"/>
      <c r="O528" s="26"/>
      <c r="P528" s="27" t="s">
        <v>126</v>
      </c>
      <c r="Q528" s="1472"/>
      <c r="R528" s="1508">
        <v>43925</v>
      </c>
      <c r="S528" s="1508"/>
      <c r="T528" s="1508">
        <v>16000</v>
      </c>
      <c r="U528" s="1508"/>
      <c r="V528" s="1508"/>
      <c r="W528" s="1508"/>
      <c r="X528" s="1508"/>
      <c r="Y528" s="1508"/>
      <c r="Z528" s="1508"/>
      <c r="AA528" s="1508"/>
      <c r="AB528" s="1508"/>
      <c r="AC528" s="1508"/>
      <c r="AD528" s="1508">
        <v>16000</v>
      </c>
      <c r="AE528" s="1508"/>
      <c r="AF528" s="1508"/>
      <c r="AG528" s="1508"/>
      <c r="AH528" s="1508"/>
      <c r="AI528" s="1508"/>
      <c r="AJ528" s="1508"/>
      <c r="AK528" s="1508"/>
      <c r="AL528" s="1508"/>
      <c r="AM528" s="1508"/>
      <c r="AN528" s="1508"/>
      <c r="AO528" s="1508"/>
      <c r="AP528" s="1508"/>
      <c r="AQ528" s="1508"/>
      <c r="AR528" s="1508"/>
      <c r="AS528" s="1508"/>
      <c r="AT528" s="1508"/>
      <c r="AU528" s="1508"/>
      <c r="AV528" s="1508"/>
      <c r="AW528" s="1508"/>
      <c r="AX528" s="1508"/>
      <c r="AY528" s="1508"/>
      <c r="AZ528" s="1508"/>
      <c r="BA528" s="1508"/>
      <c r="BB528" s="1508">
        <v>16000</v>
      </c>
      <c r="BC528" s="1508"/>
      <c r="BD528" s="1508"/>
      <c r="BE528" s="1508"/>
      <c r="BF528" s="1508"/>
      <c r="BG528" s="1508">
        <f>BH528+BI528+BJ528+BK528</f>
        <v>5000</v>
      </c>
      <c r="BH528" s="1508">
        <v>5000</v>
      </c>
      <c r="BI528" s="1508"/>
      <c r="BJ528" s="19"/>
      <c r="BK528" s="19"/>
      <c r="BL528" s="27"/>
      <c r="BM528" s="1507"/>
      <c r="BN528" s="26"/>
      <c r="BO528" s="1477"/>
    </row>
    <row r="529" spans="1:99" s="1466" customFormat="1" ht="53.45" customHeight="1" x14ac:dyDescent="0.2">
      <c r="A529" s="1479"/>
      <c r="B529" s="1504" t="s">
        <v>2238</v>
      </c>
      <c r="C529" s="1474">
        <v>1</v>
      </c>
      <c r="D529" s="26"/>
      <c r="E529" s="26"/>
      <c r="F529" s="26"/>
      <c r="G529" s="1472"/>
      <c r="H529" s="1472"/>
      <c r="I529" s="26"/>
      <c r="J529" s="26"/>
      <c r="K529" s="26"/>
      <c r="L529" s="27" t="s">
        <v>1318</v>
      </c>
      <c r="M529" s="26"/>
      <c r="N529" s="26"/>
      <c r="O529" s="26"/>
      <c r="P529" s="27" t="s">
        <v>84</v>
      </c>
      <c r="Q529" s="1472"/>
      <c r="R529" s="1508">
        <v>56243</v>
      </c>
      <c r="S529" s="1508"/>
      <c r="T529" s="1508">
        <v>10000</v>
      </c>
      <c r="U529" s="1508"/>
      <c r="V529" s="1508"/>
      <c r="W529" s="1508"/>
      <c r="X529" s="1508"/>
      <c r="Y529" s="1508"/>
      <c r="Z529" s="1508"/>
      <c r="AA529" s="1508"/>
      <c r="AB529" s="1508"/>
      <c r="AC529" s="1508"/>
      <c r="AD529" s="1508">
        <v>10000</v>
      </c>
      <c r="AE529" s="1508"/>
      <c r="AF529" s="1508"/>
      <c r="AG529" s="1508"/>
      <c r="AH529" s="1508"/>
      <c r="AI529" s="1508"/>
      <c r="AJ529" s="1508"/>
      <c r="AK529" s="1508"/>
      <c r="AL529" s="1508"/>
      <c r="AM529" s="1508"/>
      <c r="AN529" s="1508"/>
      <c r="AO529" s="1508"/>
      <c r="AP529" s="1508"/>
      <c r="AQ529" s="1508"/>
      <c r="AR529" s="1508"/>
      <c r="AS529" s="1508"/>
      <c r="AT529" s="1508"/>
      <c r="AU529" s="1508"/>
      <c r="AV529" s="1508"/>
      <c r="AW529" s="1508"/>
      <c r="AX529" s="1508"/>
      <c r="AY529" s="1508"/>
      <c r="AZ529" s="1508"/>
      <c r="BA529" s="1508"/>
      <c r="BB529" s="1508">
        <v>10000</v>
      </c>
      <c r="BC529" s="1508"/>
      <c r="BD529" s="1508"/>
      <c r="BE529" s="1508"/>
      <c r="BF529" s="1508"/>
      <c r="BG529" s="1508">
        <f>BH529+BI529+BJ529+BK529</f>
        <v>5000</v>
      </c>
      <c r="BH529" s="1508">
        <v>5000</v>
      </c>
      <c r="BI529" s="1508"/>
      <c r="BJ529" s="19"/>
      <c r="BK529" s="19"/>
      <c r="BL529" s="27"/>
      <c r="BM529" s="1507"/>
      <c r="BN529" s="26"/>
      <c r="BO529" s="1477"/>
    </row>
    <row r="530" spans="1:99" s="1466" customFormat="1" x14ac:dyDescent="0.2">
      <c r="A530" s="28"/>
      <c r="B530" s="28"/>
      <c r="C530" s="1475"/>
      <c r="D530" s="28"/>
      <c r="E530" s="28"/>
      <c r="F530" s="28"/>
      <c r="G530" s="28"/>
      <c r="H530" s="28"/>
      <c r="I530" s="28"/>
      <c r="J530" s="28"/>
      <c r="K530" s="28"/>
      <c r="L530" s="28"/>
      <c r="M530" s="28"/>
      <c r="N530" s="28"/>
      <c r="O530" s="28"/>
      <c r="P530" s="28"/>
      <c r="Q530" s="28"/>
      <c r="R530" s="1476"/>
      <c r="S530" s="1476"/>
      <c r="T530" s="1476"/>
      <c r="U530" s="1476"/>
      <c r="V530" s="1476"/>
      <c r="W530" s="1476"/>
      <c r="X530" s="1476"/>
      <c r="Y530" s="1476"/>
      <c r="Z530" s="1476"/>
      <c r="AA530" s="1566"/>
      <c r="AB530" s="1476"/>
      <c r="AC530" s="1476"/>
      <c r="AD530" s="1476"/>
      <c r="AE530" s="1476"/>
      <c r="AF530" s="1566"/>
      <c r="AG530" s="1566"/>
      <c r="AH530" s="1566"/>
      <c r="AI530" s="1566"/>
      <c r="AJ530" s="1566"/>
      <c r="AK530" s="1476"/>
      <c r="AL530" s="1476"/>
      <c r="AM530" s="1476"/>
      <c r="AN530" s="1476"/>
      <c r="AO530" s="1476"/>
      <c r="AP530" s="1476"/>
      <c r="AQ530" s="1476"/>
      <c r="AR530" s="1476"/>
      <c r="AS530" s="1476"/>
      <c r="AT530" s="1476"/>
      <c r="AU530" s="1476"/>
      <c r="AV530" s="1476"/>
      <c r="AW530" s="1476"/>
      <c r="AX530" s="1476"/>
      <c r="AY530" s="1476"/>
      <c r="AZ530" s="1476"/>
      <c r="BA530" s="1476"/>
      <c r="BB530" s="1476"/>
      <c r="BC530" s="1476"/>
      <c r="BD530" s="1476"/>
      <c r="BE530" s="1476"/>
      <c r="BF530" s="1476"/>
      <c r="BG530" s="1476"/>
      <c r="BH530" s="1476"/>
      <c r="BI530" s="1476"/>
      <c r="BJ530" s="1476"/>
      <c r="BK530" s="1476"/>
      <c r="BL530" s="28"/>
      <c r="BM530" s="28"/>
      <c r="BN530" s="28"/>
      <c r="BO530" s="1477">
        <f t="shared" si="287"/>
        <v>0</v>
      </c>
    </row>
    <row r="531" spans="1:99" s="1494" customFormat="1" ht="38.1" customHeight="1" x14ac:dyDescent="0.2">
      <c r="A531" s="18" t="s">
        <v>1424</v>
      </c>
      <c r="B531" s="1501" t="s">
        <v>1936</v>
      </c>
      <c r="C531" s="1463">
        <f>C532+C539+C545+C542</f>
        <v>6</v>
      </c>
      <c r="D531" s="1464" t="e">
        <f>D532+D539+D545+D542</f>
        <v>#REF!</v>
      </c>
      <c r="E531" s="1464" t="e">
        <f>E532+E539+E545+E542</f>
        <v>#REF!</v>
      </c>
      <c r="F531" s="1464" t="e">
        <f>F532+F539+F545+F542</f>
        <v>#REF!</v>
      </c>
      <c r="G531" s="18"/>
      <c r="H531" s="18"/>
      <c r="I531" s="18"/>
      <c r="J531" s="18"/>
      <c r="K531" s="18"/>
      <c r="L531" s="18"/>
      <c r="M531" s="18"/>
      <c r="N531" s="18"/>
      <c r="O531" s="18"/>
      <c r="P531" s="18"/>
      <c r="Q531" s="18"/>
      <c r="R531" s="1465">
        <f t="shared" ref="R531:BI531" si="295">R532+R539+R545+R542</f>
        <v>1821937</v>
      </c>
      <c r="S531" s="1465">
        <f t="shared" si="295"/>
        <v>619562</v>
      </c>
      <c r="T531" s="1465">
        <f t="shared" si="295"/>
        <v>328923</v>
      </c>
      <c r="U531" s="1465">
        <f t="shared" si="295"/>
        <v>140964</v>
      </c>
      <c r="V531" s="1465">
        <f t="shared" si="295"/>
        <v>804474</v>
      </c>
      <c r="W531" s="1465">
        <f t="shared" si="295"/>
        <v>695000</v>
      </c>
      <c r="X531" s="1465">
        <f t="shared" si="295"/>
        <v>72000</v>
      </c>
      <c r="Y531" s="1465">
        <f t="shared" si="295"/>
        <v>50000</v>
      </c>
      <c r="Z531" s="1465">
        <f t="shared" si="295"/>
        <v>233000</v>
      </c>
      <c r="AA531" s="1465">
        <f t="shared" si="295"/>
        <v>340000</v>
      </c>
      <c r="AB531" s="1465">
        <f t="shared" si="295"/>
        <v>0</v>
      </c>
      <c r="AC531" s="1465">
        <f t="shared" si="295"/>
        <v>109474</v>
      </c>
      <c r="AD531" s="1465">
        <f t="shared" si="295"/>
        <v>1268800</v>
      </c>
      <c r="AE531" s="1465">
        <f t="shared" si="295"/>
        <v>1304800</v>
      </c>
      <c r="AF531" s="1465">
        <f t="shared" si="295"/>
        <v>79300</v>
      </c>
      <c r="AG531" s="1465">
        <f t="shared" si="295"/>
        <v>181500</v>
      </c>
      <c r="AH531" s="1465">
        <f t="shared" si="295"/>
        <v>572000</v>
      </c>
      <c r="AI531" s="1465">
        <f t="shared" si="295"/>
        <v>472000</v>
      </c>
      <c r="AJ531" s="1465">
        <f t="shared" si="295"/>
        <v>0</v>
      </c>
      <c r="AK531" s="1465">
        <f t="shared" si="295"/>
        <v>74300</v>
      </c>
      <c r="AL531" s="1465">
        <f t="shared" si="295"/>
        <v>351622</v>
      </c>
      <c r="AM531" s="1465">
        <f t="shared" si="295"/>
        <v>30800</v>
      </c>
      <c r="AN531" s="1465">
        <f t="shared" si="295"/>
        <v>26500</v>
      </c>
      <c r="AO531" s="1465">
        <f t="shared" si="295"/>
        <v>100000</v>
      </c>
      <c r="AP531" s="1465">
        <f t="shared" si="295"/>
        <v>195000</v>
      </c>
      <c r="AQ531" s="1465">
        <f t="shared" si="295"/>
        <v>81506.916999999987</v>
      </c>
      <c r="AR531" s="1465">
        <f t="shared" si="295"/>
        <v>15296.006000000001</v>
      </c>
      <c r="AS531" s="1465">
        <f t="shared" si="295"/>
        <v>2693.3649999999998</v>
      </c>
      <c r="AT531" s="1465">
        <f t="shared" si="295"/>
        <v>26777</v>
      </c>
      <c r="AU531" s="1465">
        <f t="shared" si="295"/>
        <v>13271.546</v>
      </c>
      <c r="AV531" s="1465">
        <f t="shared" si="295"/>
        <v>382300</v>
      </c>
      <c r="AW531" s="1465">
        <f t="shared" si="295"/>
        <v>30800</v>
      </c>
      <c r="AX531" s="1465">
        <f t="shared" si="295"/>
        <v>26500</v>
      </c>
      <c r="AY531" s="1465">
        <f t="shared" si="295"/>
        <v>80000</v>
      </c>
      <c r="AZ531" s="1465">
        <f t="shared" si="295"/>
        <v>195000</v>
      </c>
      <c r="BA531" s="1465">
        <f t="shared" si="295"/>
        <v>375500</v>
      </c>
      <c r="BB531" s="1465">
        <f t="shared" si="295"/>
        <v>613278</v>
      </c>
      <c r="BC531" s="1465">
        <f t="shared" si="295"/>
        <v>38000</v>
      </c>
      <c r="BD531" s="1465">
        <f t="shared" si="295"/>
        <v>130000</v>
      </c>
      <c r="BE531" s="1465">
        <f t="shared" si="295"/>
        <v>132000</v>
      </c>
      <c r="BF531" s="1465">
        <f t="shared" si="295"/>
        <v>277000</v>
      </c>
      <c r="BG531" s="1465">
        <f t="shared" si="295"/>
        <v>541678</v>
      </c>
      <c r="BH531" s="1465">
        <f t="shared" si="295"/>
        <v>26000</v>
      </c>
      <c r="BI531" s="1465">
        <f t="shared" si="295"/>
        <v>66678</v>
      </c>
      <c r="BJ531" s="1465">
        <f t="shared" ref="BJ531:BK531" si="296">BJ532+BJ539+BJ545+BJ542</f>
        <v>172000</v>
      </c>
      <c r="BK531" s="1465">
        <f t="shared" si="296"/>
        <v>277000</v>
      </c>
      <c r="BL531" s="18"/>
      <c r="BM531" s="18"/>
      <c r="BN531" s="18"/>
      <c r="BO531" s="1477">
        <f t="shared" si="287"/>
        <v>510142.36</v>
      </c>
    </row>
    <row r="532" spans="1:99" s="1466" customFormat="1" ht="36" customHeight="1" x14ac:dyDescent="0.2">
      <c r="A532" s="1461" t="s">
        <v>549</v>
      </c>
      <c r="B532" s="1462" t="s">
        <v>558</v>
      </c>
      <c r="C532" s="1463">
        <f>C533+C537</f>
        <v>4</v>
      </c>
      <c r="D532" s="1464" t="e">
        <f>D533</f>
        <v>#REF!</v>
      </c>
      <c r="E532" s="1464" t="e">
        <f>E533</f>
        <v>#REF!</v>
      </c>
      <c r="F532" s="1464" t="e">
        <f>F533</f>
        <v>#REF!</v>
      </c>
      <c r="G532" s="28"/>
      <c r="H532" s="28"/>
      <c r="I532" s="28"/>
      <c r="J532" s="28"/>
      <c r="K532" s="28"/>
      <c r="L532" s="28"/>
      <c r="M532" s="28"/>
      <c r="N532" s="28"/>
      <c r="O532" s="28"/>
      <c r="P532" s="28"/>
      <c r="Q532" s="28"/>
      <c r="R532" s="1465">
        <f>R533+R537</f>
        <v>1172934</v>
      </c>
      <c r="S532" s="1465">
        <f t="shared" ref="S532:BI532" si="297">S533+S537</f>
        <v>219562</v>
      </c>
      <c r="T532" s="1465">
        <f t="shared" si="297"/>
        <v>224623</v>
      </c>
      <c r="U532" s="1465">
        <f t="shared" si="297"/>
        <v>140964</v>
      </c>
      <c r="V532" s="1465">
        <f t="shared" si="297"/>
        <v>732474</v>
      </c>
      <c r="W532" s="1465">
        <f t="shared" si="297"/>
        <v>623000</v>
      </c>
      <c r="X532" s="1465">
        <f t="shared" si="297"/>
        <v>0</v>
      </c>
      <c r="Y532" s="1465">
        <f t="shared" si="297"/>
        <v>50000</v>
      </c>
      <c r="Z532" s="1465">
        <f t="shared" si="297"/>
        <v>233000</v>
      </c>
      <c r="AA532" s="1465">
        <f t="shared" si="297"/>
        <v>340000</v>
      </c>
      <c r="AB532" s="1465">
        <f t="shared" si="297"/>
        <v>0</v>
      </c>
      <c r="AC532" s="1465">
        <f t="shared" si="297"/>
        <v>109474</v>
      </c>
      <c r="AD532" s="1465">
        <f t="shared" si="297"/>
        <v>764500</v>
      </c>
      <c r="AE532" s="1465">
        <f t="shared" si="297"/>
        <v>800500</v>
      </c>
      <c r="AF532" s="1465">
        <f t="shared" si="297"/>
        <v>0</v>
      </c>
      <c r="AG532" s="1465">
        <f t="shared" si="297"/>
        <v>156500</v>
      </c>
      <c r="AH532" s="1465">
        <f t="shared" si="297"/>
        <v>172000</v>
      </c>
      <c r="AI532" s="1465">
        <f t="shared" si="297"/>
        <v>472000</v>
      </c>
      <c r="AJ532" s="1465">
        <f t="shared" si="297"/>
        <v>0</v>
      </c>
      <c r="AK532" s="1465">
        <f t="shared" si="297"/>
        <v>24300</v>
      </c>
      <c r="AL532" s="1465">
        <f t="shared" si="297"/>
        <v>318822</v>
      </c>
      <c r="AM532" s="1465">
        <f t="shared" si="297"/>
        <v>0</v>
      </c>
      <c r="AN532" s="1465">
        <f t="shared" si="297"/>
        <v>26500</v>
      </c>
      <c r="AO532" s="1465">
        <f t="shared" si="297"/>
        <v>70000</v>
      </c>
      <c r="AP532" s="1465">
        <f t="shared" si="297"/>
        <v>195000</v>
      </c>
      <c r="AQ532" s="1465">
        <f t="shared" si="297"/>
        <v>15964.911</v>
      </c>
      <c r="AR532" s="1465">
        <f t="shared" si="297"/>
        <v>0</v>
      </c>
      <c r="AS532" s="1465">
        <f t="shared" si="297"/>
        <v>2693.3649999999998</v>
      </c>
      <c r="AT532" s="1465">
        <f t="shared" si="297"/>
        <v>0</v>
      </c>
      <c r="AU532" s="1465">
        <f t="shared" si="297"/>
        <v>13271.546</v>
      </c>
      <c r="AV532" s="1465">
        <f t="shared" si="297"/>
        <v>271500</v>
      </c>
      <c r="AW532" s="1465">
        <f t="shared" si="297"/>
        <v>0</v>
      </c>
      <c r="AX532" s="1465">
        <f t="shared" si="297"/>
        <v>26500</v>
      </c>
      <c r="AY532" s="1465">
        <f t="shared" si="297"/>
        <v>50000</v>
      </c>
      <c r="AZ532" s="1465">
        <f t="shared" si="297"/>
        <v>195000</v>
      </c>
      <c r="BA532" s="1465">
        <f t="shared" si="297"/>
        <v>254500</v>
      </c>
      <c r="BB532" s="1465">
        <f t="shared" si="297"/>
        <v>445678</v>
      </c>
      <c r="BC532" s="1465">
        <f t="shared" si="297"/>
        <v>0</v>
      </c>
      <c r="BD532" s="1465">
        <f t="shared" si="297"/>
        <v>130000</v>
      </c>
      <c r="BE532" s="1465">
        <f t="shared" si="297"/>
        <v>102000</v>
      </c>
      <c r="BF532" s="1465">
        <f t="shared" si="297"/>
        <v>277000</v>
      </c>
      <c r="BG532" s="1465">
        <f t="shared" si="297"/>
        <v>445678</v>
      </c>
      <c r="BH532" s="1465">
        <f t="shared" si="297"/>
        <v>0</v>
      </c>
      <c r="BI532" s="1465">
        <f t="shared" si="297"/>
        <v>66678</v>
      </c>
      <c r="BJ532" s="1465">
        <f t="shared" ref="BJ532:BK532" si="298">BJ533+BJ537</f>
        <v>102000</v>
      </c>
      <c r="BK532" s="1465">
        <f t="shared" si="298"/>
        <v>277000</v>
      </c>
      <c r="BL532" s="28"/>
      <c r="BM532" s="28"/>
      <c r="BN532" s="28"/>
      <c r="BO532" s="1477">
        <f t="shared" si="287"/>
        <v>328421.51999999996</v>
      </c>
      <c r="CS532" s="1466">
        <v>1</v>
      </c>
    </row>
    <row r="533" spans="1:99" s="1466" customFormat="1" ht="22.5" customHeight="1" x14ac:dyDescent="0.2">
      <c r="A533" s="1486" t="s">
        <v>551</v>
      </c>
      <c r="B533" s="1487" t="s">
        <v>554</v>
      </c>
      <c r="C533" s="1469">
        <f>C534+C535+C536</f>
        <v>3</v>
      </c>
      <c r="D533" s="1470" t="e">
        <f>D534+#REF!+D535+D538</f>
        <v>#REF!</v>
      </c>
      <c r="E533" s="1470" t="e">
        <f>E534+#REF!+E535+E538</f>
        <v>#REF!</v>
      </c>
      <c r="F533" s="1470" t="e">
        <f>F534+#REF!+F535+F538</f>
        <v>#REF!</v>
      </c>
      <c r="G533" s="28"/>
      <c r="H533" s="28"/>
      <c r="I533" s="28"/>
      <c r="J533" s="28"/>
      <c r="K533" s="28"/>
      <c r="L533" s="28"/>
      <c r="M533" s="28"/>
      <c r="N533" s="28"/>
      <c r="O533" s="28"/>
      <c r="P533" s="28"/>
      <c r="Q533" s="28"/>
      <c r="R533" s="1471">
        <f>R534+R535+R536</f>
        <v>1093317</v>
      </c>
      <c r="S533" s="1471">
        <f t="shared" ref="S533:BI533" si="299">S534+S535+S536</f>
        <v>169562</v>
      </c>
      <c r="T533" s="1471">
        <f t="shared" si="299"/>
        <v>195006</v>
      </c>
      <c r="U533" s="1471">
        <f t="shared" si="299"/>
        <v>110964</v>
      </c>
      <c r="V533" s="1471">
        <f t="shared" si="299"/>
        <v>732474</v>
      </c>
      <c r="W533" s="1471">
        <f t="shared" si="299"/>
        <v>623000</v>
      </c>
      <c r="X533" s="1471">
        <f t="shared" si="299"/>
        <v>0</v>
      </c>
      <c r="Y533" s="1471">
        <f t="shared" si="299"/>
        <v>50000</v>
      </c>
      <c r="Z533" s="1471">
        <f t="shared" si="299"/>
        <v>233000</v>
      </c>
      <c r="AA533" s="1471">
        <f t="shared" si="299"/>
        <v>340000</v>
      </c>
      <c r="AB533" s="1471">
        <f t="shared" si="299"/>
        <v>0</v>
      </c>
      <c r="AC533" s="1471">
        <f t="shared" si="299"/>
        <v>109474</v>
      </c>
      <c r="AD533" s="1471">
        <f t="shared" si="299"/>
        <v>729500</v>
      </c>
      <c r="AE533" s="1471">
        <f t="shared" si="299"/>
        <v>765500</v>
      </c>
      <c r="AF533" s="1471">
        <f t="shared" si="299"/>
        <v>0</v>
      </c>
      <c r="AG533" s="1471">
        <f t="shared" si="299"/>
        <v>141500</v>
      </c>
      <c r="AH533" s="1471">
        <f t="shared" si="299"/>
        <v>152000</v>
      </c>
      <c r="AI533" s="1471">
        <f t="shared" si="299"/>
        <v>472000</v>
      </c>
      <c r="AJ533" s="1471">
        <f t="shared" si="299"/>
        <v>0</v>
      </c>
      <c r="AK533" s="1471">
        <f t="shared" si="299"/>
        <v>24300</v>
      </c>
      <c r="AL533" s="1471">
        <f t="shared" si="299"/>
        <v>298822</v>
      </c>
      <c r="AM533" s="1471">
        <f t="shared" si="299"/>
        <v>0</v>
      </c>
      <c r="AN533" s="1471">
        <f t="shared" si="299"/>
        <v>26500</v>
      </c>
      <c r="AO533" s="1471">
        <f t="shared" si="299"/>
        <v>50000</v>
      </c>
      <c r="AP533" s="1471">
        <f t="shared" si="299"/>
        <v>195000</v>
      </c>
      <c r="AQ533" s="1471">
        <f t="shared" si="299"/>
        <v>15964.911</v>
      </c>
      <c r="AR533" s="1471">
        <f t="shared" si="299"/>
        <v>0</v>
      </c>
      <c r="AS533" s="1471">
        <f t="shared" si="299"/>
        <v>2693.3649999999998</v>
      </c>
      <c r="AT533" s="1471">
        <f t="shared" si="299"/>
        <v>0</v>
      </c>
      <c r="AU533" s="1471">
        <f t="shared" si="299"/>
        <v>13271.546</v>
      </c>
      <c r="AV533" s="1471">
        <f t="shared" si="299"/>
        <v>271500</v>
      </c>
      <c r="AW533" s="1471">
        <f t="shared" si="299"/>
        <v>0</v>
      </c>
      <c r="AX533" s="1471">
        <f t="shared" si="299"/>
        <v>26500</v>
      </c>
      <c r="AY533" s="1471">
        <f t="shared" si="299"/>
        <v>50000</v>
      </c>
      <c r="AZ533" s="1471">
        <f t="shared" si="299"/>
        <v>195000</v>
      </c>
      <c r="BA533" s="1471">
        <f t="shared" si="299"/>
        <v>239500</v>
      </c>
      <c r="BB533" s="1471">
        <f t="shared" si="299"/>
        <v>430678</v>
      </c>
      <c r="BC533" s="1471">
        <f t="shared" si="299"/>
        <v>0</v>
      </c>
      <c r="BD533" s="1471">
        <f t="shared" si="299"/>
        <v>115000</v>
      </c>
      <c r="BE533" s="1471">
        <f t="shared" si="299"/>
        <v>102000</v>
      </c>
      <c r="BF533" s="1471">
        <f t="shared" si="299"/>
        <v>277000</v>
      </c>
      <c r="BG533" s="1471">
        <f t="shared" si="299"/>
        <v>430678</v>
      </c>
      <c r="BH533" s="1471">
        <f t="shared" si="299"/>
        <v>0</v>
      </c>
      <c r="BI533" s="1471">
        <f t="shared" si="299"/>
        <v>51678</v>
      </c>
      <c r="BJ533" s="1471">
        <f t="shared" ref="BJ533:BK533" si="300">BJ534+BJ535+BJ536</f>
        <v>102000</v>
      </c>
      <c r="BK533" s="1471">
        <f t="shared" si="300"/>
        <v>277000</v>
      </c>
      <c r="BL533" s="28"/>
      <c r="BM533" s="28"/>
      <c r="BN533" s="28"/>
      <c r="BO533" s="1477">
        <f t="shared" si="287"/>
        <v>306128.75999999995</v>
      </c>
    </row>
    <row r="534" spans="1:99" s="206" customFormat="1" ht="126.6" customHeight="1" x14ac:dyDescent="0.2">
      <c r="A534" s="1225">
        <v>1</v>
      </c>
      <c r="B534" s="1242" t="s">
        <v>1193</v>
      </c>
      <c r="C534" s="1229">
        <v>1</v>
      </c>
      <c r="D534" s="1220"/>
      <c r="E534" s="1220"/>
      <c r="F534" s="1220"/>
      <c r="G534" s="544" t="s">
        <v>353</v>
      </c>
      <c r="H534" s="544">
        <v>7558185</v>
      </c>
      <c r="I534" s="1220" t="s">
        <v>20</v>
      </c>
      <c r="J534" s="1220" t="s">
        <v>286</v>
      </c>
      <c r="K534" s="1220"/>
      <c r="L534" s="353" t="s">
        <v>674</v>
      </c>
      <c r="M534" s="1220">
        <v>7558185</v>
      </c>
      <c r="N534" s="1220"/>
      <c r="O534" s="544" t="s">
        <v>354</v>
      </c>
      <c r="P534" s="544" t="s">
        <v>351</v>
      </c>
      <c r="Q534" s="544" t="s">
        <v>1529</v>
      </c>
      <c r="R534" s="1235">
        <v>678248</v>
      </c>
      <c r="S534" s="1235">
        <v>169562</v>
      </c>
      <c r="T534" s="1235">
        <v>76500</v>
      </c>
      <c r="U534" s="1235">
        <v>28434</v>
      </c>
      <c r="V534" s="1226">
        <f>W534+AC534</f>
        <v>461000</v>
      </c>
      <c r="W534" s="1226">
        <f>X534+Y534+Z534+AA534+AB534</f>
        <v>461000</v>
      </c>
      <c r="X534" s="1235"/>
      <c r="Y534" s="1235">
        <v>50000</v>
      </c>
      <c r="Z534" s="1235">
        <v>152000</v>
      </c>
      <c r="AA534" s="1235">
        <v>259000</v>
      </c>
      <c r="AB534" s="1235"/>
      <c r="AC534" s="1235"/>
      <c r="AD534" s="1226">
        <v>508500</v>
      </c>
      <c r="AE534" s="1226">
        <f>AF534+AG534+AH534+AI534+AJ534</f>
        <v>558500</v>
      </c>
      <c r="AF534" s="1235"/>
      <c r="AG534" s="1235">
        <v>76500</v>
      </c>
      <c r="AH534" s="1235">
        <v>152000</v>
      </c>
      <c r="AI534" s="1235">
        <v>330000</v>
      </c>
      <c r="AJ534" s="1235"/>
      <c r="AK534" s="1235"/>
      <c r="AL534" s="1235">
        <f>AM534+AN534+AO534+AP534</f>
        <v>221500</v>
      </c>
      <c r="AM534" s="1235"/>
      <c r="AN534" s="1378">
        <v>26500</v>
      </c>
      <c r="AO534" s="1822">
        <v>50000</v>
      </c>
      <c r="AP534" s="1823">
        <v>145000</v>
      </c>
      <c r="AQ534" s="1235">
        <f>AR534+AS534+AT534+AU534</f>
        <v>15964.911</v>
      </c>
      <c r="AR534" s="1235"/>
      <c r="AS534" s="1235">
        <v>2693.3649999999998</v>
      </c>
      <c r="AT534" s="1235">
        <v>0</v>
      </c>
      <c r="AU534" s="1235">
        <v>13271.546</v>
      </c>
      <c r="AV534" s="1235">
        <f>AW534+AX534+AY534+AZ534</f>
        <v>221500</v>
      </c>
      <c r="AW534" s="1235"/>
      <c r="AX534" s="1378">
        <v>26500</v>
      </c>
      <c r="AY534" s="1822">
        <v>50000</v>
      </c>
      <c r="AZ534" s="1823">
        <v>145000</v>
      </c>
      <c r="BA534" s="1235">
        <v>239500</v>
      </c>
      <c r="BB534" s="1235">
        <v>287000</v>
      </c>
      <c r="BC534" s="1235"/>
      <c r="BD534" s="1235">
        <f>AG534-AN534</f>
        <v>50000</v>
      </c>
      <c r="BE534" s="1235">
        <f>AH534-AO534</f>
        <v>102000</v>
      </c>
      <c r="BF534" s="1235">
        <f>AI534-AP534</f>
        <v>185000</v>
      </c>
      <c r="BG534" s="1823">
        <f>BH534+BI534+BJ534+BK534</f>
        <v>287000</v>
      </c>
      <c r="BH534" s="1235"/>
      <c r="BI534" s="1235"/>
      <c r="BJ534" s="1235">
        <v>102000</v>
      </c>
      <c r="BK534" s="1235">
        <v>185000</v>
      </c>
      <c r="BL534" s="353"/>
      <c r="BM534" s="537" t="s">
        <v>1530</v>
      </c>
      <c r="BN534" s="353"/>
      <c r="BO534" s="1001">
        <f t="shared" si="287"/>
        <v>189909.44</v>
      </c>
      <c r="CU534" s="326"/>
    </row>
    <row r="535" spans="1:99" s="1466" customFormat="1" ht="143.1" customHeight="1" x14ac:dyDescent="0.2">
      <c r="A535" s="1472">
        <v>2</v>
      </c>
      <c r="B535" s="1490" t="s">
        <v>360</v>
      </c>
      <c r="C535" s="1474">
        <v>1</v>
      </c>
      <c r="D535" s="26"/>
      <c r="E535" s="26"/>
      <c r="F535" s="26"/>
      <c r="G535" s="27" t="s">
        <v>191</v>
      </c>
      <c r="H535" s="1472"/>
      <c r="I535" s="26" t="s">
        <v>20</v>
      </c>
      <c r="J535" s="26" t="s">
        <v>89</v>
      </c>
      <c r="K535" s="26"/>
      <c r="L535" s="27" t="s">
        <v>191</v>
      </c>
      <c r="M535" s="26">
        <v>7491010</v>
      </c>
      <c r="N535" s="26"/>
      <c r="O535" s="27"/>
      <c r="P535" s="27" t="s">
        <v>205</v>
      </c>
      <c r="Q535" s="27" t="s">
        <v>2241</v>
      </c>
      <c r="R535" s="19">
        <v>333556</v>
      </c>
      <c r="S535" s="19"/>
      <c r="T535" s="1713">
        <v>118506</v>
      </c>
      <c r="U535" s="19">
        <v>47530</v>
      </c>
      <c r="V535" s="1476">
        <f>W535+AC535</f>
        <v>271474</v>
      </c>
      <c r="W535" s="1476">
        <f>X535+Y535+Z535+AA535+AB535</f>
        <v>162000</v>
      </c>
      <c r="X535" s="19"/>
      <c r="Y535" s="19"/>
      <c r="Z535" s="1476">
        <v>81000</v>
      </c>
      <c r="AA535" s="1476">
        <v>81000</v>
      </c>
      <c r="AB535" s="19"/>
      <c r="AC535" s="19">
        <v>109474</v>
      </c>
      <c r="AD535" s="1476">
        <v>182700</v>
      </c>
      <c r="AE535" s="1476">
        <f>AF535+AG535+AH535+AI535+AJ535</f>
        <v>207000</v>
      </c>
      <c r="AF535" s="19"/>
      <c r="AG535" s="443">
        <v>65000</v>
      </c>
      <c r="AH535" s="19"/>
      <c r="AI535" s="1476">
        <v>142000</v>
      </c>
      <c r="AJ535" s="19"/>
      <c r="AK535" s="19">
        <v>24300</v>
      </c>
      <c r="AL535" s="19">
        <f>50000+12322</f>
        <v>62322</v>
      </c>
      <c r="AM535" s="19"/>
      <c r="AN535" s="19"/>
      <c r="AO535" s="19"/>
      <c r="AP535" s="19">
        <v>50000</v>
      </c>
      <c r="AQ535" s="19">
        <f>AR535+AS535+AT535+AU535</f>
        <v>0</v>
      </c>
      <c r="AR535" s="19"/>
      <c r="AS535" s="19"/>
      <c r="AT535" s="19"/>
      <c r="AU535" s="19"/>
      <c r="AV535" s="19">
        <f>AW535+AX535+AY535+AZ535</f>
        <v>50000</v>
      </c>
      <c r="AW535" s="19"/>
      <c r="AX535" s="19"/>
      <c r="AY535" s="19"/>
      <c r="AZ535" s="19">
        <v>50000</v>
      </c>
      <c r="BA535" s="19"/>
      <c r="BB535" s="19">
        <v>120378</v>
      </c>
      <c r="BC535" s="19"/>
      <c r="BD535" s="19">
        <f>AG535-(AN535)</f>
        <v>65000</v>
      </c>
      <c r="BE535" s="19"/>
      <c r="BF535" s="19">
        <f>142000-50000</f>
        <v>92000</v>
      </c>
      <c r="BG535" s="19">
        <f>BH535+BI535+BJ535+BK535</f>
        <v>120378</v>
      </c>
      <c r="BH535" s="19"/>
      <c r="BI535" s="19">
        <v>28378</v>
      </c>
      <c r="BJ535" s="19"/>
      <c r="BK535" s="19">
        <v>92000</v>
      </c>
      <c r="BL535" s="28"/>
      <c r="BM535" s="1499" t="s">
        <v>1532</v>
      </c>
      <c r="BN535" s="28"/>
      <c r="BO535" s="1477">
        <f t="shared" si="287"/>
        <v>93395.68</v>
      </c>
    </row>
    <row r="536" spans="1:99" s="1466" customFormat="1" ht="91.5" customHeight="1" x14ac:dyDescent="0.2">
      <c r="A536" s="1472">
        <v>3</v>
      </c>
      <c r="B536" s="1490" t="s">
        <v>2179</v>
      </c>
      <c r="C536" s="1474">
        <v>1</v>
      </c>
      <c r="D536" s="26"/>
      <c r="E536" s="26"/>
      <c r="F536" s="26"/>
      <c r="G536" s="27"/>
      <c r="H536" s="1472"/>
      <c r="I536" s="26"/>
      <c r="J536" s="26"/>
      <c r="K536" s="26"/>
      <c r="L536" s="27" t="s">
        <v>2173</v>
      </c>
      <c r="M536" s="26"/>
      <c r="N536" s="26"/>
      <c r="O536" s="27"/>
      <c r="P536" s="27" t="s">
        <v>1354</v>
      </c>
      <c r="Q536" s="1475" t="s">
        <v>2178</v>
      </c>
      <c r="R536" s="19">
        <v>81513</v>
      </c>
      <c r="S536" s="19"/>
      <c r="T536" s="19"/>
      <c r="U536" s="19">
        <v>35000</v>
      </c>
      <c r="V536" s="1476"/>
      <c r="W536" s="1476"/>
      <c r="X536" s="19"/>
      <c r="Y536" s="19"/>
      <c r="Z536" s="1476"/>
      <c r="AA536" s="1476"/>
      <c r="AB536" s="19"/>
      <c r="AC536" s="19"/>
      <c r="AD536" s="1476">
        <v>38300</v>
      </c>
      <c r="AE536" s="1476"/>
      <c r="AF536" s="19"/>
      <c r="AG536" s="19"/>
      <c r="AH536" s="19"/>
      <c r="AI536" s="1476"/>
      <c r="AJ536" s="19"/>
      <c r="AK536" s="19"/>
      <c r="AL536" s="19">
        <v>15000</v>
      </c>
      <c r="AM536" s="19"/>
      <c r="AN536" s="19"/>
      <c r="AO536" s="19"/>
      <c r="AP536" s="19"/>
      <c r="AQ536" s="19"/>
      <c r="AR536" s="19"/>
      <c r="AS536" s="19"/>
      <c r="AT536" s="19"/>
      <c r="AU536" s="19"/>
      <c r="AV536" s="19"/>
      <c r="AW536" s="19"/>
      <c r="AX536" s="19"/>
      <c r="AY536" s="19"/>
      <c r="AZ536" s="19"/>
      <c r="BA536" s="19"/>
      <c r="BB536" s="19">
        <v>23300</v>
      </c>
      <c r="BC536" s="19"/>
      <c r="BD536" s="19"/>
      <c r="BE536" s="19"/>
      <c r="BF536" s="19"/>
      <c r="BG536" s="19">
        <f>BH536+BI536+BJ536+BK536</f>
        <v>23300</v>
      </c>
      <c r="BH536" s="19"/>
      <c r="BI536" s="19">
        <v>23300</v>
      </c>
      <c r="BJ536" s="19"/>
      <c r="BK536" s="19"/>
      <c r="BL536" s="1474"/>
      <c r="BM536" s="1499"/>
      <c r="BN536" s="28"/>
      <c r="BO536" s="1477"/>
    </row>
    <row r="537" spans="1:99" s="1466" customFormat="1" x14ac:dyDescent="0.2">
      <c r="A537" s="1486" t="s">
        <v>553</v>
      </c>
      <c r="B537" s="1487" t="s">
        <v>556</v>
      </c>
      <c r="C537" s="1506">
        <v>1</v>
      </c>
      <c r="D537" s="26"/>
      <c r="E537" s="26"/>
      <c r="F537" s="26"/>
      <c r="G537" s="27"/>
      <c r="H537" s="1472"/>
      <c r="I537" s="26"/>
      <c r="J537" s="26"/>
      <c r="K537" s="26"/>
      <c r="L537" s="27"/>
      <c r="M537" s="26"/>
      <c r="N537" s="26"/>
      <c r="O537" s="27"/>
      <c r="P537" s="27"/>
      <c r="Q537" s="1475"/>
      <c r="R537" s="20">
        <f>R538</f>
        <v>79617</v>
      </c>
      <c r="S537" s="20">
        <f t="shared" ref="S537:BI537" si="301">S538</f>
        <v>50000</v>
      </c>
      <c r="T537" s="20">
        <f t="shared" si="301"/>
        <v>29617</v>
      </c>
      <c r="U537" s="20">
        <f t="shared" si="301"/>
        <v>30000</v>
      </c>
      <c r="V537" s="20">
        <f t="shared" si="301"/>
        <v>0</v>
      </c>
      <c r="W537" s="20">
        <f t="shared" si="301"/>
        <v>0</v>
      </c>
      <c r="X537" s="20">
        <f t="shared" si="301"/>
        <v>0</v>
      </c>
      <c r="Y537" s="20">
        <f t="shared" si="301"/>
        <v>0</v>
      </c>
      <c r="Z537" s="20">
        <f t="shared" si="301"/>
        <v>0</v>
      </c>
      <c r="AA537" s="20">
        <f t="shared" si="301"/>
        <v>0</v>
      </c>
      <c r="AB537" s="20">
        <f t="shared" si="301"/>
        <v>0</v>
      </c>
      <c r="AC537" s="20">
        <f t="shared" si="301"/>
        <v>0</v>
      </c>
      <c r="AD537" s="20">
        <f t="shared" si="301"/>
        <v>35000</v>
      </c>
      <c r="AE537" s="20">
        <f t="shared" si="301"/>
        <v>35000</v>
      </c>
      <c r="AF537" s="20">
        <f t="shared" si="301"/>
        <v>0</v>
      </c>
      <c r="AG537" s="20">
        <f t="shared" si="301"/>
        <v>15000</v>
      </c>
      <c r="AH537" s="20">
        <f t="shared" si="301"/>
        <v>20000</v>
      </c>
      <c r="AI537" s="20">
        <f t="shared" si="301"/>
        <v>0</v>
      </c>
      <c r="AJ537" s="20">
        <f t="shared" si="301"/>
        <v>0</v>
      </c>
      <c r="AK537" s="20">
        <f t="shared" si="301"/>
        <v>0</v>
      </c>
      <c r="AL537" s="20">
        <f t="shared" si="301"/>
        <v>20000</v>
      </c>
      <c r="AM537" s="20">
        <f t="shared" si="301"/>
        <v>0</v>
      </c>
      <c r="AN537" s="20">
        <f t="shared" si="301"/>
        <v>0</v>
      </c>
      <c r="AO537" s="20">
        <f t="shared" si="301"/>
        <v>20000</v>
      </c>
      <c r="AP537" s="20">
        <f t="shared" si="301"/>
        <v>0</v>
      </c>
      <c r="AQ537" s="20">
        <f t="shared" si="301"/>
        <v>0</v>
      </c>
      <c r="AR537" s="20">
        <f t="shared" si="301"/>
        <v>0</v>
      </c>
      <c r="AS537" s="20">
        <f t="shared" si="301"/>
        <v>0</v>
      </c>
      <c r="AT537" s="20">
        <f t="shared" si="301"/>
        <v>0</v>
      </c>
      <c r="AU537" s="20">
        <f t="shared" si="301"/>
        <v>0</v>
      </c>
      <c r="AV537" s="20">
        <f t="shared" si="301"/>
        <v>0</v>
      </c>
      <c r="AW537" s="20">
        <f t="shared" si="301"/>
        <v>0</v>
      </c>
      <c r="AX537" s="20">
        <f t="shared" si="301"/>
        <v>0</v>
      </c>
      <c r="AY537" s="20">
        <f t="shared" si="301"/>
        <v>0</v>
      </c>
      <c r="AZ537" s="20">
        <f t="shared" si="301"/>
        <v>0</v>
      </c>
      <c r="BA537" s="20">
        <f t="shared" si="301"/>
        <v>15000</v>
      </c>
      <c r="BB537" s="20">
        <f t="shared" si="301"/>
        <v>15000</v>
      </c>
      <c r="BC537" s="20">
        <f t="shared" si="301"/>
        <v>0</v>
      </c>
      <c r="BD537" s="20">
        <f t="shared" si="301"/>
        <v>15000</v>
      </c>
      <c r="BE537" s="20">
        <f t="shared" si="301"/>
        <v>0</v>
      </c>
      <c r="BF537" s="20">
        <f t="shared" si="301"/>
        <v>0</v>
      </c>
      <c r="BG537" s="20">
        <f t="shared" si="301"/>
        <v>15000</v>
      </c>
      <c r="BH537" s="20">
        <f t="shared" si="301"/>
        <v>0</v>
      </c>
      <c r="BI537" s="20">
        <f t="shared" si="301"/>
        <v>15000</v>
      </c>
      <c r="BJ537" s="20"/>
      <c r="BK537" s="20"/>
      <c r="BL537" s="1474"/>
      <c r="BM537" s="1499"/>
      <c r="BN537" s="28"/>
      <c r="BO537" s="1477"/>
    </row>
    <row r="538" spans="1:99" s="1466" customFormat="1" ht="83.45" customHeight="1" x14ac:dyDescent="0.2">
      <c r="A538" s="1472">
        <v>1</v>
      </c>
      <c r="B538" s="1490" t="s">
        <v>1541</v>
      </c>
      <c r="C538" s="1474">
        <v>1</v>
      </c>
      <c r="D538" s="26"/>
      <c r="E538" s="26"/>
      <c r="F538" s="26"/>
      <c r="G538" s="27"/>
      <c r="H538" s="1472"/>
      <c r="I538" s="26" t="s">
        <v>48</v>
      </c>
      <c r="J538" s="26" t="s">
        <v>108</v>
      </c>
      <c r="K538" s="26"/>
      <c r="L538" s="27" t="s">
        <v>730</v>
      </c>
      <c r="M538" s="26">
        <v>7833604</v>
      </c>
      <c r="N538" s="26"/>
      <c r="O538" s="27"/>
      <c r="P538" s="27" t="s">
        <v>1354</v>
      </c>
      <c r="Q538" s="27" t="s">
        <v>1542</v>
      </c>
      <c r="R538" s="19">
        <v>79617</v>
      </c>
      <c r="S538" s="19">
        <v>50000</v>
      </c>
      <c r="T538" s="19">
        <f>R538-S538</f>
        <v>29617</v>
      </c>
      <c r="U538" s="19">
        <v>30000</v>
      </c>
      <c r="V538" s="1476"/>
      <c r="W538" s="1476"/>
      <c r="X538" s="19"/>
      <c r="Y538" s="19"/>
      <c r="Z538" s="1476"/>
      <c r="AA538" s="1476"/>
      <c r="AB538" s="19"/>
      <c r="AC538" s="19"/>
      <c r="AD538" s="1476">
        <f>AE538+AK538</f>
        <v>35000</v>
      </c>
      <c r="AE538" s="1476">
        <f>AF538+AG538+AH538+AI538+AJ538</f>
        <v>35000</v>
      </c>
      <c r="AF538" s="19"/>
      <c r="AG538" s="19">
        <v>15000</v>
      </c>
      <c r="AH538" s="19">
        <v>20000</v>
      </c>
      <c r="AI538" s="1476"/>
      <c r="AJ538" s="19"/>
      <c r="AK538" s="19"/>
      <c r="AL538" s="19">
        <f>AM538+AN538+AO538+AP538</f>
        <v>20000</v>
      </c>
      <c r="AM538" s="19"/>
      <c r="AN538" s="19"/>
      <c r="AO538" s="19">
        <v>20000</v>
      </c>
      <c r="AP538" s="19"/>
      <c r="AQ538" s="19"/>
      <c r="AR538" s="19"/>
      <c r="AS538" s="19"/>
      <c r="AT538" s="19"/>
      <c r="AU538" s="19"/>
      <c r="AV538" s="19"/>
      <c r="AW538" s="19"/>
      <c r="AX538" s="19"/>
      <c r="AY538" s="19"/>
      <c r="AZ538" s="19"/>
      <c r="BA538" s="19">
        <v>15000</v>
      </c>
      <c r="BB538" s="19">
        <v>15000</v>
      </c>
      <c r="BC538" s="19"/>
      <c r="BD538" s="19">
        <v>15000</v>
      </c>
      <c r="BE538" s="19"/>
      <c r="BF538" s="19"/>
      <c r="BG538" s="19">
        <f>BH538+BI538+BJ538+BK538</f>
        <v>15000</v>
      </c>
      <c r="BH538" s="19"/>
      <c r="BI538" s="19">
        <v>15000</v>
      </c>
      <c r="BJ538" s="19"/>
      <c r="BK538" s="19"/>
      <c r="BL538" s="1474"/>
      <c r="BM538" s="1499" t="s">
        <v>1543</v>
      </c>
      <c r="BN538" s="28"/>
      <c r="BO538" s="1477">
        <f>(R538-R538*20%)*35%</f>
        <v>22292.76</v>
      </c>
    </row>
    <row r="539" spans="1:99" s="1466" customFormat="1" ht="36.6" customHeight="1" x14ac:dyDescent="0.2">
      <c r="A539" s="1461" t="s">
        <v>557</v>
      </c>
      <c r="B539" s="1462" t="s">
        <v>1410</v>
      </c>
      <c r="C539" s="1463">
        <f t="shared" ref="C539:F540" si="302">C540</f>
        <v>1</v>
      </c>
      <c r="D539" s="1464">
        <f t="shared" si="302"/>
        <v>0</v>
      </c>
      <c r="E539" s="1464">
        <f t="shared" si="302"/>
        <v>0</v>
      </c>
      <c r="F539" s="1464">
        <f t="shared" si="302"/>
        <v>0</v>
      </c>
      <c r="G539" s="28"/>
      <c r="H539" s="28"/>
      <c r="I539" s="28"/>
      <c r="J539" s="28"/>
      <c r="K539" s="28"/>
      <c r="L539" s="28"/>
      <c r="M539" s="28"/>
      <c r="N539" s="28"/>
      <c r="O539" s="28"/>
      <c r="P539" s="28"/>
      <c r="Q539" s="28"/>
      <c r="R539" s="1465">
        <f t="shared" ref="R539:BI540" si="303">R540</f>
        <v>300000</v>
      </c>
      <c r="S539" s="1465">
        <f t="shared" si="303"/>
        <v>250000</v>
      </c>
      <c r="T539" s="1465">
        <f t="shared" si="303"/>
        <v>0</v>
      </c>
      <c r="U539" s="1465">
        <f t="shared" si="303"/>
        <v>0</v>
      </c>
      <c r="V539" s="1465">
        <f t="shared" si="303"/>
        <v>0</v>
      </c>
      <c r="W539" s="1465">
        <f t="shared" si="303"/>
        <v>0</v>
      </c>
      <c r="X539" s="1465">
        <f t="shared" si="303"/>
        <v>0</v>
      </c>
      <c r="Y539" s="1465">
        <f t="shared" si="303"/>
        <v>0</v>
      </c>
      <c r="Z539" s="1465">
        <f t="shared" si="303"/>
        <v>0</v>
      </c>
      <c r="AA539" s="1465">
        <f t="shared" si="303"/>
        <v>0</v>
      </c>
      <c r="AB539" s="1465">
        <f t="shared" si="303"/>
        <v>0</v>
      </c>
      <c r="AC539" s="1465">
        <f t="shared" si="303"/>
        <v>0</v>
      </c>
      <c r="AD539" s="1465">
        <f t="shared" si="303"/>
        <v>250000</v>
      </c>
      <c r="AE539" s="1465">
        <f t="shared" si="303"/>
        <v>250000</v>
      </c>
      <c r="AF539" s="1465">
        <f t="shared" si="303"/>
        <v>0</v>
      </c>
      <c r="AG539" s="1465">
        <f t="shared" si="303"/>
        <v>0</v>
      </c>
      <c r="AH539" s="1465">
        <f t="shared" si="303"/>
        <v>250000</v>
      </c>
      <c r="AI539" s="1465">
        <f t="shared" si="303"/>
        <v>0</v>
      </c>
      <c r="AJ539" s="1465">
        <f t="shared" si="303"/>
        <v>0</v>
      </c>
      <c r="AK539" s="1465">
        <f t="shared" si="303"/>
        <v>50000</v>
      </c>
      <c r="AL539" s="1465">
        <f t="shared" si="303"/>
        <v>30000</v>
      </c>
      <c r="AM539" s="1465">
        <f t="shared" si="303"/>
        <v>0</v>
      </c>
      <c r="AN539" s="1465">
        <f t="shared" si="303"/>
        <v>0</v>
      </c>
      <c r="AO539" s="1465">
        <f t="shared" si="303"/>
        <v>30000</v>
      </c>
      <c r="AP539" s="1465">
        <f t="shared" si="303"/>
        <v>0</v>
      </c>
      <c r="AQ539" s="1465">
        <f t="shared" si="303"/>
        <v>50246</v>
      </c>
      <c r="AR539" s="1465">
        <f t="shared" si="303"/>
        <v>0</v>
      </c>
      <c r="AS539" s="1465">
        <f t="shared" si="303"/>
        <v>0</v>
      </c>
      <c r="AT539" s="1465">
        <f t="shared" si="303"/>
        <v>26777</v>
      </c>
      <c r="AU539" s="1465">
        <f t="shared" si="303"/>
        <v>0</v>
      </c>
      <c r="AV539" s="1465">
        <f t="shared" si="303"/>
        <v>80000</v>
      </c>
      <c r="AW539" s="1465">
        <f t="shared" si="303"/>
        <v>0</v>
      </c>
      <c r="AX539" s="1465">
        <f t="shared" si="303"/>
        <v>0</v>
      </c>
      <c r="AY539" s="1465">
        <f t="shared" si="303"/>
        <v>30000</v>
      </c>
      <c r="AZ539" s="1465">
        <f t="shared" si="303"/>
        <v>0</v>
      </c>
      <c r="BA539" s="1465">
        <f t="shared" si="303"/>
        <v>10000</v>
      </c>
      <c r="BB539" s="1465">
        <f t="shared" si="303"/>
        <v>50000</v>
      </c>
      <c r="BC539" s="1465">
        <f t="shared" si="303"/>
        <v>0</v>
      </c>
      <c r="BD539" s="1465">
        <f t="shared" si="303"/>
        <v>0</v>
      </c>
      <c r="BE539" s="1465">
        <f t="shared" si="303"/>
        <v>10000</v>
      </c>
      <c r="BF539" s="1465">
        <f t="shared" si="303"/>
        <v>0</v>
      </c>
      <c r="BG539" s="1465">
        <f t="shared" si="303"/>
        <v>50000</v>
      </c>
      <c r="BH539" s="1465">
        <f t="shared" si="303"/>
        <v>0</v>
      </c>
      <c r="BI539" s="1465">
        <f t="shared" si="303"/>
        <v>0</v>
      </c>
      <c r="BJ539" s="1465">
        <f t="shared" ref="BH539:BK540" si="304">BJ540</f>
        <v>50000</v>
      </c>
      <c r="BK539" s="1465">
        <f t="shared" si="304"/>
        <v>0</v>
      </c>
      <c r="BL539" s="28"/>
      <c r="BM539" s="28"/>
      <c r="BN539" s="28"/>
      <c r="BO539" s="1477">
        <f t="shared" si="287"/>
        <v>84000</v>
      </c>
      <c r="CT539" s="1466">
        <v>2</v>
      </c>
    </row>
    <row r="540" spans="1:99" s="1466" customFormat="1" ht="17.45" customHeight="1" x14ac:dyDescent="0.2">
      <c r="A540" s="1486" t="s">
        <v>551</v>
      </c>
      <c r="B540" s="1487" t="s">
        <v>554</v>
      </c>
      <c r="C540" s="1469">
        <f t="shared" si="302"/>
        <v>1</v>
      </c>
      <c r="D540" s="1470">
        <f t="shared" si="302"/>
        <v>0</v>
      </c>
      <c r="E540" s="1470">
        <f t="shared" si="302"/>
        <v>0</v>
      </c>
      <c r="F540" s="1470">
        <f t="shared" si="302"/>
        <v>0</v>
      </c>
      <c r="G540" s="28"/>
      <c r="H540" s="28"/>
      <c r="I540" s="28"/>
      <c r="J540" s="28"/>
      <c r="K540" s="28"/>
      <c r="L540" s="28"/>
      <c r="M540" s="28"/>
      <c r="N540" s="28"/>
      <c r="O540" s="28"/>
      <c r="P540" s="28"/>
      <c r="Q540" s="28"/>
      <c r="R540" s="1471">
        <f>R541</f>
        <v>300000</v>
      </c>
      <c r="S540" s="1471">
        <f t="shared" si="303"/>
        <v>250000</v>
      </c>
      <c r="T540" s="1471">
        <f t="shared" si="303"/>
        <v>0</v>
      </c>
      <c r="U540" s="1471">
        <f t="shared" si="303"/>
        <v>0</v>
      </c>
      <c r="V540" s="1471">
        <f t="shared" si="303"/>
        <v>0</v>
      </c>
      <c r="W540" s="1471">
        <f t="shared" si="303"/>
        <v>0</v>
      </c>
      <c r="X540" s="1471">
        <f t="shared" si="303"/>
        <v>0</v>
      </c>
      <c r="Y540" s="1471">
        <f t="shared" si="303"/>
        <v>0</v>
      </c>
      <c r="Z540" s="1471">
        <f t="shared" si="303"/>
        <v>0</v>
      </c>
      <c r="AA540" s="1471">
        <f t="shared" si="303"/>
        <v>0</v>
      </c>
      <c r="AB540" s="1471">
        <f t="shared" si="303"/>
        <v>0</v>
      </c>
      <c r="AC540" s="1471">
        <f t="shared" si="303"/>
        <v>0</v>
      </c>
      <c r="AD540" s="1471">
        <f t="shared" si="303"/>
        <v>250000</v>
      </c>
      <c r="AE540" s="1471">
        <f t="shared" si="303"/>
        <v>250000</v>
      </c>
      <c r="AF540" s="1471">
        <f t="shared" si="303"/>
        <v>0</v>
      </c>
      <c r="AG540" s="1471">
        <f t="shared" si="303"/>
        <v>0</v>
      </c>
      <c r="AH540" s="1471">
        <f t="shared" si="303"/>
        <v>250000</v>
      </c>
      <c r="AI540" s="1471">
        <f t="shared" si="303"/>
        <v>0</v>
      </c>
      <c r="AJ540" s="1471">
        <f t="shared" si="303"/>
        <v>0</v>
      </c>
      <c r="AK540" s="1471">
        <f t="shared" si="303"/>
        <v>50000</v>
      </c>
      <c r="AL540" s="1471">
        <f t="shared" si="303"/>
        <v>30000</v>
      </c>
      <c r="AM540" s="1471">
        <f t="shared" si="303"/>
        <v>0</v>
      </c>
      <c r="AN540" s="1471">
        <f t="shared" si="303"/>
        <v>0</v>
      </c>
      <c r="AO540" s="1471">
        <f t="shared" si="303"/>
        <v>30000</v>
      </c>
      <c r="AP540" s="1471">
        <f t="shared" si="303"/>
        <v>0</v>
      </c>
      <c r="AQ540" s="1471">
        <f t="shared" si="303"/>
        <v>50246</v>
      </c>
      <c r="AR540" s="1471">
        <f t="shared" si="303"/>
        <v>0</v>
      </c>
      <c r="AS540" s="1471">
        <f t="shared" si="303"/>
        <v>0</v>
      </c>
      <c r="AT540" s="1471">
        <f t="shared" si="303"/>
        <v>26777</v>
      </c>
      <c r="AU540" s="1471">
        <f t="shared" si="303"/>
        <v>0</v>
      </c>
      <c r="AV540" s="1471">
        <f t="shared" si="303"/>
        <v>80000</v>
      </c>
      <c r="AW540" s="1471">
        <f t="shared" si="303"/>
        <v>0</v>
      </c>
      <c r="AX540" s="1471">
        <f t="shared" si="303"/>
        <v>0</v>
      </c>
      <c r="AY540" s="1471">
        <f t="shared" si="303"/>
        <v>30000</v>
      </c>
      <c r="AZ540" s="1471">
        <f t="shared" si="303"/>
        <v>0</v>
      </c>
      <c r="BA540" s="1471">
        <f t="shared" si="303"/>
        <v>10000</v>
      </c>
      <c r="BB540" s="1471">
        <f t="shared" si="303"/>
        <v>50000</v>
      </c>
      <c r="BC540" s="1471">
        <f t="shared" si="303"/>
        <v>0</v>
      </c>
      <c r="BD540" s="1471">
        <f t="shared" si="303"/>
        <v>0</v>
      </c>
      <c r="BE540" s="1471">
        <f t="shared" si="303"/>
        <v>10000</v>
      </c>
      <c r="BF540" s="1471">
        <f t="shared" si="303"/>
        <v>0</v>
      </c>
      <c r="BG540" s="1471">
        <f t="shared" si="303"/>
        <v>50000</v>
      </c>
      <c r="BH540" s="1471">
        <f t="shared" si="304"/>
        <v>0</v>
      </c>
      <c r="BI540" s="1471">
        <f t="shared" si="304"/>
        <v>0</v>
      </c>
      <c r="BJ540" s="1471">
        <f t="shared" si="304"/>
        <v>50000</v>
      </c>
      <c r="BK540" s="1471">
        <f t="shared" si="304"/>
        <v>0</v>
      </c>
      <c r="BL540" s="28"/>
      <c r="BM540" s="28"/>
      <c r="BN540" s="28"/>
      <c r="BO540" s="1477">
        <f t="shared" si="287"/>
        <v>84000</v>
      </c>
    </row>
    <row r="541" spans="1:99" s="149" customFormat="1" ht="81.599999999999994" customHeight="1" x14ac:dyDescent="0.25">
      <c r="A541" s="1225">
        <v>1</v>
      </c>
      <c r="B541" s="536" t="s">
        <v>2374</v>
      </c>
      <c r="C541" s="1229">
        <v>1</v>
      </c>
      <c r="D541" s="1220"/>
      <c r="E541" s="1220"/>
      <c r="F541" s="1220"/>
      <c r="G541" s="353"/>
      <c r="H541" s="1221"/>
      <c r="I541" s="1220" t="s">
        <v>20</v>
      </c>
      <c r="J541" s="1220" t="s">
        <v>134</v>
      </c>
      <c r="K541" s="1220"/>
      <c r="L541" s="1222" t="s">
        <v>76</v>
      </c>
      <c r="M541" s="1220">
        <v>7871762</v>
      </c>
      <c r="N541" s="1220"/>
      <c r="O541" s="544" t="s">
        <v>1548</v>
      </c>
      <c r="P541" s="544" t="s">
        <v>263</v>
      </c>
      <c r="Q541" s="544" t="s">
        <v>2375</v>
      </c>
      <c r="R541" s="1234">
        <v>300000</v>
      </c>
      <c r="S541" s="1234">
        <v>250000</v>
      </c>
      <c r="T541" s="1235"/>
      <c r="U541" s="1235"/>
      <c r="V541" s="1235"/>
      <c r="W541" s="1235"/>
      <c r="X541" s="1235"/>
      <c r="Y541" s="1235"/>
      <c r="Z541" s="1235"/>
      <c r="AA541" s="1235"/>
      <c r="AB541" s="1235"/>
      <c r="AC541" s="1235"/>
      <c r="AD541" s="1226">
        <v>250000</v>
      </c>
      <c r="AE541" s="1226">
        <f>AF541+AG541+AH541+AI541+AJ541</f>
        <v>250000</v>
      </c>
      <c r="AF541" s="1235"/>
      <c r="AG541" s="1235"/>
      <c r="AH541" s="1235">
        <v>250000</v>
      </c>
      <c r="AI541" s="1235"/>
      <c r="AJ541" s="1235"/>
      <c r="AK541" s="1235">
        <v>50000</v>
      </c>
      <c r="AL541" s="1235">
        <v>30000</v>
      </c>
      <c r="AM541" s="1235"/>
      <c r="AN541" s="1235"/>
      <c r="AO541" s="1235">
        <v>30000</v>
      </c>
      <c r="AP541" s="1235"/>
      <c r="AQ541" s="1235">
        <v>50246</v>
      </c>
      <c r="AR541" s="1235"/>
      <c r="AS541" s="1235"/>
      <c r="AT541" s="1235">
        <v>26777</v>
      </c>
      <c r="AU541" s="1235"/>
      <c r="AV541" s="1235">
        <v>80000</v>
      </c>
      <c r="AW541" s="1235"/>
      <c r="AX541" s="1235"/>
      <c r="AY541" s="1235">
        <v>30000</v>
      </c>
      <c r="AZ541" s="1235"/>
      <c r="BA541" s="1235">
        <v>10000</v>
      </c>
      <c r="BB541" s="1235">
        <v>50000</v>
      </c>
      <c r="BC541" s="1235"/>
      <c r="BD541" s="1235"/>
      <c r="BE541" s="1235">
        <v>10000</v>
      </c>
      <c r="BF541" s="1235"/>
      <c r="BG541" s="1235">
        <f>BH541+BI541+BJ541+BK541</f>
        <v>50000</v>
      </c>
      <c r="BH541" s="1235"/>
      <c r="BI541" s="1235"/>
      <c r="BJ541" s="1235">
        <v>50000</v>
      </c>
      <c r="BK541" s="1235"/>
      <c r="BL541" s="1229"/>
      <c r="BM541" s="537" t="s">
        <v>1550</v>
      </c>
      <c r="BN541" s="353"/>
      <c r="BO541" s="1001">
        <f t="shared" si="287"/>
        <v>84000</v>
      </c>
      <c r="CU541" s="596"/>
    </row>
    <row r="542" spans="1:99" ht="36.6" customHeight="1" x14ac:dyDescent="0.25">
      <c r="A542" s="1461" t="s">
        <v>559</v>
      </c>
      <c r="B542" s="1462" t="s">
        <v>1574</v>
      </c>
      <c r="C542" s="1496">
        <f>C543</f>
        <v>1</v>
      </c>
      <c r="D542" s="26"/>
      <c r="E542" s="26"/>
      <c r="F542" s="26"/>
      <c r="G542" s="28"/>
      <c r="H542" s="1481"/>
      <c r="I542" s="26"/>
      <c r="J542" s="26"/>
      <c r="K542" s="26"/>
      <c r="L542" s="1475"/>
      <c r="M542" s="26"/>
      <c r="N542" s="26"/>
      <c r="O542" s="27"/>
      <c r="P542" s="27"/>
      <c r="Q542" s="27"/>
      <c r="R542" s="1567">
        <f>R543</f>
        <v>235898</v>
      </c>
      <c r="S542" s="1567">
        <f t="shared" ref="S542:BI543" si="305">S543</f>
        <v>150000</v>
      </c>
      <c r="T542" s="1567">
        <f t="shared" si="305"/>
        <v>25000</v>
      </c>
      <c r="U542" s="1567">
        <f t="shared" si="305"/>
        <v>0</v>
      </c>
      <c r="V542" s="1567">
        <f t="shared" si="305"/>
        <v>0</v>
      </c>
      <c r="W542" s="1567">
        <f t="shared" si="305"/>
        <v>0</v>
      </c>
      <c r="X542" s="1567">
        <f t="shared" si="305"/>
        <v>0</v>
      </c>
      <c r="Y542" s="1567">
        <f t="shared" si="305"/>
        <v>0</v>
      </c>
      <c r="Z542" s="1567">
        <f t="shared" si="305"/>
        <v>0</v>
      </c>
      <c r="AA542" s="1567">
        <f t="shared" si="305"/>
        <v>0</v>
      </c>
      <c r="AB542" s="1567">
        <f t="shared" si="305"/>
        <v>0</v>
      </c>
      <c r="AC542" s="1567">
        <f t="shared" si="305"/>
        <v>0</v>
      </c>
      <c r="AD542" s="1567">
        <f t="shared" si="305"/>
        <v>175000</v>
      </c>
      <c r="AE542" s="1567">
        <f t="shared" si="305"/>
        <v>175000</v>
      </c>
      <c r="AF542" s="1567">
        <f t="shared" si="305"/>
        <v>0</v>
      </c>
      <c r="AG542" s="1567">
        <f t="shared" si="305"/>
        <v>25000</v>
      </c>
      <c r="AH542" s="1567">
        <f t="shared" si="305"/>
        <v>150000</v>
      </c>
      <c r="AI542" s="1567">
        <f t="shared" si="305"/>
        <v>0</v>
      </c>
      <c r="AJ542" s="1567">
        <f t="shared" si="305"/>
        <v>0</v>
      </c>
      <c r="AK542" s="1567">
        <f t="shared" si="305"/>
        <v>0</v>
      </c>
      <c r="AL542" s="1567">
        <f t="shared" si="305"/>
        <v>100</v>
      </c>
      <c r="AM542" s="1567">
        <f t="shared" si="305"/>
        <v>0</v>
      </c>
      <c r="AN542" s="1567">
        <f t="shared" si="305"/>
        <v>0</v>
      </c>
      <c r="AO542" s="1567">
        <f t="shared" si="305"/>
        <v>0</v>
      </c>
      <c r="AP542" s="1567">
        <f t="shared" si="305"/>
        <v>0</v>
      </c>
      <c r="AQ542" s="1567">
        <f t="shared" si="305"/>
        <v>0</v>
      </c>
      <c r="AR542" s="1567">
        <f t="shared" si="305"/>
        <v>0</v>
      </c>
      <c r="AS542" s="1567">
        <f t="shared" si="305"/>
        <v>0</v>
      </c>
      <c r="AT542" s="1567">
        <f t="shared" si="305"/>
        <v>0</v>
      </c>
      <c r="AU542" s="1567">
        <f t="shared" si="305"/>
        <v>0</v>
      </c>
      <c r="AV542" s="1567">
        <f t="shared" si="305"/>
        <v>0</v>
      </c>
      <c r="AW542" s="1567">
        <f t="shared" si="305"/>
        <v>0</v>
      </c>
      <c r="AX542" s="1567">
        <f t="shared" si="305"/>
        <v>0</v>
      </c>
      <c r="AY542" s="1567">
        <f t="shared" si="305"/>
        <v>0</v>
      </c>
      <c r="AZ542" s="1567">
        <f t="shared" si="305"/>
        <v>0</v>
      </c>
      <c r="BA542" s="1567">
        <f t="shared" si="305"/>
        <v>90000</v>
      </c>
      <c r="BB542" s="1567">
        <f t="shared" si="305"/>
        <v>90000</v>
      </c>
      <c r="BC542" s="1567">
        <f t="shared" si="305"/>
        <v>10000</v>
      </c>
      <c r="BD542" s="1567">
        <f t="shared" si="305"/>
        <v>0</v>
      </c>
      <c r="BE542" s="1567">
        <f t="shared" si="305"/>
        <v>20000</v>
      </c>
      <c r="BF542" s="1567">
        <f t="shared" si="305"/>
        <v>0</v>
      </c>
      <c r="BG542" s="1567">
        <f t="shared" si="305"/>
        <v>20000</v>
      </c>
      <c r="BH542" s="1567">
        <f t="shared" si="305"/>
        <v>0</v>
      </c>
      <c r="BI542" s="1567">
        <f t="shared" si="305"/>
        <v>0</v>
      </c>
      <c r="BJ542" s="1567">
        <f t="shared" ref="BH542:BK543" si="306">BJ543</f>
        <v>20000</v>
      </c>
      <c r="BK542" s="1567">
        <f t="shared" si="306"/>
        <v>0</v>
      </c>
      <c r="BL542" s="1474"/>
      <c r="BM542" s="1499"/>
      <c r="BN542" s="1714"/>
      <c r="BO542" s="1477">
        <f t="shared" si="287"/>
        <v>66051.439999999988</v>
      </c>
      <c r="CU542" s="1483">
        <v>3</v>
      </c>
    </row>
    <row r="543" spans="1:99" ht="23.25" customHeight="1" x14ac:dyDescent="0.25">
      <c r="A543" s="1486" t="s">
        <v>551</v>
      </c>
      <c r="B543" s="1487" t="s">
        <v>554</v>
      </c>
      <c r="C543" s="1506">
        <f>C544</f>
        <v>1</v>
      </c>
      <c r="D543" s="26"/>
      <c r="E543" s="26"/>
      <c r="F543" s="26"/>
      <c r="G543" s="28"/>
      <c r="H543" s="1481"/>
      <c r="I543" s="26"/>
      <c r="J543" s="26"/>
      <c r="K543" s="26"/>
      <c r="L543" s="1475"/>
      <c r="M543" s="26"/>
      <c r="N543" s="26"/>
      <c r="O543" s="27"/>
      <c r="P543" s="27"/>
      <c r="Q543" s="27"/>
      <c r="R543" s="20">
        <f>R544</f>
        <v>235898</v>
      </c>
      <c r="S543" s="20">
        <f t="shared" si="305"/>
        <v>150000</v>
      </c>
      <c r="T543" s="20">
        <f t="shared" si="305"/>
        <v>25000</v>
      </c>
      <c r="U543" s="20">
        <f t="shared" si="305"/>
        <v>0</v>
      </c>
      <c r="V543" s="20">
        <f t="shared" si="305"/>
        <v>0</v>
      </c>
      <c r="W543" s="20">
        <f t="shared" si="305"/>
        <v>0</v>
      </c>
      <c r="X543" s="20">
        <f t="shared" si="305"/>
        <v>0</v>
      </c>
      <c r="Y543" s="20">
        <f t="shared" si="305"/>
        <v>0</v>
      </c>
      <c r="Z543" s="20">
        <f t="shared" si="305"/>
        <v>0</v>
      </c>
      <c r="AA543" s="20">
        <f t="shared" si="305"/>
        <v>0</v>
      </c>
      <c r="AB543" s="20">
        <f t="shared" si="305"/>
        <v>0</v>
      </c>
      <c r="AC543" s="20">
        <f t="shared" si="305"/>
        <v>0</v>
      </c>
      <c r="AD543" s="20">
        <f t="shared" si="305"/>
        <v>175000</v>
      </c>
      <c r="AE543" s="20">
        <f t="shared" si="305"/>
        <v>175000</v>
      </c>
      <c r="AF543" s="20">
        <f t="shared" si="305"/>
        <v>0</v>
      </c>
      <c r="AG543" s="20">
        <f t="shared" si="305"/>
        <v>25000</v>
      </c>
      <c r="AH543" s="20">
        <f t="shared" si="305"/>
        <v>150000</v>
      </c>
      <c r="AI543" s="20">
        <f t="shared" si="305"/>
        <v>0</v>
      </c>
      <c r="AJ543" s="20">
        <f t="shared" si="305"/>
        <v>0</v>
      </c>
      <c r="AK543" s="20">
        <f t="shared" si="305"/>
        <v>0</v>
      </c>
      <c r="AL543" s="20">
        <f t="shared" si="305"/>
        <v>100</v>
      </c>
      <c r="AM543" s="20">
        <f t="shared" si="305"/>
        <v>0</v>
      </c>
      <c r="AN543" s="20">
        <f t="shared" si="305"/>
        <v>0</v>
      </c>
      <c r="AO543" s="20">
        <f t="shared" si="305"/>
        <v>0</v>
      </c>
      <c r="AP543" s="20">
        <f t="shared" si="305"/>
        <v>0</v>
      </c>
      <c r="AQ543" s="20">
        <f t="shared" si="305"/>
        <v>0</v>
      </c>
      <c r="AR543" s="20">
        <f t="shared" si="305"/>
        <v>0</v>
      </c>
      <c r="AS543" s="20">
        <f t="shared" si="305"/>
        <v>0</v>
      </c>
      <c r="AT543" s="20">
        <f t="shared" si="305"/>
        <v>0</v>
      </c>
      <c r="AU543" s="20">
        <f t="shared" si="305"/>
        <v>0</v>
      </c>
      <c r="AV543" s="20">
        <f t="shared" si="305"/>
        <v>0</v>
      </c>
      <c r="AW543" s="20">
        <f t="shared" si="305"/>
        <v>0</v>
      </c>
      <c r="AX543" s="20">
        <f t="shared" si="305"/>
        <v>0</v>
      </c>
      <c r="AY543" s="20">
        <f t="shared" si="305"/>
        <v>0</v>
      </c>
      <c r="AZ543" s="20">
        <f t="shared" si="305"/>
        <v>0</v>
      </c>
      <c r="BA543" s="20">
        <f t="shared" si="305"/>
        <v>90000</v>
      </c>
      <c r="BB543" s="20">
        <f t="shared" si="305"/>
        <v>90000</v>
      </c>
      <c r="BC543" s="20">
        <f t="shared" si="305"/>
        <v>10000</v>
      </c>
      <c r="BD543" s="20">
        <f t="shared" si="305"/>
        <v>0</v>
      </c>
      <c r="BE543" s="20">
        <f t="shared" si="305"/>
        <v>20000</v>
      </c>
      <c r="BF543" s="20">
        <f t="shared" si="305"/>
        <v>0</v>
      </c>
      <c r="BG543" s="20">
        <f t="shared" si="305"/>
        <v>20000</v>
      </c>
      <c r="BH543" s="20">
        <f t="shared" si="306"/>
        <v>0</v>
      </c>
      <c r="BI543" s="20">
        <f t="shared" si="306"/>
        <v>0</v>
      </c>
      <c r="BJ543" s="20">
        <f t="shared" si="306"/>
        <v>20000</v>
      </c>
      <c r="BK543" s="20">
        <f t="shared" si="306"/>
        <v>0</v>
      </c>
      <c r="BL543" s="1474"/>
      <c r="BM543" s="1499"/>
      <c r="BN543" s="1714"/>
      <c r="BO543" s="1477">
        <f t="shared" si="287"/>
        <v>66051.439999999988</v>
      </c>
    </row>
    <row r="544" spans="1:99" s="149" customFormat="1" ht="90" x14ac:dyDescent="0.25">
      <c r="A544" s="1225">
        <v>1</v>
      </c>
      <c r="B544" s="536" t="s">
        <v>2376</v>
      </c>
      <c r="C544" s="1229">
        <v>1</v>
      </c>
      <c r="D544" s="1220"/>
      <c r="E544" s="1220"/>
      <c r="F544" s="1220"/>
      <c r="G544" s="353"/>
      <c r="H544" s="1221"/>
      <c r="I544" s="1220" t="s">
        <v>20</v>
      </c>
      <c r="J544" s="1220" t="s">
        <v>89</v>
      </c>
      <c r="K544" s="1220"/>
      <c r="L544" s="353" t="s">
        <v>185</v>
      </c>
      <c r="M544" s="1220"/>
      <c r="N544" s="1220"/>
      <c r="O544" s="544" t="s">
        <v>1555</v>
      </c>
      <c r="P544" s="544" t="s">
        <v>93</v>
      </c>
      <c r="Q544" s="544" t="s">
        <v>2377</v>
      </c>
      <c r="R544" s="1235">
        <v>235898</v>
      </c>
      <c r="S544" s="1235">
        <v>150000</v>
      </c>
      <c r="T544" s="1235">
        <v>25000</v>
      </c>
      <c r="U544" s="1235"/>
      <c r="V544" s="1235"/>
      <c r="W544" s="1235"/>
      <c r="X544" s="1235"/>
      <c r="Y544" s="1235"/>
      <c r="Z544" s="1235"/>
      <c r="AA544" s="1235"/>
      <c r="AB544" s="1235"/>
      <c r="AC544" s="1235"/>
      <c r="AD544" s="1226">
        <f>AE544+AK544</f>
        <v>175000</v>
      </c>
      <c r="AE544" s="1226">
        <f>AF544+AG544+AH544+AI544+AJ544</f>
        <v>175000</v>
      </c>
      <c r="AF544" s="1235"/>
      <c r="AG544" s="1235">
        <v>25000</v>
      </c>
      <c r="AH544" s="1235">
        <v>150000</v>
      </c>
      <c r="AI544" s="1235"/>
      <c r="AJ544" s="1235"/>
      <c r="AK544" s="1235"/>
      <c r="AL544" s="1235">
        <v>100</v>
      </c>
      <c r="AM544" s="1235"/>
      <c r="AN544" s="1235"/>
      <c r="AO544" s="1235"/>
      <c r="AP544" s="1235"/>
      <c r="AQ544" s="1235"/>
      <c r="AR544" s="1235"/>
      <c r="AS544" s="1235"/>
      <c r="AT544" s="1235"/>
      <c r="AU544" s="1235"/>
      <c r="AV544" s="1235"/>
      <c r="AW544" s="1235"/>
      <c r="AX544" s="1235"/>
      <c r="AY544" s="1235"/>
      <c r="AZ544" s="1235"/>
      <c r="BA544" s="1235">
        <v>90000</v>
      </c>
      <c r="BB544" s="1235">
        <v>90000</v>
      </c>
      <c r="BC544" s="1235">
        <v>10000</v>
      </c>
      <c r="BD544" s="1235"/>
      <c r="BE544" s="1235">
        <v>20000</v>
      </c>
      <c r="BF544" s="1235"/>
      <c r="BG544" s="1235">
        <f>BH544+BI544+BJ544+BK544</f>
        <v>20000</v>
      </c>
      <c r="BH544" s="1235"/>
      <c r="BI544" s="1235"/>
      <c r="BJ544" s="1235">
        <v>20000</v>
      </c>
      <c r="BK544" s="1235"/>
      <c r="BL544" s="544"/>
      <c r="BM544" s="537" t="s">
        <v>1543</v>
      </c>
      <c r="BN544" s="1224"/>
      <c r="BO544" s="1001">
        <f t="shared" si="287"/>
        <v>66051.439999999988</v>
      </c>
      <c r="CU544" s="596"/>
    </row>
    <row r="545" spans="1:100" s="1494" customFormat="1" ht="60.6" customHeight="1" x14ac:dyDescent="0.2">
      <c r="A545" s="1461" t="s">
        <v>564</v>
      </c>
      <c r="B545" s="1706" t="s">
        <v>364</v>
      </c>
      <c r="C545" s="1496"/>
      <c r="D545" s="1658"/>
      <c r="E545" s="1658"/>
      <c r="F545" s="1658"/>
      <c r="G545" s="1660" t="s">
        <v>185</v>
      </c>
      <c r="H545" s="1659"/>
      <c r="I545" s="1658" t="s">
        <v>20</v>
      </c>
      <c r="J545" s="18" t="s">
        <v>100</v>
      </c>
      <c r="K545" s="1658"/>
      <c r="L545" s="18" t="s">
        <v>1537</v>
      </c>
      <c r="M545" s="1658"/>
      <c r="N545" s="1658"/>
      <c r="O545" s="1658" t="s">
        <v>1538</v>
      </c>
      <c r="P545" s="1660" t="s">
        <v>79</v>
      </c>
      <c r="Q545" s="1660" t="s">
        <v>1539</v>
      </c>
      <c r="R545" s="1567">
        <v>113105</v>
      </c>
      <c r="S545" s="1567"/>
      <c r="T545" s="1567">
        <v>79300</v>
      </c>
      <c r="U545" s="1567"/>
      <c r="V545" s="1484">
        <f>W545+AC545</f>
        <v>72000</v>
      </c>
      <c r="W545" s="1484">
        <f>X545+Y545+Z545+AA545+AB545</f>
        <v>72000</v>
      </c>
      <c r="X545" s="1567">
        <v>72000</v>
      </c>
      <c r="Y545" s="1567"/>
      <c r="Z545" s="1567"/>
      <c r="AA545" s="1567"/>
      <c r="AB545" s="1567"/>
      <c r="AC545" s="1567"/>
      <c r="AD545" s="1484">
        <f>AE545+AK545</f>
        <v>79300</v>
      </c>
      <c r="AE545" s="1484">
        <f>AF545+AG545+AH545+AI545+AJ545</f>
        <v>79300</v>
      </c>
      <c r="AF545" s="1567">
        <v>79300</v>
      </c>
      <c r="AG545" s="1567"/>
      <c r="AH545" s="1567"/>
      <c r="AI545" s="1567"/>
      <c r="AJ545" s="1567"/>
      <c r="AK545" s="1567"/>
      <c r="AL545" s="1567">
        <f>AL546</f>
        <v>2700</v>
      </c>
      <c r="AM545" s="1567">
        <f>24100+6700</f>
        <v>30800</v>
      </c>
      <c r="AN545" s="1567"/>
      <c r="AO545" s="1567"/>
      <c r="AP545" s="1567"/>
      <c r="AQ545" s="1567">
        <f>AR545+AS545+AT545+AU545</f>
        <v>15296.006000000001</v>
      </c>
      <c r="AR545" s="1567">
        <v>15296.006000000001</v>
      </c>
      <c r="AS545" s="1567"/>
      <c r="AT545" s="1567"/>
      <c r="AU545" s="1567"/>
      <c r="AV545" s="1567">
        <f>AW545+AX545+AY545+AZ545</f>
        <v>30800</v>
      </c>
      <c r="AW545" s="1567">
        <f>24100+6700</f>
        <v>30800</v>
      </c>
      <c r="AX545" s="1567"/>
      <c r="AY545" s="1567"/>
      <c r="AZ545" s="1567"/>
      <c r="BA545" s="1567">
        <v>21000</v>
      </c>
      <c r="BB545" s="1567">
        <f>BB546</f>
        <v>27600</v>
      </c>
      <c r="BC545" s="1567">
        <f>BC546</f>
        <v>28000</v>
      </c>
      <c r="BD545" s="1567">
        <f>AG545-(AN545)</f>
        <v>0</v>
      </c>
      <c r="BE545" s="1567"/>
      <c r="BF545" s="1567"/>
      <c r="BG545" s="1567">
        <f>BG546</f>
        <v>26000</v>
      </c>
      <c r="BH545" s="1567">
        <f>BH546</f>
        <v>26000</v>
      </c>
      <c r="BI545" s="1567"/>
      <c r="BJ545" s="1567"/>
      <c r="BK545" s="1567"/>
      <c r="BL545" s="1715"/>
      <c r="BM545" s="1715" t="s">
        <v>1540</v>
      </c>
      <c r="BN545" s="18"/>
      <c r="BO545" s="1477">
        <f t="shared" si="287"/>
        <v>31669.399999999998</v>
      </c>
      <c r="CV545" s="1494">
        <v>4</v>
      </c>
    </row>
    <row r="546" spans="1:100" s="1577" customFormat="1" hidden="1" x14ac:dyDescent="0.2">
      <c r="A546" s="1592"/>
      <c r="B546" s="1716" t="s">
        <v>39</v>
      </c>
      <c r="C546" s="1581"/>
      <c r="D546" s="1582"/>
      <c r="E546" s="1582"/>
      <c r="F546" s="1582"/>
      <c r="G546" s="1584"/>
      <c r="H546" s="1580"/>
      <c r="I546" s="1582"/>
      <c r="J546" s="1573"/>
      <c r="K546" s="1582"/>
      <c r="L546" s="1573"/>
      <c r="M546" s="1582"/>
      <c r="N546" s="1582"/>
      <c r="O546" s="1582"/>
      <c r="P546" s="1584"/>
      <c r="Q546" s="1584"/>
      <c r="R546" s="1579">
        <f>R550+R555+R560+R563+R566</f>
        <v>58905</v>
      </c>
      <c r="S546" s="1579">
        <f t="shared" ref="S546:BI546" si="307">S550+S555+S560+S563+S566</f>
        <v>0</v>
      </c>
      <c r="T546" s="1579">
        <f t="shared" si="307"/>
        <v>31852</v>
      </c>
      <c r="U546" s="1579">
        <f t="shared" si="307"/>
        <v>0</v>
      </c>
      <c r="V546" s="1579">
        <f t="shared" si="307"/>
        <v>0</v>
      </c>
      <c r="W546" s="1579">
        <f t="shared" si="307"/>
        <v>0</v>
      </c>
      <c r="X546" s="1579">
        <f t="shared" si="307"/>
        <v>0</v>
      </c>
      <c r="Y546" s="1579">
        <f t="shared" si="307"/>
        <v>0</v>
      </c>
      <c r="Z546" s="1579">
        <f t="shared" si="307"/>
        <v>0</v>
      </c>
      <c r="AA546" s="1579">
        <f t="shared" si="307"/>
        <v>0</v>
      </c>
      <c r="AB546" s="1579">
        <f t="shared" si="307"/>
        <v>0</v>
      </c>
      <c r="AC546" s="1579">
        <f t="shared" si="307"/>
        <v>0</v>
      </c>
      <c r="AD546" s="1579">
        <f t="shared" si="307"/>
        <v>31800</v>
      </c>
      <c r="AE546" s="1579">
        <f t="shared" si="307"/>
        <v>8000</v>
      </c>
      <c r="AF546" s="1579">
        <f t="shared" si="307"/>
        <v>31800</v>
      </c>
      <c r="AG546" s="1579">
        <f t="shared" si="307"/>
        <v>0</v>
      </c>
      <c r="AH546" s="1579">
        <f t="shared" si="307"/>
        <v>0</v>
      </c>
      <c r="AI546" s="1579">
        <f t="shared" si="307"/>
        <v>0</v>
      </c>
      <c r="AJ546" s="1579">
        <f t="shared" si="307"/>
        <v>0</v>
      </c>
      <c r="AK546" s="1579">
        <f t="shared" si="307"/>
        <v>0</v>
      </c>
      <c r="AL546" s="1579">
        <f t="shared" si="307"/>
        <v>2700</v>
      </c>
      <c r="AM546" s="1579">
        <f t="shared" si="307"/>
        <v>2700</v>
      </c>
      <c r="AN546" s="1579">
        <f t="shared" si="307"/>
        <v>0</v>
      </c>
      <c r="AO546" s="1579">
        <f t="shared" si="307"/>
        <v>0</v>
      </c>
      <c r="AP546" s="1579">
        <f t="shared" si="307"/>
        <v>0</v>
      </c>
      <c r="AQ546" s="1579">
        <f t="shared" si="307"/>
        <v>0</v>
      </c>
      <c r="AR546" s="1579">
        <f t="shared" si="307"/>
        <v>0</v>
      </c>
      <c r="AS546" s="1579">
        <f t="shared" si="307"/>
        <v>0</v>
      </c>
      <c r="AT546" s="1579">
        <f t="shared" si="307"/>
        <v>0</v>
      </c>
      <c r="AU546" s="1579">
        <f t="shared" si="307"/>
        <v>0</v>
      </c>
      <c r="AV546" s="1579">
        <f t="shared" si="307"/>
        <v>2700</v>
      </c>
      <c r="AW546" s="1579">
        <f t="shared" si="307"/>
        <v>2700</v>
      </c>
      <c r="AX546" s="1579">
        <f t="shared" si="307"/>
        <v>0</v>
      </c>
      <c r="AY546" s="1579">
        <f t="shared" si="307"/>
        <v>0</v>
      </c>
      <c r="AZ546" s="1579">
        <f t="shared" si="307"/>
        <v>0</v>
      </c>
      <c r="BA546" s="1579">
        <f t="shared" si="307"/>
        <v>0</v>
      </c>
      <c r="BB546" s="1579">
        <f t="shared" si="307"/>
        <v>27600</v>
      </c>
      <c r="BC546" s="1579">
        <f t="shared" si="307"/>
        <v>28000</v>
      </c>
      <c r="BD546" s="1579">
        <f t="shared" si="307"/>
        <v>0</v>
      </c>
      <c r="BE546" s="1579">
        <f t="shared" si="307"/>
        <v>0</v>
      </c>
      <c r="BF546" s="1579">
        <f t="shared" si="307"/>
        <v>0</v>
      </c>
      <c r="BG546" s="1579">
        <f t="shared" si="307"/>
        <v>26000</v>
      </c>
      <c r="BH546" s="1579">
        <f t="shared" si="307"/>
        <v>26000</v>
      </c>
      <c r="BI546" s="1579">
        <f t="shared" si="307"/>
        <v>0</v>
      </c>
      <c r="BJ546" s="1579"/>
      <c r="BK546" s="1579"/>
      <c r="BL546" s="1585"/>
      <c r="BM546" s="1585"/>
      <c r="BN546" s="1573"/>
      <c r="BO546" s="1587">
        <f t="shared" si="287"/>
        <v>16493.399999999998</v>
      </c>
    </row>
    <row r="547" spans="1:100" s="1577" customFormat="1" ht="15.75" hidden="1" customHeight="1" x14ac:dyDescent="0.2">
      <c r="A547" s="1592"/>
      <c r="B547" s="1717" t="s">
        <v>2272</v>
      </c>
      <c r="C547" s="1581">
        <f>C567</f>
        <v>1</v>
      </c>
      <c r="D547" s="1582"/>
      <c r="E547" s="1582"/>
      <c r="F547" s="1582"/>
      <c r="G547" s="1584"/>
      <c r="H547" s="1580"/>
      <c r="I547" s="1582"/>
      <c r="J547" s="1573"/>
      <c r="K547" s="1582"/>
      <c r="L547" s="1573"/>
      <c r="M547" s="1582"/>
      <c r="N547" s="1582"/>
      <c r="O547" s="1582"/>
      <c r="P547" s="1584"/>
      <c r="Q547" s="1584"/>
      <c r="R547" s="1579">
        <f>R567</f>
        <v>6789</v>
      </c>
      <c r="S547" s="1579">
        <f t="shared" ref="S547:BI547" si="308">S567</f>
        <v>0</v>
      </c>
      <c r="T547" s="1579">
        <f t="shared" si="308"/>
        <v>4000</v>
      </c>
      <c r="U547" s="1579">
        <f t="shared" si="308"/>
        <v>0</v>
      </c>
      <c r="V547" s="1579">
        <f t="shared" si="308"/>
        <v>0</v>
      </c>
      <c r="W547" s="1579">
        <f t="shared" si="308"/>
        <v>0</v>
      </c>
      <c r="X547" s="1579">
        <f t="shared" si="308"/>
        <v>0</v>
      </c>
      <c r="Y547" s="1579">
        <f t="shared" si="308"/>
        <v>0</v>
      </c>
      <c r="Z547" s="1579">
        <f t="shared" si="308"/>
        <v>0</v>
      </c>
      <c r="AA547" s="1579">
        <f t="shared" si="308"/>
        <v>0</v>
      </c>
      <c r="AB547" s="1579">
        <f t="shared" si="308"/>
        <v>0</v>
      </c>
      <c r="AC547" s="1579">
        <f t="shared" si="308"/>
        <v>0</v>
      </c>
      <c r="AD547" s="1579">
        <f t="shared" si="308"/>
        <v>4000</v>
      </c>
      <c r="AE547" s="1579">
        <f t="shared" si="308"/>
        <v>4000</v>
      </c>
      <c r="AF547" s="1579">
        <f t="shared" si="308"/>
        <v>4000</v>
      </c>
      <c r="AG547" s="1579">
        <f t="shared" si="308"/>
        <v>0</v>
      </c>
      <c r="AH547" s="1579">
        <f t="shared" si="308"/>
        <v>0</v>
      </c>
      <c r="AI547" s="1579">
        <f t="shared" si="308"/>
        <v>0</v>
      </c>
      <c r="AJ547" s="1579">
        <f t="shared" si="308"/>
        <v>0</v>
      </c>
      <c r="AK547" s="1579">
        <f t="shared" si="308"/>
        <v>0</v>
      </c>
      <c r="AL547" s="1579">
        <f t="shared" si="308"/>
        <v>2700</v>
      </c>
      <c r="AM547" s="1579">
        <f t="shared" si="308"/>
        <v>2700</v>
      </c>
      <c r="AN547" s="1579">
        <f t="shared" si="308"/>
        <v>0</v>
      </c>
      <c r="AO547" s="1579">
        <f t="shared" si="308"/>
        <v>0</v>
      </c>
      <c r="AP547" s="1579">
        <f t="shared" si="308"/>
        <v>0</v>
      </c>
      <c r="AQ547" s="1579">
        <f t="shared" si="308"/>
        <v>0</v>
      </c>
      <c r="AR547" s="1579">
        <f t="shared" si="308"/>
        <v>0</v>
      </c>
      <c r="AS547" s="1579">
        <f t="shared" si="308"/>
        <v>0</v>
      </c>
      <c r="AT547" s="1579">
        <f t="shared" si="308"/>
        <v>0</v>
      </c>
      <c r="AU547" s="1579">
        <f t="shared" si="308"/>
        <v>0</v>
      </c>
      <c r="AV547" s="1579">
        <f t="shared" si="308"/>
        <v>2700</v>
      </c>
      <c r="AW547" s="1579">
        <f t="shared" si="308"/>
        <v>2700</v>
      </c>
      <c r="AX547" s="1579">
        <f t="shared" si="308"/>
        <v>0</v>
      </c>
      <c r="AY547" s="1579">
        <f t="shared" si="308"/>
        <v>0</v>
      </c>
      <c r="AZ547" s="1579">
        <f t="shared" si="308"/>
        <v>0</v>
      </c>
      <c r="BA547" s="1579">
        <f t="shared" si="308"/>
        <v>0</v>
      </c>
      <c r="BB547" s="1579">
        <f t="shared" si="308"/>
        <v>1300</v>
      </c>
      <c r="BC547" s="1579">
        <f t="shared" si="308"/>
        <v>1300</v>
      </c>
      <c r="BD547" s="1579">
        <f t="shared" si="308"/>
        <v>0</v>
      </c>
      <c r="BE547" s="1579">
        <f t="shared" si="308"/>
        <v>0</v>
      </c>
      <c r="BF547" s="1579">
        <f t="shared" si="308"/>
        <v>0</v>
      </c>
      <c r="BG547" s="1579">
        <f t="shared" si="308"/>
        <v>1300</v>
      </c>
      <c r="BH547" s="1579">
        <f t="shared" si="308"/>
        <v>1300</v>
      </c>
      <c r="BI547" s="1579">
        <f t="shared" si="308"/>
        <v>0</v>
      </c>
      <c r="BJ547" s="1579"/>
      <c r="BK547" s="1579"/>
      <c r="BL547" s="1585"/>
      <c r="BM547" s="1585"/>
      <c r="BN547" s="1573"/>
      <c r="BO547" s="1587">
        <f t="shared" si="287"/>
        <v>1900.9199999999998</v>
      </c>
    </row>
    <row r="548" spans="1:100" s="1577" customFormat="1" ht="19.5" hidden="1" customHeight="1" x14ac:dyDescent="0.2">
      <c r="A548" s="1592"/>
      <c r="B548" s="1717" t="s">
        <v>1926</v>
      </c>
      <c r="C548" s="1581">
        <f>C551+C556+C561+C564+C569</f>
        <v>10</v>
      </c>
      <c r="D548" s="1579">
        <f t="shared" ref="D548:BI548" si="309">D551+D556+D561+D564+D569</f>
        <v>0</v>
      </c>
      <c r="E548" s="1579">
        <f t="shared" si="309"/>
        <v>0</v>
      </c>
      <c r="F548" s="1579">
        <f t="shared" si="309"/>
        <v>0</v>
      </c>
      <c r="G548" s="1579">
        <f t="shared" si="309"/>
        <v>0</v>
      </c>
      <c r="H548" s="1579">
        <f t="shared" si="309"/>
        <v>0</v>
      </c>
      <c r="I548" s="1579">
        <f t="shared" si="309"/>
        <v>0</v>
      </c>
      <c r="J548" s="1579">
        <f t="shared" si="309"/>
        <v>0</v>
      </c>
      <c r="K548" s="1579">
        <f t="shared" si="309"/>
        <v>0</v>
      </c>
      <c r="L548" s="1579">
        <f t="shared" si="309"/>
        <v>0</v>
      </c>
      <c r="M548" s="1579">
        <f t="shared" si="309"/>
        <v>0</v>
      </c>
      <c r="N548" s="1579">
        <f t="shared" si="309"/>
        <v>0</v>
      </c>
      <c r="O548" s="1579">
        <f t="shared" si="309"/>
        <v>0</v>
      </c>
      <c r="P548" s="1579">
        <f t="shared" si="309"/>
        <v>0</v>
      </c>
      <c r="Q548" s="1579">
        <f t="shared" si="309"/>
        <v>0</v>
      </c>
      <c r="R548" s="1579">
        <f t="shared" si="309"/>
        <v>52116</v>
      </c>
      <c r="S548" s="1579">
        <f t="shared" si="309"/>
        <v>0</v>
      </c>
      <c r="T548" s="1579">
        <f t="shared" si="309"/>
        <v>27852</v>
      </c>
      <c r="U548" s="1579">
        <f t="shared" si="309"/>
        <v>0</v>
      </c>
      <c r="V548" s="1579">
        <f t="shared" si="309"/>
        <v>0</v>
      </c>
      <c r="W548" s="1579">
        <f t="shared" si="309"/>
        <v>0</v>
      </c>
      <c r="X548" s="1579">
        <f t="shared" si="309"/>
        <v>0</v>
      </c>
      <c r="Y548" s="1579">
        <f t="shared" si="309"/>
        <v>0</v>
      </c>
      <c r="Z548" s="1579">
        <f t="shared" si="309"/>
        <v>0</v>
      </c>
      <c r="AA548" s="1579">
        <f t="shared" si="309"/>
        <v>0</v>
      </c>
      <c r="AB548" s="1579">
        <f t="shared" si="309"/>
        <v>0</v>
      </c>
      <c r="AC548" s="1579">
        <f t="shared" si="309"/>
        <v>0</v>
      </c>
      <c r="AD548" s="1579">
        <f t="shared" si="309"/>
        <v>27800</v>
      </c>
      <c r="AE548" s="1579">
        <f t="shared" si="309"/>
        <v>4000</v>
      </c>
      <c r="AF548" s="1579">
        <f t="shared" si="309"/>
        <v>27800</v>
      </c>
      <c r="AG548" s="1579">
        <f t="shared" si="309"/>
        <v>0</v>
      </c>
      <c r="AH548" s="1579">
        <f t="shared" si="309"/>
        <v>0</v>
      </c>
      <c r="AI548" s="1579">
        <f t="shared" si="309"/>
        <v>0</v>
      </c>
      <c r="AJ548" s="1579">
        <f t="shared" si="309"/>
        <v>0</v>
      </c>
      <c r="AK548" s="1579">
        <f t="shared" si="309"/>
        <v>0</v>
      </c>
      <c r="AL548" s="1579">
        <f t="shared" si="309"/>
        <v>0</v>
      </c>
      <c r="AM548" s="1579">
        <f t="shared" si="309"/>
        <v>0</v>
      </c>
      <c r="AN548" s="1579">
        <f t="shared" si="309"/>
        <v>0</v>
      </c>
      <c r="AO548" s="1579">
        <f t="shared" si="309"/>
        <v>0</v>
      </c>
      <c r="AP548" s="1579">
        <f t="shared" si="309"/>
        <v>0</v>
      </c>
      <c r="AQ548" s="1579">
        <f t="shared" si="309"/>
        <v>0</v>
      </c>
      <c r="AR548" s="1579">
        <f t="shared" si="309"/>
        <v>0</v>
      </c>
      <c r="AS548" s="1579">
        <f t="shared" si="309"/>
        <v>0</v>
      </c>
      <c r="AT548" s="1579">
        <f t="shared" si="309"/>
        <v>0</v>
      </c>
      <c r="AU548" s="1579">
        <f t="shared" si="309"/>
        <v>0</v>
      </c>
      <c r="AV548" s="1579">
        <f t="shared" si="309"/>
        <v>0</v>
      </c>
      <c r="AW548" s="1579">
        <f t="shared" si="309"/>
        <v>0</v>
      </c>
      <c r="AX548" s="1579">
        <f t="shared" si="309"/>
        <v>0</v>
      </c>
      <c r="AY548" s="1579">
        <f t="shared" si="309"/>
        <v>0</v>
      </c>
      <c r="AZ548" s="1579">
        <f t="shared" si="309"/>
        <v>0</v>
      </c>
      <c r="BA548" s="1579">
        <f t="shared" si="309"/>
        <v>0</v>
      </c>
      <c r="BB548" s="1579">
        <f t="shared" si="309"/>
        <v>26300</v>
      </c>
      <c r="BC548" s="1579">
        <f t="shared" si="309"/>
        <v>26700</v>
      </c>
      <c r="BD548" s="1579">
        <f t="shared" si="309"/>
        <v>0</v>
      </c>
      <c r="BE548" s="1579">
        <f t="shared" si="309"/>
        <v>0</v>
      </c>
      <c r="BF548" s="1579">
        <f t="shared" si="309"/>
        <v>0</v>
      </c>
      <c r="BG548" s="1579">
        <f t="shared" si="309"/>
        <v>24700</v>
      </c>
      <c r="BH548" s="1579">
        <f t="shared" si="309"/>
        <v>24700</v>
      </c>
      <c r="BI548" s="1579">
        <f t="shared" si="309"/>
        <v>0</v>
      </c>
      <c r="BJ548" s="1579"/>
      <c r="BK548" s="1579"/>
      <c r="BL548" s="1585"/>
      <c r="BM548" s="1585"/>
      <c r="BN548" s="1573"/>
      <c r="BO548" s="1587">
        <f t="shared" si="287"/>
        <v>14592.48</v>
      </c>
    </row>
    <row r="549" spans="1:100" s="1577" customFormat="1" ht="19.5" hidden="1" customHeight="1" x14ac:dyDescent="0.2">
      <c r="A549" s="1592"/>
      <c r="B549" s="1717" t="s">
        <v>2271</v>
      </c>
      <c r="C549" s="1581">
        <f>C552+C553+C554+C557+C558+C559+C562+C570+C571</f>
        <v>9</v>
      </c>
      <c r="D549" s="1579">
        <f t="shared" ref="D549:BI549" si="310">D552+D553+D554+D557+D558+D559+D562+D570+D571</f>
        <v>0</v>
      </c>
      <c r="E549" s="1579">
        <f t="shared" si="310"/>
        <v>0</v>
      </c>
      <c r="F549" s="1579">
        <f t="shared" si="310"/>
        <v>0</v>
      </c>
      <c r="G549" s="1579">
        <f t="shared" si="310"/>
        <v>0</v>
      </c>
      <c r="H549" s="1579">
        <f t="shared" si="310"/>
        <v>0</v>
      </c>
      <c r="I549" s="1579">
        <f t="shared" si="310"/>
        <v>0</v>
      </c>
      <c r="J549" s="1579">
        <f t="shared" si="310"/>
        <v>0</v>
      </c>
      <c r="K549" s="1579">
        <f t="shared" si="310"/>
        <v>0</v>
      </c>
      <c r="L549" s="1579"/>
      <c r="M549" s="1579"/>
      <c r="N549" s="1579"/>
      <c r="O549" s="1579"/>
      <c r="P549" s="1579"/>
      <c r="Q549" s="1579"/>
      <c r="R549" s="1579">
        <f t="shared" si="310"/>
        <v>47816</v>
      </c>
      <c r="S549" s="1579">
        <f t="shared" si="310"/>
        <v>0</v>
      </c>
      <c r="T549" s="1579">
        <f t="shared" si="310"/>
        <v>24500</v>
      </c>
      <c r="U549" s="1579">
        <f t="shared" si="310"/>
        <v>0</v>
      </c>
      <c r="V549" s="1579">
        <f t="shared" si="310"/>
        <v>0</v>
      </c>
      <c r="W549" s="1579">
        <f t="shared" si="310"/>
        <v>0</v>
      </c>
      <c r="X549" s="1579">
        <f t="shared" si="310"/>
        <v>0</v>
      </c>
      <c r="Y549" s="1579">
        <f t="shared" si="310"/>
        <v>0</v>
      </c>
      <c r="Z549" s="1579">
        <f t="shared" si="310"/>
        <v>0</v>
      </c>
      <c r="AA549" s="1579">
        <f t="shared" si="310"/>
        <v>0</v>
      </c>
      <c r="AB549" s="1579">
        <f t="shared" si="310"/>
        <v>0</v>
      </c>
      <c r="AC549" s="1579">
        <f t="shared" si="310"/>
        <v>0</v>
      </c>
      <c r="AD549" s="1579">
        <f t="shared" si="310"/>
        <v>24500</v>
      </c>
      <c r="AE549" s="1579">
        <f t="shared" si="310"/>
        <v>4000</v>
      </c>
      <c r="AF549" s="1579">
        <f t="shared" si="310"/>
        <v>24500</v>
      </c>
      <c r="AG549" s="1579">
        <f t="shared" si="310"/>
        <v>0</v>
      </c>
      <c r="AH549" s="1579">
        <f t="shared" si="310"/>
        <v>0</v>
      </c>
      <c r="AI549" s="1579">
        <f t="shared" si="310"/>
        <v>0</v>
      </c>
      <c r="AJ549" s="1579">
        <f t="shared" si="310"/>
        <v>0</v>
      </c>
      <c r="AK549" s="1579">
        <f t="shared" si="310"/>
        <v>0</v>
      </c>
      <c r="AL549" s="1579">
        <f t="shared" si="310"/>
        <v>0</v>
      </c>
      <c r="AM549" s="1579">
        <f t="shared" si="310"/>
        <v>0</v>
      </c>
      <c r="AN549" s="1579">
        <f t="shared" si="310"/>
        <v>0</v>
      </c>
      <c r="AO549" s="1579">
        <f t="shared" si="310"/>
        <v>0</v>
      </c>
      <c r="AP549" s="1579">
        <f t="shared" si="310"/>
        <v>0</v>
      </c>
      <c r="AQ549" s="1579">
        <f t="shared" si="310"/>
        <v>0</v>
      </c>
      <c r="AR549" s="1579">
        <f t="shared" si="310"/>
        <v>0</v>
      </c>
      <c r="AS549" s="1579">
        <f t="shared" si="310"/>
        <v>0</v>
      </c>
      <c r="AT549" s="1579">
        <f t="shared" si="310"/>
        <v>0</v>
      </c>
      <c r="AU549" s="1579">
        <f t="shared" si="310"/>
        <v>0</v>
      </c>
      <c r="AV549" s="1579">
        <f t="shared" si="310"/>
        <v>0</v>
      </c>
      <c r="AW549" s="1579">
        <f t="shared" si="310"/>
        <v>0</v>
      </c>
      <c r="AX549" s="1579">
        <f t="shared" si="310"/>
        <v>0</v>
      </c>
      <c r="AY549" s="1579">
        <f t="shared" si="310"/>
        <v>0</v>
      </c>
      <c r="AZ549" s="1579">
        <f t="shared" si="310"/>
        <v>0</v>
      </c>
      <c r="BA549" s="1579">
        <f t="shared" si="310"/>
        <v>0</v>
      </c>
      <c r="BB549" s="1579">
        <f t="shared" si="310"/>
        <v>23000</v>
      </c>
      <c r="BC549" s="1579">
        <f t="shared" si="310"/>
        <v>23400</v>
      </c>
      <c r="BD549" s="1579">
        <f t="shared" si="310"/>
        <v>0</v>
      </c>
      <c r="BE549" s="1579">
        <f t="shared" si="310"/>
        <v>0</v>
      </c>
      <c r="BF549" s="1579">
        <f t="shared" si="310"/>
        <v>0</v>
      </c>
      <c r="BG549" s="1579">
        <f t="shared" si="310"/>
        <v>21400</v>
      </c>
      <c r="BH549" s="1579">
        <f t="shared" si="310"/>
        <v>21400</v>
      </c>
      <c r="BI549" s="1579">
        <f t="shared" si="310"/>
        <v>0</v>
      </c>
      <c r="BJ549" s="1579"/>
      <c r="BK549" s="1579"/>
      <c r="BL549" s="1585"/>
      <c r="BM549" s="1585"/>
      <c r="BN549" s="1573"/>
      <c r="BO549" s="1587"/>
    </row>
    <row r="550" spans="1:100" s="1623" customFormat="1" x14ac:dyDescent="0.2">
      <c r="A550" s="1704" t="s">
        <v>1853</v>
      </c>
      <c r="B550" s="1718" t="s">
        <v>1330</v>
      </c>
      <c r="C550" s="1506">
        <f>C551</f>
        <v>3</v>
      </c>
      <c r="D550" s="1675"/>
      <c r="E550" s="1675"/>
      <c r="F550" s="1675"/>
      <c r="G550" s="1677"/>
      <c r="H550" s="1676"/>
      <c r="I550" s="1675"/>
      <c r="J550" s="1495"/>
      <c r="K550" s="1675"/>
      <c r="L550" s="1495"/>
      <c r="M550" s="1675"/>
      <c r="N550" s="1675"/>
      <c r="O550" s="1675"/>
      <c r="P550" s="1677"/>
      <c r="Q550" s="1677"/>
      <c r="R550" s="20">
        <f>R551</f>
        <v>19387</v>
      </c>
      <c r="S550" s="20">
        <f t="shared" ref="S550:BI550" si="311">S551</f>
        <v>0</v>
      </c>
      <c r="T550" s="20">
        <f t="shared" si="311"/>
        <v>11600</v>
      </c>
      <c r="U550" s="20">
        <f t="shared" si="311"/>
        <v>0</v>
      </c>
      <c r="V550" s="20">
        <f t="shared" si="311"/>
        <v>0</v>
      </c>
      <c r="W550" s="20">
        <f t="shared" si="311"/>
        <v>0</v>
      </c>
      <c r="X550" s="20">
        <f t="shared" si="311"/>
        <v>0</v>
      </c>
      <c r="Y550" s="20">
        <f t="shared" si="311"/>
        <v>0</v>
      </c>
      <c r="Z550" s="20">
        <f t="shared" si="311"/>
        <v>0</v>
      </c>
      <c r="AA550" s="20">
        <f t="shared" si="311"/>
        <v>0</v>
      </c>
      <c r="AB550" s="20">
        <f t="shared" si="311"/>
        <v>0</v>
      </c>
      <c r="AC550" s="20">
        <f t="shared" si="311"/>
        <v>0</v>
      </c>
      <c r="AD550" s="20">
        <f t="shared" si="311"/>
        <v>11600</v>
      </c>
      <c r="AE550" s="20">
        <f t="shared" si="311"/>
        <v>0</v>
      </c>
      <c r="AF550" s="20">
        <f t="shared" si="311"/>
        <v>11600</v>
      </c>
      <c r="AG550" s="20">
        <f t="shared" si="311"/>
        <v>0</v>
      </c>
      <c r="AH550" s="20">
        <f t="shared" si="311"/>
        <v>0</v>
      </c>
      <c r="AI550" s="20">
        <f t="shared" si="311"/>
        <v>0</v>
      </c>
      <c r="AJ550" s="20">
        <f t="shared" si="311"/>
        <v>0</v>
      </c>
      <c r="AK550" s="20">
        <f t="shared" si="311"/>
        <v>0</v>
      </c>
      <c r="AL550" s="20">
        <f t="shared" si="311"/>
        <v>0</v>
      </c>
      <c r="AM550" s="20">
        <f t="shared" si="311"/>
        <v>0</v>
      </c>
      <c r="AN550" s="20">
        <f t="shared" si="311"/>
        <v>0</v>
      </c>
      <c r="AO550" s="20">
        <f t="shared" si="311"/>
        <v>0</v>
      </c>
      <c r="AP550" s="20">
        <f t="shared" si="311"/>
        <v>0</v>
      </c>
      <c r="AQ550" s="20">
        <f t="shared" si="311"/>
        <v>0</v>
      </c>
      <c r="AR550" s="20">
        <f t="shared" si="311"/>
        <v>0</v>
      </c>
      <c r="AS550" s="20">
        <f t="shared" si="311"/>
        <v>0</v>
      </c>
      <c r="AT550" s="20">
        <f t="shared" si="311"/>
        <v>0</v>
      </c>
      <c r="AU550" s="20">
        <f t="shared" si="311"/>
        <v>0</v>
      </c>
      <c r="AV550" s="20">
        <f t="shared" si="311"/>
        <v>0</v>
      </c>
      <c r="AW550" s="20">
        <f t="shared" si="311"/>
        <v>0</v>
      </c>
      <c r="AX550" s="20">
        <f t="shared" si="311"/>
        <v>0</v>
      </c>
      <c r="AY550" s="20">
        <f t="shared" si="311"/>
        <v>0</v>
      </c>
      <c r="AZ550" s="20">
        <f t="shared" si="311"/>
        <v>0</v>
      </c>
      <c r="BA550" s="20">
        <f t="shared" si="311"/>
        <v>0</v>
      </c>
      <c r="BB550" s="20">
        <f t="shared" si="311"/>
        <v>11600</v>
      </c>
      <c r="BC550" s="20">
        <f t="shared" si="311"/>
        <v>12000</v>
      </c>
      <c r="BD550" s="20">
        <f t="shared" si="311"/>
        <v>0</v>
      </c>
      <c r="BE550" s="20">
        <f t="shared" si="311"/>
        <v>0</v>
      </c>
      <c r="BF550" s="20">
        <f t="shared" si="311"/>
        <v>0</v>
      </c>
      <c r="BG550" s="20">
        <f t="shared" si="311"/>
        <v>11600</v>
      </c>
      <c r="BH550" s="20">
        <f t="shared" si="311"/>
        <v>11600</v>
      </c>
      <c r="BI550" s="20">
        <f t="shared" si="311"/>
        <v>0</v>
      </c>
      <c r="BJ550" s="20"/>
      <c r="BK550" s="20"/>
      <c r="BL550" s="1651"/>
      <c r="BM550" s="1651"/>
      <c r="BN550" s="1495"/>
      <c r="BO550" s="1477">
        <f t="shared" si="287"/>
        <v>5428.36</v>
      </c>
    </row>
    <row r="551" spans="1:100" s="1623" customFormat="1" ht="30" x14ac:dyDescent="0.2">
      <c r="A551" s="1704" t="s">
        <v>551</v>
      </c>
      <c r="B551" s="1487" t="s">
        <v>1574</v>
      </c>
      <c r="C551" s="1506">
        <f>C552+C553+C554</f>
        <v>3</v>
      </c>
      <c r="D551" s="1675"/>
      <c r="E551" s="1675"/>
      <c r="F551" s="1675"/>
      <c r="G551" s="1677"/>
      <c r="H551" s="1676"/>
      <c r="I551" s="1675"/>
      <c r="J551" s="1495"/>
      <c r="K551" s="1675"/>
      <c r="L551" s="1495"/>
      <c r="M551" s="1675"/>
      <c r="N551" s="1675"/>
      <c r="O551" s="1675"/>
      <c r="P551" s="1677"/>
      <c r="Q551" s="1677"/>
      <c r="R551" s="20">
        <f>R552+R553+R554</f>
        <v>19387</v>
      </c>
      <c r="S551" s="20">
        <f t="shared" ref="S551:BI551" si="312">S552+S553+S554</f>
        <v>0</v>
      </c>
      <c r="T551" s="20">
        <f t="shared" si="312"/>
        <v>11600</v>
      </c>
      <c r="U551" s="20">
        <f t="shared" si="312"/>
        <v>0</v>
      </c>
      <c r="V551" s="20">
        <f t="shared" si="312"/>
        <v>0</v>
      </c>
      <c r="W551" s="20">
        <f t="shared" si="312"/>
        <v>0</v>
      </c>
      <c r="X551" s="20">
        <f t="shared" si="312"/>
        <v>0</v>
      </c>
      <c r="Y551" s="20">
        <f t="shared" si="312"/>
        <v>0</v>
      </c>
      <c r="Z551" s="20">
        <f t="shared" si="312"/>
        <v>0</v>
      </c>
      <c r="AA551" s="20">
        <f t="shared" si="312"/>
        <v>0</v>
      </c>
      <c r="AB551" s="20">
        <f t="shared" si="312"/>
        <v>0</v>
      </c>
      <c r="AC551" s="20">
        <f t="shared" si="312"/>
        <v>0</v>
      </c>
      <c r="AD551" s="20">
        <f t="shared" si="312"/>
        <v>11600</v>
      </c>
      <c r="AE551" s="20">
        <f t="shared" si="312"/>
        <v>0</v>
      </c>
      <c r="AF551" s="20">
        <f t="shared" si="312"/>
        <v>11600</v>
      </c>
      <c r="AG551" s="20">
        <f t="shared" si="312"/>
        <v>0</v>
      </c>
      <c r="AH551" s="20">
        <f t="shared" si="312"/>
        <v>0</v>
      </c>
      <c r="AI551" s="20">
        <f t="shared" si="312"/>
        <v>0</v>
      </c>
      <c r="AJ551" s="20">
        <f t="shared" si="312"/>
        <v>0</v>
      </c>
      <c r="AK551" s="20">
        <f t="shared" si="312"/>
        <v>0</v>
      </c>
      <c r="AL551" s="20">
        <f t="shared" si="312"/>
        <v>0</v>
      </c>
      <c r="AM551" s="20">
        <f t="shared" si="312"/>
        <v>0</v>
      </c>
      <c r="AN551" s="20">
        <f t="shared" si="312"/>
        <v>0</v>
      </c>
      <c r="AO551" s="20">
        <f t="shared" si="312"/>
        <v>0</v>
      </c>
      <c r="AP551" s="20">
        <f t="shared" si="312"/>
        <v>0</v>
      </c>
      <c r="AQ551" s="20">
        <f t="shared" si="312"/>
        <v>0</v>
      </c>
      <c r="AR551" s="20">
        <f t="shared" si="312"/>
        <v>0</v>
      </c>
      <c r="AS551" s="20">
        <f t="shared" si="312"/>
        <v>0</v>
      </c>
      <c r="AT551" s="20">
        <f t="shared" si="312"/>
        <v>0</v>
      </c>
      <c r="AU551" s="20">
        <f t="shared" si="312"/>
        <v>0</v>
      </c>
      <c r="AV551" s="20">
        <f t="shared" si="312"/>
        <v>0</v>
      </c>
      <c r="AW551" s="20">
        <f t="shared" si="312"/>
        <v>0</v>
      </c>
      <c r="AX551" s="20">
        <f t="shared" si="312"/>
        <v>0</v>
      </c>
      <c r="AY551" s="20">
        <f t="shared" si="312"/>
        <v>0</v>
      </c>
      <c r="AZ551" s="20">
        <f t="shared" si="312"/>
        <v>0</v>
      </c>
      <c r="BA551" s="20">
        <f t="shared" si="312"/>
        <v>0</v>
      </c>
      <c r="BB551" s="20">
        <f t="shared" si="312"/>
        <v>11600</v>
      </c>
      <c r="BC551" s="20">
        <f t="shared" si="312"/>
        <v>12000</v>
      </c>
      <c r="BD551" s="20">
        <f t="shared" si="312"/>
        <v>0</v>
      </c>
      <c r="BE551" s="20">
        <f t="shared" si="312"/>
        <v>0</v>
      </c>
      <c r="BF551" s="20">
        <f t="shared" si="312"/>
        <v>0</v>
      </c>
      <c r="BG551" s="20">
        <f t="shared" si="312"/>
        <v>11600</v>
      </c>
      <c r="BH551" s="20">
        <f t="shared" si="312"/>
        <v>11600</v>
      </c>
      <c r="BI551" s="20">
        <f t="shared" si="312"/>
        <v>0</v>
      </c>
      <c r="BJ551" s="20"/>
      <c r="BK551" s="20"/>
      <c r="BL551" s="1651"/>
      <c r="BM551" s="1651"/>
      <c r="BN551" s="1495"/>
      <c r="BO551" s="1477">
        <f t="shared" si="287"/>
        <v>5428.36</v>
      </c>
    </row>
    <row r="552" spans="1:100" s="1494" customFormat="1" ht="48.95" customHeight="1" x14ac:dyDescent="0.2">
      <c r="A552" s="1461"/>
      <c r="B552" s="1490" t="s">
        <v>1854</v>
      </c>
      <c r="C552" s="1474">
        <v>1</v>
      </c>
      <c r="D552" s="1658"/>
      <c r="E552" s="1658"/>
      <c r="F552" s="1658"/>
      <c r="G552" s="1660"/>
      <c r="H552" s="1659"/>
      <c r="I552" s="1658"/>
      <c r="J552" s="18"/>
      <c r="K552" s="1658"/>
      <c r="L552" s="28" t="s">
        <v>785</v>
      </c>
      <c r="M552" s="1658"/>
      <c r="N552" s="1658"/>
      <c r="O552" s="1658"/>
      <c r="P552" s="27" t="s">
        <v>291</v>
      </c>
      <c r="Q552" s="27" t="s">
        <v>2324</v>
      </c>
      <c r="R552" s="19">
        <v>5566</v>
      </c>
      <c r="S552" s="1567"/>
      <c r="T552" s="19">
        <v>4000</v>
      </c>
      <c r="U552" s="1567"/>
      <c r="V552" s="1484"/>
      <c r="W552" s="1484"/>
      <c r="X552" s="1567"/>
      <c r="Y552" s="1567"/>
      <c r="Z552" s="1567"/>
      <c r="AA552" s="1567"/>
      <c r="AB552" s="1567"/>
      <c r="AC552" s="1567"/>
      <c r="AD552" s="19">
        <v>4000</v>
      </c>
      <c r="AE552" s="1484"/>
      <c r="AF552" s="19">
        <v>4000</v>
      </c>
      <c r="AG552" s="1567"/>
      <c r="AH552" s="1567"/>
      <c r="AI552" s="1567"/>
      <c r="AJ552" s="1567"/>
      <c r="AK552" s="1567"/>
      <c r="AL552" s="1567"/>
      <c r="AM552" s="1567"/>
      <c r="AN552" s="1567"/>
      <c r="AO552" s="1567"/>
      <c r="AP552" s="1567"/>
      <c r="AQ552" s="1567"/>
      <c r="AR552" s="1567"/>
      <c r="AS552" s="1567"/>
      <c r="AT552" s="1567"/>
      <c r="AU552" s="1567"/>
      <c r="AV552" s="1567"/>
      <c r="AW552" s="1567"/>
      <c r="AX552" s="1567"/>
      <c r="AY552" s="1567"/>
      <c r="AZ552" s="1567"/>
      <c r="BA552" s="1567"/>
      <c r="BB552" s="19">
        <v>4000</v>
      </c>
      <c r="BC552" s="19">
        <v>4000</v>
      </c>
      <c r="BD552" s="1567"/>
      <c r="BE552" s="1567"/>
      <c r="BF552" s="1567"/>
      <c r="BG552" s="1485">
        <f>BH552+BI552+BJ552+BK552</f>
        <v>4000</v>
      </c>
      <c r="BH552" s="19">
        <v>4000</v>
      </c>
      <c r="BI552" s="1567"/>
      <c r="BJ552" s="1567"/>
      <c r="BK552" s="1567"/>
      <c r="BL552" s="27"/>
      <c r="BM552" s="1715"/>
      <c r="BN552" s="18"/>
      <c r="BO552" s="1477">
        <f t="shared" si="287"/>
        <v>1558.48</v>
      </c>
    </row>
    <row r="553" spans="1:100" s="1494" customFormat="1" ht="53.45" customHeight="1" x14ac:dyDescent="0.2">
      <c r="A553" s="1461"/>
      <c r="B553" s="1490" t="s">
        <v>1856</v>
      </c>
      <c r="C553" s="1474">
        <v>1</v>
      </c>
      <c r="D553" s="1658"/>
      <c r="E553" s="1658"/>
      <c r="F553" s="1658"/>
      <c r="G553" s="1660"/>
      <c r="H553" s="1659"/>
      <c r="I553" s="1658"/>
      <c r="J553" s="18"/>
      <c r="K553" s="1658"/>
      <c r="L553" s="28" t="s">
        <v>785</v>
      </c>
      <c r="M553" s="1658"/>
      <c r="N553" s="1658"/>
      <c r="O553" s="1658"/>
      <c r="P553" s="27" t="s">
        <v>291</v>
      </c>
      <c r="Q553" s="27" t="s">
        <v>2325</v>
      </c>
      <c r="R553" s="19">
        <v>8161</v>
      </c>
      <c r="S553" s="1567"/>
      <c r="T553" s="19">
        <v>4000</v>
      </c>
      <c r="U553" s="1567"/>
      <c r="V553" s="1484"/>
      <c r="W553" s="1484"/>
      <c r="X553" s="1567"/>
      <c r="Y553" s="1567"/>
      <c r="Z553" s="1567"/>
      <c r="AA553" s="1567"/>
      <c r="AB553" s="1567"/>
      <c r="AC553" s="1567"/>
      <c r="AD553" s="19">
        <v>4000</v>
      </c>
      <c r="AE553" s="1484"/>
      <c r="AF553" s="19">
        <v>4000</v>
      </c>
      <c r="AG553" s="1567"/>
      <c r="AH553" s="1567"/>
      <c r="AI553" s="1567"/>
      <c r="AJ553" s="1567"/>
      <c r="AK553" s="1567"/>
      <c r="AL553" s="1567"/>
      <c r="AM553" s="1567"/>
      <c r="AN553" s="1567"/>
      <c r="AO553" s="1567"/>
      <c r="AP553" s="1567"/>
      <c r="AQ553" s="1567"/>
      <c r="AR553" s="1567"/>
      <c r="AS553" s="1567"/>
      <c r="AT553" s="1567"/>
      <c r="AU553" s="1567"/>
      <c r="AV553" s="1567"/>
      <c r="AW553" s="1567"/>
      <c r="AX553" s="1567"/>
      <c r="AY553" s="1567"/>
      <c r="AZ553" s="1567"/>
      <c r="BA553" s="1567"/>
      <c r="BB553" s="19">
        <v>4000</v>
      </c>
      <c r="BC553" s="19">
        <v>4000</v>
      </c>
      <c r="BD553" s="1567"/>
      <c r="BE553" s="1567"/>
      <c r="BF553" s="1567"/>
      <c r="BG553" s="1485">
        <f>BH553+BI553+BJ553+BK553</f>
        <v>4000</v>
      </c>
      <c r="BH553" s="19">
        <v>4000</v>
      </c>
      <c r="BI553" s="1567"/>
      <c r="BJ553" s="1567"/>
      <c r="BK553" s="1567"/>
      <c r="BL553" s="27"/>
      <c r="BM553" s="1715"/>
      <c r="BN553" s="18"/>
      <c r="BO553" s="1477">
        <f t="shared" si="287"/>
        <v>2285.08</v>
      </c>
    </row>
    <row r="554" spans="1:100" s="1494" customFormat="1" ht="50.1" customHeight="1" x14ac:dyDescent="0.2">
      <c r="A554" s="1461"/>
      <c r="B554" s="1490" t="s">
        <v>1858</v>
      </c>
      <c r="C554" s="1474">
        <v>1</v>
      </c>
      <c r="D554" s="1658"/>
      <c r="E554" s="1658"/>
      <c r="F554" s="1658"/>
      <c r="G554" s="1660"/>
      <c r="H554" s="1659"/>
      <c r="I554" s="1658"/>
      <c r="J554" s="18"/>
      <c r="K554" s="1658"/>
      <c r="L554" s="28" t="s">
        <v>785</v>
      </c>
      <c r="M554" s="1658"/>
      <c r="N554" s="1658"/>
      <c r="O554" s="1658"/>
      <c r="P554" s="27" t="s">
        <v>84</v>
      </c>
      <c r="Q554" s="27" t="s">
        <v>2326</v>
      </c>
      <c r="R554" s="19">
        <v>5660</v>
      </c>
      <c r="S554" s="1567"/>
      <c r="T554" s="19">
        <v>3600</v>
      </c>
      <c r="U554" s="1567"/>
      <c r="V554" s="1484"/>
      <c r="W554" s="1484"/>
      <c r="X554" s="1567"/>
      <c r="Y554" s="1567"/>
      <c r="Z554" s="1567"/>
      <c r="AA554" s="1567"/>
      <c r="AB554" s="1567"/>
      <c r="AC554" s="1567"/>
      <c r="AD554" s="19">
        <v>3600</v>
      </c>
      <c r="AE554" s="1484"/>
      <c r="AF554" s="19">
        <v>3600</v>
      </c>
      <c r="AG554" s="1567"/>
      <c r="AH554" s="1567"/>
      <c r="AI554" s="1567"/>
      <c r="AJ554" s="1567"/>
      <c r="AK554" s="1567"/>
      <c r="AL554" s="1567"/>
      <c r="AM554" s="1567"/>
      <c r="AN554" s="1567"/>
      <c r="AO554" s="1567"/>
      <c r="AP554" s="1567"/>
      <c r="AQ554" s="1567"/>
      <c r="AR554" s="1567"/>
      <c r="AS554" s="1567"/>
      <c r="AT554" s="1567"/>
      <c r="AU554" s="1567"/>
      <c r="AV554" s="1567"/>
      <c r="AW554" s="1567"/>
      <c r="AX554" s="1567"/>
      <c r="AY554" s="1567"/>
      <c r="AZ554" s="1567"/>
      <c r="BA554" s="1567"/>
      <c r="BB554" s="19">
        <v>3600</v>
      </c>
      <c r="BC554" s="19">
        <v>4000</v>
      </c>
      <c r="BD554" s="1567"/>
      <c r="BE554" s="1567"/>
      <c r="BF554" s="1567"/>
      <c r="BG554" s="1485">
        <f>BH554+BI554+BJ554+BK554</f>
        <v>3600</v>
      </c>
      <c r="BH554" s="19">
        <v>3600</v>
      </c>
      <c r="BI554" s="1567"/>
      <c r="BJ554" s="1567"/>
      <c r="BK554" s="1567"/>
      <c r="BL554" s="27"/>
      <c r="BM554" s="1715"/>
      <c r="BN554" s="18"/>
      <c r="BO554" s="1477">
        <f t="shared" si="287"/>
        <v>1584.8</v>
      </c>
    </row>
    <row r="555" spans="1:100" s="1494" customFormat="1" ht="18.95" customHeight="1" x14ac:dyDescent="0.2">
      <c r="A555" s="1704" t="s">
        <v>1860</v>
      </c>
      <c r="B555" s="1718" t="s">
        <v>1334</v>
      </c>
      <c r="C555" s="1496">
        <f>C556</f>
        <v>3</v>
      </c>
      <c r="D555" s="1658"/>
      <c r="E555" s="1658"/>
      <c r="F555" s="1658"/>
      <c r="G555" s="1660"/>
      <c r="H555" s="1659"/>
      <c r="I555" s="1658"/>
      <c r="J555" s="18"/>
      <c r="K555" s="1658"/>
      <c r="L555" s="18"/>
      <c r="M555" s="1658"/>
      <c r="N555" s="1658"/>
      <c r="O555" s="1658"/>
      <c r="P555" s="1660"/>
      <c r="Q555" s="1660"/>
      <c r="R555" s="1567">
        <f>R556</f>
        <v>12581</v>
      </c>
      <c r="S555" s="1567">
        <f>S556</f>
        <v>0</v>
      </c>
      <c r="T555" s="1567">
        <f>T556</f>
        <v>3700</v>
      </c>
      <c r="U555" s="1567"/>
      <c r="V555" s="1484"/>
      <c r="W555" s="1484"/>
      <c r="X555" s="1567"/>
      <c r="Y555" s="1567"/>
      <c r="Z555" s="1567"/>
      <c r="AA555" s="1567"/>
      <c r="AB555" s="1567"/>
      <c r="AC555" s="1567"/>
      <c r="AD555" s="1567">
        <f t="shared" ref="AD555:BH555" si="313">AD556</f>
        <v>3700</v>
      </c>
      <c r="AE555" s="1567">
        <f t="shared" si="313"/>
        <v>0</v>
      </c>
      <c r="AF555" s="1567">
        <f t="shared" si="313"/>
        <v>3700</v>
      </c>
      <c r="AG555" s="1567">
        <f t="shared" si="313"/>
        <v>0</v>
      </c>
      <c r="AH555" s="1567">
        <f t="shared" si="313"/>
        <v>0</v>
      </c>
      <c r="AI555" s="1567">
        <f t="shared" si="313"/>
        <v>0</v>
      </c>
      <c r="AJ555" s="1567">
        <f t="shared" si="313"/>
        <v>0</v>
      </c>
      <c r="AK555" s="1567">
        <f t="shared" si="313"/>
        <v>0</v>
      </c>
      <c r="AL555" s="1567">
        <f t="shared" si="313"/>
        <v>0</v>
      </c>
      <c r="AM555" s="1567">
        <f t="shared" si="313"/>
        <v>0</v>
      </c>
      <c r="AN555" s="1567">
        <f t="shared" si="313"/>
        <v>0</v>
      </c>
      <c r="AO555" s="1567">
        <f t="shared" si="313"/>
        <v>0</v>
      </c>
      <c r="AP555" s="1567">
        <f t="shared" si="313"/>
        <v>0</v>
      </c>
      <c r="AQ555" s="1567">
        <f t="shared" si="313"/>
        <v>0</v>
      </c>
      <c r="AR555" s="1567">
        <f t="shared" si="313"/>
        <v>0</v>
      </c>
      <c r="AS555" s="1567">
        <f t="shared" si="313"/>
        <v>0</v>
      </c>
      <c r="AT555" s="1567">
        <f t="shared" si="313"/>
        <v>0</v>
      </c>
      <c r="AU555" s="1567">
        <f t="shared" si="313"/>
        <v>0</v>
      </c>
      <c r="AV555" s="1567">
        <f t="shared" si="313"/>
        <v>0</v>
      </c>
      <c r="AW555" s="1567">
        <f t="shared" si="313"/>
        <v>0</v>
      </c>
      <c r="AX555" s="1567">
        <f t="shared" si="313"/>
        <v>0</v>
      </c>
      <c r="AY555" s="1567">
        <f t="shared" si="313"/>
        <v>0</v>
      </c>
      <c r="AZ555" s="1567">
        <f t="shared" si="313"/>
        <v>0</v>
      </c>
      <c r="BA555" s="1567">
        <f t="shared" si="313"/>
        <v>0</v>
      </c>
      <c r="BB555" s="1567">
        <f t="shared" si="313"/>
        <v>3700</v>
      </c>
      <c r="BC555" s="1567">
        <f t="shared" si="313"/>
        <v>3700</v>
      </c>
      <c r="BD555" s="1567">
        <f t="shared" si="313"/>
        <v>0</v>
      </c>
      <c r="BE555" s="1567">
        <f t="shared" si="313"/>
        <v>0</v>
      </c>
      <c r="BF555" s="1567">
        <f t="shared" si="313"/>
        <v>0</v>
      </c>
      <c r="BG555" s="1567">
        <f t="shared" si="313"/>
        <v>3700</v>
      </c>
      <c r="BH555" s="1567">
        <f t="shared" si="313"/>
        <v>3700</v>
      </c>
      <c r="BI555" s="1567"/>
      <c r="BJ555" s="1567"/>
      <c r="BK555" s="1567"/>
      <c r="BL555" s="1715"/>
      <c r="BM555" s="1715"/>
      <c r="BN555" s="18"/>
      <c r="BO555" s="1477">
        <f t="shared" si="287"/>
        <v>3522.6799999999994</v>
      </c>
    </row>
    <row r="556" spans="1:100" s="1494" customFormat="1" ht="33.6" customHeight="1" x14ac:dyDescent="0.2">
      <c r="A556" s="1704" t="s">
        <v>551</v>
      </c>
      <c r="B556" s="1487" t="s">
        <v>1574</v>
      </c>
      <c r="C556" s="1506">
        <f>C557+C558+C559</f>
        <v>3</v>
      </c>
      <c r="D556" s="1658"/>
      <c r="E556" s="1658"/>
      <c r="F556" s="1658"/>
      <c r="G556" s="1660"/>
      <c r="H556" s="1659"/>
      <c r="I556" s="1658"/>
      <c r="J556" s="18"/>
      <c r="K556" s="1658"/>
      <c r="L556" s="18"/>
      <c r="M556" s="1658"/>
      <c r="N556" s="1658"/>
      <c r="O556" s="1658"/>
      <c r="P556" s="1660"/>
      <c r="Q556" s="1660"/>
      <c r="R556" s="20">
        <f>R557+R558+R559</f>
        <v>12581</v>
      </c>
      <c r="S556" s="20">
        <f t="shared" ref="S556:BI556" si="314">S557+S558+S559</f>
        <v>0</v>
      </c>
      <c r="T556" s="20">
        <f t="shared" si="314"/>
        <v>3700</v>
      </c>
      <c r="U556" s="20">
        <f t="shared" si="314"/>
        <v>0</v>
      </c>
      <c r="V556" s="20">
        <f t="shared" si="314"/>
        <v>0</v>
      </c>
      <c r="W556" s="20">
        <f t="shared" si="314"/>
        <v>0</v>
      </c>
      <c r="X556" s="20">
        <f t="shared" si="314"/>
        <v>0</v>
      </c>
      <c r="Y556" s="20">
        <f t="shared" si="314"/>
        <v>0</v>
      </c>
      <c r="Z556" s="20">
        <f t="shared" si="314"/>
        <v>0</v>
      </c>
      <c r="AA556" s="20">
        <f t="shared" si="314"/>
        <v>0</v>
      </c>
      <c r="AB556" s="20">
        <f t="shared" si="314"/>
        <v>0</v>
      </c>
      <c r="AC556" s="20">
        <f t="shared" si="314"/>
        <v>0</v>
      </c>
      <c r="AD556" s="20">
        <f t="shared" si="314"/>
        <v>3700</v>
      </c>
      <c r="AE556" s="20">
        <f t="shared" si="314"/>
        <v>0</v>
      </c>
      <c r="AF556" s="20">
        <f t="shared" si="314"/>
        <v>3700</v>
      </c>
      <c r="AG556" s="20">
        <f t="shared" si="314"/>
        <v>0</v>
      </c>
      <c r="AH556" s="20">
        <f t="shared" si="314"/>
        <v>0</v>
      </c>
      <c r="AI556" s="20">
        <f t="shared" si="314"/>
        <v>0</v>
      </c>
      <c r="AJ556" s="20">
        <f t="shared" si="314"/>
        <v>0</v>
      </c>
      <c r="AK556" s="20">
        <f t="shared" si="314"/>
        <v>0</v>
      </c>
      <c r="AL556" s="20">
        <f t="shared" si="314"/>
        <v>0</v>
      </c>
      <c r="AM556" s="20">
        <f t="shared" si="314"/>
        <v>0</v>
      </c>
      <c r="AN556" s="20">
        <f t="shared" si="314"/>
        <v>0</v>
      </c>
      <c r="AO556" s="20">
        <f t="shared" si="314"/>
        <v>0</v>
      </c>
      <c r="AP556" s="20">
        <f t="shared" si="314"/>
        <v>0</v>
      </c>
      <c r="AQ556" s="20">
        <f t="shared" si="314"/>
        <v>0</v>
      </c>
      <c r="AR556" s="20">
        <f t="shared" si="314"/>
        <v>0</v>
      </c>
      <c r="AS556" s="20">
        <f t="shared" si="314"/>
        <v>0</v>
      </c>
      <c r="AT556" s="20">
        <f t="shared" si="314"/>
        <v>0</v>
      </c>
      <c r="AU556" s="20">
        <f t="shared" si="314"/>
        <v>0</v>
      </c>
      <c r="AV556" s="20">
        <f t="shared" si="314"/>
        <v>0</v>
      </c>
      <c r="AW556" s="20">
        <f t="shared" si="314"/>
        <v>0</v>
      </c>
      <c r="AX556" s="20">
        <f t="shared" si="314"/>
        <v>0</v>
      </c>
      <c r="AY556" s="20">
        <f t="shared" si="314"/>
        <v>0</v>
      </c>
      <c r="AZ556" s="20">
        <f t="shared" si="314"/>
        <v>0</v>
      </c>
      <c r="BA556" s="20">
        <f t="shared" si="314"/>
        <v>0</v>
      </c>
      <c r="BB556" s="20">
        <f t="shared" si="314"/>
        <v>3700</v>
      </c>
      <c r="BC556" s="20">
        <f t="shared" si="314"/>
        <v>3700</v>
      </c>
      <c r="BD556" s="20">
        <f t="shared" si="314"/>
        <v>0</v>
      </c>
      <c r="BE556" s="20">
        <f t="shared" si="314"/>
        <v>0</v>
      </c>
      <c r="BF556" s="20">
        <f t="shared" si="314"/>
        <v>0</v>
      </c>
      <c r="BG556" s="20">
        <f t="shared" si="314"/>
        <v>3700</v>
      </c>
      <c r="BH556" s="20">
        <f t="shared" si="314"/>
        <v>3700</v>
      </c>
      <c r="BI556" s="20">
        <f t="shared" si="314"/>
        <v>0</v>
      </c>
      <c r="BJ556" s="20"/>
      <c r="BK556" s="20"/>
      <c r="BL556" s="1715"/>
      <c r="BM556" s="1715"/>
      <c r="BN556" s="18"/>
      <c r="BO556" s="1477">
        <f t="shared" si="287"/>
        <v>3522.6799999999994</v>
      </c>
    </row>
    <row r="557" spans="1:100" s="1494" customFormat="1" ht="47.45" customHeight="1" x14ac:dyDescent="0.2">
      <c r="A557" s="1704"/>
      <c r="B557" s="1490" t="s">
        <v>1861</v>
      </c>
      <c r="C557" s="1474">
        <v>1</v>
      </c>
      <c r="D557" s="1658"/>
      <c r="E557" s="1658"/>
      <c r="F557" s="1658"/>
      <c r="G557" s="1660"/>
      <c r="H557" s="1659"/>
      <c r="I557" s="1658"/>
      <c r="J557" s="18"/>
      <c r="K557" s="1658"/>
      <c r="L557" s="28" t="s">
        <v>989</v>
      </c>
      <c r="M557" s="1658"/>
      <c r="N557" s="1658"/>
      <c r="O557" s="1658"/>
      <c r="P557" s="27" t="s">
        <v>291</v>
      </c>
      <c r="Q557" s="27"/>
      <c r="R557" s="19">
        <v>5182</v>
      </c>
      <c r="S557" s="19"/>
      <c r="T557" s="19">
        <v>900</v>
      </c>
      <c r="U557" s="1567"/>
      <c r="V557" s="1484"/>
      <c r="W557" s="1484"/>
      <c r="X557" s="1567"/>
      <c r="Y557" s="1567"/>
      <c r="Z557" s="1567"/>
      <c r="AA557" s="1567"/>
      <c r="AB557" s="1567"/>
      <c r="AC557" s="1567"/>
      <c r="AD557" s="19">
        <v>900</v>
      </c>
      <c r="AE557" s="19"/>
      <c r="AF557" s="19">
        <v>900</v>
      </c>
      <c r="AG557" s="1567"/>
      <c r="AH557" s="1567"/>
      <c r="AI557" s="1567"/>
      <c r="AJ557" s="1567"/>
      <c r="AK557" s="1567"/>
      <c r="AL557" s="1567"/>
      <c r="AM557" s="1567"/>
      <c r="AN557" s="1567"/>
      <c r="AO557" s="1567"/>
      <c r="AP557" s="1567"/>
      <c r="AQ557" s="1567"/>
      <c r="AR557" s="1567"/>
      <c r="AS557" s="1567"/>
      <c r="AT557" s="1567"/>
      <c r="AU557" s="1567"/>
      <c r="AV557" s="1567"/>
      <c r="AW557" s="1567"/>
      <c r="AX557" s="1567"/>
      <c r="AY557" s="1567"/>
      <c r="AZ557" s="1567"/>
      <c r="BA557" s="1567"/>
      <c r="BB557" s="19">
        <v>900</v>
      </c>
      <c r="BC557" s="19">
        <v>900</v>
      </c>
      <c r="BD557" s="1567"/>
      <c r="BE557" s="1567"/>
      <c r="BF557" s="1567"/>
      <c r="BG557" s="1485">
        <f>BH557+BI557+BJ557+BK557</f>
        <v>900</v>
      </c>
      <c r="BH557" s="19">
        <v>900</v>
      </c>
      <c r="BI557" s="1567"/>
      <c r="BJ557" s="1567"/>
      <c r="BK557" s="1567"/>
      <c r="BL557" s="27"/>
      <c r="BM557" s="1715"/>
      <c r="BN557" s="18"/>
      <c r="BO557" s="1477">
        <f t="shared" si="287"/>
        <v>1450.96</v>
      </c>
    </row>
    <row r="558" spans="1:100" s="1494" customFormat="1" ht="45.95" customHeight="1" x14ac:dyDescent="0.2">
      <c r="A558" s="1704"/>
      <c r="B558" s="1490" t="s">
        <v>1862</v>
      </c>
      <c r="C558" s="1474">
        <v>1</v>
      </c>
      <c r="D558" s="1658"/>
      <c r="E558" s="1658"/>
      <c r="F558" s="1658"/>
      <c r="G558" s="1660"/>
      <c r="H558" s="1659"/>
      <c r="I558" s="1658"/>
      <c r="J558" s="18"/>
      <c r="K558" s="1658"/>
      <c r="L558" s="28" t="s">
        <v>989</v>
      </c>
      <c r="M558" s="1658"/>
      <c r="N558" s="1658"/>
      <c r="O558" s="1658"/>
      <c r="P558" s="27" t="s">
        <v>1417</v>
      </c>
      <c r="Q558" s="27"/>
      <c r="R558" s="19">
        <v>1887</v>
      </c>
      <c r="S558" s="19"/>
      <c r="T558" s="19">
        <v>800</v>
      </c>
      <c r="U558" s="1567"/>
      <c r="V558" s="1484"/>
      <c r="W558" s="1484"/>
      <c r="X558" s="1567"/>
      <c r="Y558" s="1567"/>
      <c r="Z558" s="1567"/>
      <c r="AA558" s="1567"/>
      <c r="AB558" s="1567"/>
      <c r="AC558" s="1567"/>
      <c r="AD558" s="19">
        <v>800</v>
      </c>
      <c r="AE558" s="19"/>
      <c r="AF558" s="19">
        <v>800</v>
      </c>
      <c r="AG558" s="1567"/>
      <c r="AH558" s="1567"/>
      <c r="AI558" s="1567"/>
      <c r="AJ558" s="1567"/>
      <c r="AK558" s="1567"/>
      <c r="AL558" s="1567"/>
      <c r="AM558" s="1567"/>
      <c r="AN558" s="1567"/>
      <c r="AO558" s="1567"/>
      <c r="AP558" s="1567"/>
      <c r="AQ558" s="1567"/>
      <c r="AR558" s="1567"/>
      <c r="AS558" s="1567"/>
      <c r="AT558" s="1567"/>
      <c r="AU558" s="1567"/>
      <c r="AV558" s="1567"/>
      <c r="AW558" s="1567"/>
      <c r="AX558" s="1567"/>
      <c r="AY558" s="1567"/>
      <c r="AZ558" s="1567"/>
      <c r="BA558" s="1567"/>
      <c r="BB558" s="19">
        <v>800</v>
      </c>
      <c r="BC558" s="19">
        <v>800</v>
      </c>
      <c r="BD558" s="1567"/>
      <c r="BE558" s="1567"/>
      <c r="BF558" s="1567"/>
      <c r="BG558" s="1485">
        <f>BH558+BI558+BJ558+BK558</f>
        <v>800</v>
      </c>
      <c r="BH558" s="19">
        <v>800</v>
      </c>
      <c r="BI558" s="1567"/>
      <c r="BJ558" s="1567"/>
      <c r="BK558" s="1567"/>
      <c r="BL558" s="27"/>
      <c r="BM558" s="1715"/>
      <c r="BN558" s="18"/>
      <c r="BO558" s="1477">
        <f t="shared" si="287"/>
        <v>528.3599999999999</v>
      </c>
    </row>
    <row r="559" spans="1:100" s="1494" customFormat="1" ht="44.45" customHeight="1" x14ac:dyDescent="0.2">
      <c r="A559" s="1461"/>
      <c r="B559" s="1490" t="s">
        <v>2242</v>
      </c>
      <c r="C559" s="1474">
        <v>1</v>
      </c>
      <c r="D559" s="1658"/>
      <c r="E559" s="1658"/>
      <c r="F559" s="1658"/>
      <c r="G559" s="1660"/>
      <c r="H559" s="1659"/>
      <c r="I559" s="1658"/>
      <c r="J559" s="18"/>
      <c r="K559" s="1658"/>
      <c r="L559" s="28" t="s">
        <v>989</v>
      </c>
      <c r="M559" s="1658"/>
      <c r="N559" s="1658"/>
      <c r="O559" s="1658"/>
      <c r="P559" s="27" t="s">
        <v>291</v>
      </c>
      <c r="Q559" s="27"/>
      <c r="R559" s="19">
        <v>5512</v>
      </c>
      <c r="S559" s="19"/>
      <c r="T559" s="19">
        <v>2000</v>
      </c>
      <c r="U559" s="1567"/>
      <c r="V559" s="1484"/>
      <c r="W559" s="1484"/>
      <c r="X559" s="1567"/>
      <c r="Y559" s="1567"/>
      <c r="Z559" s="1567"/>
      <c r="AA559" s="1567"/>
      <c r="AB559" s="1567"/>
      <c r="AC559" s="1567"/>
      <c r="AD559" s="19">
        <v>2000</v>
      </c>
      <c r="AE559" s="19"/>
      <c r="AF559" s="19">
        <v>2000</v>
      </c>
      <c r="AG559" s="1567"/>
      <c r="AH559" s="1567"/>
      <c r="AI559" s="1567"/>
      <c r="AJ559" s="1567"/>
      <c r="AK559" s="1567"/>
      <c r="AL559" s="1567"/>
      <c r="AM559" s="1567"/>
      <c r="AN559" s="1567"/>
      <c r="AO559" s="1567"/>
      <c r="AP559" s="1567"/>
      <c r="AQ559" s="1567"/>
      <c r="AR559" s="1567"/>
      <c r="AS559" s="1567"/>
      <c r="AT559" s="1567"/>
      <c r="AU559" s="1567"/>
      <c r="AV559" s="1567"/>
      <c r="AW559" s="1567"/>
      <c r="AX559" s="1567"/>
      <c r="AY559" s="1567"/>
      <c r="AZ559" s="1567"/>
      <c r="BA559" s="1567"/>
      <c r="BB559" s="19">
        <v>2000</v>
      </c>
      <c r="BC559" s="19">
        <v>2000</v>
      </c>
      <c r="BD559" s="1567"/>
      <c r="BE559" s="1567"/>
      <c r="BF559" s="1567"/>
      <c r="BG559" s="1485">
        <f>BH559+BI559+BJ559+BK559</f>
        <v>2000</v>
      </c>
      <c r="BH559" s="19">
        <v>2000</v>
      </c>
      <c r="BI559" s="1567"/>
      <c r="BJ559" s="1567"/>
      <c r="BK559" s="1567"/>
      <c r="BL559" s="27"/>
      <c r="BM559" s="1715"/>
      <c r="BN559" s="18"/>
      <c r="BO559" s="1477">
        <f t="shared" si="287"/>
        <v>1543.3600000000001</v>
      </c>
    </row>
    <row r="560" spans="1:100" s="1494" customFormat="1" x14ac:dyDescent="0.2">
      <c r="A560" s="1704" t="s">
        <v>1864</v>
      </c>
      <c r="B560" s="1718" t="s">
        <v>1335</v>
      </c>
      <c r="C560" s="1506">
        <f>C561</f>
        <v>1</v>
      </c>
      <c r="D560" s="1658"/>
      <c r="E560" s="1658"/>
      <c r="F560" s="1658"/>
      <c r="G560" s="1660"/>
      <c r="H560" s="1659"/>
      <c r="I560" s="1658"/>
      <c r="J560" s="18"/>
      <c r="K560" s="1658"/>
      <c r="L560" s="28"/>
      <c r="M560" s="1658"/>
      <c r="N560" s="1658"/>
      <c r="O560" s="1658"/>
      <c r="P560" s="27"/>
      <c r="Q560" s="1660"/>
      <c r="R560" s="20">
        <f>R561</f>
        <v>5194</v>
      </c>
      <c r="S560" s="20">
        <f t="shared" ref="S560:BH561" si="315">S561</f>
        <v>0</v>
      </c>
      <c r="T560" s="20">
        <f t="shared" si="315"/>
        <v>3600</v>
      </c>
      <c r="U560" s="20">
        <f t="shared" si="315"/>
        <v>0</v>
      </c>
      <c r="V560" s="20">
        <f t="shared" si="315"/>
        <v>0</v>
      </c>
      <c r="W560" s="20">
        <f t="shared" si="315"/>
        <v>0</v>
      </c>
      <c r="X560" s="20">
        <f t="shared" si="315"/>
        <v>0</v>
      </c>
      <c r="Y560" s="20">
        <f t="shared" si="315"/>
        <v>0</v>
      </c>
      <c r="Z560" s="20">
        <f t="shared" si="315"/>
        <v>0</v>
      </c>
      <c r="AA560" s="20">
        <f t="shared" si="315"/>
        <v>0</v>
      </c>
      <c r="AB560" s="20">
        <f t="shared" si="315"/>
        <v>0</v>
      </c>
      <c r="AC560" s="20">
        <f t="shared" si="315"/>
        <v>0</v>
      </c>
      <c r="AD560" s="20">
        <f t="shared" si="315"/>
        <v>3600</v>
      </c>
      <c r="AE560" s="20">
        <f t="shared" si="315"/>
        <v>0</v>
      </c>
      <c r="AF560" s="20">
        <f t="shared" si="315"/>
        <v>3600</v>
      </c>
      <c r="AG560" s="20">
        <f t="shared" si="315"/>
        <v>0</v>
      </c>
      <c r="AH560" s="20">
        <f t="shared" si="315"/>
        <v>0</v>
      </c>
      <c r="AI560" s="20">
        <f t="shared" si="315"/>
        <v>0</v>
      </c>
      <c r="AJ560" s="20">
        <f t="shared" si="315"/>
        <v>0</v>
      </c>
      <c r="AK560" s="20">
        <f t="shared" si="315"/>
        <v>0</v>
      </c>
      <c r="AL560" s="20">
        <f t="shared" si="315"/>
        <v>0</v>
      </c>
      <c r="AM560" s="20">
        <f t="shared" si="315"/>
        <v>0</v>
      </c>
      <c r="AN560" s="20">
        <f t="shared" si="315"/>
        <v>0</v>
      </c>
      <c r="AO560" s="20">
        <f t="shared" si="315"/>
        <v>0</v>
      </c>
      <c r="AP560" s="20">
        <f t="shared" si="315"/>
        <v>0</v>
      </c>
      <c r="AQ560" s="20">
        <f t="shared" si="315"/>
        <v>0</v>
      </c>
      <c r="AR560" s="20">
        <f t="shared" si="315"/>
        <v>0</v>
      </c>
      <c r="AS560" s="20">
        <f t="shared" si="315"/>
        <v>0</v>
      </c>
      <c r="AT560" s="20">
        <f t="shared" si="315"/>
        <v>0</v>
      </c>
      <c r="AU560" s="20">
        <f t="shared" si="315"/>
        <v>0</v>
      </c>
      <c r="AV560" s="20">
        <f t="shared" si="315"/>
        <v>0</v>
      </c>
      <c r="AW560" s="20">
        <f t="shared" si="315"/>
        <v>0</v>
      </c>
      <c r="AX560" s="20">
        <f t="shared" si="315"/>
        <v>0</v>
      </c>
      <c r="AY560" s="20">
        <f t="shared" si="315"/>
        <v>0</v>
      </c>
      <c r="AZ560" s="20">
        <f t="shared" si="315"/>
        <v>0</v>
      </c>
      <c r="BA560" s="20">
        <f t="shared" si="315"/>
        <v>0</v>
      </c>
      <c r="BB560" s="20">
        <f t="shared" si="315"/>
        <v>3600</v>
      </c>
      <c r="BC560" s="20">
        <f t="shared" si="315"/>
        <v>3600</v>
      </c>
      <c r="BD560" s="20">
        <f t="shared" si="315"/>
        <v>0</v>
      </c>
      <c r="BE560" s="20">
        <f t="shared" si="315"/>
        <v>0</v>
      </c>
      <c r="BF560" s="20">
        <f t="shared" si="315"/>
        <v>0</v>
      </c>
      <c r="BG560" s="20">
        <f t="shared" si="315"/>
        <v>3600</v>
      </c>
      <c r="BH560" s="20">
        <f t="shared" si="315"/>
        <v>3600</v>
      </c>
      <c r="BI560" s="1567"/>
      <c r="BJ560" s="1567"/>
      <c r="BK560" s="1567"/>
      <c r="BL560" s="1715"/>
      <c r="BM560" s="1715"/>
      <c r="BN560" s="18"/>
      <c r="BO560" s="1477">
        <f t="shared" si="287"/>
        <v>1454.32</v>
      </c>
    </row>
    <row r="561" spans="1:97" s="1494" customFormat="1" ht="30" x14ac:dyDescent="0.2">
      <c r="A561" s="1704" t="s">
        <v>551</v>
      </c>
      <c r="B561" s="1487" t="s">
        <v>1574</v>
      </c>
      <c r="C561" s="1506">
        <f>C562</f>
        <v>1</v>
      </c>
      <c r="D561" s="1658"/>
      <c r="E561" s="1658"/>
      <c r="F561" s="1658"/>
      <c r="G561" s="1660"/>
      <c r="H561" s="1659"/>
      <c r="I561" s="1658"/>
      <c r="J561" s="18"/>
      <c r="K561" s="1658"/>
      <c r="L561" s="28"/>
      <c r="M561" s="1658"/>
      <c r="N561" s="1658"/>
      <c r="O561" s="1658"/>
      <c r="P561" s="27"/>
      <c r="Q561" s="1660"/>
      <c r="R561" s="20">
        <f>R562</f>
        <v>5194</v>
      </c>
      <c r="S561" s="20">
        <f t="shared" si="315"/>
        <v>0</v>
      </c>
      <c r="T561" s="20">
        <f t="shared" si="315"/>
        <v>3600</v>
      </c>
      <c r="U561" s="20">
        <f t="shared" si="315"/>
        <v>0</v>
      </c>
      <c r="V561" s="20">
        <f t="shared" si="315"/>
        <v>0</v>
      </c>
      <c r="W561" s="20">
        <f t="shared" si="315"/>
        <v>0</v>
      </c>
      <c r="X561" s="20">
        <f t="shared" si="315"/>
        <v>0</v>
      </c>
      <c r="Y561" s="20">
        <f t="shared" si="315"/>
        <v>0</v>
      </c>
      <c r="Z561" s="20">
        <f t="shared" si="315"/>
        <v>0</v>
      </c>
      <c r="AA561" s="20">
        <f t="shared" si="315"/>
        <v>0</v>
      </c>
      <c r="AB561" s="20">
        <f t="shared" si="315"/>
        <v>0</v>
      </c>
      <c r="AC561" s="20">
        <f t="shared" si="315"/>
        <v>0</v>
      </c>
      <c r="AD561" s="20">
        <f t="shared" si="315"/>
        <v>3600</v>
      </c>
      <c r="AE561" s="20">
        <f t="shared" si="315"/>
        <v>0</v>
      </c>
      <c r="AF561" s="20">
        <f t="shared" si="315"/>
        <v>3600</v>
      </c>
      <c r="AG561" s="20">
        <f t="shared" si="315"/>
        <v>0</v>
      </c>
      <c r="AH561" s="20">
        <f t="shared" si="315"/>
        <v>0</v>
      </c>
      <c r="AI561" s="20">
        <f t="shared" si="315"/>
        <v>0</v>
      </c>
      <c r="AJ561" s="20">
        <f t="shared" si="315"/>
        <v>0</v>
      </c>
      <c r="AK561" s="20">
        <f t="shared" si="315"/>
        <v>0</v>
      </c>
      <c r="AL561" s="20">
        <f t="shared" si="315"/>
        <v>0</v>
      </c>
      <c r="AM561" s="20">
        <f t="shared" si="315"/>
        <v>0</v>
      </c>
      <c r="AN561" s="20">
        <f t="shared" si="315"/>
        <v>0</v>
      </c>
      <c r="AO561" s="20">
        <f t="shared" si="315"/>
        <v>0</v>
      </c>
      <c r="AP561" s="20">
        <f t="shared" si="315"/>
        <v>0</v>
      </c>
      <c r="AQ561" s="20">
        <f t="shared" si="315"/>
        <v>0</v>
      </c>
      <c r="AR561" s="20">
        <f t="shared" si="315"/>
        <v>0</v>
      </c>
      <c r="AS561" s="20">
        <f t="shared" si="315"/>
        <v>0</v>
      </c>
      <c r="AT561" s="20">
        <f t="shared" si="315"/>
        <v>0</v>
      </c>
      <c r="AU561" s="20">
        <f t="shared" si="315"/>
        <v>0</v>
      </c>
      <c r="AV561" s="20">
        <f t="shared" si="315"/>
        <v>0</v>
      </c>
      <c r="AW561" s="20">
        <f t="shared" si="315"/>
        <v>0</v>
      </c>
      <c r="AX561" s="20">
        <f t="shared" si="315"/>
        <v>0</v>
      </c>
      <c r="AY561" s="20">
        <f t="shared" si="315"/>
        <v>0</v>
      </c>
      <c r="AZ561" s="20">
        <f t="shared" si="315"/>
        <v>0</v>
      </c>
      <c r="BA561" s="20">
        <f t="shared" si="315"/>
        <v>0</v>
      </c>
      <c r="BB561" s="20">
        <f t="shared" si="315"/>
        <v>3600</v>
      </c>
      <c r="BC561" s="20">
        <f t="shared" si="315"/>
        <v>3600</v>
      </c>
      <c r="BD561" s="20">
        <f t="shared" si="315"/>
        <v>0</v>
      </c>
      <c r="BE561" s="20">
        <f t="shared" si="315"/>
        <v>0</v>
      </c>
      <c r="BF561" s="20">
        <f t="shared" si="315"/>
        <v>0</v>
      </c>
      <c r="BG561" s="20">
        <f t="shared" si="315"/>
        <v>3600</v>
      </c>
      <c r="BH561" s="20">
        <f t="shared" si="315"/>
        <v>3600</v>
      </c>
      <c r="BI561" s="1567"/>
      <c r="BJ561" s="1567"/>
      <c r="BK561" s="1567"/>
      <c r="BL561" s="1715"/>
      <c r="BM561" s="1715"/>
      <c r="BN561" s="18"/>
      <c r="BO561" s="1477">
        <f t="shared" si="287"/>
        <v>1454.32</v>
      </c>
    </row>
    <row r="562" spans="1:97" s="1494" customFormat="1" ht="54.6" customHeight="1" x14ac:dyDescent="0.2">
      <c r="A562" s="1461"/>
      <c r="B562" s="1490" t="s">
        <v>1865</v>
      </c>
      <c r="C562" s="1474">
        <v>1</v>
      </c>
      <c r="D562" s="1658"/>
      <c r="E562" s="1658"/>
      <c r="F562" s="1658"/>
      <c r="G562" s="1660"/>
      <c r="H562" s="1659"/>
      <c r="I562" s="1658"/>
      <c r="J562" s="18"/>
      <c r="K562" s="1658"/>
      <c r="L562" s="28" t="s">
        <v>197</v>
      </c>
      <c r="M562" s="1658"/>
      <c r="N562" s="1658"/>
      <c r="O562" s="1658"/>
      <c r="P562" s="27" t="s">
        <v>2243</v>
      </c>
      <c r="Q562" s="27"/>
      <c r="R562" s="19">
        <v>5194</v>
      </c>
      <c r="S562" s="19"/>
      <c r="T562" s="19">
        <v>3600</v>
      </c>
      <c r="U562" s="1567"/>
      <c r="V562" s="1484"/>
      <c r="W562" s="1484"/>
      <c r="X562" s="1567"/>
      <c r="Y562" s="1567"/>
      <c r="Z562" s="1567"/>
      <c r="AA562" s="1567"/>
      <c r="AB562" s="1567"/>
      <c r="AC562" s="1567"/>
      <c r="AD562" s="19">
        <v>3600</v>
      </c>
      <c r="AE562" s="19"/>
      <c r="AF562" s="19">
        <v>3600</v>
      </c>
      <c r="AG562" s="1567"/>
      <c r="AH562" s="1567"/>
      <c r="AI562" s="1567"/>
      <c r="AJ562" s="1567"/>
      <c r="AK562" s="1567"/>
      <c r="AL562" s="1567"/>
      <c r="AM562" s="1567"/>
      <c r="AN562" s="1567"/>
      <c r="AO562" s="1567"/>
      <c r="AP562" s="1567"/>
      <c r="AQ562" s="1567"/>
      <c r="AR562" s="1567"/>
      <c r="AS562" s="1567"/>
      <c r="AT562" s="1567"/>
      <c r="AU562" s="1567"/>
      <c r="AV562" s="1567"/>
      <c r="AW562" s="1567"/>
      <c r="AX562" s="1567"/>
      <c r="AY562" s="1567"/>
      <c r="AZ562" s="1567"/>
      <c r="BA562" s="1567"/>
      <c r="BB562" s="19">
        <v>3600</v>
      </c>
      <c r="BC562" s="19">
        <v>3600</v>
      </c>
      <c r="BD562" s="1567"/>
      <c r="BE562" s="1567"/>
      <c r="BF562" s="1567"/>
      <c r="BG562" s="1485">
        <f>BH562+BI562+BJ562+BK562</f>
        <v>3600</v>
      </c>
      <c r="BH562" s="19">
        <v>3600</v>
      </c>
      <c r="BI562" s="1567"/>
      <c r="BJ562" s="1567"/>
      <c r="BK562" s="1567"/>
      <c r="BL562" s="27"/>
      <c r="BM562" s="1715"/>
      <c r="BN562" s="18"/>
      <c r="BO562" s="1477">
        <f t="shared" si="287"/>
        <v>1454.32</v>
      </c>
    </row>
    <row r="563" spans="1:97" s="1494" customFormat="1" ht="19.5" customHeight="1" x14ac:dyDescent="0.2">
      <c r="A563" s="1704" t="s">
        <v>1866</v>
      </c>
      <c r="B563" s="1718" t="s">
        <v>1337</v>
      </c>
      <c r="C563" s="1506">
        <f>C564</f>
        <v>1</v>
      </c>
      <c r="D563" s="1658"/>
      <c r="E563" s="1658"/>
      <c r="F563" s="1658"/>
      <c r="G563" s="1660"/>
      <c r="H563" s="1659"/>
      <c r="I563" s="1658"/>
      <c r="J563" s="18"/>
      <c r="K563" s="1658"/>
      <c r="L563" s="28"/>
      <c r="M563" s="1658"/>
      <c r="N563" s="1658"/>
      <c r="O563" s="1658"/>
      <c r="P563" s="27"/>
      <c r="Q563" s="1660"/>
      <c r="R563" s="20">
        <f>R564</f>
        <v>4300</v>
      </c>
      <c r="S563" s="1567"/>
      <c r="T563" s="20">
        <f>T564</f>
        <v>3352</v>
      </c>
      <c r="U563" s="20">
        <f t="shared" ref="U563:BH564" si="316">U564</f>
        <v>0</v>
      </c>
      <c r="V563" s="20">
        <f t="shared" si="316"/>
        <v>0</v>
      </c>
      <c r="W563" s="20">
        <f t="shared" si="316"/>
        <v>0</v>
      </c>
      <c r="X563" s="20">
        <f t="shared" si="316"/>
        <v>0</v>
      </c>
      <c r="Y563" s="20">
        <f t="shared" si="316"/>
        <v>0</v>
      </c>
      <c r="Z563" s="20">
        <f t="shared" si="316"/>
        <v>0</v>
      </c>
      <c r="AA563" s="20">
        <f t="shared" si="316"/>
        <v>0</v>
      </c>
      <c r="AB563" s="20">
        <f t="shared" si="316"/>
        <v>0</v>
      </c>
      <c r="AC563" s="20">
        <f t="shared" si="316"/>
        <v>0</v>
      </c>
      <c r="AD563" s="20">
        <f t="shared" si="316"/>
        <v>3300</v>
      </c>
      <c r="AE563" s="20">
        <f t="shared" si="316"/>
        <v>0</v>
      </c>
      <c r="AF563" s="20">
        <f t="shared" si="316"/>
        <v>3300</v>
      </c>
      <c r="AG563" s="20">
        <f t="shared" si="316"/>
        <v>0</v>
      </c>
      <c r="AH563" s="20">
        <f t="shared" si="316"/>
        <v>0</v>
      </c>
      <c r="AI563" s="20">
        <f t="shared" si="316"/>
        <v>0</v>
      </c>
      <c r="AJ563" s="20">
        <f t="shared" si="316"/>
        <v>0</v>
      </c>
      <c r="AK563" s="20">
        <f t="shared" si="316"/>
        <v>0</v>
      </c>
      <c r="AL563" s="20">
        <f t="shared" si="316"/>
        <v>0</v>
      </c>
      <c r="AM563" s="20">
        <f t="shared" si="316"/>
        <v>0</v>
      </c>
      <c r="AN563" s="20">
        <f t="shared" si="316"/>
        <v>0</v>
      </c>
      <c r="AO563" s="20">
        <f t="shared" si="316"/>
        <v>0</v>
      </c>
      <c r="AP563" s="20">
        <f t="shared" si="316"/>
        <v>0</v>
      </c>
      <c r="AQ563" s="20">
        <f t="shared" si="316"/>
        <v>0</v>
      </c>
      <c r="AR563" s="20">
        <f t="shared" si="316"/>
        <v>0</v>
      </c>
      <c r="AS563" s="20">
        <f t="shared" si="316"/>
        <v>0</v>
      </c>
      <c r="AT563" s="20">
        <f t="shared" si="316"/>
        <v>0</v>
      </c>
      <c r="AU563" s="20">
        <f t="shared" si="316"/>
        <v>0</v>
      </c>
      <c r="AV563" s="20">
        <f t="shared" si="316"/>
        <v>0</v>
      </c>
      <c r="AW563" s="20">
        <f t="shared" si="316"/>
        <v>0</v>
      </c>
      <c r="AX563" s="20">
        <f t="shared" si="316"/>
        <v>0</v>
      </c>
      <c r="AY563" s="20">
        <f t="shared" si="316"/>
        <v>0</v>
      </c>
      <c r="AZ563" s="20">
        <f t="shared" si="316"/>
        <v>0</v>
      </c>
      <c r="BA563" s="20">
        <f t="shared" si="316"/>
        <v>0</v>
      </c>
      <c r="BB563" s="20">
        <f t="shared" si="316"/>
        <v>3300</v>
      </c>
      <c r="BC563" s="20">
        <f t="shared" si="316"/>
        <v>3300</v>
      </c>
      <c r="BD563" s="20">
        <f t="shared" si="316"/>
        <v>0</v>
      </c>
      <c r="BE563" s="20">
        <f t="shared" si="316"/>
        <v>0</v>
      </c>
      <c r="BF563" s="20">
        <f t="shared" si="316"/>
        <v>0</v>
      </c>
      <c r="BG563" s="20">
        <f t="shared" si="316"/>
        <v>3300</v>
      </c>
      <c r="BH563" s="20">
        <f t="shared" si="316"/>
        <v>3300</v>
      </c>
      <c r="BI563" s="20"/>
      <c r="BJ563" s="20"/>
      <c r="BK563" s="20"/>
      <c r="BL563" s="1715"/>
      <c r="BM563" s="1715"/>
      <c r="BN563" s="18"/>
      <c r="BO563" s="1477">
        <f t="shared" si="287"/>
        <v>1204</v>
      </c>
    </row>
    <row r="564" spans="1:97" s="1494" customFormat="1" ht="35.1" customHeight="1" x14ac:dyDescent="0.2">
      <c r="A564" s="1704" t="s">
        <v>551</v>
      </c>
      <c r="B564" s="1487" t="s">
        <v>1574</v>
      </c>
      <c r="C564" s="1506">
        <f>C565</f>
        <v>1</v>
      </c>
      <c r="D564" s="1658"/>
      <c r="E564" s="1658"/>
      <c r="F564" s="1658"/>
      <c r="G564" s="1660"/>
      <c r="H564" s="1659"/>
      <c r="I564" s="1658"/>
      <c r="J564" s="18"/>
      <c r="K564" s="1658"/>
      <c r="L564" s="28"/>
      <c r="M564" s="1658"/>
      <c r="N564" s="1658"/>
      <c r="O564" s="1658"/>
      <c r="P564" s="27"/>
      <c r="Q564" s="1660"/>
      <c r="R564" s="20">
        <f>R565</f>
        <v>4300</v>
      </c>
      <c r="S564" s="1567"/>
      <c r="T564" s="20">
        <f>T565</f>
        <v>3352</v>
      </c>
      <c r="U564" s="20">
        <f t="shared" si="316"/>
        <v>0</v>
      </c>
      <c r="V564" s="20">
        <f t="shared" si="316"/>
        <v>0</v>
      </c>
      <c r="W564" s="20">
        <f t="shared" si="316"/>
        <v>0</v>
      </c>
      <c r="X564" s="20">
        <f t="shared" si="316"/>
        <v>0</v>
      </c>
      <c r="Y564" s="20">
        <f t="shared" si="316"/>
        <v>0</v>
      </c>
      <c r="Z564" s="20">
        <f t="shared" si="316"/>
        <v>0</v>
      </c>
      <c r="AA564" s="20">
        <f t="shared" si="316"/>
        <v>0</v>
      </c>
      <c r="AB564" s="20">
        <f t="shared" si="316"/>
        <v>0</v>
      </c>
      <c r="AC564" s="20">
        <f t="shared" si="316"/>
        <v>0</v>
      </c>
      <c r="AD564" s="20">
        <f t="shared" si="316"/>
        <v>3300</v>
      </c>
      <c r="AE564" s="20">
        <f t="shared" si="316"/>
        <v>0</v>
      </c>
      <c r="AF564" s="20">
        <f t="shared" si="316"/>
        <v>3300</v>
      </c>
      <c r="AG564" s="20">
        <f t="shared" si="316"/>
        <v>0</v>
      </c>
      <c r="AH564" s="20">
        <f t="shared" si="316"/>
        <v>0</v>
      </c>
      <c r="AI564" s="20">
        <f t="shared" si="316"/>
        <v>0</v>
      </c>
      <c r="AJ564" s="20">
        <f t="shared" si="316"/>
        <v>0</v>
      </c>
      <c r="AK564" s="20">
        <f t="shared" si="316"/>
        <v>0</v>
      </c>
      <c r="AL564" s="20">
        <f t="shared" si="316"/>
        <v>0</v>
      </c>
      <c r="AM564" s="20">
        <f t="shared" si="316"/>
        <v>0</v>
      </c>
      <c r="AN564" s="20">
        <f t="shared" si="316"/>
        <v>0</v>
      </c>
      <c r="AO564" s="20">
        <f t="shared" si="316"/>
        <v>0</v>
      </c>
      <c r="AP564" s="20">
        <f t="shared" si="316"/>
        <v>0</v>
      </c>
      <c r="AQ564" s="20">
        <f t="shared" si="316"/>
        <v>0</v>
      </c>
      <c r="AR564" s="20">
        <f t="shared" si="316"/>
        <v>0</v>
      </c>
      <c r="AS564" s="20">
        <f t="shared" si="316"/>
        <v>0</v>
      </c>
      <c r="AT564" s="20">
        <f t="shared" si="316"/>
        <v>0</v>
      </c>
      <c r="AU564" s="20">
        <f t="shared" si="316"/>
        <v>0</v>
      </c>
      <c r="AV564" s="20">
        <f t="shared" si="316"/>
        <v>0</v>
      </c>
      <c r="AW564" s="20">
        <f t="shared" si="316"/>
        <v>0</v>
      </c>
      <c r="AX564" s="20">
        <f t="shared" si="316"/>
        <v>0</v>
      </c>
      <c r="AY564" s="20">
        <f t="shared" si="316"/>
        <v>0</v>
      </c>
      <c r="AZ564" s="20">
        <f t="shared" si="316"/>
        <v>0</v>
      </c>
      <c r="BA564" s="20">
        <f t="shared" si="316"/>
        <v>0</v>
      </c>
      <c r="BB564" s="20">
        <f t="shared" si="316"/>
        <v>3300</v>
      </c>
      <c r="BC564" s="20">
        <f t="shared" si="316"/>
        <v>3300</v>
      </c>
      <c r="BD564" s="20">
        <f t="shared" si="316"/>
        <v>0</v>
      </c>
      <c r="BE564" s="20">
        <f t="shared" si="316"/>
        <v>0</v>
      </c>
      <c r="BF564" s="20">
        <f t="shared" si="316"/>
        <v>0</v>
      </c>
      <c r="BG564" s="20">
        <f t="shared" si="316"/>
        <v>3300</v>
      </c>
      <c r="BH564" s="20">
        <f t="shared" si="316"/>
        <v>3300</v>
      </c>
      <c r="BI564" s="20"/>
      <c r="BJ564" s="20"/>
      <c r="BK564" s="20"/>
      <c r="BL564" s="1715"/>
      <c r="BM564" s="1715"/>
      <c r="BN564" s="18"/>
      <c r="BO564" s="1477">
        <f t="shared" si="287"/>
        <v>1204</v>
      </c>
    </row>
    <row r="565" spans="1:97" s="1494" customFormat="1" ht="69" customHeight="1" x14ac:dyDescent="0.2">
      <c r="A565" s="1461"/>
      <c r="B565" s="1719" t="s">
        <v>1867</v>
      </c>
      <c r="C565" s="1474">
        <v>1</v>
      </c>
      <c r="D565" s="1658"/>
      <c r="E565" s="1658"/>
      <c r="F565" s="1658"/>
      <c r="G565" s="1660"/>
      <c r="H565" s="1659"/>
      <c r="I565" s="1658"/>
      <c r="J565" s="18"/>
      <c r="K565" s="1658"/>
      <c r="L565" s="28" t="s">
        <v>1868</v>
      </c>
      <c r="M565" s="1658"/>
      <c r="N565" s="1658"/>
      <c r="O565" s="1658"/>
      <c r="P565" s="27" t="s">
        <v>84</v>
      </c>
      <c r="Q565" s="27" t="s">
        <v>1869</v>
      </c>
      <c r="R565" s="19">
        <v>4300</v>
      </c>
      <c r="S565" s="19"/>
      <c r="T565" s="19">
        <v>3352</v>
      </c>
      <c r="U565" s="1567"/>
      <c r="V565" s="1484"/>
      <c r="W565" s="1484"/>
      <c r="X565" s="1567"/>
      <c r="Y565" s="1567"/>
      <c r="Z565" s="1567"/>
      <c r="AA565" s="1567"/>
      <c r="AB565" s="1567"/>
      <c r="AC565" s="1567"/>
      <c r="AD565" s="1476">
        <v>3300</v>
      </c>
      <c r="AE565" s="1476"/>
      <c r="AF565" s="1476">
        <v>3300</v>
      </c>
      <c r="AG565" s="1567"/>
      <c r="AH565" s="1567"/>
      <c r="AI565" s="1567"/>
      <c r="AJ565" s="1567"/>
      <c r="AK565" s="1567"/>
      <c r="AL565" s="1567"/>
      <c r="AM565" s="1567"/>
      <c r="AN565" s="1567"/>
      <c r="AO565" s="1567"/>
      <c r="AP565" s="1567"/>
      <c r="AQ565" s="1567"/>
      <c r="AR565" s="1567"/>
      <c r="AS565" s="1567"/>
      <c r="AT565" s="1567"/>
      <c r="AU565" s="1567"/>
      <c r="AV565" s="1567"/>
      <c r="AW565" s="1567"/>
      <c r="AX565" s="1567"/>
      <c r="AY565" s="1567"/>
      <c r="AZ565" s="1567"/>
      <c r="BA565" s="1567"/>
      <c r="BB565" s="1476">
        <v>3300</v>
      </c>
      <c r="BC565" s="1476">
        <v>3300</v>
      </c>
      <c r="BD565" s="1567"/>
      <c r="BE565" s="1567"/>
      <c r="BF565" s="1567"/>
      <c r="BG565" s="1485">
        <f>BH565+BI565+BJ565+BK565</f>
        <v>3300</v>
      </c>
      <c r="BH565" s="1476">
        <v>3300</v>
      </c>
      <c r="BI565" s="1476"/>
      <c r="BJ565" s="1567"/>
      <c r="BK565" s="1567"/>
      <c r="BL565" s="1715"/>
      <c r="BM565" s="1715"/>
      <c r="BN565" s="18"/>
      <c r="BO565" s="1477">
        <f t="shared" si="287"/>
        <v>1204</v>
      </c>
    </row>
    <row r="566" spans="1:97" s="1494" customFormat="1" ht="18.600000000000001" customHeight="1" x14ac:dyDescent="0.2">
      <c r="A566" s="1704" t="s">
        <v>1870</v>
      </c>
      <c r="B566" s="1718" t="s">
        <v>1327</v>
      </c>
      <c r="C566" s="1506">
        <f>C567+C569</f>
        <v>3</v>
      </c>
      <c r="D566" s="1658"/>
      <c r="E566" s="1658"/>
      <c r="F566" s="1658"/>
      <c r="G566" s="1660"/>
      <c r="H566" s="1659"/>
      <c r="I566" s="1658"/>
      <c r="J566" s="18"/>
      <c r="K566" s="1658"/>
      <c r="L566" s="28"/>
      <c r="M566" s="1658"/>
      <c r="N566" s="1658"/>
      <c r="O566" s="1658"/>
      <c r="P566" s="27"/>
      <c r="Q566" s="27"/>
      <c r="R566" s="20">
        <f>R567+R569</f>
        <v>17443</v>
      </c>
      <c r="S566" s="20">
        <f t="shared" ref="S566:BI566" si="317">S567+S569</f>
        <v>0</v>
      </c>
      <c r="T566" s="20">
        <f t="shared" si="317"/>
        <v>9600</v>
      </c>
      <c r="U566" s="20">
        <f t="shared" si="317"/>
        <v>0</v>
      </c>
      <c r="V566" s="20">
        <f t="shared" si="317"/>
        <v>0</v>
      </c>
      <c r="W566" s="20">
        <f t="shared" si="317"/>
        <v>0</v>
      </c>
      <c r="X566" s="20">
        <f t="shared" si="317"/>
        <v>0</v>
      </c>
      <c r="Y566" s="20">
        <f t="shared" si="317"/>
        <v>0</v>
      </c>
      <c r="Z566" s="20">
        <f t="shared" si="317"/>
        <v>0</v>
      </c>
      <c r="AA566" s="20">
        <f t="shared" si="317"/>
        <v>0</v>
      </c>
      <c r="AB566" s="20">
        <f t="shared" si="317"/>
        <v>0</v>
      </c>
      <c r="AC566" s="20">
        <f t="shared" si="317"/>
        <v>0</v>
      </c>
      <c r="AD566" s="20">
        <f t="shared" si="317"/>
        <v>9600</v>
      </c>
      <c r="AE566" s="20">
        <f t="shared" si="317"/>
        <v>8000</v>
      </c>
      <c r="AF566" s="20">
        <f t="shared" si="317"/>
        <v>9600</v>
      </c>
      <c r="AG566" s="20">
        <f t="shared" si="317"/>
        <v>0</v>
      </c>
      <c r="AH566" s="20">
        <f t="shared" si="317"/>
        <v>0</v>
      </c>
      <c r="AI566" s="20">
        <f t="shared" si="317"/>
        <v>0</v>
      </c>
      <c r="AJ566" s="20">
        <f t="shared" si="317"/>
        <v>0</v>
      </c>
      <c r="AK566" s="20">
        <f t="shared" si="317"/>
        <v>0</v>
      </c>
      <c r="AL566" s="20">
        <f t="shared" si="317"/>
        <v>2700</v>
      </c>
      <c r="AM566" s="20">
        <f t="shared" si="317"/>
        <v>2700</v>
      </c>
      <c r="AN566" s="20">
        <f t="shared" si="317"/>
        <v>0</v>
      </c>
      <c r="AO566" s="20">
        <f t="shared" si="317"/>
        <v>0</v>
      </c>
      <c r="AP566" s="20">
        <f t="shared" si="317"/>
        <v>0</v>
      </c>
      <c r="AQ566" s="20">
        <f t="shared" si="317"/>
        <v>0</v>
      </c>
      <c r="AR566" s="20">
        <f t="shared" si="317"/>
        <v>0</v>
      </c>
      <c r="AS566" s="20">
        <f t="shared" si="317"/>
        <v>0</v>
      </c>
      <c r="AT566" s="20">
        <f t="shared" si="317"/>
        <v>0</v>
      </c>
      <c r="AU566" s="20">
        <f t="shared" si="317"/>
        <v>0</v>
      </c>
      <c r="AV566" s="20">
        <f t="shared" si="317"/>
        <v>2700</v>
      </c>
      <c r="AW566" s="20">
        <f t="shared" si="317"/>
        <v>2700</v>
      </c>
      <c r="AX566" s="20">
        <f t="shared" si="317"/>
        <v>0</v>
      </c>
      <c r="AY566" s="20">
        <f t="shared" si="317"/>
        <v>0</v>
      </c>
      <c r="AZ566" s="20">
        <f t="shared" si="317"/>
        <v>0</v>
      </c>
      <c r="BA566" s="20">
        <f t="shared" si="317"/>
        <v>0</v>
      </c>
      <c r="BB566" s="20">
        <f t="shared" si="317"/>
        <v>5400</v>
      </c>
      <c r="BC566" s="20">
        <f t="shared" si="317"/>
        <v>5400</v>
      </c>
      <c r="BD566" s="20">
        <f t="shared" si="317"/>
        <v>0</v>
      </c>
      <c r="BE566" s="20">
        <f t="shared" si="317"/>
        <v>0</v>
      </c>
      <c r="BF566" s="20">
        <f t="shared" si="317"/>
        <v>0</v>
      </c>
      <c r="BG566" s="20">
        <f t="shared" si="317"/>
        <v>3800</v>
      </c>
      <c r="BH566" s="20">
        <f t="shared" si="317"/>
        <v>3800</v>
      </c>
      <c r="BI566" s="20">
        <f t="shared" si="317"/>
        <v>0</v>
      </c>
      <c r="BJ566" s="20"/>
      <c r="BK566" s="20"/>
      <c r="BL566" s="1715"/>
      <c r="BM566" s="1715"/>
      <c r="BN566" s="18"/>
      <c r="BO566" s="1477">
        <f t="shared" si="287"/>
        <v>4884.04</v>
      </c>
    </row>
    <row r="567" spans="1:97" s="1623" customFormat="1" ht="38.450000000000003" customHeight="1" x14ac:dyDescent="0.2">
      <c r="A567" s="1704" t="s">
        <v>551</v>
      </c>
      <c r="B567" s="1487" t="s">
        <v>558</v>
      </c>
      <c r="C567" s="1506">
        <f>C568</f>
        <v>1</v>
      </c>
      <c r="D567" s="1675"/>
      <c r="E567" s="1675"/>
      <c r="F567" s="1675"/>
      <c r="G567" s="1677"/>
      <c r="H567" s="1676"/>
      <c r="I567" s="1675"/>
      <c r="J567" s="1495"/>
      <c r="K567" s="1675"/>
      <c r="L567" s="1573"/>
      <c r="M567" s="1675"/>
      <c r="N567" s="1675"/>
      <c r="O567" s="1675"/>
      <c r="P567" s="1584"/>
      <c r="Q567" s="1584"/>
      <c r="R567" s="20">
        <f>R568</f>
        <v>6789</v>
      </c>
      <c r="S567" s="20">
        <f t="shared" ref="S567:BI567" si="318">S568</f>
        <v>0</v>
      </c>
      <c r="T567" s="20">
        <f t="shared" si="318"/>
        <v>4000</v>
      </c>
      <c r="U567" s="20">
        <f t="shared" si="318"/>
        <v>0</v>
      </c>
      <c r="V567" s="20">
        <f t="shared" si="318"/>
        <v>0</v>
      </c>
      <c r="W567" s="20">
        <f t="shared" si="318"/>
        <v>0</v>
      </c>
      <c r="X567" s="20">
        <f t="shared" si="318"/>
        <v>0</v>
      </c>
      <c r="Y567" s="20">
        <f t="shared" si="318"/>
        <v>0</v>
      </c>
      <c r="Z567" s="20">
        <f t="shared" si="318"/>
        <v>0</v>
      </c>
      <c r="AA567" s="20">
        <f t="shared" si="318"/>
        <v>0</v>
      </c>
      <c r="AB567" s="20">
        <f t="shared" si="318"/>
        <v>0</v>
      </c>
      <c r="AC567" s="20">
        <f t="shared" si="318"/>
        <v>0</v>
      </c>
      <c r="AD567" s="20">
        <f t="shared" si="318"/>
        <v>4000</v>
      </c>
      <c r="AE567" s="20">
        <f t="shared" si="318"/>
        <v>4000</v>
      </c>
      <c r="AF567" s="20">
        <f t="shared" si="318"/>
        <v>4000</v>
      </c>
      <c r="AG567" s="20">
        <f t="shared" si="318"/>
        <v>0</v>
      </c>
      <c r="AH567" s="20">
        <f t="shared" si="318"/>
        <v>0</v>
      </c>
      <c r="AI567" s="20">
        <f t="shared" si="318"/>
        <v>0</v>
      </c>
      <c r="AJ567" s="20">
        <f t="shared" si="318"/>
        <v>0</v>
      </c>
      <c r="AK567" s="20">
        <f t="shared" si="318"/>
        <v>0</v>
      </c>
      <c r="AL567" s="20">
        <f t="shared" si="318"/>
        <v>2700</v>
      </c>
      <c r="AM567" s="20">
        <f t="shared" si="318"/>
        <v>2700</v>
      </c>
      <c r="AN567" s="20">
        <f t="shared" si="318"/>
        <v>0</v>
      </c>
      <c r="AO567" s="20">
        <f t="shared" si="318"/>
        <v>0</v>
      </c>
      <c r="AP567" s="20">
        <f t="shared" si="318"/>
        <v>0</v>
      </c>
      <c r="AQ567" s="20">
        <f t="shared" si="318"/>
        <v>0</v>
      </c>
      <c r="AR567" s="20">
        <f t="shared" si="318"/>
        <v>0</v>
      </c>
      <c r="AS567" s="20">
        <f t="shared" si="318"/>
        <v>0</v>
      </c>
      <c r="AT567" s="20">
        <f t="shared" si="318"/>
        <v>0</v>
      </c>
      <c r="AU567" s="20">
        <f t="shared" si="318"/>
        <v>0</v>
      </c>
      <c r="AV567" s="20">
        <f t="shared" si="318"/>
        <v>2700</v>
      </c>
      <c r="AW567" s="20">
        <f t="shared" si="318"/>
        <v>2700</v>
      </c>
      <c r="AX567" s="20">
        <f t="shared" si="318"/>
        <v>0</v>
      </c>
      <c r="AY567" s="20">
        <f t="shared" si="318"/>
        <v>0</v>
      </c>
      <c r="AZ567" s="20">
        <f t="shared" si="318"/>
        <v>0</v>
      </c>
      <c r="BA567" s="20">
        <f t="shared" si="318"/>
        <v>0</v>
      </c>
      <c r="BB567" s="20">
        <f t="shared" si="318"/>
        <v>1300</v>
      </c>
      <c r="BC567" s="20">
        <f t="shared" si="318"/>
        <v>1300</v>
      </c>
      <c r="BD567" s="20">
        <f t="shared" si="318"/>
        <v>0</v>
      </c>
      <c r="BE567" s="20">
        <f t="shared" si="318"/>
        <v>0</v>
      </c>
      <c r="BF567" s="20">
        <f t="shared" si="318"/>
        <v>0</v>
      </c>
      <c r="BG567" s="20">
        <f t="shared" si="318"/>
        <v>1300</v>
      </c>
      <c r="BH567" s="20">
        <f t="shared" si="318"/>
        <v>1300</v>
      </c>
      <c r="BI567" s="20">
        <f t="shared" si="318"/>
        <v>0</v>
      </c>
      <c r="BJ567" s="20"/>
      <c r="BK567" s="20"/>
      <c r="BL567" s="1651"/>
      <c r="BM567" s="1651"/>
      <c r="BN567" s="1495"/>
      <c r="BO567" s="1477">
        <f t="shared" si="287"/>
        <v>1900.9199999999998</v>
      </c>
    </row>
    <row r="568" spans="1:97" s="1494" customFormat="1" ht="74.45" customHeight="1" x14ac:dyDescent="0.2">
      <c r="A568" s="1461"/>
      <c r="B568" s="1719" t="s">
        <v>1871</v>
      </c>
      <c r="C568" s="1474">
        <v>1</v>
      </c>
      <c r="D568" s="1658"/>
      <c r="E568" s="1658"/>
      <c r="F568" s="1658"/>
      <c r="G568" s="1660"/>
      <c r="H568" s="1659"/>
      <c r="I568" s="1658"/>
      <c r="J568" s="18"/>
      <c r="K568" s="1658"/>
      <c r="L568" s="28" t="s">
        <v>730</v>
      </c>
      <c r="M568" s="1658"/>
      <c r="N568" s="1658"/>
      <c r="O568" s="1658"/>
      <c r="P568" s="27" t="s">
        <v>265</v>
      </c>
      <c r="Q568" s="27" t="s">
        <v>1872</v>
      </c>
      <c r="R568" s="19">
        <v>6789</v>
      </c>
      <c r="S568" s="19"/>
      <c r="T568" s="19">
        <v>4000</v>
      </c>
      <c r="U568" s="1567"/>
      <c r="V568" s="1484"/>
      <c r="W568" s="1484"/>
      <c r="X568" s="1567"/>
      <c r="Y568" s="1567"/>
      <c r="Z568" s="1567"/>
      <c r="AA568" s="1567"/>
      <c r="AB568" s="1567"/>
      <c r="AC568" s="1567"/>
      <c r="AD568" s="19">
        <v>4000</v>
      </c>
      <c r="AE568" s="19">
        <v>4000</v>
      </c>
      <c r="AF568" s="19">
        <v>4000</v>
      </c>
      <c r="AG568" s="1567"/>
      <c r="AH568" s="1567"/>
      <c r="AI568" s="1567"/>
      <c r="AJ568" s="1567"/>
      <c r="AK568" s="1567"/>
      <c r="AL568" s="19">
        <v>2700</v>
      </c>
      <c r="AM568" s="19">
        <v>2700</v>
      </c>
      <c r="AN568" s="1567"/>
      <c r="AO568" s="1567"/>
      <c r="AP568" s="1567"/>
      <c r="AQ568" s="1567"/>
      <c r="AR568" s="1567"/>
      <c r="AS568" s="1567"/>
      <c r="AT568" s="1567"/>
      <c r="AU568" s="1567"/>
      <c r="AV568" s="19">
        <v>2700</v>
      </c>
      <c r="AW568" s="19">
        <v>2700</v>
      </c>
      <c r="AX568" s="1567"/>
      <c r="AY568" s="1567"/>
      <c r="AZ568" s="1567"/>
      <c r="BA568" s="1567"/>
      <c r="BB568" s="19">
        <v>1300</v>
      </c>
      <c r="BC568" s="19">
        <v>1300</v>
      </c>
      <c r="BD568" s="1567"/>
      <c r="BE568" s="1567"/>
      <c r="BF568" s="1567"/>
      <c r="BG568" s="1485">
        <f>BH568+BI568+BJ568+BK568</f>
        <v>1300</v>
      </c>
      <c r="BH568" s="19">
        <v>1300</v>
      </c>
      <c r="BI568" s="1567"/>
      <c r="BJ568" s="1567"/>
      <c r="BK568" s="1567"/>
      <c r="BL568" s="1715"/>
      <c r="BM568" s="1715"/>
      <c r="BN568" s="18"/>
      <c r="BO568" s="1477">
        <f t="shared" si="287"/>
        <v>1900.9199999999998</v>
      </c>
    </row>
    <row r="569" spans="1:97" s="1494" customFormat="1" ht="38.1" customHeight="1" x14ac:dyDescent="0.2">
      <c r="A569" s="1704" t="s">
        <v>553</v>
      </c>
      <c r="B569" s="1487" t="s">
        <v>1574</v>
      </c>
      <c r="C569" s="1506">
        <f>C570+C571</f>
        <v>2</v>
      </c>
      <c r="D569" s="1658"/>
      <c r="E569" s="1658"/>
      <c r="F569" s="1658"/>
      <c r="G569" s="1660"/>
      <c r="H569" s="1659"/>
      <c r="I569" s="1658"/>
      <c r="J569" s="18"/>
      <c r="K569" s="1658"/>
      <c r="L569" s="18"/>
      <c r="M569" s="1658"/>
      <c r="N569" s="1658"/>
      <c r="O569" s="1658"/>
      <c r="P569" s="1660"/>
      <c r="Q569" s="1660"/>
      <c r="R569" s="20">
        <f>R570+R571</f>
        <v>10654</v>
      </c>
      <c r="S569" s="20">
        <f t="shared" ref="S569:BI569" si="319">S570+S571</f>
        <v>0</v>
      </c>
      <c r="T569" s="20">
        <f t="shared" si="319"/>
        <v>5600</v>
      </c>
      <c r="U569" s="20">
        <f t="shared" si="319"/>
        <v>0</v>
      </c>
      <c r="V569" s="20">
        <f t="shared" si="319"/>
        <v>0</v>
      </c>
      <c r="W569" s="20">
        <f t="shared" si="319"/>
        <v>0</v>
      </c>
      <c r="X569" s="20">
        <f t="shared" si="319"/>
        <v>0</v>
      </c>
      <c r="Y569" s="20">
        <f t="shared" si="319"/>
        <v>0</v>
      </c>
      <c r="Z569" s="20">
        <f t="shared" si="319"/>
        <v>0</v>
      </c>
      <c r="AA569" s="20">
        <f t="shared" si="319"/>
        <v>0</v>
      </c>
      <c r="AB569" s="20">
        <f t="shared" si="319"/>
        <v>0</v>
      </c>
      <c r="AC569" s="20">
        <f t="shared" si="319"/>
        <v>0</v>
      </c>
      <c r="AD569" s="20">
        <f t="shared" si="319"/>
        <v>5600</v>
      </c>
      <c r="AE569" s="20">
        <f t="shared" si="319"/>
        <v>4000</v>
      </c>
      <c r="AF569" s="20">
        <f t="shared" si="319"/>
        <v>5600</v>
      </c>
      <c r="AG569" s="20">
        <f t="shared" si="319"/>
        <v>0</v>
      </c>
      <c r="AH569" s="20">
        <f t="shared" si="319"/>
        <v>0</v>
      </c>
      <c r="AI569" s="20">
        <f t="shared" si="319"/>
        <v>0</v>
      </c>
      <c r="AJ569" s="20">
        <f t="shared" si="319"/>
        <v>0</v>
      </c>
      <c r="AK569" s="20">
        <f t="shared" si="319"/>
        <v>0</v>
      </c>
      <c r="AL569" s="20">
        <f t="shared" si="319"/>
        <v>0</v>
      </c>
      <c r="AM569" s="20">
        <f t="shared" si="319"/>
        <v>0</v>
      </c>
      <c r="AN569" s="20">
        <f t="shared" si="319"/>
        <v>0</v>
      </c>
      <c r="AO569" s="20">
        <f t="shared" si="319"/>
        <v>0</v>
      </c>
      <c r="AP569" s="20">
        <f t="shared" si="319"/>
        <v>0</v>
      </c>
      <c r="AQ569" s="20">
        <f t="shared" si="319"/>
        <v>0</v>
      </c>
      <c r="AR569" s="20">
        <f t="shared" si="319"/>
        <v>0</v>
      </c>
      <c r="AS569" s="20">
        <f t="shared" si="319"/>
        <v>0</v>
      </c>
      <c r="AT569" s="20">
        <f t="shared" si="319"/>
        <v>0</v>
      </c>
      <c r="AU569" s="20">
        <f t="shared" si="319"/>
        <v>0</v>
      </c>
      <c r="AV569" s="20">
        <f t="shared" si="319"/>
        <v>0</v>
      </c>
      <c r="AW569" s="20">
        <f t="shared" si="319"/>
        <v>0</v>
      </c>
      <c r="AX569" s="20">
        <f t="shared" si="319"/>
        <v>0</v>
      </c>
      <c r="AY569" s="20">
        <f t="shared" si="319"/>
        <v>0</v>
      </c>
      <c r="AZ569" s="20">
        <f t="shared" si="319"/>
        <v>0</v>
      </c>
      <c r="BA569" s="20">
        <f t="shared" si="319"/>
        <v>0</v>
      </c>
      <c r="BB569" s="20">
        <f t="shared" si="319"/>
        <v>4100</v>
      </c>
      <c r="BC569" s="20">
        <f t="shared" si="319"/>
        <v>4100</v>
      </c>
      <c r="BD569" s="20">
        <f t="shared" si="319"/>
        <v>0</v>
      </c>
      <c r="BE569" s="20">
        <f t="shared" si="319"/>
        <v>0</v>
      </c>
      <c r="BF569" s="20">
        <f t="shared" si="319"/>
        <v>0</v>
      </c>
      <c r="BG569" s="20">
        <f t="shared" si="319"/>
        <v>2500</v>
      </c>
      <c r="BH569" s="20">
        <f t="shared" si="319"/>
        <v>2500</v>
      </c>
      <c r="BI569" s="20">
        <f t="shared" si="319"/>
        <v>0</v>
      </c>
      <c r="BJ569" s="20"/>
      <c r="BK569" s="20"/>
      <c r="BL569" s="1715"/>
      <c r="BM569" s="1715"/>
      <c r="BN569" s="18"/>
      <c r="BO569" s="1477">
        <f t="shared" si="287"/>
        <v>2983.12</v>
      </c>
    </row>
    <row r="570" spans="1:97" s="1494" customFormat="1" ht="63" customHeight="1" x14ac:dyDescent="0.2">
      <c r="A570" s="1704"/>
      <c r="B570" s="1625" t="s">
        <v>1873</v>
      </c>
      <c r="C570" s="1474">
        <v>1</v>
      </c>
      <c r="D570" s="1658"/>
      <c r="E570" s="1658"/>
      <c r="F570" s="1658"/>
      <c r="G570" s="1660"/>
      <c r="H570" s="1659"/>
      <c r="I570" s="1658"/>
      <c r="J570" s="18"/>
      <c r="K570" s="1658"/>
      <c r="L570" s="28" t="s">
        <v>730</v>
      </c>
      <c r="M570" s="1658"/>
      <c r="N570" s="1658"/>
      <c r="O570" s="1658"/>
      <c r="P570" s="27" t="s">
        <v>126</v>
      </c>
      <c r="Q570" s="27" t="s">
        <v>2323</v>
      </c>
      <c r="R570" s="19">
        <v>6558</v>
      </c>
      <c r="S570" s="19"/>
      <c r="T570" s="19">
        <v>4000</v>
      </c>
      <c r="U570" s="1567"/>
      <c r="V570" s="1484"/>
      <c r="W570" s="1484"/>
      <c r="X570" s="1567"/>
      <c r="Y570" s="1567"/>
      <c r="Z570" s="1567"/>
      <c r="AA570" s="1567"/>
      <c r="AB570" s="1567"/>
      <c r="AC570" s="1567"/>
      <c r="AD570" s="19">
        <v>4000</v>
      </c>
      <c r="AE570" s="19">
        <v>4000</v>
      </c>
      <c r="AF570" s="19">
        <v>4000</v>
      </c>
      <c r="AG570" s="1567"/>
      <c r="AH570" s="1567"/>
      <c r="AI570" s="1567"/>
      <c r="AJ570" s="1567"/>
      <c r="AK570" s="1567"/>
      <c r="AL570" s="1567"/>
      <c r="AM570" s="1567"/>
      <c r="AN570" s="1567"/>
      <c r="AO570" s="1567"/>
      <c r="AP570" s="1567"/>
      <c r="AQ570" s="1567"/>
      <c r="AR570" s="1567"/>
      <c r="AS570" s="1567"/>
      <c r="AT570" s="1567"/>
      <c r="AU570" s="1567"/>
      <c r="AV570" s="1567"/>
      <c r="AW570" s="1567"/>
      <c r="AX570" s="1567"/>
      <c r="AY570" s="1567"/>
      <c r="AZ570" s="1567"/>
      <c r="BA570" s="1567"/>
      <c r="BB570" s="19">
        <v>2500</v>
      </c>
      <c r="BC570" s="19">
        <v>2500</v>
      </c>
      <c r="BD570" s="19"/>
      <c r="BE570" s="19"/>
      <c r="BF570" s="19"/>
      <c r="BG570" s="1485">
        <f>BH570+BI570+BJ570+BK570</f>
        <v>1500</v>
      </c>
      <c r="BH570" s="19">
        <v>1500</v>
      </c>
      <c r="BI570" s="1567"/>
      <c r="BJ570" s="1567"/>
      <c r="BK570" s="1567"/>
      <c r="BL570" s="27"/>
      <c r="BM570" s="1715"/>
      <c r="BN570" s="18"/>
      <c r="BO570" s="1477">
        <f t="shared" si="287"/>
        <v>1836.2399999999998</v>
      </c>
    </row>
    <row r="571" spans="1:97" s="1466" customFormat="1" ht="62.45" customHeight="1" x14ac:dyDescent="0.2">
      <c r="A571" s="28"/>
      <c r="B571" s="1504" t="s">
        <v>1997</v>
      </c>
      <c r="C571" s="1474">
        <v>1</v>
      </c>
      <c r="D571" s="28"/>
      <c r="E571" s="28"/>
      <c r="F571" s="28"/>
      <c r="G571" s="28"/>
      <c r="H571" s="28"/>
      <c r="I571" s="28"/>
      <c r="J571" s="28"/>
      <c r="K571" s="28"/>
      <c r="L571" s="28" t="s">
        <v>730</v>
      </c>
      <c r="M571" s="28"/>
      <c r="N571" s="28"/>
      <c r="O571" s="28"/>
      <c r="P571" s="27" t="s">
        <v>1417</v>
      </c>
      <c r="Q571" s="27" t="s">
        <v>2322</v>
      </c>
      <c r="R571" s="1720">
        <v>4096</v>
      </c>
      <c r="S571" s="1476"/>
      <c r="T571" s="1721">
        <v>1600</v>
      </c>
      <c r="U571" s="1476"/>
      <c r="V571" s="1476"/>
      <c r="W571" s="1476"/>
      <c r="X571" s="1476"/>
      <c r="Y571" s="1476"/>
      <c r="Z571" s="1476"/>
      <c r="AA571" s="1566"/>
      <c r="AB571" s="1476"/>
      <c r="AC571" s="1476"/>
      <c r="AD571" s="1721">
        <v>1600</v>
      </c>
      <c r="AE571" s="1476"/>
      <c r="AF571" s="1721">
        <v>1600</v>
      </c>
      <c r="AG571" s="1566"/>
      <c r="AH571" s="1566"/>
      <c r="AI571" s="1566"/>
      <c r="AJ571" s="1566"/>
      <c r="AK571" s="1476"/>
      <c r="AL571" s="1476"/>
      <c r="AM571" s="1476"/>
      <c r="AN571" s="1476"/>
      <c r="AO571" s="1476"/>
      <c r="AP571" s="1476"/>
      <c r="AQ571" s="1476"/>
      <c r="AR571" s="1476"/>
      <c r="AS571" s="1476"/>
      <c r="AT571" s="1476"/>
      <c r="AU571" s="1476"/>
      <c r="AV571" s="1476"/>
      <c r="AW571" s="1476"/>
      <c r="AX571" s="1476"/>
      <c r="AY571" s="1476"/>
      <c r="AZ571" s="1476"/>
      <c r="BA571" s="1476"/>
      <c r="BB571" s="1721">
        <v>1600</v>
      </c>
      <c r="BC571" s="1721">
        <v>1600</v>
      </c>
      <c r="BD571" s="1476"/>
      <c r="BE571" s="1476"/>
      <c r="BF571" s="1476"/>
      <c r="BG571" s="1485">
        <f>BH571+BI571+BJ571+BK571</f>
        <v>1000</v>
      </c>
      <c r="BH571" s="19">
        <v>1000</v>
      </c>
      <c r="BI571" s="1476"/>
      <c r="BJ571" s="1476"/>
      <c r="BK571" s="1476"/>
      <c r="BL571" s="27"/>
      <c r="BM571" s="28"/>
      <c r="BN571" s="28"/>
    </row>
    <row r="572" spans="1:97" s="1466" customFormat="1" x14ac:dyDescent="0.2">
      <c r="A572" s="28"/>
      <c r="B572" s="28"/>
      <c r="C572" s="1475"/>
      <c r="D572" s="28"/>
      <c r="E572" s="28"/>
      <c r="F572" s="28"/>
      <c r="G572" s="28"/>
      <c r="H572" s="28"/>
      <c r="I572" s="28"/>
      <c r="J572" s="28"/>
      <c r="K572" s="28"/>
      <c r="L572" s="28"/>
      <c r="M572" s="28"/>
      <c r="N572" s="28"/>
      <c r="O572" s="28"/>
      <c r="P572" s="28"/>
      <c r="Q572" s="28"/>
      <c r="R572" s="1476"/>
      <c r="S572" s="1476"/>
      <c r="T572" s="1476"/>
      <c r="U572" s="1476"/>
      <c r="V572" s="1476"/>
      <c r="W572" s="1476"/>
      <c r="X572" s="1476"/>
      <c r="Y572" s="1476"/>
      <c r="Z572" s="1476"/>
      <c r="AA572" s="1566"/>
      <c r="AB572" s="1476"/>
      <c r="AC572" s="1476"/>
      <c r="AD572" s="1476"/>
      <c r="AE572" s="1476"/>
      <c r="AF572" s="1566"/>
      <c r="AG572" s="1566"/>
      <c r="AH572" s="1566"/>
      <c r="AI572" s="1566"/>
      <c r="AJ572" s="1566"/>
      <c r="AK572" s="1476"/>
      <c r="AL572" s="1476"/>
      <c r="AM572" s="1476"/>
      <c r="AN572" s="1476"/>
      <c r="AO572" s="1476"/>
      <c r="AP572" s="1476"/>
      <c r="AQ572" s="1476"/>
      <c r="AR572" s="1476"/>
      <c r="AS572" s="1476"/>
      <c r="AT572" s="1476"/>
      <c r="AU572" s="1476"/>
      <c r="AV572" s="1476"/>
      <c r="AW572" s="1476"/>
      <c r="AX572" s="1476"/>
      <c r="AY572" s="1476"/>
      <c r="AZ572" s="1476"/>
      <c r="BA572" s="1476"/>
      <c r="BB572" s="1476"/>
      <c r="BC572" s="1476"/>
      <c r="BD572" s="1476"/>
      <c r="BE572" s="1476"/>
      <c r="BF572" s="1476"/>
      <c r="BG572" s="1476"/>
      <c r="BH572" s="1476"/>
      <c r="BI572" s="1476"/>
      <c r="BJ572" s="1476"/>
      <c r="BK572" s="1476"/>
      <c r="BL572" s="28"/>
      <c r="BM572" s="28"/>
      <c r="BN572" s="28"/>
      <c r="BO572" s="1477">
        <f t="shared" si="287"/>
        <v>0</v>
      </c>
    </row>
    <row r="573" spans="1:97" s="1494" customFormat="1" ht="78.599999999999994" customHeight="1" x14ac:dyDescent="0.2">
      <c r="A573" s="18" t="s">
        <v>1426</v>
      </c>
      <c r="B573" s="1501" t="s">
        <v>1445</v>
      </c>
      <c r="C573" s="1463">
        <f>C574+C580</f>
        <v>4</v>
      </c>
      <c r="D573" s="1464" t="e">
        <f>D574+#REF!+D580</f>
        <v>#REF!</v>
      </c>
      <c r="E573" s="1464" t="e">
        <f>E574+#REF!+E580</f>
        <v>#REF!</v>
      </c>
      <c r="F573" s="1464" t="e">
        <f>F574+#REF!+F580</f>
        <v>#REF!</v>
      </c>
      <c r="G573" s="18"/>
      <c r="H573" s="18"/>
      <c r="I573" s="18"/>
      <c r="J573" s="18"/>
      <c r="K573" s="18"/>
      <c r="L573" s="18"/>
      <c r="M573" s="18"/>
      <c r="N573" s="18"/>
      <c r="O573" s="18"/>
      <c r="P573" s="18"/>
      <c r="Q573" s="18"/>
      <c r="R573" s="1465">
        <f>R574+R580</f>
        <v>272412</v>
      </c>
      <c r="S573" s="1465">
        <f t="shared" ref="S573:BI573" si="320">S574+S580</f>
        <v>0</v>
      </c>
      <c r="T573" s="1465">
        <f t="shared" si="320"/>
        <v>213414</v>
      </c>
      <c r="U573" s="1465">
        <f t="shared" si="320"/>
        <v>0</v>
      </c>
      <c r="V573" s="1465">
        <f t="shared" si="320"/>
        <v>187800</v>
      </c>
      <c r="W573" s="1465">
        <f t="shared" si="320"/>
        <v>187800</v>
      </c>
      <c r="X573" s="1465">
        <f t="shared" si="320"/>
        <v>187800</v>
      </c>
      <c r="Y573" s="1465">
        <f t="shared" si="320"/>
        <v>0</v>
      </c>
      <c r="Z573" s="1465">
        <f t="shared" si="320"/>
        <v>0</v>
      </c>
      <c r="AA573" s="1465">
        <f t="shared" si="320"/>
        <v>0</v>
      </c>
      <c r="AB573" s="1465">
        <f t="shared" si="320"/>
        <v>0</v>
      </c>
      <c r="AC573" s="1465">
        <f t="shared" si="320"/>
        <v>0</v>
      </c>
      <c r="AD573" s="1465">
        <f t="shared" si="320"/>
        <v>162700</v>
      </c>
      <c r="AE573" s="1465">
        <f t="shared" si="320"/>
        <v>182830</v>
      </c>
      <c r="AF573" s="1465">
        <f t="shared" si="320"/>
        <v>182830</v>
      </c>
      <c r="AG573" s="1465">
        <f t="shared" si="320"/>
        <v>0</v>
      </c>
      <c r="AH573" s="1465">
        <f t="shared" si="320"/>
        <v>0</v>
      </c>
      <c r="AI573" s="1465">
        <f t="shared" si="320"/>
        <v>0</v>
      </c>
      <c r="AJ573" s="1465">
        <f t="shared" si="320"/>
        <v>0</v>
      </c>
      <c r="AK573" s="1465">
        <f t="shared" si="320"/>
        <v>0</v>
      </c>
      <c r="AL573" s="1465">
        <f t="shared" si="320"/>
        <v>43000</v>
      </c>
      <c r="AM573" s="1465">
        <f t="shared" si="320"/>
        <v>72330</v>
      </c>
      <c r="AN573" s="1465">
        <f t="shared" si="320"/>
        <v>0</v>
      </c>
      <c r="AO573" s="1465">
        <f t="shared" si="320"/>
        <v>0</v>
      </c>
      <c r="AP573" s="1465">
        <f t="shared" si="320"/>
        <v>0</v>
      </c>
      <c r="AQ573" s="1465">
        <f t="shared" si="320"/>
        <v>11539.314</v>
      </c>
      <c r="AR573" s="1465">
        <f t="shared" si="320"/>
        <v>11539.314</v>
      </c>
      <c r="AS573" s="1465">
        <f t="shared" si="320"/>
        <v>0</v>
      </c>
      <c r="AT573" s="1465">
        <f t="shared" si="320"/>
        <v>0</v>
      </c>
      <c r="AU573" s="1465">
        <f t="shared" si="320"/>
        <v>0</v>
      </c>
      <c r="AV573" s="1465">
        <f t="shared" si="320"/>
        <v>73330</v>
      </c>
      <c r="AW573" s="1465">
        <f t="shared" si="320"/>
        <v>73330</v>
      </c>
      <c r="AX573" s="1465">
        <f t="shared" si="320"/>
        <v>0</v>
      </c>
      <c r="AY573" s="1465">
        <f t="shared" si="320"/>
        <v>0</v>
      </c>
      <c r="AZ573" s="1465">
        <f t="shared" si="320"/>
        <v>0</v>
      </c>
      <c r="BA573" s="1465">
        <f t="shared" si="320"/>
        <v>66660</v>
      </c>
      <c r="BB573" s="1465">
        <f t="shared" si="320"/>
        <v>53500</v>
      </c>
      <c r="BC573" s="1465">
        <f t="shared" si="320"/>
        <v>65000</v>
      </c>
      <c r="BD573" s="1465">
        <f t="shared" si="320"/>
        <v>0</v>
      </c>
      <c r="BE573" s="1465">
        <f t="shared" si="320"/>
        <v>0</v>
      </c>
      <c r="BF573" s="1465">
        <f t="shared" si="320"/>
        <v>0</v>
      </c>
      <c r="BG573" s="1465">
        <f t="shared" si="320"/>
        <v>51800</v>
      </c>
      <c r="BH573" s="1465">
        <f t="shared" si="320"/>
        <v>51800</v>
      </c>
      <c r="BI573" s="1465">
        <f t="shared" si="320"/>
        <v>0</v>
      </c>
      <c r="BJ573" s="1465"/>
      <c r="BK573" s="1465"/>
      <c r="BL573" s="18"/>
      <c r="BM573" s="18"/>
      <c r="BN573" s="18"/>
      <c r="BO573" s="1477">
        <f t="shared" si="287"/>
        <v>76275.360000000001</v>
      </c>
    </row>
    <row r="574" spans="1:97" s="1466" customFormat="1" ht="31.5" customHeight="1" x14ac:dyDescent="0.2">
      <c r="A574" s="1461" t="s">
        <v>549</v>
      </c>
      <c r="B574" s="1462" t="s">
        <v>558</v>
      </c>
      <c r="C574" s="1463">
        <f>C575</f>
        <v>4</v>
      </c>
      <c r="D574" s="18">
        <f>D575</f>
        <v>0</v>
      </c>
      <c r="E574" s="18">
        <f>E575</f>
        <v>0</v>
      </c>
      <c r="F574" s="18">
        <f>F575</f>
        <v>0</v>
      </c>
      <c r="G574" s="28"/>
      <c r="H574" s="28"/>
      <c r="I574" s="28"/>
      <c r="J574" s="28"/>
      <c r="K574" s="28"/>
      <c r="L574" s="28"/>
      <c r="M574" s="28"/>
      <c r="N574" s="28"/>
      <c r="O574" s="28"/>
      <c r="P574" s="28"/>
      <c r="Q574" s="28"/>
      <c r="R574" s="1465">
        <f t="shared" ref="R574:BI574" si="321">R575</f>
        <v>62412</v>
      </c>
      <c r="S574" s="1465">
        <f t="shared" si="321"/>
        <v>0</v>
      </c>
      <c r="T574" s="1465">
        <f t="shared" si="321"/>
        <v>63414</v>
      </c>
      <c r="U574" s="1465">
        <f t="shared" si="321"/>
        <v>0</v>
      </c>
      <c r="V574" s="1465">
        <f t="shared" si="321"/>
        <v>37800</v>
      </c>
      <c r="W574" s="1465">
        <f t="shared" si="321"/>
        <v>37800</v>
      </c>
      <c r="X574" s="1465">
        <f t="shared" si="321"/>
        <v>37800</v>
      </c>
      <c r="Y574" s="1465">
        <f t="shared" si="321"/>
        <v>0</v>
      </c>
      <c r="Z574" s="1465">
        <f t="shared" si="321"/>
        <v>0</v>
      </c>
      <c r="AA574" s="1465">
        <f t="shared" si="321"/>
        <v>0</v>
      </c>
      <c r="AB574" s="1465">
        <f t="shared" si="321"/>
        <v>0</v>
      </c>
      <c r="AC574" s="1465">
        <f t="shared" si="321"/>
        <v>0</v>
      </c>
      <c r="AD574" s="1465">
        <f t="shared" si="321"/>
        <v>57500</v>
      </c>
      <c r="AE574" s="1465">
        <f t="shared" si="321"/>
        <v>57630</v>
      </c>
      <c r="AF574" s="1465">
        <f t="shared" si="321"/>
        <v>57630</v>
      </c>
      <c r="AG574" s="1465">
        <f t="shared" si="321"/>
        <v>0</v>
      </c>
      <c r="AH574" s="1465">
        <f t="shared" si="321"/>
        <v>0</v>
      </c>
      <c r="AI574" s="1465">
        <f t="shared" si="321"/>
        <v>0</v>
      </c>
      <c r="AJ574" s="1465">
        <f t="shared" si="321"/>
        <v>0</v>
      </c>
      <c r="AK574" s="1465">
        <f t="shared" si="321"/>
        <v>0</v>
      </c>
      <c r="AL574" s="1465">
        <f t="shared" si="321"/>
        <v>20500</v>
      </c>
      <c r="AM574" s="1465">
        <f t="shared" si="321"/>
        <v>19030</v>
      </c>
      <c r="AN574" s="1465">
        <f t="shared" si="321"/>
        <v>0</v>
      </c>
      <c r="AO574" s="1465">
        <f t="shared" si="321"/>
        <v>0</v>
      </c>
      <c r="AP574" s="1465">
        <f t="shared" si="321"/>
        <v>0</v>
      </c>
      <c r="AQ574" s="1465">
        <f t="shared" si="321"/>
        <v>298.02199999999999</v>
      </c>
      <c r="AR574" s="1465">
        <f t="shared" si="321"/>
        <v>298.02199999999999</v>
      </c>
      <c r="AS574" s="1465">
        <f t="shared" si="321"/>
        <v>0</v>
      </c>
      <c r="AT574" s="1465">
        <f t="shared" si="321"/>
        <v>0</v>
      </c>
      <c r="AU574" s="1465">
        <f t="shared" si="321"/>
        <v>0</v>
      </c>
      <c r="AV574" s="1465">
        <f t="shared" si="321"/>
        <v>20030</v>
      </c>
      <c r="AW574" s="1465">
        <f t="shared" si="321"/>
        <v>20030</v>
      </c>
      <c r="AX574" s="1465">
        <f t="shared" si="321"/>
        <v>0</v>
      </c>
      <c r="AY574" s="1465">
        <f t="shared" si="321"/>
        <v>0</v>
      </c>
      <c r="AZ574" s="1465">
        <f t="shared" si="321"/>
        <v>0</v>
      </c>
      <c r="BA574" s="1465">
        <f t="shared" si="321"/>
        <v>36660</v>
      </c>
      <c r="BB574" s="1465">
        <f t="shared" si="321"/>
        <v>35500</v>
      </c>
      <c r="BC574" s="1465">
        <f t="shared" si="321"/>
        <v>35000</v>
      </c>
      <c r="BD574" s="1465">
        <f t="shared" si="321"/>
        <v>0</v>
      </c>
      <c r="BE574" s="1465">
        <f t="shared" si="321"/>
        <v>0</v>
      </c>
      <c r="BF574" s="1465">
        <f t="shared" si="321"/>
        <v>0</v>
      </c>
      <c r="BG574" s="1465">
        <f t="shared" si="321"/>
        <v>33800</v>
      </c>
      <c r="BH574" s="1465">
        <f t="shared" si="321"/>
        <v>33800</v>
      </c>
      <c r="BI574" s="1465">
        <f t="shared" si="321"/>
        <v>0</v>
      </c>
      <c r="BJ574" s="1465"/>
      <c r="BK574" s="1465"/>
      <c r="BL574" s="28"/>
      <c r="BM574" s="28"/>
      <c r="BN574" s="28"/>
      <c r="BO574" s="1477">
        <f t="shared" si="287"/>
        <v>17475.359999999997</v>
      </c>
      <c r="CS574" s="1466">
        <v>1</v>
      </c>
    </row>
    <row r="575" spans="1:97" s="1466" customFormat="1" ht="17.100000000000001" customHeight="1" x14ac:dyDescent="0.2">
      <c r="A575" s="1486" t="s">
        <v>551</v>
      </c>
      <c r="B575" s="1487" t="s">
        <v>556</v>
      </c>
      <c r="C575" s="1469">
        <f>C576+C577+C578+C579</f>
        <v>4</v>
      </c>
      <c r="D575" s="1495">
        <f>D576+D577</f>
        <v>0</v>
      </c>
      <c r="E575" s="1495">
        <f>E576+E577</f>
        <v>0</v>
      </c>
      <c r="F575" s="1495">
        <f>F576+F577</f>
        <v>0</v>
      </c>
      <c r="G575" s="28"/>
      <c r="H575" s="28"/>
      <c r="I575" s="28"/>
      <c r="J575" s="28"/>
      <c r="K575" s="28"/>
      <c r="L575" s="28"/>
      <c r="M575" s="28"/>
      <c r="N575" s="28"/>
      <c r="O575" s="28"/>
      <c r="P575" s="28"/>
      <c r="Q575" s="28"/>
      <c r="R575" s="1471">
        <f>R576+R577+R578+R579</f>
        <v>62412</v>
      </c>
      <c r="S575" s="1471">
        <f t="shared" ref="S575:BI575" si="322">S576+S577+S578+S579</f>
        <v>0</v>
      </c>
      <c r="T575" s="1471">
        <f t="shared" si="322"/>
        <v>63414</v>
      </c>
      <c r="U575" s="1471">
        <f t="shared" si="322"/>
        <v>0</v>
      </c>
      <c r="V575" s="1471">
        <f t="shared" si="322"/>
        <v>37800</v>
      </c>
      <c r="W575" s="1471">
        <f t="shared" si="322"/>
        <v>37800</v>
      </c>
      <c r="X575" s="1471">
        <f t="shared" si="322"/>
        <v>37800</v>
      </c>
      <c r="Y575" s="1471">
        <f t="shared" si="322"/>
        <v>0</v>
      </c>
      <c r="Z575" s="1471">
        <f t="shared" si="322"/>
        <v>0</v>
      </c>
      <c r="AA575" s="1471">
        <f t="shared" si="322"/>
        <v>0</v>
      </c>
      <c r="AB575" s="1471">
        <f t="shared" si="322"/>
        <v>0</v>
      </c>
      <c r="AC575" s="1471">
        <f t="shared" si="322"/>
        <v>0</v>
      </c>
      <c r="AD575" s="1471">
        <f t="shared" si="322"/>
        <v>57500</v>
      </c>
      <c r="AE575" s="1471">
        <f t="shared" si="322"/>
        <v>57630</v>
      </c>
      <c r="AF575" s="1471">
        <f t="shared" si="322"/>
        <v>57630</v>
      </c>
      <c r="AG575" s="1471">
        <f t="shared" si="322"/>
        <v>0</v>
      </c>
      <c r="AH575" s="1471">
        <f t="shared" si="322"/>
        <v>0</v>
      </c>
      <c r="AI575" s="1471">
        <f t="shared" si="322"/>
        <v>0</v>
      </c>
      <c r="AJ575" s="1471">
        <f t="shared" si="322"/>
        <v>0</v>
      </c>
      <c r="AK575" s="1471">
        <f t="shared" si="322"/>
        <v>0</v>
      </c>
      <c r="AL575" s="1471">
        <f t="shared" si="322"/>
        <v>20500</v>
      </c>
      <c r="AM575" s="1471">
        <f t="shared" si="322"/>
        <v>19030</v>
      </c>
      <c r="AN575" s="1471">
        <f t="shared" si="322"/>
        <v>0</v>
      </c>
      <c r="AO575" s="1471">
        <f t="shared" si="322"/>
        <v>0</v>
      </c>
      <c r="AP575" s="1471">
        <f t="shared" si="322"/>
        <v>0</v>
      </c>
      <c r="AQ575" s="1471">
        <f t="shared" si="322"/>
        <v>298.02199999999999</v>
      </c>
      <c r="AR575" s="1471">
        <f t="shared" si="322"/>
        <v>298.02199999999999</v>
      </c>
      <c r="AS575" s="1471">
        <f t="shared" si="322"/>
        <v>0</v>
      </c>
      <c r="AT575" s="1471">
        <f t="shared" si="322"/>
        <v>0</v>
      </c>
      <c r="AU575" s="1471">
        <f t="shared" si="322"/>
        <v>0</v>
      </c>
      <c r="AV575" s="1471">
        <f t="shared" si="322"/>
        <v>20030</v>
      </c>
      <c r="AW575" s="1471">
        <f t="shared" si="322"/>
        <v>20030</v>
      </c>
      <c r="AX575" s="1471">
        <f t="shared" si="322"/>
        <v>0</v>
      </c>
      <c r="AY575" s="1471">
        <f t="shared" si="322"/>
        <v>0</v>
      </c>
      <c r="AZ575" s="1471">
        <f t="shared" si="322"/>
        <v>0</v>
      </c>
      <c r="BA575" s="1471">
        <f t="shared" si="322"/>
        <v>36660</v>
      </c>
      <c r="BB575" s="1471">
        <f t="shared" si="322"/>
        <v>35500</v>
      </c>
      <c r="BC575" s="1471">
        <f t="shared" si="322"/>
        <v>35000</v>
      </c>
      <c r="BD575" s="1471">
        <f t="shared" si="322"/>
        <v>0</v>
      </c>
      <c r="BE575" s="1471">
        <f t="shared" si="322"/>
        <v>0</v>
      </c>
      <c r="BF575" s="1471">
        <f t="shared" si="322"/>
        <v>0</v>
      </c>
      <c r="BG575" s="1471">
        <f t="shared" si="322"/>
        <v>33800</v>
      </c>
      <c r="BH575" s="1471">
        <f t="shared" si="322"/>
        <v>33800</v>
      </c>
      <c r="BI575" s="1471">
        <f t="shared" si="322"/>
        <v>0</v>
      </c>
      <c r="BJ575" s="1471"/>
      <c r="BK575" s="1471"/>
      <c r="BL575" s="28"/>
      <c r="BM575" s="28"/>
      <c r="BN575" s="28"/>
      <c r="BO575" s="1477">
        <f t="shared" si="287"/>
        <v>17475.359999999997</v>
      </c>
    </row>
    <row r="576" spans="1:97" s="1466" customFormat="1" ht="55.5" customHeight="1" x14ac:dyDescent="0.2">
      <c r="A576" s="1472">
        <v>1</v>
      </c>
      <c r="B576" s="1473" t="s">
        <v>405</v>
      </c>
      <c r="C576" s="1474">
        <v>1</v>
      </c>
      <c r="D576" s="26"/>
      <c r="E576" s="26"/>
      <c r="F576" s="26"/>
      <c r="G576" s="27" t="s">
        <v>171</v>
      </c>
      <c r="H576" s="1472"/>
      <c r="I576" s="26" t="s">
        <v>48</v>
      </c>
      <c r="J576" s="27" t="s">
        <v>82</v>
      </c>
      <c r="K576" s="28" t="s">
        <v>615</v>
      </c>
      <c r="L576" s="27" t="s">
        <v>1506</v>
      </c>
      <c r="M576" s="27">
        <v>7887942</v>
      </c>
      <c r="N576" s="27"/>
      <c r="O576" s="27" t="s">
        <v>1507</v>
      </c>
      <c r="P576" s="27" t="s">
        <v>84</v>
      </c>
      <c r="Q576" s="28" t="s">
        <v>2244</v>
      </c>
      <c r="R576" s="1615">
        <v>7095</v>
      </c>
      <c r="S576" s="19"/>
      <c r="T576" s="1615">
        <v>7130</v>
      </c>
      <c r="U576" s="19"/>
      <c r="V576" s="1476">
        <f>W576+AC576</f>
        <v>8000</v>
      </c>
      <c r="W576" s="1476">
        <f>X576+Y576+Z576+AA576+AB576</f>
        <v>8000</v>
      </c>
      <c r="X576" s="19">
        <v>8000</v>
      </c>
      <c r="Y576" s="19"/>
      <c r="Z576" s="19"/>
      <c r="AA576" s="19"/>
      <c r="AB576" s="19"/>
      <c r="AC576" s="19"/>
      <c r="AD576" s="1476">
        <v>6500</v>
      </c>
      <c r="AE576" s="1476">
        <f>AF576+AG576+AH576+AI576+AJ576</f>
        <v>7130</v>
      </c>
      <c r="AF576" s="19">
        <v>7130</v>
      </c>
      <c r="AG576" s="19"/>
      <c r="AH576" s="19"/>
      <c r="AI576" s="19"/>
      <c r="AJ576" s="19"/>
      <c r="AK576" s="19"/>
      <c r="AL576" s="19">
        <v>2000</v>
      </c>
      <c r="AM576" s="19">
        <v>530</v>
      </c>
      <c r="AN576" s="19"/>
      <c r="AO576" s="19"/>
      <c r="AP576" s="19"/>
      <c r="AQ576" s="19">
        <f>AR576+AS576+AT576+AU576</f>
        <v>0</v>
      </c>
      <c r="AR576" s="19"/>
      <c r="AS576" s="19"/>
      <c r="AT576" s="19"/>
      <c r="AU576" s="19"/>
      <c r="AV576" s="19">
        <f>AW576+AX576+AY576+AZ576</f>
        <v>1530</v>
      </c>
      <c r="AW576" s="1491">
        <v>1530</v>
      </c>
      <c r="AX576" s="19"/>
      <c r="AY576" s="19"/>
      <c r="AZ576" s="19"/>
      <c r="BA576" s="19">
        <v>3000</v>
      </c>
      <c r="BB576" s="19">
        <f>BC576+BD576+BE576+BF576</f>
        <v>3000</v>
      </c>
      <c r="BC576" s="19">
        <v>3000</v>
      </c>
      <c r="BD576" s="19"/>
      <c r="BE576" s="19"/>
      <c r="BF576" s="19"/>
      <c r="BG576" s="1485">
        <f>BH576+BI576+BJ576+BK576</f>
        <v>3000</v>
      </c>
      <c r="BH576" s="19">
        <v>3000</v>
      </c>
      <c r="BI576" s="19"/>
      <c r="BJ576" s="19"/>
      <c r="BK576" s="19"/>
      <c r="BL576" s="28"/>
      <c r="BM576" s="1499" t="s">
        <v>1508</v>
      </c>
      <c r="BN576" s="28"/>
      <c r="BO576" s="1477">
        <f t="shared" si="287"/>
        <v>1986.6</v>
      </c>
    </row>
    <row r="577" spans="1:100" s="1466" customFormat="1" ht="72.599999999999994" customHeight="1" x14ac:dyDescent="0.2">
      <c r="A577" s="1472">
        <v>2</v>
      </c>
      <c r="B577" s="1625" t="s">
        <v>2245</v>
      </c>
      <c r="C577" s="1474">
        <v>1</v>
      </c>
      <c r="D577" s="26"/>
      <c r="E577" s="26"/>
      <c r="F577" s="26"/>
      <c r="G577" s="28" t="s">
        <v>1289</v>
      </c>
      <c r="H577" s="1472"/>
      <c r="I577" s="26" t="s">
        <v>48</v>
      </c>
      <c r="J577" s="26" t="s">
        <v>82</v>
      </c>
      <c r="K577" s="26" t="s">
        <v>615</v>
      </c>
      <c r="L577" s="28" t="s">
        <v>1289</v>
      </c>
      <c r="M577" s="26"/>
      <c r="N577" s="26"/>
      <c r="O577" s="26"/>
      <c r="P577" s="27" t="s">
        <v>291</v>
      </c>
      <c r="Q577" s="28" t="s">
        <v>1291</v>
      </c>
      <c r="R577" s="19">
        <v>15860</v>
      </c>
      <c r="S577" s="19"/>
      <c r="T577" s="19">
        <v>15860</v>
      </c>
      <c r="U577" s="19"/>
      <c r="V577" s="1476">
        <f>W577+AC577</f>
        <v>16800</v>
      </c>
      <c r="W577" s="1476">
        <f>X577+Y577+Z577+AA577+AB577</f>
        <v>16800</v>
      </c>
      <c r="X577" s="19">
        <v>16800</v>
      </c>
      <c r="Y577" s="19"/>
      <c r="Z577" s="19"/>
      <c r="AA577" s="19"/>
      <c r="AB577" s="19"/>
      <c r="AC577" s="19"/>
      <c r="AD577" s="1476">
        <f>AE577+AK577</f>
        <v>14200</v>
      </c>
      <c r="AE577" s="1476">
        <f>AF577+AG577+AH577+AI577+AJ577</f>
        <v>14200</v>
      </c>
      <c r="AF577" s="1476">
        <v>14200</v>
      </c>
      <c r="AG577" s="19"/>
      <c r="AH577" s="19"/>
      <c r="AI577" s="19"/>
      <c r="AJ577" s="19"/>
      <c r="AK577" s="19"/>
      <c r="AL577" s="19">
        <f>AM577+AN577+AO577+AP577</f>
        <v>5000</v>
      </c>
      <c r="AM577" s="19">
        <v>5000</v>
      </c>
      <c r="AN577" s="19"/>
      <c r="AO577" s="19"/>
      <c r="AP577" s="19"/>
      <c r="AQ577" s="19">
        <f>AR577+AS577+AT577+AU577</f>
        <v>149</v>
      </c>
      <c r="AR577" s="19">
        <v>149</v>
      </c>
      <c r="AS577" s="19"/>
      <c r="AT577" s="19"/>
      <c r="AU577" s="19"/>
      <c r="AV577" s="19">
        <f>AW577+AX577+AY577+AZ577</f>
        <v>5000</v>
      </c>
      <c r="AW577" s="19">
        <v>5000</v>
      </c>
      <c r="AX577" s="19"/>
      <c r="AY577" s="19"/>
      <c r="AZ577" s="19"/>
      <c r="BA577" s="19">
        <v>10860</v>
      </c>
      <c r="BB577" s="19">
        <f>BC577+BD577+BE577+BF577</f>
        <v>9200</v>
      </c>
      <c r="BC577" s="19">
        <v>9200</v>
      </c>
      <c r="BD577" s="19"/>
      <c r="BE577" s="19"/>
      <c r="BF577" s="19"/>
      <c r="BG577" s="1485">
        <f>BH577+BI577+BJ577+BK577</f>
        <v>9200</v>
      </c>
      <c r="BH577" s="19">
        <v>9200</v>
      </c>
      <c r="BI577" s="19"/>
      <c r="BJ577" s="19"/>
      <c r="BK577" s="19"/>
      <c r="BL577" s="1474"/>
      <c r="BM577" s="1475" t="s">
        <v>1292</v>
      </c>
      <c r="BN577" s="26"/>
      <c r="BO577" s="1477">
        <f t="shared" si="287"/>
        <v>4440.7999999999993</v>
      </c>
    </row>
    <row r="578" spans="1:100" s="1466" customFormat="1" ht="89.1" customHeight="1" x14ac:dyDescent="0.2">
      <c r="A578" s="1472">
        <v>3</v>
      </c>
      <c r="B578" s="1625" t="s">
        <v>2246</v>
      </c>
      <c r="C578" s="1474">
        <v>1</v>
      </c>
      <c r="D578" s="26"/>
      <c r="E578" s="26"/>
      <c r="F578" s="26"/>
      <c r="G578" s="27" t="s">
        <v>407</v>
      </c>
      <c r="H578" s="1472"/>
      <c r="I578" s="26" t="s">
        <v>48</v>
      </c>
      <c r="J578" s="26" t="s">
        <v>82</v>
      </c>
      <c r="K578" s="26" t="s">
        <v>615</v>
      </c>
      <c r="L578" s="27" t="s">
        <v>407</v>
      </c>
      <c r="M578" s="1472">
        <v>7889979</v>
      </c>
      <c r="N578" s="26"/>
      <c r="O578" s="28"/>
      <c r="P578" s="27" t="s">
        <v>291</v>
      </c>
      <c r="Q578" s="1722" t="s">
        <v>2247</v>
      </c>
      <c r="R578" s="19">
        <v>14294</v>
      </c>
      <c r="S578" s="19"/>
      <c r="T578" s="19">
        <v>15260</v>
      </c>
      <c r="U578" s="19"/>
      <c r="V578" s="1476">
        <f>W578+AB578</f>
        <v>13000</v>
      </c>
      <c r="W578" s="1476">
        <f>X578+Y578+Z578+AA578+AB578</f>
        <v>13000</v>
      </c>
      <c r="X578" s="1476">
        <v>13000</v>
      </c>
      <c r="Y578" s="19"/>
      <c r="Z578" s="19"/>
      <c r="AA578" s="19"/>
      <c r="AB578" s="19"/>
      <c r="AC578" s="19"/>
      <c r="AD578" s="1476">
        <v>14200</v>
      </c>
      <c r="AE578" s="1476">
        <f>AF578+AG578+AH578+AI578+AJ578</f>
        <v>13700</v>
      </c>
      <c r="AF578" s="1476">
        <v>13700</v>
      </c>
      <c r="AG578" s="19"/>
      <c r="AH578" s="19"/>
      <c r="AI578" s="19"/>
      <c r="AJ578" s="19"/>
      <c r="AK578" s="19"/>
      <c r="AL578" s="19">
        <f>AM578+AN578+AO578+AP578</f>
        <v>3500</v>
      </c>
      <c r="AM578" s="19">
        <v>3500</v>
      </c>
      <c r="AN578" s="19"/>
      <c r="AO578" s="19"/>
      <c r="AP578" s="19"/>
      <c r="AQ578" s="19">
        <f>AR578+AS578+AT578+AU578</f>
        <v>149.02199999999999</v>
      </c>
      <c r="AR578" s="19">
        <v>149.02199999999999</v>
      </c>
      <c r="AS578" s="19"/>
      <c r="AT578" s="19"/>
      <c r="AU578" s="19"/>
      <c r="AV578" s="19">
        <f>AW578+AX578+AY578+AZ578</f>
        <v>3500</v>
      </c>
      <c r="AW578" s="19">
        <v>3500</v>
      </c>
      <c r="AX578" s="19"/>
      <c r="AY578" s="19"/>
      <c r="AZ578" s="19"/>
      <c r="BA578" s="19">
        <v>10200</v>
      </c>
      <c r="BB578" s="19">
        <v>10700</v>
      </c>
      <c r="BC578" s="19">
        <f>13700-3500</f>
        <v>10200</v>
      </c>
      <c r="BD578" s="19">
        <f>AG578-(AN578)</f>
        <v>0</v>
      </c>
      <c r="BE578" s="19"/>
      <c r="BF578" s="19"/>
      <c r="BG578" s="1485">
        <f>BH578+BI578+BJ578+BK578</f>
        <v>9000</v>
      </c>
      <c r="BH578" s="19">
        <v>9000</v>
      </c>
      <c r="BI578" s="19"/>
      <c r="BJ578" s="19"/>
      <c r="BK578" s="19"/>
      <c r="BL578" s="1474"/>
      <c r="BM578" s="1474"/>
      <c r="BN578" s="27"/>
      <c r="BO578" s="1477">
        <f t="shared" si="287"/>
        <v>4002.32</v>
      </c>
    </row>
    <row r="579" spans="1:100" ht="67.5" customHeight="1" x14ac:dyDescent="0.25">
      <c r="A579" s="1479">
        <v>4</v>
      </c>
      <c r="B579" s="1480" t="s">
        <v>1317</v>
      </c>
      <c r="C579" s="1474">
        <v>1</v>
      </c>
      <c r="D579" s="26"/>
      <c r="E579" s="26"/>
      <c r="F579" s="26"/>
      <c r="G579" s="28" t="s">
        <v>1318</v>
      </c>
      <c r="H579" s="1481"/>
      <c r="I579" s="26" t="s">
        <v>48</v>
      </c>
      <c r="J579" s="26" t="s">
        <v>1319</v>
      </c>
      <c r="K579" s="26" t="s">
        <v>615</v>
      </c>
      <c r="L579" s="28" t="s">
        <v>1318</v>
      </c>
      <c r="M579" s="26">
        <v>7895727</v>
      </c>
      <c r="N579" s="26"/>
      <c r="O579" s="27"/>
      <c r="P579" s="27" t="s">
        <v>84</v>
      </c>
      <c r="Q579" s="1722" t="s">
        <v>1320</v>
      </c>
      <c r="R579" s="1615">
        <v>25163</v>
      </c>
      <c r="S579" s="19"/>
      <c r="T579" s="1615">
        <v>25164</v>
      </c>
      <c r="U579" s="423"/>
      <c r="V579" s="1476"/>
      <c r="W579" s="1476"/>
      <c r="X579" s="19"/>
      <c r="Y579" s="423"/>
      <c r="Z579" s="423"/>
      <c r="AA579" s="423"/>
      <c r="AB579" s="423"/>
      <c r="AC579" s="1476"/>
      <c r="AD579" s="19">
        <v>22600</v>
      </c>
      <c r="AE579" s="19">
        <v>22600</v>
      </c>
      <c r="AF579" s="19">
        <v>22600</v>
      </c>
      <c r="AG579" s="423"/>
      <c r="AH579" s="423"/>
      <c r="AI579" s="423"/>
      <c r="AJ579" s="423"/>
      <c r="AK579" s="19"/>
      <c r="AL579" s="1485">
        <v>10000</v>
      </c>
      <c r="AM579" s="1485">
        <v>10000</v>
      </c>
      <c r="AN579" s="19"/>
      <c r="AO579" s="19"/>
      <c r="AP579" s="19"/>
      <c r="AQ579" s="19"/>
      <c r="AR579" s="1485"/>
      <c r="AS579" s="19"/>
      <c r="AT579" s="19"/>
      <c r="AU579" s="19"/>
      <c r="AV579" s="1485">
        <v>10000</v>
      </c>
      <c r="AW579" s="1485">
        <v>10000</v>
      </c>
      <c r="AX579" s="19"/>
      <c r="AY579" s="19"/>
      <c r="AZ579" s="19"/>
      <c r="BA579" s="19">
        <v>12600</v>
      </c>
      <c r="BB579" s="19">
        <v>12600</v>
      </c>
      <c r="BC579" s="19">
        <v>12600</v>
      </c>
      <c r="BD579" s="19"/>
      <c r="BE579" s="19"/>
      <c r="BF579" s="19"/>
      <c r="BG579" s="1485">
        <f>BH579+BI579+BJ579+BK579</f>
        <v>12600</v>
      </c>
      <c r="BH579" s="19">
        <v>12600</v>
      </c>
      <c r="BI579" s="19"/>
      <c r="BJ579" s="19"/>
      <c r="BK579" s="19"/>
      <c r="BL579" s="1475"/>
      <c r="BM579" s="1474"/>
      <c r="BN579" s="27"/>
      <c r="BO579" s="1477">
        <f t="shared" si="287"/>
        <v>7045.64</v>
      </c>
    </row>
    <row r="580" spans="1:100" s="1494" customFormat="1" ht="94.5" customHeight="1" x14ac:dyDescent="0.2">
      <c r="A580" s="1461" t="s">
        <v>557</v>
      </c>
      <c r="B580" s="1723" t="s">
        <v>1425</v>
      </c>
      <c r="C580" s="1496"/>
      <c r="D580" s="1658"/>
      <c r="E580" s="1658"/>
      <c r="F580" s="1658"/>
      <c r="G580" s="1660" t="s">
        <v>297</v>
      </c>
      <c r="H580" s="1659"/>
      <c r="I580" s="1658"/>
      <c r="J580" s="18" t="s">
        <v>100</v>
      </c>
      <c r="K580" s="1658"/>
      <c r="L580" s="18"/>
      <c r="M580" s="1658"/>
      <c r="N580" s="1658"/>
      <c r="O580" s="1658" t="s">
        <v>404</v>
      </c>
      <c r="P580" s="1660" t="s">
        <v>214</v>
      </c>
      <c r="Q580" s="18" t="s">
        <v>1285</v>
      </c>
      <c r="R580" s="1567">
        <v>210000</v>
      </c>
      <c r="S580" s="1567"/>
      <c r="T580" s="1567">
        <v>150000</v>
      </c>
      <c r="U580" s="1567"/>
      <c r="V580" s="1484">
        <f>W580+AC580</f>
        <v>150000</v>
      </c>
      <c r="W580" s="1484">
        <f>X580+Y580+Z580+AA580+AB580</f>
        <v>150000</v>
      </c>
      <c r="X580" s="1567">
        <v>150000</v>
      </c>
      <c r="Y580" s="1567"/>
      <c r="Z580" s="1567"/>
      <c r="AA580" s="1567"/>
      <c r="AB580" s="1567"/>
      <c r="AC580" s="1567"/>
      <c r="AD580" s="1484">
        <v>105200</v>
      </c>
      <c r="AE580" s="1484">
        <f>AF580+AG580+AH580+AI580+AJ580</f>
        <v>125200</v>
      </c>
      <c r="AF580" s="1567">
        <v>125200</v>
      </c>
      <c r="AG580" s="1567"/>
      <c r="AH580" s="1567"/>
      <c r="AI580" s="1567"/>
      <c r="AJ580" s="1567"/>
      <c r="AK580" s="1567"/>
      <c r="AL580" s="1567">
        <f>AL581</f>
        <v>22500</v>
      </c>
      <c r="AM580" s="1567">
        <v>53300</v>
      </c>
      <c r="AN580" s="1567"/>
      <c r="AO580" s="1567"/>
      <c r="AP580" s="1567"/>
      <c r="AQ580" s="1567">
        <f>AR580+AS580+AT580+AU580</f>
        <v>11241.291999999999</v>
      </c>
      <c r="AR580" s="1567">
        <v>11241.291999999999</v>
      </c>
      <c r="AS580" s="1567"/>
      <c r="AT580" s="1567"/>
      <c r="AU580" s="1567"/>
      <c r="AV580" s="1567">
        <f>AW580+AX580+AY580+AZ580</f>
        <v>53300</v>
      </c>
      <c r="AW580" s="1567">
        <v>53300</v>
      </c>
      <c r="AX580" s="1567"/>
      <c r="AY580" s="1567"/>
      <c r="AZ580" s="1567"/>
      <c r="BA580" s="1567">
        <v>30000</v>
      </c>
      <c r="BB580" s="1567">
        <f>BB581</f>
        <v>18000</v>
      </c>
      <c r="BC580" s="1567">
        <v>30000</v>
      </c>
      <c r="BD580" s="1567">
        <f>AG580-(AN580)</f>
        <v>0</v>
      </c>
      <c r="BE580" s="1567"/>
      <c r="BF580" s="1567"/>
      <c r="BG580" s="1567">
        <f>BG581</f>
        <v>18000</v>
      </c>
      <c r="BH580" s="1567">
        <f>BH581</f>
        <v>18000</v>
      </c>
      <c r="BI580" s="1567"/>
      <c r="BJ580" s="1567"/>
      <c r="BK580" s="1567"/>
      <c r="BL580" s="1496"/>
      <c r="BM580" s="1496"/>
      <c r="BN580" s="1660"/>
      <c r="BO580" s="1477">
        <f t="shared" ref="BO580:BO631" si="323">(R580-R580*20%)*35%</f>
        <v>58799.999999999993</v>
      </c>
      <c r="CV580" s="1494">
        <v>4</v>
      </c>
    </row>
    <row r="581" spans="1:100" s="1577" customFormat="1" ht="18.75" customHeight="1" x14ac:dyDescent="0.2">
      <c r="A581" s="1592"/>
      <c r="B581" s="1724" t="s">
        <v>41</v>
      </c>
      <c r="C581" s="1581"/>
      <c r="D581" s="1582"/>
      <c r="E581" s="1582"/>
      <c r="F581" s="1582"/>
      <c r="G581" s="1584"/>
      <c r="H581" s="1580"/>
      <c r="I581" s="1582"/>
      <c r="J581" s="1573"/>
      <c r="K581" s="1582"/>
      <c r="L581" s="1573"/>
      <c r="M581" s="1582"/>
      <c r="N581" s="1582"/>
      <c r="O581" s="1582"/>
      <c r="P581" s="1584"/>
      <c r="Q581" s="1573"/>
      <c r="R581" s="1579">
        <f>R585+R588+R592+R595+R601+R605+R609</f>
        <v>73661</v>
      </c>
      <c r="S581" s="1579">
        <f t="shared" ref="S581:BI581" si="324">S585+S588+S592+S595+S601+S605+S609</f>
        <v>0</v>
      </c>
      <c r="T581" s="1579">
        <f t="shared" si="324"/>
        <v>41300</v>
      </c>
      <c r="U581" s="1579">
        <f t="shared" si="324"/>
        <v>0</v>
      </c>
      <c r="V581" s="1579">
        <f t="shared" si="324"/>
        <v>0</v>
      </c>
      <c r="W581" s="1579">
        <f t="shared" si="324"/>
        <v>0</v>
      </c>
      <c r="X581" s="1579">
        <f t="shared" si="324"/>
        <v>36300</v>
      </c>
      <c r="Y581" s="1579">
        <f t="shared" si="324"/>
        <v>0</v>
      </c>
      <c r="Z581" s="1579">
        <f t="shared" si="324"/>
        <v>0</v>
      </c>
      <c r="AA581" s="1579">
        <f t="shared" si="324"/>
        <v>0</v>
      </c>
      <c r="AB581" s="1579">
        <f t="shared" si="324"/>
        <v>0</v>
      </c>
      <c r="AC581" s="1579">
        <f t="shared" si="324"/>
        <v>0</v>
      </c>
      <c r="AD581" s="1579">
        <f t="shared" si="324"/>
        <v>41300</v>
      </c>
      <c r="AE581" s="1579">
        <f t="shared" si="324"/>
        <v>0</v>
      </c>
      <c r="AF581" s="1579">
        <f t="shared" si="324"/>
        <v>41300</v>
      </c>
      <c r="AG581" s="1579">
        <f t="shared" si="324"/>
        <v>0</v>
      </c>
      <c r="AH581" s="1579">
        <f t="shared" si="324"/>
        <v>0</v>
      </c>
      <c r="AI581" s="1579">
        <f t="shared" si="324"/>
        <v>0</v>
      </c>
      <c r="AJ581" s="1579">
        <f t="shared" si="324"/>
        <v>0</v>
      </c>
      <c r="AK581" s="1579">
        <f t="shared" si="324"/>
        <v>0</v>
      </c>
      <c r="AL581" s="1579">
        <f t="shared" si="324"/>
        <v>22500</v>
      </c>
      <c r="AM581" s="1579">
        <f t="shared" si="324"/>
        <v>20500</v>
      </c>
      <c r="AN581" s="1579">
        <f t="shared" si="324"/>
        <v>0</v>
      </c>
      <c r="AO581" s="1579">
        <f t="shared" si="324"/>
        <v>0</v>
      </c>
      <c r="AP581" s="1579">
        <f t="shared" si="324"/>
        <v>0</v>
      </c>
      <c r="AQ581" s="1579">
        <f t="shared" si="324"/>
        <v>0</v>
      </c>
      <c r="AR581" s="1579">
        <f t="shared" si="324"/>
        <v>350</v>
      </c>
      <c r="AS581" s="1579">
        <f t="shared" si="324"/>
        <v>0</v>
      </c>
      <c r="AT581" s="1579">
        <f t="shared" si="324"/>
        <v>0</v>
      </c>
      <c r="AU581" s="1579">
        <f t="shared" si="324"/>
        <v>0</v>
      </c>
      <c r="AV581" s="1579">
        <f t="shared" si="324"/>
        <v>20500</v>
      </c>
      <c r="AW581" s="1579">
        <f t="shared" si="324"/>
        <v>20500</v>
      </c>
      <c r="AX581" s="1579">
        <f t="shared" si="324"/>
        <v>0</v>
      </c>
      <c r="AY581" s="1579">
        <f t="shared" si="324"/>
        <v>0</v>
      </c>
      <c r="AZ581" s="1579">
        <f t="shared" si="324"/>
        <v>0</v>
      </c>
      <c r="BA581" s="1579">
        <f t="shared" si="324"/>
        <v>0</v>
      </c>
      <c r="BB581" s="1579">
        <f t="shared" si="324"/>
        <v>18000</v>
      </c>
      <c r="BC581" s="1579">
        <f t="shared" si="324"/>
        <v>20000</v>
      </c>
      <c r="BD581" s="1579">
        <f t="shared" si="324"/>
        <v>0</v>
      </c>
      <c r="BE581" s="1579">
        <f t="shared" si="324"/>
        <v>0</v>
      </c>
      <c r="BF581" s="1579">
        <f t="shared" si="324"/>
        <v>0</v>
      </c>
      <c r="BG581" s="1579">
        <f t="shared" si="324"/>
        <v>18000</v>
      </c>
      <c r="BH581" s="1579">
        <f t="shared" si="324"/>
        <v>18000</v>
      </c>
      <c r="BI581" s="1579">
        <f t="shared" si="324"/>
        <v>0</v>
      </c>
      <c r="BJ581" s="1579"/>
      <c r="BK581" s="1579"/>
      <c r="BL581" s="1581"/>
      <c r="BM581" s="1581"/>
      <c r="BN581" s="1584"/>
      <c r="BO581" s="1587">
        <f t="shared" si="323"/>
        <v>20625.079999999998</v>
      </c>
    </row>
    <row r="582" spans="1:100" s="1577" customFormat="1" ht="18.75" hidden="1" customHeight="1" x14ac:dyDescent="0.2">
      <c r="A582" s="1592"/>
      <c r="B582" s="1725" t="s">
        <v>558</v>
      </c>
      <c r="C582" s="1581">
        <f>C586+C589+C596+C602+C606+C610</f>
        <v>10</v>
      </c>
      <c r="D582" s="1582"/>
      <c r="E582" s="1582"/>
      <c r="F582" s="1582"/>
      <c r="G582" s="1584"/>
      <c r="H582" s="1580"/>
      <c r="I582" s="1582"/>
      <c r="J582" s="1573"/>
      <c r="K582" s="1582"/>
      <c r="L582" s="1573"/>
      <c r="M582" s="1582"/>
      <c r="N582" s="1582"/>
      <c r="O582" s="1582"/>
      <c r="P582" s="1584"/>
      <c r="Q582" s="1573"/>
      <c r="R582" s="1579">
        <f>R586+R589+R596+R602+R606+R610</f>
        <v>67262</v>
      </c>
      <c r="S582" s="1579">
        <f t="shared" ref="S582:BI582" si="325">S586+S589+S596+S602+S606+S610</f>
        <v>0</v>
      </c>
      <c r="T582" s="1579">
        <f t="shared" si="325"/>
        <v>36900</v>
      </c>
      <c r="U582" s="1579">
        <f t="shared" si="325"/>
        <v>0</v>
      </c>
      <c r="V582" s="1579">
        <f t="shared" si="325"/>
        <v>0</v>
      </c>
      <c r="W582" s="1579">
        <f t="shared" si="325"/>
        <v>0</v>
      </c>
      <c r="X582" s="1579">
        <f t="shared" si="325"/>
        <v>31900</v>
      </c>
      <c r="Y582" s="1579">
        <f t="shared" si="325"/>
        <v>0</v>
      </c>
      <c r="Z582" s="1579">
        <f t="shared" si="325"/>
        <v>0</v>
      </c>
      <c r="AA582" s="1579">
        <f t="shared" si="325"/>
        <v>0</v>
      </c>
      <c r="AB582" s="1579">
        <f t="shared" si="325"/>
        <v>0</v>
      </c>
      <c r="AC582" s="1579">
        <f t="shared" si="325"/>
        <v>0</v>
      </c>
      <c r="AD582" s="1579">
        <f t="shared" si="325"/>
        <v>36900</v>
      </c>
      <c r="AE582" s="1579">
        <f t="shared" si="325"/>
        <v>0</v>
      </c>
      <c r="AF582" s="1579">
        <f t="shared" si="325"/>
        <v>36900</v>
      </c>
      <c r="AG582" s="1579">
        <f t="shared" si="325"/>
        <v>0</v>
      </c>
      <c r="AH582" s="1579">
        <f t="shared" si="325"/>
        <v>0</v>
      </c>
      <c r="AI582" s="1579">
        <f t="shared" si="325"/>
        <v>0</v>
      </c>
      <c r="AJ582" s="1579">
        <f t="shared" si="325"/>
        <v>0</v>
      </c>
      <c r="AK582" s="1579">
        <f t="shared" si="325"/>
        <v>0</v>
      </c>
      <c r="AL582" s="1579">
        <f t="shared" si="325"/>
        <v>22500</v>
      </c>
      <c r="AM582" s="1579">
        <f t="shared" si="325"/>
        <v>20500</v>
      </c>
      <c r="AN582" s="1579">
        <f t="shared" si="325"/>
        <v>0</v>
      </c>
      <c r="AO582" s="1579">
        <f t="shared" si="325"/>
        <v>0</v>
      </c>
      <c r="AP582" s="1579">
        <f t="shared" si="325"/>
        <v>0</v>
      </c>
      <c r="AQ582" s="1579">
        <f t="shared" si="325"/>
        <v>0</v>
      </c>
      <c r="AR582" s="1579">
        <f t="shared" si="325"/>
        <v>350</v>
      </c>
      <c r="AS582" s="1579">
        <f t="shared" si="325"/>
        <v>0</v>
      </c>
      <c r="AT582" s="1579">
        <f t="shared" si="325"/>
        <v>0</v>
      </c>
      <c r="AU582" s="1579">
        <f t="shared" si="325"/>
        <v>0</v>
      </c>
      <c r="AV582" s="1579">
        <f t="shared" si="325"/>
        <v>20500</v>
      </c>
      <c r="AW582" s="1579">
        <f t="shared" si="325"/>
        <v>20500</v>
      </c>
      <c r="AX582" s="1579">
        <f t="shared" si="325"/>
        <v>0</v>
      </c>
      <c r="AY582" s="1579">
        <f t="shared" si="325"/>
        <v>0</v>
      </c>
      <c r="AZ582" s="1579">
        <f t="shared" si="325"/>
        <v>0</v>
      </c>
      <c r="BA582" s="1579">
        <f t="shared" si="325"/>
        <v>0</v>
      </c>
      <c r="BB582" s="1579">
        <f t="shared" si="325"/>
        <v>14400</v>
      </c>
      <c r="BC582" s="1579">
        <f t="shared" si="325"/>
        <v>16400</v>
      </c>
      <c r="BD582" s="1579">
        <f t="shared" si="325"/>
        <v>0</v>
      </c>
      <c r="BE582" s="1579">
        <f t="shared" si="325"/>
        <v>0</v>
      </c>
      <c r="BF582" s="1579">
        <f t="shared" si="325"/>
        <v>0</v>
      </c>
      <c r="BG582" s="1579">
        <f t="shared" si="325"/>
        <v>14400</v>
      </c>
      <c r="BH582" s="1579">
        <f t="shared" si="325"/>
        <v>14400</v>
      </c>
      <c r="BI582" s="1579">
        <f t="shared" si="325"/>
        <v>0</v>
      </c>
      <c r="BJ582" s="1579"/>
      <c r="BK582" s="1579"/>
      <c r="BL582" s="1581"/>
      <c r="BM582" s="1581"/>
      <c r="BN582" s="1584"/>
      <c r="BO582" s="1587">
        <f t="shared" si="323"/>
        <v>18833.359999999997</v>
      </c>
    </row>
    <row r="583" spans="1:100" s="1577" customFormat="1" ht="18.75" hidden="1" customHeight="1" x14ac:dyDescent="0.2">
      <c r="A583" s="1592"/>
      <c r="B583" s="1724" t="s">
        <v>1908</v>
      </c>
      <c r="C583" s="1581">
        <f>C593+C599</f>
        <v>2</v>
      </c>
      <c r="D583" s="1582"/>
      <c r="E583" s="1582"/>
      <c r="F583" s="1582"/>
      <c r="G583" s="1584"/>
      <c r="H583" s="1580"/>
      <c r="I583" s="1582"/>
      <c r="J583" s="1573"/>
      <c r="K583" s="1582"/>
      <c r="L583" s="1573"/>
      <c r="M583" s="1582"/>
      <c r="N583" s="1582"/>
      <c r="O583" s="1582"/>
      <c r="P583" s="1584"/>
      <c r="Q583" s="1573"/>
      <c r="R583" s="1579">
        <f>R593+R599</f>
        <v>6399</v>
      </c>
      <c r="S583" s="1579">
        <f t="shared" ref="S583:BI583" si="326">S593+S599</f>
        <v>0</v>
      </c>
      <c r="T583" s="1579">
        <f t="shared" si="326"/>
        <v>4400</v>
      </c>
      <c r="U583" s="1579">
        <f t="shared" si="326"/>
        <v>0</v>
      </c>
      <c r="V583" s="1579">
        <f t="shared" si="326"/>
        <v>0</v>
      </c>
      <c r="W583" s="1579">
        <f t="shared" si="326"/>
        <v>0</v>
      </c>
      <c r="X583" s="1579">
        <f t="shared" si="326"/>
        <v>4400</v>
      </c>
      <c r="Y583" s="1579">
        <f t="shared" si="326"/>
        <v>0</v>
      </c>
      <c r="Z583" s="1579">
        <f t="shared" si="326"/>
        <v>0</v>
      </c>
      <c r="AA583" s="1579">
        <f t="shared" si="326"/>
        <v>0</v>
      </c>
      <c r="AB583" s="1579">
        <f t="shared" si="326"/>
        <v>0</v>
      </c>
      <c r="AC583" s="1579">
        <f t="shared" si="326"/>
        <v>0</v>
      </c>
      <c r="AD583" s="1579">
        <f t="shared" si="326"/>
        <v>4400</v>
      </c>
      <c r="AE583" s="1579">
        <f t="shared" si="326"/>
        <v>0</v>
      </c>
      <c r="AF583" s="1579">
        <f t="shared" si="326"/>
        <v>4400</v>
      </c>
      <c r="AG583" s="1579">
        <f t="shared" si="326"/>
        <v>0</v>
      </c>
      <c r="AH583" s="1579">
        <f t="shared" si="326"/>
        <v>0</v>
      </c>
      <c r="AI583" s="1579">
        <f t="shared" si="326"/>
        <v>0</v>
      </c>
      <c r="AJ583" s="1579">
        <f t="shared" si="326"/>
        <v>0</v>
      </c>
      <c r="AK583" s="1579">
        <f t="shared" si="326"/>
        <v>0</v>
      </c>
      <c r="AL583" s="1579">
        <f t="shared" si="326"/>
        <v>0</v>
      </c>
      <c r="AM583" s="1579">
        <f t="shared" si="326"/>
        <v>0</v>
      </c>
      <c r="AN583" s="1579">
        <f t="shared" si="326"/>
        <v>0</v>
      </c>
      <c r="AO583" s="1579">
        <f t="shared" si="326"/>
        <v>0</v>
      </c>
      <c r="AP583" s="1579">
        <f t="shared" si="326"/>
        <v>0</v>
      </c>
      <c r="AQ583" s="1579">
        <f t="shared" si="326"/>
        <v>0</v>
      </c>
      <c r="AR583" s="1579">
        <f t="shared" si="326"/>
        <v>0</v>
      </c>
      <c r="AS583" s="1579">
        <f t="shared" si="326"/>
        <v>0</v>
      </c>
      <c r="AT583" s="1579">
        <f t="shared" si="326"/>
        <v>0</v>
      </c>
      <c r="AU583" s="1579">
        <f t="shared" si="326"/>
        <v>0</v>
      </c>
      <c r="AV583" s="1579">
        <f t="shared" si="326"/>
        <v>0</v>
      </c>
      <c r="AW583" s="1579">
        <f t="shared" si="326"/>
        <v>0</v>
      </c>
      <c r="AX583" s="1579">
        <f t="shared" si="326"/>
        <v>0</v>
      </c>
      <c r="AY583" s="1579">
        <f t="shared" si="326"/>
        <v>0</v>
      </c>
      <c r="AZ583" s="1579">
        <f t="shared" si="326"/>
        <v>0</v>
      </c>
      <c r="BA583" s="1579">
        <f t="shared" si="326"/>
        <v>0</v>
      </c>
      <c r="BB583" s="1579">
        <f t="shared" si="326"/>
        <v>3600</v>
      </c>
      <c r="BC583" s="1579">
        <f t="shared" si="326"/>
        <v>3600</v>
      </c>
      <c r="BD583" s="1579">
        <f t="shared" si="326"/>
        <v>0</v>
      </c>
      <c r="BE583" s="1579">
        <f t="shared" si="326"/>
        <v>0</v>
      </c>
      <c r="BF583" s="1579">
        <f t="shared" si="326"/>
        <v>0</v>
      </c>
      <c r="BG583" s="1579">
        <f t="shared" si="326"/>
        <v>3600</v>
      </c>
      <c r="BH583" s="1579">
        <f t="shared" si="326"/>
        <v>3600</v>
      </c>
      <c r="BI583" s="1579">
        <f t="shared" si="326"/>
        <v>0</v>
      </c>
      <c r="BJ583" s="1579"/>
      <c r="BK583" s="1579"/>
      <c r="BL583" s="1581"/>
      <c r="BM583" s="1581"/>
      <c r="BN583" s="1584"/>
      <c r="BO583" s="1587">
        <f t="shared" si="323"/>
        <v>1791.7199999999998</v>
      </c>
    </row>
    <row r="584" spans="1:100" s="1577" customFormat="1" ht="18.75" hidden="1" customHeight="1" x14ac:dyDescent="0.2">
      <c r="A584" s="1592"/>
      <c r="B584" s="1724" t="s">
        <v>2271</v>
      </c>
      <c r="C584" s="1581">
        <f>C594+C600</f>
        <v>2</v>
      </c>
      <c r="D584" s="1579">
        <f t="shared" ref="D584:BI584" si="327">D594+D600</f>
        <v>0</v>
      </c>
      <c r="E584" s="1579">
        <f t="shared" si="327"/>
        <v>0</v>
      </c>
      <c r="F584" s="1579">
        <f t="shared" si="327"/>
        <v>0</v>
      </c>
      <c r="G584" s="1579">
        <f t="shared" si="327"/>
        <v>0</v>
      </c>
      <c r="H584" s="1579">
        <f t="shared" si="327"/>
        <v>0</v>
      </c>
      <c r="I584" s="1579">
        <f t="shared" si="327"/>
        <v>0</v>
      </c>
      <c r="J584" s="1579">
        <f t="shared" si="327"/>
        <v>0</v>
      </c>
      <c r="K584" s="1579">
        <f t="shared" si="327"/>
        <v>0</v>
      </c>
      <c r="L584" s="1579"/>
      <c r="M584" s="1579"/>
      <c r="N584" s="1579"/>
      <c r="O584" s="1579"/>
      <c r="P584" s="1579"/>
      <c r="Q584" s="1579"/>
      <c r="R584" s="1579">
        <f t="shared" si="327"/>
        <v>6399</v>
      </c>
      <c r="S584" s="1579">
        <f t="shared" si="327"/>
        <v>0</v>
      </c>
      <c r="T584" s="1579">
        <f t="shared" si="327"/>
        <v>4400</v>
      </c>
      <c r="U584" s="1579">
        <f t="shared" si="327"/>
        <v>0</v>
      </c>
      <c r="V584" s="1579">
        <f t="shared" si="327"/>
        <v>0</v>
      </c>
      <c r="W584" s="1579">
        <f t="shared" si="327"/>
        <v>0</v>
      </c>
      <c r="X584" s="1579">
        <f t="shared" si="327"/>
        <v>4400</v>
      </c>
      <c r="Y584" s="1579">
        <f t="shared" si="327"/>
        <v>0</v>
      </c>
      <c r="Z584" s="1579">
        <f t="shared" si="327"/>
        <v>0</v>
      </c>
      <c r="AA584" s="1579">
        <f t="shared" si="327"/>
        <v>0</v>
      </c>
      <c r="AB584" s="1579">
        <f t="shared" si="327"/>
        <v>0</v>
      </c>
      <c r="AC584" s="1579">
        <f t="shared" si="327"/>
        <v>0</v>
      </c>
      <c r="AD584" s="1579">
        <f t="shared" si="327"/>
        <v>4400</v>
      </c>
      <c r="AE584" s="1579">
        <f t="shared" si="327"/>
        <v>0</v>
      </c>
      <c r="AF584" s="1579">
        <f t="shared" si="327"/>
        <v>4400</v>
      </c>
      <c r="AG584" s="1579">
        <f t="shared" si="327"/>
        <v>0</v>
      </c>
      <c r="AH584" s="1579">
        <f t="shared" si="327"/>
        <v>0</v>
      </c>
      <c r="AI584" s="1579">
        <f t="shared" si="327"/>
        <v>0</v>
      </c>
      <c r="AJ584" s="1579">
        <f t="shared" si="327"/>
        <v>0</v>
      </c>
      <c r="AK584" s="1579">
        <f t="shared" si="327"/>
        <v>0</v>
      </c>
      <c r="AL584" s="1579">
        <f t="shared" si="327"/>
        <v>0</v>
      </c>
      <c r="AM584" s="1579">
        <f t="shared" si="327"/>
        <v>0</v>
      </c>
      <c r="AN584" s="1579">
        <f t="shared" si="327"/>
        <v>0</v>
      </c>
      <c r="AO584" s="1579">
        <f t="shared" si="327"/>
        <v>0</v>
      </c>
      <c r="AP584" s="1579">
        <f t="shared" si="327"/>
        <v>0</v>
      </c>
      <c r="AQ584" s="1579">
        <f t="shared" si="327"/>
        <v>0</v>
      </c>
      <c r="AR584" s="1579">
        <f t="shared" si="327"/>
        <v>0</v>
      </c>
      <c r="AS584" s="1579">
        <f t="shared" si="327"/>
        <v>0</v>
      </c>
      <c r="AT584" s="1579">
        <f t="shared" si="327"/>
        <v>0</v>
      </c>
      <c r="AU584" s="1579">
        <f t="shared" si="327"/>
        <v>0</v>
      </c>
      <c r="AV584" s="1579">
        <f t="shared" si="327"/>
        <v>0</v>
      </c>
      <c r="AW584" s="1579">
        <f t="shared" si="327"/>
        <v>0</v>
      </c>
      <c r="AX584" s="1579">
        <f t="shared" si="327"/>
        <v>0</v>
      </c>
      <c r="AY584" s="1579">
        <f t="shared" si="327"/>
        <v>0</v>
      </c>
      <c r="AZ584" s="1579">
        <f t="shared" si="327"/>
        <v>0</v>
      </c>
      <c r="BA584" s="1579">
        <f t="shared" si="327"/>
        <v>0</v>
      </c>
      <c r="BB584" s="1579">
        <f t="shared" si="327"/>
        <v>3600</v>
      </c>
      <c r="BC584" s="1579">
        <f t="shared" si="327"/>
        <v>3600</v>
      </c>
      <c r="BD584" s="1579">
        <f t="shared" si="327"/>
        <v>0</v>
      </c>
      <c r="BE584" s="1579">
        <f t="shared" si="327"/>
        <v>0</v>
      </c>
      <c r="BF584" s="1579">
        <f t="shared" si="327"/>
        <v>0</v>
      </c>
      <c r="BG584" s="1579">
        <f t="shared" si="327"/>
        <v>3600</v>
      </c>
      <c r="BH584" s="1579">
        <f t="shared" si="327"/>
        <v>3600</v>
      </c>
      <c r="BI584" s="1579">
        <f t="shared" si="327"/>
        <v>0</v>
      </c>
      <c r="BJ584" s="1579"/>
      <c r="BK584" s="1579"/>
      <c r="BL584" s="1581"/>
      <c r="BM584" s="1581"/>
      <c r="BN584" s="1584"/>
      <c r="BO584" s="1587"/>
    </row>
    <row r="585" spans="1:100" s="1494" customFormat="1" ht="21" customHeight="1" x14ac:dyDescent="0.2">
      <c r="A585" s="1726">
        <v>1</v>
      </c>
      <c r="B585" s="1727" t="s">
        <v>1160</v>
      </c>
      <c r="C585" s="1496">
        <f>C586</f>
        <v>1</v>
      </c>
      <c r="D585" s="1658"/>
      <c r="E585" s="1658"/>
      <c r="F585" s="1658"/>
      <c r="G585" s="1660"/>
      <c r="H585" s="1659"/>
      <c r="I585" s="1658"/>
      <c r="J585" s="18"/>
      <c r="K585" s="1658"/>
      <c r="L585" s="18"/>
      <c r="M585" s="1658"/>
      <c r="N585" s="1658"/>
      <c r="O585" s="1658"/>
      <c r="P585" s="1660"/>
      <c r="Q585" s="18"/>
      <c r="R585" s="1567">
        <f>R586</f>
        <v>14772</v>
      </c>
      <c r="S585" s="1567">
        <f t="shared" ref="S585:BI586" si="328">S586</f>
        <v>0</v>
      </c>
      <c r="T585" s="1567">
        <f t="shared" si="328"/>
        <v>5000</v>
      </c>
      <c r="U585" s="1567">
        <f t="shared" si="328"/>
        <v>0</v>
      </c>
      <c r="V585" s="1567">
        <f t="shared" si="328"/>
        <v>0</v>
      </c>
      <c r="W585" s="1567">
        <f t="shared" si="328"/>
        <v>0</v>
      </c>
      <c r="X585" s="1567">
        <f t="shared" si="328"/>
        <v>0</v>
      </c>
      <c r="Y585" s="1567">
        <f t="shared" si="328"/>
        <v>0</v>
      </c>
      <c r="Z585" s="1567">
        <f t="shared" si="328"/>
        <v>0</v>
      </c>
      <c r="AA585" s="1567">
        <f t="shared" si="328"/>
        <v>0</v>
      </c>
      <c r="AB585" s="1567">
        <f t="shared" si="328"/>
        <v>0</v>
      </c>
      <c r="AC585" s="1567">
        <f t="shared" si="328"/>
        <v>0</v>
      </c>
      <c r="AD585" s="1567">
        <f t="shared" si="328"/>
        <v>5000</v>
      </c>
      <c r="AE585" s="1567">
        <f t="shared" si="328"/>
        <v>0</v>
      </c>
      <c r="AF585" s="1567">
        <f t="shared" si="328"/>
        <v>5000</v>
      </c>
      <c r="AG585" s="1567">
        <f t="shared" si="328"/>
        <v>0</v>
      </c>
      <c r="AH585" s="1567">
        <f t="shared" si="328"/>
        <v>0</v>
      </c>
      <c r="AI585" s="1567">
        <f t="shared" si="328"/>
        <v>0</v>
      </c>
      <c r="AJ585" s="1567">
        <f t="shared" si="328"/>
        <v>0</v>
      </c>
      <c r="AK585" s="1567">
        <f t="shared" si="328"/>
        <v>0</v>
      </c>
      <c r="AL585" s="1567">
        <f t="shared" si="328"/>
        <v>2500</v>
      </c>
      <c r="AM585" s="1567">
        <f t="shared" si="328"/>
        <v>2500</v>
      </c>
      <c r="AN585" s="1567">
        <f t="shared" si="328"/>
        <v>0</v>
      </c>
      <c r="AO585" s="1567">
        <f t="shared" si="328"/>
        <v>0</v>
      </c>
      <c r="AP585" s="1567">
        <f t="shared" si="328"/>
        <v>0</v>
      </c>
      <c r="AQ585" s="1567">
        <f t="shared" si="328"/>
        <v>0</v>
      </c>
      <c r="AR585" s="1567">
        <f t="shared" si="328"/>
        <v>0</v>
      </c>
      <c r="AS585" s="1567">
        <f t="shared" si="328"/>
        <v>0</v>
      </c>
      <c r="AT585" s="1567">
        <f t="shared" si="328"/>
        <v>0</v>
      </c>
      <c r="AU585" s="1567">
        <f t="shared" si="328"/>
        <v>0</v>
      </c>
      <c r="AV585" s="1567">
        <f t="shared" si="328"/>
        <v>2500</v>
      </c>
      <c r="AW585" s="1567">
        <f t="shared" si="328"/>
        <v>2500</v>
      </c>
      <c r="AX585" s="1567">
        <f t="shared" si="328"/>
        <v>0</v>
      </c>
      <c r="AY585" s="1567">
        <f t="shared" si="328"/>
        <v>0</v>
      </c>
      <c r="AZ585" s="1567">
        <f t="shared" si="328"/>
        <v>0</v>
      </c>
      <c r="BA585" s="1567">
        <f t="shared" si="328"/>
        <v>0</v>
      </c>
      <c r="BB585" s="1567">
        <f t="shared" si="328"/>
        <v>2500</v>
      </c>
      <c r="BC585" s="1567">
        <f t="shared" si="328"/>
        <v>2500</v>
      </c>
      <c r="BD585" s="1567">
        <f t="shared" si="328"/>
        <v>0</v>
      </c>
      <c r="BE585" s="1567">
        <f t="shared" si="328"/>
        <v>0</v>
      </c>
      <c r="BF585" s="1567">
        <f t="shared" si="328"/>
        <v>0</v>
      </c>
      <c r="BG585" s="1567">
        <f t="shared" si="328"/>
        <v>2500</v>
      </c>
      <c r="BH585" s="1567">
        <f t="shared" si="328"/>
        <v>2500</v>
      </c>
      <c r="BI585" s="1567">
        <f t="shared" si="328"/>
        <v>0</v>
      </c>
      <c r="BJ585" s="1567"/>
      <c r="BK585" s="1567"/>
      <c r="BL585" s="1496"/>
      <c r="BM585" s="1496"/>
      <c r="BN585" s="1660"/>
      <c r="BO585" s="1477">
        <f t="shared" si="323"/>
        <v>4136.16</v>
      </c>
    </row>
    <row r="586" spans="1:100" s="1623" customFormat="1" ht="33.75" customHeight="1" x14ac:dyDescent="0.2">
      <c r="A586" s="1704" t="s">
        <v>551</v>
      </c>
      <c r="B586" s="1487" t="s">
        <v>558</v>
      </c>
      <c r="C586" s="1506">
        <f>C587</f>
        <v>1</v>
      </c>
      <c r="D586" s="1675"/>
      <c r="E586" s="1675"/>
      <c r="F586" s="1675"/>
      <c r="G586" s="1677"/>
      <c r="H586" s="1676"/>
      <c r="I586" s="1675"/>
      <c r="J586" s="1495"/>
      <c r="K586" s="1675"/>
      <c r="L586" s="1495"/>
      <c r="M586" s="1675"/>
      <c r="N586" s="1675"/>
      <c r="O586" s="1675"/>
      <c r="P586" s="1677"/>
      <c r="Q586" s="1495"/>
      <c r="R586" s="20">
        <f>R587</f>
        <v>14772</v>
      </c>
      <c r="S586" s="20">
        <f t="shared" si="328"/>
        <v>0</v>
      </c>
      <c r="T586" s="20">
        <f t="shared" si="328"/>
        <v>5000</v>
      </c>
      <c r="U586" s="20">
        <f t="shared" si="328"/>
        <v>0</v>
      </c>
      <c r="V586" s="20">
        <f t="shared" si="328"/>
        <v>0</v>
      </c>
      <c r="W586" s="20">
        <f t="shared" si="328"/>
        <v>0</v>
      </c>
      <c r="X586" s="20">
        <f t="shared" si="328"/>
        <v>0</v>
      </c>
      <c r="Y586" s="20">
        <f t="shared" si="328"/>
        <v>0</v>
      </c>
      <c r="Z586" s="20">
        <f t="shared" si="328"/>
        <v>0</v>
      </c>
      <c r="AA586" s="20">
        <f t="shared" si="328"/>
        <v>0</v>
      </c>
      <c r="AB586" s="20">
        <f t="shared" si="328"/>
        <v>0</v>
      </c>
      <c r="AC586" s="20">
        <f t="shared" si="328"/>
        <v>0</v>
      </c>
      <c r="AD586" s="20">
        <f t="shared" si="328"/>
        <v>5000</v>
      </c>
      <c r="AE586" s="20">
        <f t="shared" si="328"/>
        <v>0</v>
      </c>
      <c r="AF586" s="20">
        <f t="shared" si="328"/>
        <v>5000</v>
      </c>
      <c r="AG586" s="20">
        <f t="shared" si="328"/>
        <v>0</v>
      </c>
      <c r="AH586" s="20">
        <f t="shared" si="328"/>
        <v>0</v>
      </c>
      <c r="AI586" s="20">
        <f t="shared" si="328"/>
        <v>0</v>
      </c>
      <c r="AJ586" s="20">
        <f t="shared" si="328"/>
        <v>0</v>
      </c>
      <c r="AK586" s="20">
        <f t="shared" si="328"/>
        <v>0</v>
      </c>
      <c r="AL586" s="20">
        <f t="shared" si="328"/>
        <v>2500</v>
      </c>
      <c r="AM586" s="20">
        <f t="shared" si="328"/>
        <v>2500</v>
      </c>
      <c r="AN586" s="20">
        <f t="shared" si="328"/>
        <v>0</v>
      </c>
      <c r="AO586" s="20">
        <f t="shared" si="328"/>
        <v>0</v>
      </c>
      <c r="AP586" s="20">
        <f t="shared" si="328"/>
        <v>0</v>
      </c>
      <c r="AQ586" s="20">
        <f t="shared" si="328"/>
        <v>0</v>
      </c>
      <c r="AR586" s="20">
        <f t="shared" si="328"/>
        <v>0</v>
      </c>
      <c r="AS586" s="20">
        <f t="shared" si="328"/>
        <v>0</v>
      </c>
      <c r="AT586" s="20">
        <f t="shared" si="328"/>
        <v>0</v>
      </c>
      <c r="AU586" s="20">
        <f t="shared" si="328"/>
        <v>0</v>
      </c>
      <c r="AV586" s="20">
        <f t="shared" si="328"/>
        <v>2500</v>
      </c>
      <c r="AW586" s="20">
        <f t="shared" si="328"/>
        <v>2500</v>
      </c>
      <c r="AX586" s="20">
        <f t="shared" si="328"/>
        <v>0</v>
      </c>
      <c r="AY586" s="20">
        <f t="shared" si="328"/>
        <v>0</v>
      </c>
      <c r="AZ586" s="20">
        <f t="shared" si="328"/>
        <v>0</v>
      </c>
      <c r="BA586" s="20">
        <f t="shared" si="328"/>
        <v>0</v>
      </c>
      <c r="BB586" s="20">
        <f t="shared" si="328"/>
        <v>2500</v>
      </c>
      <c r="BC586" s="20">
        <f t="shared" si="328"/>
        <v>2500</v>
      </c>
      <c r="BD586" s="20">
        <f t="shared" si="328"/>
        <v>0</v>
      </c>
      <c r="BE586" s="20">
        <f t="shared" si="328"/>
        <v>0</v>
      </c>
      <c r="BF586" s="20">
        <f t="shared" si="328"/>
        <v>0</v>
      </c>
      <c r="BG586" s="20">
        <f t="shared" si="328"/>
        <v>2500</v>
      </c>
      <c r="BH586" s="20">
        <f t="shared" si="328"/>
        <v>2500</v>
      </c>
      <c r="BI586" s="20">
        <f t="shared" si="328"/>
        <v>0</v>
      </c>
      <c r="BJ586" s="20"/>
      <c r="BK586" s="20"/>
      <c r="BL586" s="1506"/>
      <c r="BM586" s="1506"/>
      <c r="BN586" s="1677"/>
      <c r="BO586" s="1587">
        <f t="shared" si="323"/>
        <v>4136.16</v>
      </c>
    </row>
    <row r="587" spans="1:100" s="1494" customFormat="1" ht="63" customHeight="1" x14ac:dyDescent="0.2">
      <c r="A587" s="1479"/>
      <c r="B587" s="1504" t="s">
        <v>2249</v>
      </c>
      <c r="C587" s="1474">
        <v>1</v>
      </c>
      <c r="D587" s="1658"/>
      <c r="E587" s="1658"/>
      <c r="F587" s="1658"/>
      <c r="G587" s="1660"/>
      <c r="H587" s="1659"/>
      <c r="I587" s="1658"/>
      <c r="J587" s="18"/>
      <c r="K587" s="1658"/>
      <c r="L587" s="28" t="s">
        <v>294</v>
      </c>
      <c r="M587" s="1658"/>
      <c r="N587" s="1658"/>
      <c r="O587" s="1658"/>
      <c r="P587" s="27" t="s">
        <v>291</v>
      </c>
      <c r="Q587" s="1722" t="s">
        <v>1749</v>
      </c>
      <c r="R587" s="1615">
        <v>14772</v>
      </c>
      <c r="S587" s="1567"/>
      <c r="T587" s="1485">
        <v>5000</v>
      </c>
      <c r="U587" s="1567"/>
      <c r="V587" s="1484"/>
      <c r="W587" s="1484"/>
      <c r="X587" s="1567"/>
      <c r="Y587" s="1567"/>
      <c r="Z587" s="1567"/>
      <c r="AA587" s="1567"/>
      <c r="AB587" s="1567"/>
      <c r="AC587" s="1567"/>
      <c r="AD587" s="1485">
        <v>5000</v>
      </c>
      <c r="AE587" s="1484"/>
      <c r="AF587" s="1485">
        <v>5000</v>
      </c>
      <c r="AG587" s="19"/>
      <c r="AH587" s="19"/>
      <c r="AI587" s="19"/>
      <c r="AJ587" s="19"/>
      <c r="AK587" s="19"/>
      <c r="AL587" s="1485">
        <v>2500</v>
      </c>
      <c r="AM587" s="1485">
        <v>2500</v>
      </c>
      <c r="AN587" s="1567"/>
      <c r="AO587" s="1567"/>
      <c r="AP587" s="1567"/>
      <c r="AQ587" s="1567"/>
      <c r="AR587" s="1567"/>
      <c r="AS587" s="1567"/>
      <c r="AT587" s="1567"/>
      <c r="AU587" s="1567"/>
      <c r="AV587" s="1485">
        <v>2500</v>
      </c>
      <c r="AW587" s="1485">
        <v>2500</v>
      </c>
      <c r="AX587" s="1567"/>
      <c r="AY587" s="1567"/>
      <c r="AZ587" s="1567"/>
      <c r="BA587" s="1567"/>
      <c r="BB587" s="1485">
        <v>2500</v>
      </c>
      <c r="BC587" s="1485">
        <v>2500</v>
      </c>
      <c r="BD587" s="1567"/>
      <c r="BE587" s="1567"/>
      <c r="BF587" s="1567"/>
      <c r="BG587" s="1485">
        <f>BH587+BI587+BJ587+BK587</f>
        <v>2500</v>
      </c>
      <c r="BH587" s="1485">
        <v>2500</v>
      </c>
      <c r="BI587" s="1567"/>
      <c r="BJ587" s="1567"/>
      <c r="BK587" s="1567"/>
      <c r="BL587" s="1496"/>
      <c r="BM587" s="1496"/>
      <c r="BN587" s="1660"/>
      <c r="BO587" s="1477">
        <f t="shared" si="323"/>
        <v>4136.16</v>
      </c>
    </row>
    <row r="588" spans="1:100" s="1494" customFormat="1" ht="23.1" customHeight="1" x14ac:dyDescent="0.2">
      <c r="A588" s="1726">
        <v>2</v>
      </c>
      <c r="B588" s="1727" t="s">
        <v>777</v>
      </c>
      <c r="C588" s="1496">
        <f>C589</f>
        <v>2</v>
      </c>
      <c r="D588" s="1658"/>
      <c r="E588" s="1658"/>
      <c r="F588" s="1658"/>
      <c r="G588" s="1660"/>
      <c r="H588" s="1659"/>
      <c r="I588" s="1658"/>
      <c r="J588" s="18"/>
      <c r="K588" s="1658"/>
      <c r="L588" s="18"/>
      <c r="M588" s="1658"/>
      <c r="N588" s="1658"/>
      <c r="O588" s="1658"/>
      <c r="P588" s="1660"/>
      <c r="Q588" s="18"/>
      <c r="R588" s="1567">
        <f>R589</f>
        <v>16086</v>
      </c>
      <c r="S588" s="1567">
        <f t="shared" ref="S588:BI588" si="329">S589</f>
        <v>0</v>
      </c>
      <c r="T588" s="1567">
        <f t="shared" si="329"/>
        <v>10000</v>
      </c>
      <c r="U588" s="1567">
        <f t="shared" si="329"/>
        <v>0</v>
      </c>
      <c r="V588" s="1567">
        <f t="shared" si="329"/>
        <v>0</v>
      </c>
      <c r="W588" s="1567">
        <f t="shared" si="329"/>
        <v>0</v>
      </c>
      <c r="X588" s="1567">
        <f t="shared" si="329"/>
        <v>10000</v>
      </c>
      <c r="Y588" s="1567">
        <f t="shared" si="329"/>
        <v>0</v>
      </c>
      <c r="Z588" s="1567">
        <f t="shared" si="329"/>
        <v>0</v>
      </c>
      <c r="AA588" s="1567">
        <f t="shared" si="329"/>
        <v>0</v>
      </c>
      <c r="AB588" s="1567">
        <f t="shared" si="329"/>
        <v>0</v>
      </c>
      <c r="AC588" s="1567">
        <f t="shared" si="329"/>
        <v>0</v>
      </c>
      <c r="AD588" s="1567">
        <f t="shared" si="329"/>
        <v>10000</v>
      </c>
      <c r="AE588" s="1567">
        <f t="shared" si="329"/>
        <v>0</v>
      </c>
      <c r="AF588" s="1567">
        <f t="shared" si="329"/>
        <v>10000</v>
      </c>
      <c r="AG588" s="1567">
        <f t="shared" si="329"/>
        <v>0</v>
      </c>
      <c r="AH588" s="1567">
        <f t="shared" si="329"/>
        <v>0</v>
      </c>
      <c r="AI588" s="1567">
        <f t="shared" si="329"/>
        <v>0</v>
      </c>
      <c r="AJ588" s="1567">
        <f t="shared" si="329"/>
        <v>0</v>
      </c>
      <c r="AK588" s="1567">
        <f t="shared" si="329"/>
        <v>0</v>
      </c>
      <c r="AL588" s="1567">
        <f t="shared" si="329"/>
        <v>6000</v>
      </c>
      <c r="AM588" s="1567">
        <f t="shared" si="329"/>
        <v>4000</v>
      </c>
      <c r="AN588" s="1567">
        <f t="shared" si="329"/>
        <v>0</v>
      </c>
      <c r="AO588" s="1567">
        <f t="shared" si="329"/>
        <v>0</v>
      </c>
      <c r="AP588" s="1567">
        <f t="shared" si="329"/>
        <v>0</v>
      </c>
      <c r="AQ588" s="1567">
        <f t="shared" si="329"/>
        <v>0</v>
      </c>
      <c r="AR588" s="1567">
        <f t="shared" si="329"/>
        <v>0</v>
      </c>
      <c r="AS588" s="1567">
        <f t="shared" si="329"/>
        <v>0</v>
      </c>
      <c r="AT588" s="1567">
        <f t="shared" si="329"/>
        <v>0</v>
      </c>
      <c r="AU588" s="1567">
        <f t="shared" si="329"/>
        <v>0</v>
      </c>
      <c r="AV588" s="1567">
        <f t="shared" si="329"/>
        <v>4000</v>
      </c>
      <c r="AW588" s="1567">
        <f t="shared" si="329"/>
        <v>4000</v>
      </c>
      <c r="AX588" s="1567">
        <f t="shared" si="329"/>
        <v>0</v>
      </c>
      <c r="AY588" s="1567">
        <f t="shared" si="329"/>
        <v>0</v>
      </c>
      <c r="AZ588" s="1567">
        <f t="shared" si="329"/>
        <v>0</v>
      </c>
      <c r="BA588" s="1567">
        <f t="shared" si="329"/>
        <v>0</v>
      </c>
      <c r="BB588" s="1567">
        <f t="shared" si="329"/>
        <v>4000</v>
      </c>
      <c r="BC588" s="1567">
        <f t="shared" si="329"/>
        <v>6000</v>
      </c>
      <c r="BD588" s="1567">
        <f t="shared" si="329"/>
        <v>0</v>
      </c>
      <c r="BE588" s="1567">
        <f t="shared" si="329"/>
        <v>0</v>
      </c>
      <c r="BF588" s="1567">
        <f t="shared" si="329"/>
        <v>0</v>
      </c>
      <c r="BG588" s="1567">
        <f t="shared" si="329"/>
        <v>4000</v>
      </c>
      <c r="BH588" s="1567">
        <f t="shared" si="329"/>
        <v>4000</v>
      </c>
      <c r="BI588" s="1567">
        <f t="shared" si="329"/>
        <v>0</v>
      </c>
      <c r="BJ588" s="1567"/>
      <c r="BK588" s="1567"/>
      <c r="BL588" s="1496"/>
      <c r="BM588" s="1496"/>
      <c r="BN588" s="1660"/>
      <c r="BO588" s="1477">
        <f t="shared" si="323"/>
        <v>4504.079999999999</v>
      </c>
    </row>
    <row r="589" spans="1:100" s="1623" customFormat="1" ht="34.5" customHeight="1" x14ac:dyDescent="0.2">
      <c r="A589" s="1704" t="s">
        <v>551</v>
      </c>
      <c r="B589" s="1487" t="s">
        <v>558</v>
      </c>
      <c r="C589" s="1506">
        <f>C590+C591</f>
        <v>2</v>
      </c>
      <c r="D589" s="1675"/>
      <c r="E589" s="1675"/>
      <c r="F589" s="1675"/>
      <c r="G589" s="1677"/>
      <c r="H589" s="1676"/>
      <c r="I589" s="1675"/>
      <c r="J589" s="1495"/>
      <c r="K589" s="1675"/>
      <c r="L589" s="1495"/>
      <c r="M589" s="1675"/>
      <c r="N589" s="1675"/>
      <c r="O589" s="1675"/>
      <c r="P589" s="1677"/>
      <c r="Q589" s="1495"/>
      <c r="R589" s="20">
        <f>R590+R591</f>
        <v>16086</v>
      </c>
      <c r="S589" s="20">
        <f t="shared" ref="S589:BI589" si="330">S590+S591</f>
        <v>0</v>
      </c>
      <c r="T589" s="20">
        <f t="shared" si="330"/>
        <v>10000</v>
      </c>
      <c r="U589" s="20">
        <f t="shared" si="330"/>
        <v>0</v>
      </c>
      <c r="V589" s="20">
        <f t="shared" si="330"/>
        <v>0</v>
      </c>
      <c r="W589" s="20">
        <f t="shared" si="330"/>
        <v>0</v>
      </c>
      <c r="X589" s="20">
        <f t="shared" si="330"/>
        <v>10000</v>
      </c>
      <c r="Y589" s="20">
        <f t="shared" si="330"/>
        <v>0</v>
      </c>
      <c r="Z589" s="20">
        <f t="shared" si="330"/>
        <v>0</v>
      </c>
      <c r="AA589" s="20">
        <f t="shared" si="330"/>
        <v>0</v>
      </c>
      <c r="AB589" s="20">
        <f t="shared" si="330"/>
        <v>0</v>
      </c>
      <c r="AC589" s="20">
        <f t="shared" si="330"/>
        <v>0</v>
      </c>
      <c r="AD589" s="20">
        <f t="shared" si="330"/>
        <v>10000</v>
      </c>
      <c r="AE589" s="20">
        <f t="shared" si="330"/>
        <v>0</v>
      </c>
      <c r="AF589" s="20">
        <f t="shared" si="330"/>
        <v>10000</v>
      </c>
      <c r="AG589" s="20">
        <f t="shared" si="330"/>
        <v>0</v>
      </c>
      <c r="AH589" s="20">
        <f t="shared" si="330"/>
        <v>0</v>
      </c>
      <c r="AI589" s="20">
        <f t="shared" si="330"/>
        <v>0</v>
      </c>
      <c r="AJ589" s="20">
        <f t="shared" si="330"/>
        <v>0</v>
      </c>
      <c r="AK589" s="20">
        <f t="shared" si="330"/>
        <v>0</v>
      </c>
      <c r="AL589" s="20">
        <f t="shared" si="330"/>
        <v>6000</v>
      </c>
      <c r="AM589" s="20">
        <f t="shared" si="330"/>
        <v>4000</v>
      </c>
      <c r="AN589" s="20">
        <f t="shared" si="330"/>
        <v>0</v>
      </c>
      <c r="AO589" s="20">
        <f t="shared" si="330"/>
        <v>0</v>
      </c>
      <c r="AP589" s="20">
        <f t="shared" si="330"/>
        <v>0</v>
      </c>
      <c r="AQ589" s="20">
        <f t="shared" si="330"/>
        <v>0</v>
      </c>
      <c r="AR589" s="20">
        <f t="shared" si="330"/>
        <v>0</v>
      </c>
      <c r="AS589" s="20">
        <f t="shared" si="330"/>
        <v>0</v>
      </c>
      <c r="AT589" s="20">
        <f t="shared" si="330"/>
        <v>0</v>
      </c>
      <c r="AU589" s="20">
        <f t="shared" si="330"/>
        <v>0</v>
      </c>
      <c r="AV589" s="20">
        <f t="shared" si="330"/>
        <v>4000</v>
      </c>
      <c r="AW589" s="20">
        <f t="shared" si="330"/>
        <v>4000</v>
      </c>
      <c r="AX589" s="20">
        <f t="shared" si="330"/>
        <v>0</v>
      </c>
      <c r="AY589" s="20">
        <f t="shared" si="330"/>
        <v>0</v>
      </c>
      <c r="AZ589" s="20">
        <f t="shared" si="330"/>
        <v>0</v>
      </c>
      <c r="BA589" s="20">
        <f t="shared" si="330"/>
        <v>0</v>
      </c>
      <c r="BB589" s="20">
        <f t="shared" si="330"/>
        <v>4000</v>
      </c>
      <c r="BC589" s="20">
        <f t="shared" si="330"/>
        <v>6000</v>
      </c>
      <c r="BD589" s="20">
        <f t="shared" si="330"/>
        <v>0</v>
      </c>
      <c r="BE589" s="20">
        <f t="shared" si="330"/>
        <v>0</v>
      </c>
      <c r="BF589" s="20">
        <f t="shared" si="330"/>
        <v>0</v>
      </c>
      <c r="BG589" s="20">
        <f t="shared" si="330"/>
        <v>4000</v>
      </c>
      <c r="BH589" s="20">
        <f t="shared" si="330"/>
        <v>4000</v>
      </c>
      <c r="BI589" s="20">
        <f t="shared" si="330"/>
        <v>0</v>
      </c>
      <c r="BJ589" s="20"/>
      <c r="BK589" s="20"/>
      <c r="BL589" s="1506"/>
      <c r="BM589" s="1506"/>
      <c r="BN589" s="1677"/>
      <c r="BO589" s="1587">
        <f t="shared" si="323"/>
        <v>4504.079999999999</v>
      </c>
    </row>
    <row r="590" spans="1:100" s="1494" customFormat="1" ht="48.6" customHeight="1" x14ac:dyDescent="0.2">
      <c r="A590" s="1479"/>
      <c r="B590" s="1728" t="s">
        <v>2250</v>
      </c>
      <c r="C590" s="1474">
        <v>1</v>
      </c>
      <c r="D590" s="26"/>
      <c r="E590" s="26"/>
      <c r="F590" s="26"/>
      <c r="G590" s="27"/>
      <c r="H590" s="1472"/>
      <c r="I590" s="26"/>
      <c r="J590" s="26"/>
      <c r="K590" s="26"/>
      <c r="L590" s="28" t="s">
        <v>390</v>
      </c>
      <c r="M590" s="26"/>
      <c r="N590" s="26"/>
      <c r="O590" s="26" t="s">
        <v>1712</v>
      </c>
      <c r="P590" s="27" t="s">
        <v>291</v>
      </c>
      <c r="Q590" s="1653" t="s">
        <v>1744</v>
      </c>
      <c r="R590" s="19">
        <v>7819</v>
      </c>
      <c r="S590" s="19"/>
      <c r="T590" s="1485">
        <v>5000</v>
      </c>
      <c r="U590" s="19"/>
      <c r="V590" s="1476"/>
      <c r="W590" s="1476"/>
      <c r="X590" s="1485">
        <v>5000</v>
      </c>
      <c r="Y590" s="19"/>
      <c r="Z590" s="19"/>
      <c r="AA590" s="19"/>
      <c r="AB590" s="19"/>
      <c r="AC590" s="19"/>
      <c r="AD590" s="1485">
        <v>5000</v>
      </c>
      <c r="AE590" s="1476"/>
      <c r="AF590" s="1485">
        <v>5000</v>
      </c>
      <c r="AG590" s="19"/>
      <c r="AH590" s="19"/>
      <c r="AI590" s="19"/>
      <c r="AJ590" s="19"/>
      <c r="AK590" s="19"/>
      <c r="AL590" s="1476">
        <v>3000</v>
      </c>
      <c r="AM590" s="1476">
        <v>2000</v>
      </c>
      <c r="AN590" s="1567"/>
      <c r="AO590" s="1567"/>
      <c r="AP590" s="1567"/>
      <c r="AQ590" s="1567"/>
      <c r="AR590" s="1567"/>
      <c r="AS590" s="1567"/>
      <c r="AT590" s="1567"/>
      <c r="AU590" s="1567"/>
      <c r="AV590" s="1476">
        <v>2000</v>
      </c>
      <c r="AW590" s="1476">
        <v>2000</v>
      </c>
      <c r="AX590" s="1567"/>
      <c r="AY590" s="1567"/>
      <c r="AZ590" s="1567"/>
      <c r="BA590" s="1567"/>
      <c r="BB590" s="19">
        <v>2000</v>
      </c>
      <c r="BC590" s="19">
        <v>3000</v>
      </c>
      <c r="BD590" s="1567"/>
      <c r="BE590" s="1567"/>
      <c r="BF590" s="1567"/>
      <c r="BG590" s="1485">
        <f>BH590+BI590+BJ590+BK590</f>
        <v>2000</v>
      </c>
      <c r="BH590" s="19">
        <v>2000</v>
      </c>
      <c r="BI590" s="1567"/>
      <c r="BJ590" s="1567"/>
      <c r="BK590" s="1567"/>
      <c r="BL590" s="1496"/>
      <c r="BM590" s="1496"/>
      <c r="BN590" s="1660"/>
      <c r="BO590" s="1477">
        <f t="shared" si="323"/>
        <v>2189.3199999999997</v>
      </c>
    </row>
    <row r="591" spans="1:100" s="1494" customFormat="1" ht="56.1" customHeight="1" x14ac:dyDescent="0.2">
      <c r="A591" s="1479"/>
      <c r="B591" s="1504" t="s">
        <v>2251</v>
      </c>
      <c r="C591" s="1474">
        <v>1</v>
      </c>
      <c r="D591" s="26"/>
      <c r="E591" s="26"/>
      <c r="F591" s="26"/>
      <c r="G591" s="27"/>
      <c r="H591" s="1472"/>
      <c r="I591" s="26"/>
      <c r="J591" s="26"/>
      <c r="K591" s="26"/>
      <c r="L591" s="28" t="s">
        <v>390</v>
      </c>
      <c r="M591" s="26"/>
      <c r="N591" s="26"/>
      <c r="O591" s="26" t="s">
        <v>1712</v>
      </c>
      <c r="P591" s="27" t="s">
        <v>291</v>
      </c>
      <c r="Q591" s="28" t="s">
        <v>2252</v>
      </c>
      <c r="R591" s="1485">
        <v>8267</v>
      </c>
      <c r="S591" s="19"/>
      <c r="T591" s="1485">
        <v>5000</v>
      </c>
      <c r="U591" s="19"/>
      <c r="V591" s="1476"/>
      <c r="W591" s="1476"/>
      <c r="X591" s="1485">
        <v>5000</v>
      </c>
      <c r="Y591" s="19"/>
      <c r="Z591" s="19"/>
      <c r="AA591" s="19"/>
      <c r="AB591" s="19"/>
      <c r="AC591" s="19"/>
      <c r="AD591" s="1485">
        <v>5000</v>
      </c>
      <c r="AE591" s="1476"/>
      <c r="AF591" s="1485">
        <v>5000</v>
      </c>
      <c r="AG591" s="19"/>
      <c r="AH591" s="19"/>
      <c r="AI591" s="19"/>
      <c r="AJ591" s="19"/>
      <c r="AK591" s="19"/>
      <c r="AL591" s="1476">
        <v>3000</v>
      </c>
      <c r="AM591" s="1476">
        <v>2000</v>
      </c>
      <c r="AN591" s="1567"/>
      <c r="AO591" s="1567"/>
      <c r="AP591" s="1567"/>
      <c r="AQ591" s="1567"/>
      <c r="AR591" s="1567"/>
      <c r="AS591" s="1567"/>
      <c r="AT591" s="1567"/>
      <c r="AU591" s="1567"/>
      <c r="AV591" s="1476">
        <v>2000</v>
      </c>
      <c r="AW591" s="1476">
        <v>2000</v>
      </c>
      <c r="AX591" s="1567"/>
      <c r="AY591" s="1567"/>
      <c r="AZ591" s="1567"/>
      <c r="BA591" s="1567"/>
      <c r="BB591" s="19">
        <v>2000</v>
      </c>
      <c r="BC591" s="19">
        <v>3000</v>
      </c>
      <c r="BD591" s="1567"/>
      <c r="BE591" s="1567"/>
      <c r="BF591" s="1567"/>
      <c r="BG591" s="1485">
        <f>BH591+BI591+BJ591+BK591</f>
        <v>2000</v>
      </c>
      <c r="BH591" s="19">
        <v>2000</v>
      </c>
      <c r="BI591" s="1567"/>
      <c r="BJ591" s="1567"/>
      <c r="BK591" s="1567"/>
      <c r="BL591" s="1496"/>
      <c r="BM591" s="1496"/>
      <c r="BN591" s="1660"/>
      <c r="BO591" s="1477">
        <f t="shared" si="323"/>
        <v>2314.7599999999998</v>
      </c>
    </row>
    <row r="592" spans="1:100" s="1494" customFormat="1" ht="23.45" customHeight="1" x14ac:dyDescent="0.2">
      <c r="A592" s="1726">
        <v>3</v>
      </c>
      <c r="B592" s="1727" t="s">
        <v>782</v>
      </c>
      <c r="C592" s="1496">
        <f>C593</f>
        <v>1</v>
      </c>
      <c r="D592" s="1658"/>
      <c r="E592" s="1658"/>
      <c r="F592" s="1658"/>
      <c r="G592" s="1660"/>
      <c r="H592" s="1659"/>
      <c r="I592" s="1658"/>
      <c r="J592" s="18"/>
      <c r="K592" s="1658"/>
      <c r="L592" s="18"/>
      <c r="M592" s="1658"/>
      <c r="N592" s="1658"/>
      <c r="O592" s="1658"/>
      <c r="P592" s="1660"/>
      <c r="Q592" s="18"/>
      <c r="R592" s="1567">
        <f>R593</f>
        <v>2474</v>
      </c>
      <c r="S592" s="1567">
        <f t="shared" ref="S592:BI593" si="331">S593</f>
        <v>0</v>
      </c>
      <c r="T592" s="1567">
        <f t="shared" si="331"/>
        <v>1800</v>
      </c>
      <c r="U592" s="1567">
        <f t="shared" si="331"/>
        <v>0</v>
      </c>
      <c r="V592" s="1567">
        <f t="shared" si="331"/>
        <v>0</v>
      </c>
      <c r="W592" s="1567">
        <f t="shared" si="331"/>
        <v>0</v>
      </c>
      <c r="X592" s="1567">
        <f t="shared" si="331"/>
        <v>1800</v>
      </c>
      <c r="Y592" s="1567">
        <f t="shared" si="331"/>
        <v>0</v>
      </c>
      <c r="Z592" s="1567">
        <f t="shared" si="331"/>
        <v>0</v>
      </c>
      <c r="AA592" s="1567">
        <f t="shared" si="331"/>
        <v>0</v>
      </c>
      <c r="AB592" s="1567">
        <f t="shared" si="331"/>
        <v>0</v>
      </c>
      <c r="AC592" s="1567">
        <f t="shared" si="331"/>
        <v>0</v>
      </c>
      <c r="AD592" s="1567">
        <f t="shared" si="331"/>
        <v>1800</v>
      </c>
      <c r="AE592" s="1567">
        <f t="shared" si="331"/>
        <v>0</v>
      </c>
      <c r="AF592" s="1567">
        <f t="shared" si="331"/>
        <v>1800</v>
      </c>
      <c r="AG592" s="1567">
        <f t="shared" si="331"/>
        <v>0</v>
      </c>
      <c r="AH592" s="1567">
        <f t="shared" si="331"/>
        <v>0</v>
      </c>
      <c r="AI592" s="1567">
        <f t="shared" si="331"/>
        <v>0</v>
      </c>
      <c r="AJ592" s="1567">
        <f t="shared" si="331"/>
        <v>0</v>
      </c>
      <c r="AK592" s="1567">
        <f t="shared" si="331"/>
        <v>0</v>
      </c>
      <c r="AL592" s="1567">
        <f t="shared" si="331"/>
        <v>0</v>
      </c>
      <c r="AM592" s="1567">
        <f t="shared" si="331"/>
        <v>0</v>
      </c>
      <c r="AN592" s="1567">
        <f t="shared" si="331"/>
        <v>0</v>
      </c>
      <c r="AO592" s="1567">
        <f t="shared" si="331"/>
        <v>0</v>
      </c>
      <c r="AP592" s="1567">
        <f t="shared" si="331"/>
        <v>0</v>
      </c>
      <c r="AQ592" s="1567">
        <f t="shared" si="331"/>
        <v>0</v>
      </c>
      <c r="AR592" s="1567">
        <f t="shared" si="331"/>
        <v>0</v>
      </c>
      <c r="AS592" s="1567">
        <f t="shared" si="331"/>
        <v>0</v>
      </c>
      <c r="AT592" s="1567">
        <f t="shared" si="331"/>
        <v>0</v>
      </c>
      <c r="AU592" s="1567">
        <f t="shared" si="331"/>
        <v>0</v>
      </c>
      <c r="AV592" s="1567">
        <f t="shared" si="331"/>
        <v>0</v>
      </c>
      <c r="AW592" s="1567">
        <f t="shared" si="331"/>
        <v>0</v>
      </c>
      <c r="AX592" s="1567">
        <f t="shared" si="331"/>
        <v>0</v>
      </c>
      <c r="AY592" s="1567">
        <f t="shared" si="331"/>
        <v>0</v>
      </c>
      <c r="AZ592" s="1567">
        <f t="shared" si="331"/>
        <v>0</v>
      </c>
      <c r="BA592" s="1567">
        <f t="shared" si="331"/>
        <v>0</v>
      </c>
      <c r="BB592" s="1567">
        <f t="shared" si="331"/>
        <v>1000</v>
      </c>
      <c r="BC592" s="1567">
        <f t="shared" si="331"/>
        <v>1000</v>
      </c>
      <c r="BD592" s="1567">
        <f t="shared" si="331"/>
        <v>0</v>
      </c>
      <c r="BE592" s="1567">
        <f t="shared" si="331"/>
        <v>0</v>
      </c>
      <c r="BF592" s="1567">
        <f t="shared" si="331"/>
        <v>0</v>
      </c>
      <c r="BG592" s="1567">
        <f t="shared" si="331"/>
        <v>1000</v>
      </c>
      <c r="BH592" s="1567">
        <f t="shared" si="331"/>
        <v>1000</v>
      </c>
      <c r="BI592" s="1567">
        <f t="shared" si="331"/>
        <v>0</v>
      </c>
      <c r="BJ592" s="1567"/>
      <c r="BK592" s="1567"/>
      <c r="BL592" s="1496"/>
      <c r="BM592" s="1496"/>
      <c r="BN592" s="1660"/>
      <c r="BO592" s="1477">
        <f t="shared" si="323"/>
        <v>692.72</v>
      </c>
    </row>
    <row r="593" spans="1:67" s="1623" customFormat="1" ht="45.75" customHeight="1" x14ac:dyDescent="0.2">
      <c r="A593" s="1505" t="s">
        <v>551</v>
      </c>
      <c r="B593" s="1487" t="s">
        <v>1411</v>
      </c>
      <c r="C593" s="1506">
        <f>C594</f>
        <v>1</v>
      </c>
      <c r="D593" s="1675"/>
      <c r="E593" s="1675"/>
      <c r="F593" s="1675"/>
      <c r="G593" s="1677"/>
      <c r="H593" s="1676"/>
      <c r="I593" s="1675"/>
      <c r="J593" s="1495"/>
      <c r="K593" s="1675"/>
      <c r="L593" s="1495"/>
      <c r="M593" s="1675"/>
      <c r="N593" s="1675"/>
      <c r="O593" s="1675"/>
      <c r="P593" s="1677"/>
      <c r="Q593" s="1495"/>
      <c r="R593" s="20">
        <f>R594</f>
        <v>2474</v>
      </c>
      <c r="S593" s="20">
        <f t="shared" si="331"/>
        <v>0</v>
      </c>
      <c r="T593" s="20">
        <f t="shared" si="331"/>
        <v>1800</v>
      </c>
      <c r="U593" s="20">
        <f t="shared" si="331"/>
        <v>0</v>
      </c>
      <c r="V593" s="20">
        <f t="shared" si="331"/>
        <v>0</v>
      </c>
      <c r="W593" s="20">
        <f t="shared" si="331"/>
        <v>0</v>
      </c>
      <c r="X593" s="20">
        <f t="shared" si="331"/>
        <v>1800</v>
      </c>
      <c r="Y593" s="20">
        <f t="shared" si="331"/>
        <v>0</v>
      </c>
      <c r="Z593" s="20">
        <f t="shared" si="331"/>
        <v>0</v>
      </c>
      <c r="AA593" s="20">
        <f t="shared" si="331"/>
        <v>0</v>
      </c>
      <c r="AB593" s="20">
        <f t="shared" si="331"/>
        <v>0</v>
      </c>
      <c r="AC593" s="20">
        <f t="shared" si="331"/>
        <v>0</v>
      </c>
      <c r="AD593" s="20">
        <f t="shared" si="331"/>
        <v>1800</v>
      </c>
      <c r="AE593" s="20">
        <f t="shared" si="331"/>
        <v>0</v>
      </c>
      <c r="AF593" s="20">
        <f t="shared" si="331"/>
        <v>1800</v>
      </c>
      <c r="AG593" s="20">
        <f t="shared" si="331"/>
        <v>0</v>
      </c>
      <c r="AH593" s="20">
        <f t="shared" si="331"/>
        <v>0</v>
      </c>
      <c r="AI593" s="20">
        <f t="shared" si="331"/>
        <v>0</v>
      </c>
      <c r="AJ593" s="20">
        <f t="shared" si="331"/>
        <v>0</v>
      </c>
      <c r="AK593" s="20">
        <f t="shared" si="331"/>
        <v>0</v>
      </c>
      <c r="AL593" s="20">
        <f t="shared" si="331"/>
        <v>0</v>
      </c>
      <c r="AM593" s="20">
        <f t="shared" si="331"/>
        <v>0</v>
      </c>
      <c r="AN593" s="20">
        <f t="shared" si="331"/>
        <v>0</v>
      </c>
      <c r="AO593" s="20">
        <f t="shared" si="331"/>
        <v>0</v>
      </c>
      <c r="AP593" s="20">
        <f t="shared" si="331"/>
        <v>0</v>
      </c>
      <c r="AQ593" s="20">
        <f t="shared" si="331"/>
        <v>0</v>
      </c>
      <c r="AR593" s="20">
        <f t="shared" si="331"/>
        <v>0</v>
      </c>
      <c r="AS593" s="20">
        <f t="shared" si="331"/>
        <v>0</v>
      </c>
      <c r="AT593" s="20">
        <f t="shared" si="331"/>
        <v>0</v>
      </c>
      <c r="AU593" s="20">
        <f t="shared" si="331"/>
        <v>0</v>
      </c>
      <c r="AV593" s="20">
        <f t="shared" si="331"/>
        <v>0</v>
      </c>
      <c r="AW593" s="20">
        <f t="shared" si="331"/>
        <v>0</v>
      </c>
      <c r="AX593" s="20">
        <f t="shared" si="331"/>
        <v>0</v>
      </c>
      <c r="AY593" s="20">
        <f t="shared" si="331"/>
        <v>0</v>
      </c>
      <c r="AZ593" s="20">
        <f t="shared" si="331"/>
        <v>0</v>
      </c>
      <c r="BA593" s="20">
        <f t="shared" si="331"/>
        <v>0</v>
      </c>
      <c r="BB593" s="20">
        <f t="shared" si="331"/>
        <v>1000</v>
      </c>
      <c r="BC593" s="20">
        <f t="shared" si="331"/>
        <v>1000</v>
      </c>
      <c r="BD593" s="20">
        <f t="shared" si="331"/>
        <v>0</v>
      </c>
      <c r="BE593" s="20">
        <f t="shared" si="331"/>
        <v>0</v>
      </c>
      <c r="BF593" s="20">
        <f t="shared" si="331"/>
        <v>0</v>
      </c>
      <c r="BG593" s="20">
        <f t="shared" si="331"/>
        <v>1000</v>
      </c>
      <c r="BH593" s="20">
        <f t="shared" si="331"/>
        <v>1000</v>
      </c>
      <c r="BI593" s="20">
        <f t="shared" si="331"/>
        <v>0</v>
      </c>
      <c r="BJ593" s="20"/>
      <c r="BK593" s="20"/>
      <c r="BL593" s="1506"/>
      <c r="BM593" s="1506"/>
      <c r="BN593" s="1677"/>
      <c r="BO593" s="1587">
        <f t="shared" si="323"/>
        <v>692.72</v>
      </c>
    </row>
    <row r="594" spans="1:67" s="1494" customFormat="1" ht="51.95" customHeight="1" x14ac:dyDescent="0.2">
      <c r="A594" s="1729"/>
      <c r="B594" s="1504" t="s">
        <v>2304</v>
      </c>
      <c r="C594" s="1474">
        <v>1</v>
      </c>
      <c r="D594" s="1658"/>
      <c r="E594" s="1658"/>
      <c r="F594" s="1658"/>
      <c r="G594" s="1660"/>
      <c r="H594" s="1659"/>
      <c r="I594" s="1658"/>
      <c r="J594" s="18"/>
      <c r="K594" s="1658"/>
      <c r="L594" s="28" t="s">
        <v>785</v>
      </c>
      <c r="M594" s="1658"/>
      <c r="N594" s="1658"/>
      <c r="O594" s="1658"/>
      <c r="P594" s="27" t="s">
        <v>84</v>
      </c>
      <c r="Q594" s="28" t="s">
        <v>2303</v>
      </c>
      <c r="R594" s="19">
        <v>2474</v>
      </c>
      <c r="S594" s="19"/>
      <c r="T594" s="1485">
        <v>1800</v>
      </c>
      <c r="U594" s="19"/>
      <c r="V594" s="1476"/>
      <c r="W594" s="1476"/>
      <c r="X594" s="1485">
        <v>1800</v>
      </c>
      <c r="Y594" s="1567"/>
      <c r="Z594" s="1567"/>
      <c r="AA594" s="1567"/>
      <c r="AB594" s="1567"/>
      <c r="AC594" s="1567"/>
      <c r="AD594" s="1485">
        <v>1800</v>
      </c>
      <c r="AE594" s="1484"/>
      <c r="AF594" s="1485">
        <v>1800</v>
      </c>
      <c r="AG594" s="1567"/>
      <c r="AH594" s="1567"/>
      <c r="AI594" s="1567"/>
      <c r="AJ594" s="1567"/>
      <c r="AK594" s="1567"/>
      <c r="AL594" s="1567"/>
      <c r="AM594" s="1567"/>
      <c r="AN594" s="1567"/>
      <c r="AO594" s="1567"/>
      <c r="AP594" s="1567"/>
      <c r="AQ594" s="1567"/>
      <c r="AR594" s="1567"/>
      <c r="AS594" s="1567"/>
      <c r="AT594" s="1567"/>
      <c r="AU594" s="1567"/>
      <c r="AV594" s="1567"/>
      <c r="AW594" s="1567"/>
      <c r="AX594" s="1567"/>
      <c r="AY594" s="1567"/>
      <c r="AZ594" s="1567"/>
      <c r="BA594" s="1567"/>
      <c r="BB594" s="19">
        <v>1000</v>
      </c>
      <c r="BC594" s="19">
        <v>1000</v>
      </c>
      <c r="BD594" s="1567"/>
      <c r="BE594" s="1567"/>
      <c r="BF594" s="1567"/>
      <c r="BG594" s="1485">
        <f>BH594+BI594+BJ594+BK594</f>
        <v>1000</v>
      </c>
      <c r="BH594" s="19">
        <v>1000</v>
      </c>
      <c r="BI594" s="1567"/>
      <c r="BJ594" s="1567"/>
      <c r="BK594" s="1567"/>
      <c r="BL594" s="28"/>
      <c r="BM594" s="1496"/>
      <c r="BN594" s="1660"/>
      <c r="BO594" s="1477">
        <f t="shared" si="323"/>
        <v>692.72</v>
      </c>
    </row>
    <row r="595" spans="1:67" s="1494" customFormat="1" ht="20.100000000000001" customHeight="1" x14ac:dyDescent="0.2">
      <c r="A595" s="1726">
        <v>4</v>
      </c>
      <c r="B595" s="1727" t="s">
        <v>986</v>
      </c>
      <c r="C595" s="1496">
        <f>C596+C599</f>
        <v>3</v>
      </c>
      <c r="D595" s="1658"/>
      <c r="E595" s="1658"/>
      <c r="F595" s="1658"/>
      <c r="G595" s="1660"/>
      <c r="H595" s="1659"/>
      <c r="I595" s="1658"/>
      <c r="J595" s="18"/>
      <c r="K595" s="1658"/>
      <c r="L595" s="18"/>
      <c r="M595" s="1658"/>
      <c r="N595" s="1658"/>
      <c r="O595" s="1658"/>
      <c r="P595" s="1660"/>
      <c r="Q595" s="18"/>
      <c r="R595" s="1567">
        <f>R596+R599</f>
        <v>11347</v>
      </c>
      <c r="S595" s="1567">
        <f t="shared" ref="S595:BI595" si="332">S596+S599</f>
        <v>0</v>
      </c>
      <c r="T595" s="1567">
        <f t="shared" si="332"/>
        <v>7000</v>
      </c>
      <c r="U595" s="1567">
        <f t="shared" si="332"/>
        <v>0</v>
      </c>
      <c r="V595" s="1567">
        <f t="shared" si="332"/>
        <v>0</v>
      </c>
      <c r="W595" s="1567">
        <f t="shared" si="332"/>
        <v>0</v>
      </c>
      <c r="X595" s="1567">
        <f t="shared" si="332"/>
        <v>7000</v>
      </c>
      <c r="Y595" s="1567">
        <f t="shared" si="332"/>
        <v>0</v>
      </c>
      <c r="Z595" s="1567">
        <f t="shared" si="332"/>
        <v>0</v>
      </c>
      <c r="AA595" s="1567">
        <f t="shared" si="332"/>
        <v>0</v>
      </c>
      <c r="AB595" s="1567">
        <f t="shared" si="332"/>
        <v>0</v>
      </c>
      <c r="AC595" s="1567">
        <f t="shared" si="332"/>
        <v>0</v>
      </c>
      <c r="AD595" s="1567">
        <f t="shared" si="332"/>
        <v>7000</v>
      </c>
      <c r="AE595" s="1567">
        <f t="shared" si="332"/>
        <v>0</v>
      </c>
      <c r="AF595" s="1567">
        <f t="shared" si="332"/>
        <v>7000</v>
      </c>
      <c r="AG595" s="1567">
        <f t="shared" si="332"/>
        <v>0</v>
      </c>
      <c r="AH595" s="1567">
        <f t="shared" si="332"/>
        <v>0</v>
      </c>
      <c r="AI595" s="1567">
        <f t="shared" si="332"/>
        <v>0</v>
      </c>
      <c r="AJ595" s="1567">
        <f t="shared" si="332"/>
        <v>0</v>
      </c>
      <c r="AK595" s="1567">
        <f t="shared" si="332"/>
        <v>0</v>
      </c>
      <c r="AL595" s="1567">
        <f t="shared" si="332"/>
        <v>3000</v>
      </c>
      <c r="AM595" s="1567">
        <f t="shared" si="332"/>
        <v>3000</v>
      </c>
      <c r="AN595" s="1567">
        <f t="shared" si="332"/>
        <v>0</v>
      </c>
      <c r="AO595" s="1567">
        <f t="shared" si="332"/>
        <v>0</v>
      </c>
      <c r="AP595" s="1567">
        <f t="shared" si="332"/>
        <v>0</v>
      </c>
      <c r="AQ595" s="1567">
        <f t="shared" si="332"/>
        <v>0</v>
      </c>
      <c r="AR595" s="1567">
        <f t="shared" si="332"/>
        <v>0</v>
      </c>
      <c r="AS595" s="1567">
        <f t="shared" si="332"/>
        <v>0</v>
      </c>
      <c r="AT595" s="1567">
        <f t="shared" si="332"/>
        <v>0</v>
      </c>
      <c r="AU595" s="1567">
        <f t="shared" si="332"/>
        <v>0</v>
      </c>
      <c r="AV595" s="1567">
        <f t="shared" si="332"/>
        <v>3000</v>
      </c>
      <c r="AW595" s="1567">
        <f t="shared" si="332"/>
        <v>3000</v>
      </c>
      <c r="AX595" s="1567">
        <f t="shared" si="332"/>
        <v>0</v>
      </c>
      <c r="AY595" s="1567">
        <f t="shared" si="332"/>
        <v>0</v>
      </c>
      <c r="AZ595" s="1567">
        <f t="shared" si="332"/>
        <v>0</v>
      </c>
      <c r="BA595" s="1567">
        <f t="shared" si="332"/>
        <v>0</v>
      </c>
      <c r="BB595" s="1567">
        <f t="shared" si="332"/>
        <v>4000</v>
      </c>
      <c r="BC595" s="1567">
        <f t="shared" si="332"/>
        <v>4000</v>
      </c>
      <c r="BD595" s="1567">
        <f t="shared" si="332"/>
        <v>0</v>
      </c>
      <c r="BE595" s="1567">
        <f t="shared" si="332"/>
        <v>0</v>
      </c>
      <c r="BF595" s="1567">
        <f t="shared" si="332"/>
        <v>0</v>
      </c>
      <c r="BG595" s="1567">
        <f t="shared" si="332"/>
        <v>4000</v>
      </c>
      <c r="BH595" s="1567">
        <f t="shared" si="332"/>
        <v>4000</v>
      </c>
      <c r="BI595" s="1567">
        <f t="shared" si="332"/>
        <v>0</v>
      </c>
      <c r="BJ595" s="1567"/>
      <c r="BK595" s="1567"/>
      <c r="BL595" s="1496"/>
      <c r="BM595" s="1496"/>
      <c r="BN595" s="1660"/>
      <c r="BO595" s="1477">
        <f t="shared" si="323"/>
        <v>3177.16</v>
      </c>
    </row>
    <row r="596" spans="1:67" s="1623" customFormat="1" ht="41.1" customHeight="1" x14ac:dyDescent="0.2">
      <c r="A596" s="1704" t="s">
        <v>551</v>
      </c>
      <c r="B596" s="1487" t="s">
        <v>558</v>
      </c>
      <c r="C596" s="1506">
        <f>C597+C598</f>
        <v>2</v>
      </c>
      <c r="D596" s="1675"/>
      <c r="E596" s="1675"/>
      <c r="F596" s="1675"/>
      <c r="G596" s="1677"/>
      <c r="H596" s="1676"/>
      <c r="I596" s="1675"/>
      <c r="J596" s="1495"/>
      <c r="K596" s="1675"/>
      <c r="L596" s="1495"/>
      <c r="M596" s="1675"/>
      <c r="N596" s="1675"/>
      <c r="O596" s="1675"/>
      <c r="P596" s="1677"/>
      <c r="Q596" s="1495"/>
      <c r="R596" s="20">
        <f>R597+R598</f>
        <v>7422</v>
      </c>
      <c r="S596" s="20">
        <f t="shared" ref="S596:BI596" si="333">S597+S598</f>
        <v>0</v>
      </c>
      <c r="T596" s="20">
        <f t="shared" si="333"/>
        <v>4400</v>
      </c>
      <c r="U596" s="20">
        <f t="shared" si="333"/>
        <v>0</v>
      </c>
      <c r="V596" s="20">
        <f t="shared" si="333"/>
        <v>0</v>
      </c>
      <c r="W596" s="20">
        <f t="shared" si="333"/>
        <v>0</v>
      </c>
      <c r="X596" s="20">
        <f t="shared" si="333"/>
        <v>4400</v>
      </c>
      <c r="Y596" s="20">
        <f t="shared" si="333"/>
        <v>0</v>
      </c>
      <c r="Z596" s="20">
        <f t="shared" si="333"/>
        <v>0</v>
      </c>
      <c r="AA596" s="20">
        <f t="shared" si="333"/>
        <v>0</v>
      </c>
      <c r="AB596" s="20">
        <f t="shared" si="333"/>
        <v>0</v>
      </c>
      <c r="AC596" s="20">
        <f t="shared" si="333"/>
        <v>0</v>
      </c>
      <c r="AD596" s="20">
        <f t="shared" si="333"/>
        <v>4400</v>
      </c>
      <c r="AE596" s="20">
        <f t="shared" si="333"/>
        <v>0</v>
      </c>
      <c r="AF596" s="20">
        <f t="shared" si="333"/>
        <v>4400</v>
      </c>
      <c r="AG596" s="20">
        <f t="shared" si="333"/>
        <v>0</v>
      </c>
      <c r="AH596" s="20">
        <f t="shared" si="333"/>
        <v>0</v>
      </c>
      <c r="AI596" s="20">
        <f t="shared" si="333"/>
        <v>0</v>
      </c>
      <c r="AJ596" s="20">
        <f t="shared" si="333"/>
        <v>0</v>
      </c>
      <c r="AK596" s="20">
        <f t="shared" si="333"/>
        <v>0</v>
      </c>
      <c r="AL596" s="20">
        <f t="shared" si="333"/>
        <v>3000</v>
      </c>
      <c r="AM596" s="20">
        <f t="shared" si="333"/>
        <v>3000</v>
      </c>
      <c r="AN596" s="20">
        <f t="shared" si="333"/>
        <v>0</v>
      </c>
      <c r="AO596" s="20">
        <f t="shared" si="333"/>
        <v>0</v>
      </c>
      <c r="AP596" s="20">
        <f t="shared" si="333"/>
        <v>0</v>
      </c>
      <c r="AQ596" s="20">
        <f t="shared" si="333"/>
        <v>0</v>
      </c>
      <c r="AR596" s="20">
        <f t="shared" si="333"/>
        <v>0</v>
      </c>
      <c r="AS596" s="20">
        <f t="shared" si="333"/>
        <v>0</v>
      </c>
      <c r="AT596" s="20">
        <f t="shared" si="333"/>
        <v>0</v>
      </c>
      <c r="AU596" s="20">
        <f t="shared" si="333"/>
        <v>0</v>
      </c>
      <c r="AV596" s="20">
        <f t="shared" si="333"/>
        <v>3000</v>
      </c>
      <c r="AW596" s="20">
        <f t="shared" si="333"/>
        <v>3000</v>
      </c>
      <c r="AX596" s="20">
        <f t="shared" si="333"/>
        <v>0</v>
      </c>
      <c r="AY596" s="20">
        <f t="shared" si="333"/>
        <v>0</v>
      </c>
      <c r="AZ596" s="20">
        <f t="shared" si="333"/>
        <v>0</v>
      </c>
      <c r="BA596" s="20">
        <f t="shared" si="333"/>
        <v>0</v>
      </c>
      <c r="BB596" s="20">
        <f t="shared" si="333"/>
        <v>1400</v>
      </c>
      <c r="BC596" s="20">
        <f t="shared" si="333"/>
        <v>1400</v>
      </c>
      <c r="BD596" s="20">
        <f t="shared" si="333"/>
        <v>0</v>
      </c>
      <c r="BE596" s="20">
        <f t="shared" si="333"/>
        <v>0</v>
      </c>
      <c r="BF596" s="20">
        <f t="shared" si="333"/>
        <v>0</v>
      </c>
      <c r="BG596" s="20">
        <f t="shared" si="333"/>
        <v>1400</v>
      </c>
      <c r="BH596" s="20">
        <f t="shared" si="333"/>
        <v>1400</v>
      </c>
      <c r="BI596" s="20">
        <f t="shared" si="333"/>
        <v>0</v>
      </c>
      <c r="BJ596" s="20"/>
      <c r="BK596" s="20"/>
      <c r="BL596" s="1506"/>
      <c r="BM596" s="1506"/>
      <c r="BN596" s="1677"/>
      <c r="BO596" s="1587">
        <f t="shared" si="323"/>
        <v>2078.16</v>
      </c>
    </row>
    <row r="597" spans="1:67" s="1494" customFormat="1" ht="52.5" customHeight="1" x14ac:dyDescent="0.2">
      <c r="A597" s="1479"/>
      <c r="B597" s="1504" t="s">
        <v>2253</v>
      </c>
      <c r="C597" s="1474">
        <v>1</v>
      </c>
      <c r="D597" s="26"/>
      <c r="E597" s="26"/>
      <c r="F597" s="26"/>
      <c r="G597" s="27"/>
      <c r="H597" s="1472"/>
      <c r="I597" s="26"/>
      <c r="J597" s="26"/>
      <c r="K597" s="26"/>
      <c r="L597" s="28" t="s">
        <v>989</v>
      </c>
      <c r="M597" s="26"/>
      <c r="N597" s="26"/>
      <c r="O597" s="26" t="s">
        <v>1721</v>
      </c>
      <c r="P597" s="28" t="s">
        <v>291</v>
      </c>
      <c r="Q597" s="28" t="s">
        <v>1753</v>
      </c>
      <c r="R597" s="1485">
        <v>4023</v>
      </c>
      <c r="S597" s="19"/>
      <c r="T597" s="19">
        <v>2200</v>
      </c>
      <c r="U597" s="19"/>
      <c r="V597" s="1476"/>
      <c r="W597" s="1476"/>
      <c r="X597" s="19">
        <v>2200</v>
      </c>
      <c r="Y597" s="19"/>
      <c r="Z597" s="19"/>
      <c r="AA597" s="19"/>
      <c r="AB597" s="19"/>
      <c r="AC597" s="19"/>
      <c r="AD597" s="19">
        <v>2200</v>
      </c>
      <c r="AE597" s="1476"/>
      <c r="AF597" s="19">
        <v>2200</v>
      </c>
      <c r="AG597" s="19"/>
      <c r="AH597" s="19"/>
      <c r="AI597" s="1567"/>
      <c r="AJ597" s="1567"/>
      <c r="AK597" s="1567"/>
      <c r="AL597" s="19">
        <v>1500</v>
      </c>
      <c r="AM597" s="19">
        <v>1500</v>
      </c>
      <c r="AN597" s="1567"/>
      <c r="AO597" s="1567"/>
      <c r="AP597" s="1567"/>
      <c r="AQ597" s="1567"/>
      <c r="AR597" s="1567"/>
      <c r="AS597" s="1567"/>
      <c r="AT597" s="1567"/>
      <c r="AU597" s="1567"/>
      <c r="AV597" s="19">
        <v>1500</v>
      </c>
      <c r="AW597" s="19">
        <v>1500</v>
      </c>
      <c r="AX597" s="1567"/>
      <c r="AY597" s="1567"/>
      <c r="AZ597" s="1567"/>
      <c r="BA597" s="1567"/>
      <c r="BB597" s="19">
        <v>700</v>
      </c>
      <c r="BC597" s="19">
        <v>700</v>
      </c>
      <c r="BD597" s="1567"/>
      <c r="BE597" s="1567"/>
      <c r="BF597" s="1567"/>
      <c r="BG597" s="1485">
        <f>BH597+BI597+BJ597+BK597</f>
        <v>700</v>
      </c>
      <c r="BH597" s="19">
        <v>700</v>
      </c>
      <c r="BI597" s="1567"/>
      <c r="BJ597" s="1567"/>
      <c r="BK597" s="1567"/>
      <c r="BL597" s="1496"/>
      <c r="BM597" s="1496"/>
      <c r="BN597" s="1660"/>
      <c r="BO597" s="1477">
        <f t="shared" si="323"/>
        <v>1126.44</v>
      </c>
    </row>
    <row r="598" spans="1:67" s="1494" customFormat="1" ht="56.45" customHeight="1" x14ac:dyDescent="0.2">
      <c r="A598" s="1479"/>
      <c r="B598" s="1504" t="s">
        <v>2254</v>
      </c>
      <c r="C598" s="1474">
        <v>1</v>
      </c>
      <c r="D598" s="26"/>
      <c r="E598" s="26"/>
      <c r="F598" s="26"/>
      <c r="G598" s="27"/>
      <c r="H598" s="1472"/>
      <c r="I598" s="26"/>
      <c r="J598" s="26"/>
      <c r="K598" s="26"/>
      <c r="L598" s="28" t="s">
        <v>989</v>
      </c>
      <c r="M598" s="26"/>
      <c r="N598" s="26"/>
      <c r="O598" s="26" t="s">
        <v>1721</v>
      </c>
      <c r="P598" s="28" t="s">
        <v>291</v>
      </c>
      <c r="Q598" s="28" t="s">
        <v>1754</v>
      </c>
      <c r="R598" s="1485">
        <v>3399</v>
      </c>
      <c r="S598" s="19"/>
      <c r="T598" s="19">
        <v>2200</v>
      </c>
      <c r="U598" s="19"/>
      <c r="V598" s="1476"/>
      <c r="W598" s="1476"/>
      <c r="X598" s="19">
        <v>2200</v>
      </c>
      <c r="Y598" s="19"/>
      <c r="Z598" s="19"/>
      <c r="AA598" s="19"/>
      <c r="AB598" s="19"/>
      <c r="AC598" s="19"/>
      <c r="AD598" s="19">
        <v>2200</v>
      </c>
      <c r="AE598" s="1476"/>
      <c r="AF598" s="19">
        <v>2200</v>
      </c>
      <c r="AG598" s="19"/>
      <c r="AH598" s="19"/>
      <c r="AI598" s="1567"/>
      <c r="AJ598" s="1567"/>
      <c r="AK598" s="1567"/>
      <c r="AL598" s="19">
        <v>1500</v>
      </c>
      <c r="AM598" s="19">
        <v>1500</v>
      </c>
      <c r="AN598" s="1567"/>
      <c r="AO598" s="1567"/>
      <c r="AP598" s="1567"/>
      <c r="AQ598" s="1567"/>
      <c r="AR598" s="1567"/>
      <c r="AS598" s="1567"/>
      <c r="AT598" s="1567"/>
      <c r="AU598" s="1567"/>
      <c r="AV598" s="19">
        <v>1500</v>
      </c>
      <c r="AW598" s="19">
        <v>1500</v>
      </c>
      <c r="AX598" s="1567"/>
      <c r="AY598" s="1567"/>
      <c r="AZ598" s="1567"/>
      <c r="BA598" s="1567"/>
      <c r="BB598" s="19">
        <v>700</v>
      </c>
      <c r="BC598" s="19">
        <v>700</v>
      </c>
      <c r="BD598" s="1567"/>
      <c r="BE598" s="1567"/>
      <c r="BF598" s="1567"/>
      <c r="BG598" s="1485">
        <f>BH598+BI598+BJ598+BK598</f>
        <v>700</v>
      </c>
      <c r="BH598" s="19">
        <v>700</v>
      </c>
      <c r="BI598" s="1567"/>
      <c r="BJ598" s="1567"/>
      <c r="BK598" s="1567"/>
      <c r="BL598" s="1496"/>
      <c r="BM598" s="1496"/>
      <c r="BN598" s="1660"/>
      <c r="BO598" s="1477">
        <f t="shared" si="323"/>
        <v>951.71999999999991</v>
      </c>
    </row>
    <row r="599" spans="1:67" s="1623" customFormat="1" ht="37.5" customHeight="1" x14ac:dyDescent="0.2">
      <c r="A599" s="1505" t="s">
        <v>553</v>
      </c>
      <c r="B599" s="1487" t="s">
        <v>1411</v>
      </c>
      <c r="C599" s="1506">
        <f>C600</f>
        <v>1</v>
      </c>
      <c r="D599" s="1582"/>
      <c r="E599" s="1582"/>
      <c r="F599" s="1582"/>
      <c r="G599" s="1584"/>
      <c r="H599" s="1580"/>
      <c r="I599" s="1582"/>
      <c r="J599" s="1582"/>
      <c r="K599" s="1582"/>
      <c r="L599" s="1582"/>
      <c r="M599" s="1582"/>
      <c r="N599" s="1582"/>
      <c r="O599" s="1582"/>
      <c r="P599" s="1573"/>
      <c r="Q599" s="1573"/>
      <c r="R599" s="20">
        <f>R600</f>
        <v>3925</v>
      </c>
      <c r="S599" s="20">
        <f t="shared" ref="S599:BI599" si="334">S600</f>
        <v>0</v>
      </c>
      <c r="T599" s="20">
        <f t="shared" si="334"/>
        <v>2600</v>
      </c>
      <c r="U599" s="20">
        <f t="shared" si="334"/>
        <v>0</v>
      </c>
      <c r="V599" s="20">
        <f t="shared" si="334"/>
        <v>0</v>
      </c>
      <c r="W599" s="20">
        <f t="shared" si="334"/>
        <v>0</v>
      </c>
      <c r="X599" s="20">
        <f t="shared" si="334"/>
        <v>2600</v>
      </c>
      <c r="Y599" s="20">
        <f t="shared" si="334"/>
        <v>0</v>
      </c>
      <c r="Z599" s="20">
        <f t="shared" si="334"/>
        <v>0</v>
      </c>
      <c r="AA599" s="20">
        <f t="shared" si="334"/>
        <v>0</v>
      </c>
      <c r="AB599" s="20">
        <f t="shared" si="334"/>
        <v>0</v>
      </c>
      <c r="AC599" s="20">
        <f t="shared" si="334"/>
        <v>0</v>
      </c>
      <c r="AD599" s="20">
        <f t="shared" si="334"/>
        <v>2600</v>
      </c>
      <c r="AE599" s="20">
        <f t="shared" si="334"/>
        <v>0</v>
      </c>
      <c r="AF599" s="20">
        <f t="shared" si="334"/>
        <v>2600</v>
      </c>
      <c r="AG599" s="20">
        <f t="shared" si="334"/>
        <v>0</v>
      </c>
      <c r="AH599" s="20">
        <f t="shared" si="334"/>
        <v>0</v>
      </c>
      <c r="AI599" s="20">
        <f t="shared" si="334"/>
        <v>0</v>
      </c>
      <c r="AJ599" s="20">
        <f t="shared" si="334"/>
        <v>0</v>
      </c>
      <c r="AK599" s="20">
        <f t="shared" si="334"/>
        <v>0</v>
      </c>
      <c r="AL599" s="20">
        <f t="shared" si="334"/>
        <v>0</v>
      </c>
      <c r="AM599" s="20">
        <f t="shared" si="334"/>
        <v>0</v>
      </c>
      <c r="AN599" s="20">
        <f t="shared" si="334"/>
        <v>0</v>
      </c>
      <c r="AO599" s="20">
        <f t="shared" si="334"/>
        <v>0</v>
      </c>
      <c r="AP599" s="20">
        <f t="shared" si="334"/>
        <v>0</v>
      </c>
      <c r="AQ599" s="20">
        <f t="shared" si="334"/>
        <v>0</v>
      </c>
      <c r="AR599" s="20">
        <f t="shared" si="334"/>
        <v>0</v>
      </c>
      <c r="AS599" s="20">
        <f t="shared" si="334"/>
        <v>0</v>
      </c>
      <c r="AT599" s="20">
        <f t="shared" si="334"/>
        <v>0</v>
      </c>
      <c r="AU599" s="20">
        <f t="shared" si="334"/>
        <v>0</v>
      </c>
      <c r="AV599" s="20">
        <f t="shared" si="334"/>
        <v>0</v>
      </c>
      <c r="AW599" s="20">
        <f t="shared" si="334"/>
        <v>0</v>
      </c>
      <c r="AX599" s="20">
        <f t="shared" si="334"/>
        <v>0</v>
      </c>
      <c r="AY599" s="20">
        <f t="shared" si="334"/>
        <v>0</v>
      </c>
      <c r="AZ599" s="20">
        <f t="shared" si="334"/>
        <v>0</v>
      </c>
      <c r="BA599" s="20">
        <f t="shared" si="334"/>
        <v>0</v>
      </c>
      <c r="BB599" s="20">
        <f t="shared" si="334"/>
        <v>2600</v>
      </c>
      <c r="BC599" s="20">
        <f t="shared" si="334"/>
        <v>2600</v>
      </c>
      <c r="BD599" s="20">
        <f t="shared" si="334"/>
        <v>0</v>
      </c>
      <c r="BE599" s="20">
        <f t="shared" si="334"/>
        <v>0</v>
      </c>
      <c r="BF599" s="20">
        <f t="shared" si="334"/>
        <v>0</v>
      </c>
      <c r="BG599" s="20">
        <f t="shared" si="334"/>
        <v>2600</v>
      </c>
      <c r="BH599" s="20">
        <f t="shared" si="334"/>
        <v>2600</v>
      </c>
      <c r="BI599" s="20">
        <f t="shared" si="334"/>
        <v>0</v>
      </c>
      <c r="BJ599" s="20"/>
      <c r="BK599" s="20"/>
      <c r="BL599" s="1506"/>
      <c r="BM599" s="1506"/>
      <c r="BN599" s="1677"/>
      <c r="BO599" s="1587">
        <f t="shared" si="323"/>
        <v>1099</v>
      </c>
    </row>
    <row r="600" spans="1:67" s="1494" customFormat="1" ht="52.5" customHeight="1" x14ac:dyDescent="0.2">
      <c r="A600" s="1479"/>
      <c r="B600" s="1504" t="s">
        <v>2255</v>
      </c>
      <c r="C600" s="1474">
        <v>1</v>
      </c>
      <c r="D600" s="26"/>
      <c r="E600" s="26"/>
      <c r="F600" s="26"/>
      <c r="G600" s="27"/>
      <c r="H600" s="1472"/>
      <c r="I600" s="26"/>
      <c r="J600" s="26"/>
      <c r="K600" s="26"/>
      <c r="L600" s="28" t="s">
        <v>989</v>
      </c>
      <c r="M600" s="26"/>
      <c r="N600" s="26"/>
      <c r="O600" s="26" t="s">
        <v>1721</v>
      </c>
      <c r="P600" s="27" t="s">
        <v>1417</v>
      </c>
      <c r="Q600" s="28"/>
      <c r="R600" s="19">
        <v>3925</v>
      </c>
      <c r="S600" s="19"/>
      <c r="T600" s="19">
        <v>2600</v>
      </c>
      <c r="U600" s="19"/>
      <c r="V600" s="1476"/>
      <c r="W600" s="1476"/>
      <c r="X600" s="19">
        <v>2600</v>
      </c>
      <c r="Y600" s="19"/>
      <c r="Z600" s="19"/>
      <c r="AA600" s="19"/>
      <c r="AB600" s="19"/>
      <c r="AC600" s="19"/>
      <c r="AD600" s="19">
        <v>2600</v>
      </c>
      <c r="AE600" s="1476"/>
      <c r="AF600" s="19">
        <v>2600</v>
      </c>
      <c r="AG600" s="19"/>
      <c r="AH600" s="19"/>
      <c r="AI600" s="1567"/>
      <c r="AJ600" s="1567"/>
      <c r="AK600" s="1567"/>
      <c r="AL600" s="19"/>
      <c r="AM600" s="19"/>
      <c r="AN600" s="1567"/>
      <c r="AO600" s="1567"/>
      <c r="AP600" s="1567"/>
      <c r="AQ600" s="1567"/>
      <c r="AR600" s="1567"/>
      <c r="AS600" s="1567"/>
      <c r="AT600" s="1567"/>
      <c r="AU600" s="1567"/>
      <c r="AV600" s="19"/>
      <c r="AW600" s="19"/>
      <c r="AX600" s="1567"/>
      <c r="AY600" s="1567"/>
      <c r="AZ600" s="1567"/>
      <c r="BA600" s="1567"/>
      <c r="BB600" s="19">
        <v>2600</v>
      </c>
      <c r="BC600" s="19">
        <v>2600</v>
      </c>
      <c r="BD600" s="1567"/>
      <c r="BE600" s="1567"/>
      <c r="BF600" s="1567"/>
      <c r="BG600" s="1485">
        <f>BH600+BI600+BJ600+BK600</f>
        <v>2600</v>
      </c>
      <c r="BH600" s="19">
        <v>2600</v>
      </c>
      <c r="BI600" s="1567"/>
      <c r="BJ600" s="1567"/>
      <c r="BK600" s="1567"/>
      <c r="BL600" s="28"/>
      <c r="BM600" s="1496"/>
      <c r="BN600" s="1660"/>
      <c r="BO600" s="1477">
        <f t="shared" si="323"/>
        <v>1099</v>
      </c>
    </row>
    <row r="601" spans="1:67" s="1494" customFormat="1" ht="18.75" customHeight="1" x14ac:dyDescent="0.2">
      <c r="A601" s="1726">
        <v>5</v>
      </c>
      <c r="B601" s="1727" t="s">
        <v>805</v>
      </c>
      <c r="C601" s="1496">
        <f>C602</f>
        <v>2</v>
      </c>
      <c r="D601" s="1658"/>
      <c r="E601" s="1658"/>
      <c r="F601" s="1658"/>
      <c r="G601" s="1660"/>
      <c r="H601" s="1659"/>
      <c r="I601" s="1658"/>
      <c r="J601" s="18"/>
      <c r="K601" s="1658"/>
      <c r="L601" s="18"/>
      <c r="M601" s="1658"/>
      <c r="N601" s="1658"/>
      <c r="O601" s="1658"/>
      <c r="P601" s="1660"/>
      <c r="Q601" s="18"/>
      <c r="R601" s="1567">
        <f>R602</f>
        <v>16745</v>
      </c>
      <c r="S601" s="1567">
        <f t="shared" ref="S601:BI601" si="335">S602</f>
        <v>0</v>
      </c>
      <c r="T601" s="1567">
        <f t="shared" si="335"/>
        <v>10000</v>
      </c>
      <c r="U601" s="1567">
        <f t="shared" si="335"/>
        <v>0</v>
      </c>
      <c r="V601" s="1567">
        <f t="shared" si="335"/>
        <v>0</v>
      </c>
      <c r="W601" s="1567">
        <f t="shared" si="335"/>
        <v>0</v>
      </c>
      <c r="X601" s="1567">
        <f t="shared" si="335"/>
        <v>10000</v>
      </c>
      <c r="Y601" s="1567">
        <f t="shared" si="335"/>
        <v>0</v>
      </c>
      <c r="Z601" s="1567">
        <f t="shared" si="335"/>
        <v>0</v>
      </c>
      <c r="AA601" s="1567">
        <f t="shared" si="335"/>
        <v>0</v>
      </c>
      <c r="AB601" s="1567">
        <f t="shared" si="335"/>
        <v>0</v>
      </c>
      <c r="AC601" s="1567">
        <f t="shared" si="335"/>
        <v>0</v>
      </c>
      <c r="AD601" s="1567">
        <f t="shared" si="335"/>
        <v>10000</v>
      </c>
      <c r="AE601" s="1567">
        <f t="shared" si="335"/>
        <v>0</v>
      </c>
      <c r="AF601" s="1567">
        <f t="shared" si="335"/>
        <v>10000</v>
      </c>
      <c r="AG601" s="1567">
        <f t="shared" si="335"/>
        <v>0</v>
      </c>
      <c r="AH601" s="1567">
        <f t="shared" si="335"/>
        <v>0</v>
      </c>
      <c r="AI601" s="1567">
        <f t="shared" si="335"/>
        <v>0</v>
      </c>
      <c r="AJ601" s="1567">
        <f t="shared" si="335"/>
        <v>0</v>
      </c>
      <c r="AK601" s="1567">
        <f t="shared" si="335"/>
        <v>0</v>
      </c>
      <c r="AL601" s="1567">
        <f t="shared" si="335"/>
        <v>6000</v>
      </c>
      <c r="AM601" s="1567">
        <f t="shared" si="335"/>
        <v>6000</v>
      </c>
      <c r="AN601" s="1567">
        <f t="shared" si="335"/>
        <v>0</v>
      </c>
      <c r="AO601" s="1567">
        <f t="shared" si="335"/>
        <v>0</v>
      </c>
      <c r="AP601" s="1567">
        <f t="shared" si="335"/>
        <v>0</v>
      </c>
      <c r="AQ601" s="1567">
        <f t="shared" si="335"/>
        <v>0</v>
      </c>
      <c r="AR601" s="1567">
        <f t="shared" si="335"/>
        <v>350</v>
      </c>
      <c r="AS601" s="1567">
        <f t="shared" si="335"/>
        <v>0</v>
      </c>
      <c r="AT601" s="1567">
        <f t="shared" si="335"/>
        <v>0</v>
      </c>
      <c r="AU601" s="1567">
        <f t="shared" si="335"/>
        <v>0</v>
      </c>
      <c r="AV601" s="1567">
        <f t="shared" si="335"/>
        <v>6000</v>
      </c>
      <c r="AW601" s="1567">
        <f t="shared" si="335"/>
        <v>6000</v>
      </c>
      <c r="AX601" s="1567">
        <f t="shared" si="335"/>
        <v>0</v>
      </c>
      <c r="AY601" s="1567">
        <f t="shared" si="335"/>
        <v>0</v>
      </c>
      <c r="AZ601" s="1567">
        <f t="shared" si="335"/>
        <v>0</v>
      </c>
      <c r="BA601" s="1567">
        <f t="shared" si="335"/>
        <v>0</v>
      </c>
      <c r="BB601" s="1567">
        <f t="shared" si="335"/>
        <v>4000</v>
      </c>
      <c r="BC601" s="1567">
        <f t="shared" si="335"/>
        <v>4000</v>
      </c>
      <c r="BD601" s="1567">
        <f t="shared" si="335"/>
        <v>0</v>
      </c>
      <c r="BE601" s="1567">
        <f t="shared" si="335"/>
        <v>0</v>
      </c>
      <c r="BF601" s="1567">
        <f t="shared" si="335"/>
        <v>0</v>
      </c>
      <c r="BG601" s="1567">
        <f t="shared" si="335"/>
        <v>4000</v>
      </c>
      <c r="BH601" s="1567">
        <f t="shared" si="335"/>
        <v>4000</v>
      </c>
      <c r="BI601" s="1567">
        <f t="shared" si="335"/>
        <v>0</v>
      </c>
      <c r="BJ601" s="1567"/>
      <c r="BK601" s="1567"/>
      <c r="BL601" s="1496"/>
      <c r="BM601" s="1496"/>
      <c r="BN601" s="1660"/>
      <c r="BO601" s="1477">
        <f t="shared" si="323"/>
        <v>4688.5999999999995</v>
      </c>
    </row>
    <row r="602" spans="1:67" s="1623" customFormat="1" ht="37.5" customHeight="1" x14ac:dyDescent="0.2">
      <c r="A602" s="1704" t="s">
        <v>551</v>
      </c>
      <c r="B602" s="1487" t="s">
        <v>558</v>
      </c>
      <c r="C602" s="1506">
        <f>C603+C604</f>
        <v>2</v>
      </c>
      <c r="D602" s="1675"/>
      <c r="E602" s="1675"/>
      <c r="F602" s="1675"/>
      <c r="G602" s="1677"/>
      <c r="H602" s="1676"/>
      <c r="I602" s="1675"/>
      <c r="J602" s="1495"/>
      <c r="K602" s="1675"/>
      <c r="L602" s="1495"/>
      <c r="M602" s="1675"/>
      <c r="N602" s="1675"/>
      <c r="O602" s="1675"/>
      <c r="P602" s="1677"/>
      <c r="Q602" s="1495"/>
      <c r="R602" s="20">
        <f>R603+R604</f>
        <v>16745</v>
      </c>
      <c r="S602" s="20">
        <f t="shared" ref="S602:BI602" si="336">S603+S604</f>
        <v>0</v>
      </c>
      <c r="T602" s="20">
        <f t="shared" si="336"/>
        <v>10000</v>
      </c>
      <c r="U602" s="20">
        <f t="shared" si="336"/>
        <v>0</v>
      </c>
      <c r="V602" s="20">
        <f t="shared" si="336"/>
        <v>0</v>
      </c>
      <c r="W602" s="20">
        <f t="shared" si="336"/>
        <v>0</v>
      </c>
      <c r="X602" s="20">
        <f t="shared" si="336"/>
        <v>10000</v>
      </c>
      <c r="Y602" s="20">
        <f t="shared" si="336"/>
        <v>0</v>
      </c>
      <c r="Z602" s="20">
        <f t="shared" si="336"/>
        <v>0</v>
      </c>
      <c r="AA602" s="20">
        <f t="shared" si="336"/>
        <v>0</v>
      </c>
      <c r="AB602" s="20">
        <f t="shared" si="336"/>
        <v>0</v>
      </c>
      <c r="AC602" s="20">
        <f t="shared" si="336"/>
        <v>0</v>
      </c>
      <c r="AD602" s="20">
        <f t="shared" si="336"/>
        <v>10000</v>
      </c>
      <c r="AE602" s="20">
        <f t="shared" si="336"/>
        <v>0</v>
      </c>
      <c r="AF602" s="20">
        <f t="shared" si="336"/>
        <v>10000</v>
      </c>
      <c r="AG602" s="20">
        <f t="shared" si="336"/>
        <v>0</v>
      </c>
      <c r="AH602" s="20">
        <f t="shared" si="336"/>
        <v>0</v>
      </c>
      <c r="AI602" s="20">
        <f t="shared" si="336"/>
        <v>0</v>
      </c>
      <c r="AJ602" s="20">
        <f t="shared" si="336"/>
        <v>0</v>
      </c>
      <c r="AK602" s="20">
        <f t="shared" si="336"/>
        <v>0</v>
      </c>
      <c r="AL602" s="20">
        <f t="shared" si="336"/>
        <v>6000</v>
      </c>
      <c r="AM602" s="20">
        <f t="shared" si="336"/>
        <v>6000</v>
      </c>
      <c r="AN602" s="20">
        <f t="shared" si="336"/>
        <v>0</v>
      </c>
      <c r="AO602" s="20">
        <f t="shared" si="336"/>
        <v>0</v>
      </c>
      <c r="AP602" s="20">
        <f t="shared" si="336"/>
        <v>0</v>
      </c>
      <c r="AQ602" s="20">
        <f t="shared" si="336"/>
        <v>0</v>
      </c>
      <c r="AR602" s="20">
        <f t="shared" si="336"/>
        <v>350</v>
      </c>
      <c r="AS602" s="20">
        <f t="shared" si="336"/>
        <v>0</v>
      </c>
      <c r="AT602" s="20">
        <f t="shared" si="336"/>
        <v>0</v>
      </c>
      <c r="AU602" s="20">
        <f t="shared" si="336"/>
        <v>0</v>
      </c>
      <c r="AV602" s="20">
        <f t="shared" si="336"/>
        <v>6000</v>
      </c>
      <c r="AW602" s="20">
        <f t="shared" si="336"/>
        <v>6000</v>
      </c>
      <c r="AX602" s="20">
        <f t="shared" si="336"/>
        <v>0</v>
      </c>
      <c r="AY602" s="20">
        <f t="shared" si="336"/>
        <v>0</v>
      </c>
      <c r="AZ602" s="20">
        <f t="shared" si="336"/>
        <v>0</v>
      </c>
      <c r="BA602" s="20">
        <f t="shared" si="336"/>
        <v>0</v>
      </c>
      <c r="BB602" s="20">
        <f t="shared" si="336"/>
        <v>4000</v>
      </c>
      <c r="BC602" s="20">
        <f t="shared" si="336"/>
        <v>4000</v>
      </c>
      <c r="BD602" s="20">
        <f t="shared" si="336"/>
        <v>0</v>
      </c>
      <c r="BE602" s="20">
        <f t="shared" si="336"/>
        <v>0</v>
      </c>
      <c r="BF602" s="20">
        <f t="shared" si="336"/>
        <v>0</v>
      </c>
      <c r="BG602" s="20">
        <f t="shared" si="336"/>
        <v>4000</v>
      </c>
      <c r="BH602" s="20">
        <f t="shared" si="336"/>
        <v>4000</v>
      </c>
      <c r="BI602" s="20">
        <f t="shared" si="336"/>
        <v>0</v>
      </c>
      <c r="BJ602" s="20"/>
      <c r="BK602" s="20"/>
      <c r="BL602" s="1506"/>
      <c r="BM602" s="1506"/>
      <c r="BN602" s="1677"/>
      <c r="BO602" s="1587">
        <f t="shared" si="323"/>
        <v>4688.5999999999995</v>
      </c>
    </row>
    <row r="603" spans="1:67" s="1494" customFormat="1" ht="54.6" customHeight="1" x14ac:dyDescent="0.2">
      <c r="A603" s="1479"/>
      <c r="B603" s="1728" t="s">
        <v>2256</v>
      </c>
      <c r="C603" s="1474">
        <v>1</v>
      </c>
      <c r="D603" s="26"/>
      <c r="E603" s="26"/>
      <c r="F603" s="26"/>
      <c r="G603" s="27"/>
      <c r="H603" s="1472"/>
      <c r="I603" s="26"/>
      <c r="J603" s="26"/>
      <c r="K603" s="26"/>
      <c r="L603" s="28" t="s">
        <v>2115</v>
      </c>
      <c r="M603" s="26"/>
      <c r="N603" s="26"/>
      <c r="O603" s="26" t="s">
        <v>1712</v>
      </c>
      <c r="P603" s="27" t="s">
        <v>291</v>
      </c>
      <c r="Q603" s="1722" t="s">
        <v>1745</v>
      </c>
      <c r="R603" s="19">
        <v>8117</v>
      </c>
      <c r="S603" s="19"/>
      <c r="T603" s="19">
        <v>5000</v>
      </c>
      <c r="U603" s="19"/>
      <c r="V603" s="1476"/>
      <c r="W603" s="1476"/>
      <c r="X603" s="19">
        <v>5000</v>
      </c>
      <c r="Y603" s="19"/>
      <c r="Z603" s="19"/>
      <c r="AA603" s="19"/>
      <c r="AB603" s="19"/>
      <c r="AC603" s="19"/>
      <c r="AD603" s="19">
        <v>5000</v>
      </c>
      <c r="AE603" s="1476"/>
      <c r="AF603" s="19">
        <v>5000</v>
      </c>
      <c r="AG603" s="19"/>
      <c r="AH603" s="19"/>
      <c r="AI603" s="19"/>
      <c r="AJ603" s="19"/>
      <c r="AK603" s="19"/>
      <c r="AL603" s="1476">
        <v>3000</v>
      </c>
      <c r="AM603" s="1476">
        <v>3000</v>
      </c>
      <c r="AN603" s="19"/>
      <c r="AO603" s="19"/>
      <c r="AP603" s="19"/>
      <c r="AQ603" s="19"/>
      <c r="AR603" s="1476">
        <v>350</v>
      </c>
      <c r="AS603" s="1567"/>
      <c r="AT603" s="1567"/>
      <c r="AU603" s="1567"/>
      <c r="AV603" s="1476">
        <v>3000</v>
      </c>
      <c r="AW603" s="1476">
        <v>3000</v>
      </c>
      <c r="AX603" s="1567"/>
      <c r="AY603" s="1567"/>
      <c r="AZ603" s="1567"/>
      <c r="BA603" s="1567"/>
      <c r="BB603" s="19">
        <v>2000</v>
      </c>
      <c r="BC603" s="19">
        <v>2000</v>
      </c>
      <c r="BD603" s="1567"/>
      <c r="BE603" s="1567"/>
      <c r="BF603" s="1567"/>
      <c r="BG603" s="1485">
        <f>BH603+BI603+BJ603+BK603</f>
        <v>2000</v>
      </c>
      <c r="BH603" s="19">
        <v>2000</v>
      </c>
      <c r="BI603" s="1567"/>
      <c r="BJ603" s="1567"/>
      <c r="BK603" s="1567"/>
      <c r="BL603" s="1475"/>
      <c r="BM603" s="1496"/>
      <c r="BN603" s="1660"/>
      <c r="BO603" s="1477">
        <f t="shared" si="323"/>
        <v>2272.7599999999998</v>
      </c>
    </row>
    <row r="604" spans="1:67" s="1494" customFormat="1" ht="68.25" customHeight="1" x14ac:dyDescent="0.2">
      <c r="A604" s="1479"/>
      <c r="B604" s="1728" t="s">
        <v>2257</v>
      </c>
      <c r="C604" s="1474">
        <v>1</v>
      </c>
      <c r="D604" s="26"/>
      <c r="E604" s="26"/>
      <c r="F604" s="26"/>
      <c r="G604" s="27"/>
      <c r="H604" s="1472"/>
      <c r="I604" s="26"/>
      <c r="J604" s="26"/>
      <c r="K604" s="26"/>
      <c r="L604" s="28" t="s">
        <v>2115</v>
      </c>
      <c r="M604" s="26"/>
      <c r="N604" s="26"/>
      <c r="O604" s="26" t="s">
        <v>1712</v>
      </c>
      <c r="P604" s="28" t="s">
        <v>265</v>
      </c>
      <c r="Q604" s="1722" t="s">
        <v>2258</v>
      </c>
      <c r="R604" s="1615">
        <v>8628</v>
      </c>
      <c r="S604" s="19"/>
      <c r="T604" s="19">
        <v>5000</v>
      </c>
      <c r="U604" s="19"/>
      <c r="V604" s="1476"/>
      <c r="W604" s="1476"/>
      <c r="X604" s="19">
        <v>5000</v>
      </c>
      <c r="Y604" s="19"/>
      <c r="Z604" s="19"/>
      <c r="AA604" s="19"/>
      <c r="AB604" s="19"/>
      <c r="AC604" s="19"/>
      <c r="AD604" s="19">
        <v>5000</v>
      </c>
      <c r="AE604" s="1476"/>
      <c r="AF604" s="19">
        <v>5000</v>
      </c>
      <c r="AG604" s="1567"/>
      <c r="AH604" s="1567"/>
      <c r="AI604" s="1567"/>
      <c r="AJ604" s="1567"/>
      <c r="AK604" s="1567"/>
      <c r="AL604" s="1485">
        <v>3000</v>
      </c>
      <c r="AM604" s="1485">
        <v>3000</v>
      </c>
      <c r="AN604" s="1567"/>
      <c r="AO604" s="1567"/>
      <c r="AP604" s="1567"/>
      <c r="AQ604" s="1567"/>
      <c r="AR604" s="1567"/>
      <c r="AS604" s="1567"/>
      <c r="AT604" s="1567"/>
      <c r="AU604" s="1567"/>
      <c r="AV604" s="1476">
        <v>3000</v>
      </c>
      <c r="AW604" s="1476">
        <v>3000</v>
      </c>
      <c r="AX604" s="1567"/>
      <c r="AY604" s="1567"/>
      <c r="AZ604" s="1567"/>
      <c r="BA604" s="1567"/>
      <c r="BB604" s="19">
        <v>2000</v>
      </c>
      <c r="BC604" s="19">
        <v>2000</v>
      </c>
      <c r="BD604" s="1567"/>
      <c r="BE604" s="1567"/>
      <c r="BF604" s="1567"/>
      <c r="BG604" s="1485">
        <f>BH604+BI604+BJ604+BK604</f>
        <v>2000</v>
      </c>
      <c r="BH604" s="19">
        <v>2000</v>
      </c>
      <c r="BI604" s="1567"/>
      <c r="BJ604" s="1567"/>
      <c r="BK604" s="1567"/>
      <c r="BL604" s="1475"/>
      <c r="BM604" s="1496"/>
      <c r="BN604" s="1660"/>
      <c r="BO604" s="1477">
        <f t="shared" si="323"/>
        <v>2415.8399999999997</v>
      </c>
    </row>
    <row r="605" spans="1:67" s="1494" customFormat="1" ht="24.95" customHeight="1" x14ac:dyDescent="0.2">
      <c r="A605" s="1726">
        <v>6</v>
      </c>
      <c r="B605" s="1727" t="s">
        <v>825</v>
      </c>
      <c r="C605" s="1496">
        <f>C606</f>
        <v>2</v>
      </c>
      <c r="D605" s="1658"/>
      <c r="E605" s="1658"/>
      <c r="F605" s="1658"/>
      <c r="G605" s="1660"/>
      <c r="H605" s="1659"/>
      <c r="I605" s="1658"/>
      <c r="J605" s="18"/>
      <c r="K605" s="1658"/>
      <c r="L605" s="18"/>
      <c r="M605" s="1658"/>
      <c r="N605" s="1658"/>
      <c r="O605" s="1658"/>
      <c r="P605" s="1660"/>
      <c r="Q605" s="18"/>
      <c r="R605" s="1567">
        <f>R606</f>
        <v>4333</v>
      </c>
      <c r="S605" s="1567">
        <f t="shared" ref="S605:BI605" si="337">S606</f>
        <v>0</v>
      </c>
      <c r="T605" s="1567">
        <f t="shared" si="337"/>
        <v>4000</v>
      </c>
      <c r="U605" s="1567">
        <f t="shared" si="337"/>
        <v>0</v>
      </c>
      <c r="V605" s="1567">
        <f t="shared" si="337"/>
        <v>0</v>
      </c>
      <c r="W605" s="1567">
        <f t="shared" si="337"/>
        <v>0</v>
      </c>
      <c r="X605" s="1567">
        <f t="shared" si="337"/>
        <v>4000</v>
      </c>
      <c r="Y605" s="1567">
        <f t="shared" si="337"/>
        <v>0</v>
      </c>
      <c r="Z605" s="1567">
        <f t="shared" si="337"/>
        <v>0</v>
      </c>
      <c r="AA605" s="1567">
        <f t="shared" si="337"/>
        <v>0</v>
      </c>
      <c r="AB605" s="1567">
        <f t="shared" si="337"/>
        <v>0</v>
      </c>
      <c r="AC605" s="1567">
        <f t="shared" si="337"/>
        <v>0</v>
      </c>
      <c r="AD605" s="1567">
        <f t="shared" si="337"/>
        <v>4000</v>
      </c>
      <c r="AE605" s="1567">
        <f t="shared" si="337"/>
        <v>0</v>
      </c>
      <c r="AF605" s="1567">
        <f t="shared" si="337"/>
        <v>4000</v>
      </c>
      <c r="AG605" s="1567">
        <f t="shared" si="337"/>
        <v>0</v>
      </c>
      <c r="AH605" s="1567">
        <f t="shared" si="337"/>
        <v>0</v>
      </c>
      <c r="AI605" s="1567">
        <f t="shared" si="337"/>
        <v>0</v>
      </c>
      <c r="AJ605" s="1567">
        <f t="shared" si="337"/>
        <v>0</v>
      </c>
      <c r="AK605" s="1567">
        <f t="shared" si="337"/>
        <v>0</v>
      </c>
      <c r="AL605" s="1567">
        <f t="shared" si="337"/>
        <v>2000</v>
      </c>
      <c r="AM605" s="1567">
        <f t="shared" si="337"/>
        <v>2000</v>
      </c>
      <c r="AN605" s="1567">
        <f t="shared" si="337"/>
        <v>0</v>
      </c>
      <c r="AO605" s="1567">
        <f t="shared" si="337"/>
        <v>0</v>
      </c>
      <c r="AP605" s="1567">
        <f t="shared" si="337"/>
        <v>0</v>
      </c>
      <c r="AQ605" s="1567">
        <f t="shared" si="337"/>
        <v>0</v>
      </c>
      <c r="AR605" s="1567">
        <f t="shared" si="337"/>
        <v>0</v>
      </c>
      <c r="AS605" s="1567">
        <f t="shared" si="337"/>
        <v>0</v>
      </c>
      <c r="AT605" s="1567">
        <f t="shared" si="337"/>
        <v>0</v>
      </c>
      <c r="AU605" s="1567">
        <f t="shared" si="337"/>
        <v>0</v>
      </c>
      <c r="AV605" s="1567">
        <f t="shared" si="337"/>
        <v>2000</v>
      </c>
      <c r="AW605" s="1567">
        <f t="shared" si="337"/>
        <v>2000</v>
      </c>
      <c r="AX605" s="1567">
        <f t="shared" si="337"/>
        <v>0</v>
      </c>
      <c r="AY605" s="1567">
        <f t="shared" si="337"/>
        <v>0</v>
      </c>
      <c r="AZ605" s="1567">
        <f t="shared" si="337"/>
        <v>0</v>
      </c>
      <c r="BA605" s="1567">
        <f t="shared" si="337"/>
        <v>0</v>
      </c>
      <c r="BB605" s="1567">
        <f t="shared" si="337"/>
        <v>2000</v>
      </c>
      <c r="BC605" s="1567">
        <f t="shared" si="337"/>
        <v>2000</v>
      </c>
      <c r="BD605" s="1567">
        <f t="shared" si="337"/>
        <v>0</v>
      </c>
      <c r="BE605" s="1567">
        <f t="shared" si="337"/>
        <v>0</v>
      </c>
      <c r="BF605" s="1567">
        <f t="shared" si="337"/>
        <v>0</v>
      </c>
      <c r="BG605" s="1567">
        <f t="shared" si="337"/>
        <v>2000</v>
      </c>
      <c r="BH605" s="1567">
        <f t="shared" si="337"/>
        <v>2000</v>
      </c>
      <c r="BI605" s="1567">
        <f t="shared" si="337"/>
        <v>0</v>
      </c>
      <c r="BJ605" s="1567"/>
      <c r="BK605" s="1567"/>
      <c r="BL605" s="1496"/>
      <c r="BM605" s="1496"/>
      <c r="BN605" s="1660"/>
      <c r="BO605" s="1477">
        <f t="shared" si="323"/>
        <v>1213.24</v>
      </c>
    </row>
    <row r="606" spans="1:67" s="1623" customFormat="1" ht="33" customHeight="1" x14ac:dyDescent="0.2">
      <c r="A606" s="1704" t="s">
        <v>551</v>
      </c>
      <c r="B606" s="1487" t="s">
        <v>558</v>
      </c>
      <c r="C606" s="1506">
        <f>C607+C608</f>
        <v>2</v>
      </c>
      <c r="D606" s="1675"/>
      <c r="E606" s="1675"/>
      <c r="F606" s="1675"/>
      <c r="G606" s="1677"/>
      <c r="H606" s="1676"/>
      <c r="I606" s="1675"/>
      <c r="J606" s="1495"/>
      <c r="K606" s="1675"/>
      <c r="L606" s="1495"/>
      <c r="M606" s="1675"/>
      <c r="N606" s="1675"/>
      <c r="O606" s="1675"/>
      <c r="P606" s="1677"/>
      <c r="Q606" s="1495"/>
      <c r="R606" s="20">
        <f>R607+R608</f>
        <v>4333</v>
      </c>
      <c r="S606" s="20">
        <f t="shared" ref="S606:BI606" si="338">S607+S608</f>
        <v>0</v>
      </c>
      <c r="T606" s="20">
        <f t="shared" si="338"/>
        <v>4000</v>
      </c>
      <c r="U606" s="20">
        <f t="shared" si="338"/>
        <v>0</v>
      </c>
      <c r="V606" s="20">
        <f t="shared" si="338"/>
        <v>0</v>
      </c>
      <c r="W606" s="20">
        <f t="shared" si="338"/>
        <v>0</v>
      </c>
      <c r="X606" s="20">
        <f t="shared" si="338"/>
        <v>4000</v>
      </c>
      <c r="Y606" s="20">
        <f t="shared" si="338"/>
        <v>0</v>
      </c>
      <c r="Z606" s="20">
        <f t="shared" si="338"/>
        <v>0</v>
      </c>
      <c r="AA606" s="20">
        <f t="shared" si="338"/>
        <v>0</v>
      </c>
      <c r="AB606" s="20">
        <f t="shared" si="338"/>
        <v>0</v>
      </c>
      <c r="AC606" s="20">
        <f t="shared" si="338"/>
        <v>0</v>
      </c>
      <c r="AD606" s="20">
        <f t="shared" si="338"/>
        <v>4000</v>
      </c>
      <c r="AE606" s="20">
        <f t="shared" si="338"/>
        <v>0</v>
      </c>
      <c r="AF606" s="20">
        <f t="shared" si="338"/>
        <v>4000</v>
      </c>
      <c r="AG606" s="20">
        <f t="shared" si="338"/>
        <v>0</v>
      </c>
      <c r="AH606" s="20">
        <f t="shared" si="338"/>
        <v>0</v>
      </c>
      <c r="AI606" s="20">
        <f t="shared" si="338"/>
        <v>0</v>
      </c>
      <c r="AJ606" s="20">
        <f t="shared" si="338"/>
        <v>0</v>
      </c>
      <c r="AK606" s="20">
        <f t="shared" si="338"/>
        <v>0</v>
      </c>
      <c r="AL606" s="20">
        <f t="shared" si="338"/>
        <v>2000</v>
      </c>
      <c r="AM606" s="20">
        <f t="shared" si="338"/>
        <v>2000</v>
      </c>
      <c r="AN606" s="20">
        <f t="shared" si="338"/>
        <v>0</v>
      </c>
      <c r="AO606" s="20">
        <f t="shared" si="338"/>
        <v>0</v>
      </c>
      <c r="AP606" s="20">
        <f t="shared" si="338"/>
        <v>0</v>
      </c>
      <c r="AQ606" s="20">
        <f t="shared" si="338"/>
        <v>0</v>
      </c>
      <c r="AR606" s="20">
        <f t="shared" si="338"/>
        <v>0</v>
      </c>
      <c r="AS606" s="20">
        <f t="shared" si="338"/>
        <v>0</v>
      </c>
      <c r="AT606" s="20">
        <f t="shared" si="338"/>
        <v>0</v>
      </c>
      <c r="AU606" s="20">
        <f t="shared" si="338"/>
        <v>0</v>
      </c>
      <c r="AV606" s="20">
        <f t="shared" si="338"/>
        <v>2000</v>
      </c>
      <c r="AW606" s="20">
        <f t="shared" si="338"/>
        <v>2000</v>
      </c>
      <c r="AX606" s="20">
        <f t="shared" si="338"/>
        <v>0</v>
      </c>
      <c r="AY606" s="20">
        <f t="shared" si="338"/>
        <v>0</v>
      </c>
      <c r="AZ606" s="20">
        <f t="shared" si="338"/>
        <v>0</v>
      </c>
      <c r="BA606" s="20">
        <f t="shared" si="338"/>
        <v>0</v>
      </c>
      <c r="BB606" s="20">
        <f t="shared" si="338"/>
        <v>2000</v>
      </c>
      <c r="BC606" s="20">
        <f t="shared" si="338"/>
        <v>2000</v>
      </c>
      <c r="BD606" s="20">
        <f t="shared" si="338"/>
        <v>0</v>
      </c>
      <c r="BE606" s="20">
        <f t="shared" si="338"/>
        <v>0</v>
      </c>
      <c r="BF606" s="20">
        <f t="shared" si="338"/>
        <v>0</v>
      </c>
      <c r="BG606" s="20">
        <f t="shared" si="338"/>
        <v>2000</v>
      </c>
      <c r="BH606" s="20">
        <f t="shared" si="338"/>
        <v>2000</v>
      </c>
      <c r="BI606" s="20">
        <f t="shared" si="338"/>
        <v>0</v>
      </c>
      <c r="BJ606" s="20"/>
      <c r="BK606" s="20"/>
      <c r="BL606" s="1506"/>
      <c r="BM606" s="1506"/>
      <c r="BN606" s="1677"/>
      <c r="BO606" s="1587">
        <f t="shared" si="323"/>
        <v>1213.24</v>
      </c>
    </row>
    <row r="607" spans="1:67" s="1466" customFormat="1" ht="77.099999999999994" customHeight="1" x14ac:dyDescent="0.2">
      <c r="A607" s="1479"/>
      <c r="B607" s="1504" t="s">
        <v>2259</v>
      </c>
      <c r="C607" s="1474">
        <v>1</v>
      </c>
      <c r="D607" s="26"/>
      <c r="E607" s="26"/>
      <c r="F607" s="26"/>
      <c r="G607" s="27"/>
      <c r="H607" s="1472"/>
      <c r="I607" s="26"/>
      <c r="J607" s="26"/>
      <c r="K607" s="26"/>
      <c r="L607" s="28" t="s">
        <v>197</v>
      </c>
      <c r="M607" s="26"/>
      <c r="N607" s="26"/>
      <c r="O607" s="26" t="s">
        <v>1721</v>
      </c>
      <c r="P607" s="28" t="s">
        <v>265</v>
      </c>
      <c r="Q607" s="28" t="s">
        <v>2317</v>
      </c>
      <c r="R607" s="1485">
        <v>1921</v>
      </c>
      <c r="S607" s="19"/>
      <c r="T607" s="19">
        <v>1700</v>
      </c>
      <c r="U607" s="19"/>
      <c r="V607" s="1476"/>
      <c r="W607" s="1476"/>
      <c r="X607" s="19">
        <v>1700</v>
      </c>
      <c r="Y607" s="19"/>
      <c r="Z607" s="19"/>
      <c r="AA607" s="19"/>
      <c r="AB607" s="19"/>
      <c r="AC607" s="19"/>
      <c r="AD607" s="19">
        <v>1700</v>
      </c>
      <c r="AE607" s="1476"/>
      <c r="AF607" s="19">
        <v>1700</v>
      </c>
      <c r="AG607" s="19"/>
      <c r="AH607" s="19"/>
      <c r="AI607" s="19"/>
      <c r="AJ607" s="19"/>
      <c r="AK607" s="19"/>
      <c r="AL607" s="19">
        <v>1000</v>
      </c>
      <c r="AM607" s="19">
        <v>1000</v>
      </c>
      <c r="AN607" s="19"/>
      <c r="AO607" s="19"/>
      <c r="AP607" s="19"/>
      <c r="AQ607" s="19"/>
      <c r="AR607" s="19"/>
      <c r="AS607" s="19"/>
      <c r="AT607" s="19"/>
      <c r="AU607" s="19"/>
      <c r="AV607" s="19">
        <v>1000</v>
      </c>
      <c r="AW607" s="19">
        <v>1000</v>
      </c>
      <c r="AX607" s="19"/>
      <c r="AY607" s="19"/>
      <c r="AZ607" s="19"/>
      <c r="BA607" s="19"/>
      <c r="BB607" s="19">
        <v>700</v>
      </c>
      <c r="BC607" s="19">
        <f>AF607-AM607</f>
        <v>700</v>
      </c>
      <c r="BD607" s="19"/>
      <c r="BE607" s="19"/>
      <c r="BF607" s="19"/>
      <c r="BG607" s="1485">
        <f>BH607+BI607+BJ607+BK607</f>
        <v>700</v>
      </c>
      <c r="BH607" s="19">
        <v>700</v>
      </c>
      <c r="BI607" s="1730"/>
      <c r="BJ607" s="19"/>
      <c r="BK607" s="19"/>
      <c r="BL607" s="26"/>
      <c r="BM607" s="26"/>
      <c r="BN607" s="26"/>
      <c r="BO607" s="1477">
        <f t="shared" si="323"/>
        <v>537.88</v>
      </c>
    </row>
    <row r="608" spans="1:67" s="1466" customFormat="1" ht="75" x14ac:dyDescent="0.2">
      <c r="A608" s="1479"/>
      <c r="B608" s="1504" t="s">
        <v>2260</v>
      </c>
      <c r="C608" s="1474">
        <v>1</v>
      </c>
      <c r="D608" s="26"/>
      <c r="E608" s="26"/>
      <c r="F608" s="26"/>
      <c r="G608" s="27"/>
      <c r="H608" s="1472"/>
      <c r="I608" s="26"/>
      <c r="J608" s="26"/>
      <c r="K608" s="26"/>
      <c r="L608" s="28" t="s">
        <v>197</v>
      </c>
      <c r="M608" s="26"/>
      <c r="N608" s="26"/>
      <c r="O608" s="26" t="s">
        <v>1721</v>
      </c>
      <c r="P608" s="28" t="s">
        <v>265</v>
      </c>
      <c r="Q608" s="28" t="s">
        <v>2318</v>
      </c>
      <c r="R608" s="1485">
        <v>2412</v>
      </c>
      <c r="S608" s="19"/>
      <c r="T608" s="19">
        <v>2300</v>
      </c>
      <c r="U608" s="19"/>
      <c r="V608" s="1476"/>
      <c r="W608" s="1476"/>
      <c r="X608" s="19">
        <v>2300</v>
      </c>
      <c r="Y608" s="19"/>
      <c r="Z608" s="19"/>
      <c r="AA608" s="19"/>
      <c r="AB608" s="19"/>
      <c r="AC608" s="19"/>
      <c r="AD608" s="19">
        <v>2300</v>
      </c>
      <c r="AE608" s="1476"/>
      <c r="AF608" s="19">
        <v>2300</v>
      </c>
      <c r="AG608" s="19"/>
      <c r="AH608" s="19"/>
      <c r="AI608" s="19"/>
      <c r="AJ608" s="19"/>
      <c r="AK608" s="19"/>
      <c r="AL608" s="19">
        <v>1000</v>
      </c>
      <c r="AM608" s="19">
        <v>1000</v>
      </c>
      <c r="AN608" s="19"/>
      <c r="AO608" s="19"/>
      <c r="AP608" s="19"/>
      <c r="AQ608" s="19"/>
      <c r="AR608" s="19"/>
      <c r="AS608" s="19"/>
      <c r="AT608" s="19"/>
      <c r="AU608" s="19"/>
      <c r="AV608" s="19">
        <v>1000</v>
      </c>
      <c r="AW608" s="19">
        <v>1000</v>
      </c>
      <c r="AX608" s="19"/>
      <c r="AY608" s="19"/>
      <c r="AZ608" s="19"/>
      <c r="BA608" s="19"/>
      <c r="BB608" s="19">
        <v>1300</v>
      </c>
      <c r="BC608" s="19">
        <f>AF608-AM608</f>
        <v>1300</v>
      </c>
      <c r="BD608" s="19"/>
      <c r="BE608" s="19"/>
      <c r="BF608" s="19"/>
      <c r="BG608" s="1485">
        <f>BH608+BI608+BJ608+BK608</f>
        <v>1300</v>
      </c>
      <c r="BH608" s="19">
        <v>1300</v>
      </c>
      <c r="BI608" s="1730"/>
      <c r="BJ608" s="19"/>
      <c r="BK608" s="19"/>
      <c r="BL608" s="26"/>
      <c r="BM608" s="26"/>
      <c r="BN608" s="26"/>
      <c r="BO608" s="1477">
        <f t="shared" si="323"/>
        <v>675.3599999999999</v>
      </c>
    </row>
    <row r="609" spans="1:99" s="1494" customFormat="1" ht="24.6" customHeight="1" x14ac:dyDescent="0.2">
      <c r="A609" s="1726">
        <v>7</v>
      </c>
      <c r="B609" s="1727" t="s">
        <v>831</v>
      </c>
      <c r="C609" s="1496">
        <f>C610</f>
        <v>1</v>
      </c>
      <c r="D609" s="1658"/>
      <c r="E609" s="1658"/>
      <c r="F609" s="1658"/>
      <c r="G609" s="1660"/>
      <c r="H609" s="1659"/>
      <c r="I609" s="1658"/>
      <c r="J609" s="1658"/>
      <c r="K609" s="1658"/>
      <c r="L609" s="1658"/>
      <c r="M609" s="1658"/>
      <c r="N609" s="1658"/>
      <c r="O609" s="1658"/>
      <c r="P609" s="1660"/>
      <c r="Q609" s="18"/>
      <c r="R609" s="1567">
        <f>R610</f>
        <v>7904</v>
      </c>
      <c r="S609" s="1567">
        <f t="shared" ref="S609:BI610" si="339">S610</f>
        <v>0</v>
      </c>
      <c r="T609" s="1567">
        <f t="shared" si="339"/>
        <v>3500</v>
      </c>
      <c r="U609" s="1567">
        <f t="shared" si="339"/>
        <v>0</v>
      </c>
      <c r="V609" s="1567">
        <f t="shared" si="339"/>
        <v>0</v>
      </c>
      <c r="W609" s="1567">
        <f t="shared" si="339"/>
        <v>0</v>
      </c>
      <c r="X609" s="1567">
        <f t="shared" si="339"/>
        <v>3500</v>
      </c>
      <c r="Y609" s="1567">
        <f t="shared" si="339"/>
        <v>0</v>
      </c>
      <c r="Z609" s="1567">
        <f t="shared" si="339"/>
        <v>0</v>
      </c>
      <c r="AA609" s="1567">
        <f t="shared" si="339"/>
        <v>0</v>
      </c>
      <c r="AB609" s="1567">
        <f t="shared" si="339"/>
        <v>0</v>
      </c>
      <c r="AC609" s="1567">
        <f t="shared" si="339"/>
        <v>0</v>
      </c>
      <c r="AD609" s="1567">
        <f t="shared" si="339"/>
        <v>3500</v>
      </c>
      <c r="AE609" s="1567">
        <f t="shared" si="339"/>
        <v>0</v>
      </c>
      <c r="AF609" s="1567">
        <f t="shared" si="339"/>
        <v>3500</v>
      </c>
      <c r="AG609" s="1567">
        <f t="shared" si="339"/>
        <v>0</v>
      </c>
      <c r="AH609" s="1567">
        <f t="shared" si="339"/>
        <v>0</v>
      </c>
      <c r="AI609" s="1567">
        <f t="shared" si="339"/>
        <v>0</v>
      </c>
      <c r="AJ609" s="1567">
        <f t="shared" si="339"/>
        <v>0</v>
      </c>
      <c r="AK609" s="1567">
        <f t="shared" si="339"/>
        <v>0</v>
      </c>
      <c r="AL609" s="1567">
        <f t="shared" si="339"/>
        <v>3000</v>
      </c>
      <c r="AM609" s="1567">
        <f t="shared" si="339"/>
        <v>3000</v>
      </c>
      <c r="AN609" s="1567">
        <f t="shared" si="339"/>
        <v>0</v>
      </c>
      <c r="AO609" s="1567">
        <f t="shared" si="339"/>
        <v>0</v>
      </c>
      <c r="AP609" s="1567">
        <f t="shared" si="339"/>
        <v>0</v>
      </c>
      <c r="AQ609" s="1567">
        <f t="shared" si="339"/>
        <v>0</v>
      </c>
      <c r="AR609" s="1567">
        <f t="shared" si="339"/>
        <v>0</v>
      </c>
      <c r="AS609" s="1567">
        <f t="shared" si="339"/>
        <v>0</v>
      </c>
      <c r="AT609" s="1567">
        <f t="shared" si="339"/>
        <v>0</v>
      </c>
      <c r="AU609" s="1567">
        <f t="shared" si="339"/>
        <v>0</v>
      </c>
      <c r="AV609" s="1567">
        <f t="shared" si="339"/>
        <v>3000</v>
      </c>
      <c r="AW609" s="1567">
        <f t="shared" si="339"/>
        <v>3000</v>
      </c>
      <c r="AX609" s="1567">
        <f t="shared" si="339"/>
        <v>0</v>
      </c>
      <c r="AY609" s="1567">
        <f t="shared" si="339"/>
        <v>0</v>
      </c>
      <c r="AZ609" s="1567">
        <f t="shared" si="339"/>
        <v>0</v>
      </c>
      <c r="BA609" s="1567">
        <f t="shared" si="339"/>
        <v>0</v>
      </c>
      <c r="BB609" s="1567">
        <f t="shared" si="339"/>
        <v>500</v>
      </c>
      <c r="BC609" s="1567">
        <f t="shared" si="339"/>
        <v>500</v>
      </c>
      <c r="BD609" s="1567">
        <f t="shared" si="339"/>
        <v>0</v>
      </c>
      <c r="BE609" s="1567">
        <f t="shared" si="339"/>
        <v>0</v>
      </c>
      <c r="BF609" s="1567">
        <f t="shared" si="339"/>
        <v>0</v>
      </c>
      <c r="BG609" s="1567">
        <f t="shared" si="339"/>
        <v>500</v>
      </c>
      <c r="BH609" s="1567">
        <f t="shared" si="339"/>
        <v>500</v>
      </c>
      <c r="BI609" s="1567">
        <f t="shared" si="339"/>
        <v>0</v>
      </c>
      <c r="BJ609" s="1567"/>
      <c r="BK609" s="1567"/>
      <c r="BL609" s="1658"/>
      <c r="BM609" s="1658"/>
      <c r="BN609" s="1658"/>
      <c r="BO609" s="1477">
        <f t="shared" si="323"/>
        <v>2213.12</v>
      </c>
    </row>
    <row r="610" spans="1:99" s="1623" customFormat="1" ht="36.75" customHeight="1" x14ac:dyDescent="0.2">
      <c r="A610" s="1704" t="s">
        <v>551</v>
      </c>
      <c r="B610" s="1487" t="s">
        <v>558</v>
      </c>
      <c r="C610" s="1506">
        <f>C611</f>
        <v>1</v>
      </c>
      <c r="D610" s="1675"/>
      <c r="E610" s="1675"/>
      <c r="F610" s="1675"/>
      <c r="G610" s="1677"/>
      <c r="H610" s="1676"/>
      <c r="I610" s="1675"/>
      <c r="J610" s="1675"/>
      <c r="K610" s="1675"/>
      <c r="L610" s="1675"/>
      <c r="M610" s="1675"/>
      <c r="N610" s="1675"/>
      <c r="O610" s="1675"/>
      <c r="P610" s="1677"/>
      <c r="Q610" s="1495"/>
      <c r="R610" s="20">
        <f>R611</f>
        <v>7904</v>
      </c>
      <c r="S610" s="20">
        <f t="shared" si="339"/>
        <v>0</v>
      </c>
      <c r="T610" s="20">
        <f t="shared" si="339"/>
        <v>3500</v>
      </c>
      <c r="U610" s="20">
        <f t="shared" si="339"/>
        <v>0</v>
      </c>
      <c r="V610" s="20">
        <f t="shared" si="339"/>
        <v>0</v>
      </c>
      <c r="W610" s="20">
        <f t="shared" si="339"/>
        <v>0</v>
      </c>
      <c r="X610" s="20">
        <f t="shared" si="339"/>
        <v>3500</v>
      </c>
      <c r="Y610" s="20">
        <f t="shared" si="339"/>
        <v>0</v>
      </c>
      <c r="Z610" s="20">
        <f t="shared" si="339"/>
        <v>0</v>
      </c>
      <c r="AA610" s="20">
        <f t="shared" si="339"/>
        <v>0</v>
      </c>
      <c r="AB610" s="20">
        <f t="shared" si="339"/>
        <v>0</v>
      </c>
      <c r="AC610" s="20">
        <f t="shared" si="339"/>
        <v>0</v>
      </c>
      <c r="AD610" s="20">
        <f t="shared" si="339"/>
        <v>3500</v>
      </c>
      <c r="AE610" s="20">
        <f t="shared" si="339"/>
        <v>0</v>
      </c>
      <c r="AF610" s="20">
        <f t="shared" si="339"/>
        <v>3500</v>
      </c>
      <c r="AG610" s="20">
        <f t="shared" si="339"/>
        <v>0</v>
      </c>
      <c r="AH610" s="20">
        <f t="shared" si="339"/>
        <v>0</v>
      </c>
      <c r="AI610" s="20">
        <f t="shared" si="339"/>
        <v>0</v>
      </c>
      <c r="AJ610" s="20">
        <f t="shared" si="339"/>
        <v>0</v>
      </c>
      <c r="AK610" s="20">
        <f t="shared" si="339"/>
        <v>0</v>
      </c>
      <c r="AL610" s="20">
        <f t="shared" si="339"/>
        <v>3000</v>
      </c>
      <c r="AM610" s="20">
        <f t="shared" si="339"/>
        <v>3000</v>
      </c>
      <c r="AN610" s="20">
        <f t="shared" si="339"/>
        <v>0</v>
      </c>
      <c r="AO610" s="20">
        <f t="shared" si="339"/>
        <v>0</v>
      </c>
      <c r="AP610" s="20">
        <f t="shared" si="339"/>
        <v>0</v>
      </c>
      <c r="AQ610" s="20">
        <f t="shared" si="339"/>
        <v>0</v>
      </c>
      <c r="AR610" s="20">
        <f t="shared" si="339"/>
        <v>0</v>
      </c>
      <c r="AS610" s="20">
        <f t="shared" si="339"/>
        <v>0</v>
      </c>
      <c r="AT610" s="20">
        <f t="shared" si="339"/>
        <v>0</v>
      </c>
      <c r="AU610" s="20">
        <f t="shared" si="339"/>
        <v>0</v>
      </c>
      <c r="AV610" s="20">
        <f t="shared" si="339"/>
        <v>3000</v>
      </c>
      <c r="AW610" s="20">
        <f t="shared" si="339"/>
        <v>3000</v>
      </c>
      <c r="AX610" s="20">
        <f t="shared" si="339"/>
        <v>0</v>
      </c>
      <c r="AY610" s="20">
        <f t="shared" si="339"/>
        <v>0</v>
      </c>
      <c r="AZ610" s="20">
        <f t="shared" si="339"/>
        <v>0</v>
      </c>
      <c r="BA610" s="20">
        <f t="shared" si="339"/>
        <v>0</v>
      </c>
      <c r="BB610" s="20">
        <f t="shared" si="339"/>
        <v>500</v>
      </c>
      <c r="BC610" s="20">
        <f t="shared" si="339"/>
        <v>500</v>
      </c>
      <c r="BD610" s="20">
        <f t="shared" si="339"/>
        <v>0</v>
      </c>
      <c r="BE610" s="20">
        <f t="shared" si="339"/>
        <v>0</v>
      </c>
      <c r="BF610" s="20">
        <f t="shared" si="339"/>
        <v>0</v>
      </c>
      <c r="BG610" s="20">
        <f t="shared" si="339"/>
        <v>500</v>
      </c>
      <c r="BH610" s="20">
        <f t="shared" si="339"/>
        <v>500</v>
      </c>
      <c r="BI610" s="20">
        <f t="shared" si="339"/>
        <v>0</v>
      </c>
      <c r="BJ610" s="20"/>
      <c r="BK610" s="20"/>
      <c r="BL610" s="1675"/>
      <c r="BM610" s="1675"/>
      <c r="BN610" s="1675"/>
      <c r="BO610" s="1587">
        <f t="shared" si="323"/>
        <v>2213.12</v>
      </c>
    </row>
    <row r="611" spans="1:99" s="1466" customFormat="1" ht="53.45" customHeight="1" x14ac:dyDescent="0.2">
      <c r="A611" s="1479"/>
      <c r="B611" s="1504" t="s">
        <v>2261</v>
      </c>
      <c r="C611" s="1474">
        <v>1</v>
      </c>
      <c r="D611" s="26"/>
      <c r="E611" s="26"/>
      <c r="F611" s="26"/>
      <c r="G611" s="27"/>
      <c r="H611" s="1472"/>
      <c r="I611" s="26"/>
      <c r="J611" s="26"/>
      <c r="K611" s="26"/>
      <c r="L611" s="28" t="s">
        <v>662</v>
      </c>
      <c r="M611" s="26"/>
      <c r="N611" s="26"/>
      <c r="O611" s="26" t="s">
        <v>1721</v>
      </c>
      <c r="P611" s="28" t="s">
        <v>291</v>
      </c>
      <c r="Q611" s="28" t="s">
        <v>1752</v>
      </c>
      <c r="R611" s="1485">
        <v>7904</v>
      </c>
      <c r="S611" s="19"/>
      <c r="T611" s="19">
        <v>3500</v>
      </c>
      <c r="U611" s="19"/>
      <c r="V611" s="1476"/>
      <c r="W611" s="1476"/>
      <c r="X611" s="19">
        <v>3500</v>
      </c>
      <c r="Y611" s="19"/>
      <c r="Z611" s="19"/>
      <c r="AA611" s="19"/>
      <c r="AB611" s="19"/>
      <c r="AC611" s="19"/>
      <c r="AD611" s="19">
        <v>3500</v>
      </c>
      <c r="AE611" s="1476"/>
      <c r="AF611" s="19">
        <v>3500</v>
      </c>
      <c r="AG611" s="19"/>
      <c r="AH611" s="19"/>
      <c r="AI611" s="19"/>
      <c r="AJ611" s="19"/>
      <c r="AK611" s="19"/>
      <c r="AL611" s="19">
        <v>3000</v>
      </c>
      <c r="AM611" s="19">
        <v>3000</v>
      </c>
      <c r="AN611" s="19"/>
      <c r="AO611" s="19"/>
      <c r="AP611" s="19"/>
      <c r="AQ611" s="19"/>
      <c r="AR611" s="19"/>
      <c r="AS611" s="19"/>
      <c r="AT611" s="19"/>
      <c r="AU611" s="19"/>
      <c r="AV611" s="19">
        <v>3000</v>
      </c>
      <c r="AW611" s="19">
        <v>3000</v>
      </c>
      <c r="AX611" s="19"/>
      <c r="AY611" s="19"/>
      <c r="AZ611" s="19"/>
      <c r="BA611" s="19"/>
      <c r="BB611" s="19">
        <v>500</v>
      </c>
      <c r="BC611" s="19">
        <f>AF611-AM611</f>
        <v>500</v>
      </c>
      <c r="BD611" s="19"/>
      <c r="BE611" s="19"/>
      <c r="BF611" s="19"/>
      <c r="BG611" s="1485">
        <f>BH611+BI611+BJ611+BK611</f>
        <v>500</v>
      </c>
      <c r="BH611" s="19">
        <v>500</v>
      </c>
      <c r="BI611" s="1730"/>
      <c r="BJ611" s="19"/>
      <c r="BK611" s="19"/>
      <c r="BL611" s="26"/>
      <c r="BM611" s="26"/>
      <c r="BN611" s="26"/>
      <c r="BO611" s="1477">
        <f t="shared" si="323"/>
        <v>2213.12</v>
      </c>
    </row>
    <row r="612" spans="1:99" s="1466" customFormat="1" x14ac:dyDescent="0.2">
      <c r="A612" s="1486"/>
      <c r="B612" s="1487"/>
      <c r="C612" s="1475"/>
      <c r="D612" s="28"/>
      <c r="E612" s="28"/>
      <c r="F612" s="28"/>
      <c r="G612" s="28"/>
      <c r="H612" s="28"/>
      <c r="I612" s="28"/>
      <c r="J612" s="28"/>
      <c r="K612" s="28"/>
      <c r="L612" s="28"/>
      <c r="M612" s="28"/>
      <c r="N612" s="28"/>
      <c r="O612" s="28"/>
      <c r="P612" s="28"/>
      <c r="Q612" s="28"/>
      <c r="R612" s="1476"/>
      <c r="S612" s="1476"/>
      <c r="T612" s="1566"/>
      <c r="U612" s="1476"/>
      <c r="V612" s="1476"/>
      <c r="W612" s="1476"/>
      <c r="X612" s="1476"/>
      <c r="Y612" s="1476"/>
      <c r="Z612" s="1476"/>
      <c r="AA612" s="1566"/>
      <c r="AB612" s="1476"/>
      <c r="AC612" s="1476"/>
      <c r="AD612" s="1476"/>
      <c r="AE612" s="1476"/>
      <c r="AF612" s="1566"/>
      <c r="AG612" s="1566"/>
      <c r="AH612" s="1566"/>
      <c r="AI612" s="1566"/>
      <c r="AJ612" s="1566"/>
      <c r="AK612" s="1476"/>
      <c r="AL612" s="1476"/>
      <c r="AM612" s="1476"/>
      <c r="AN612" s="1476"/>
      <c r="AO612" s="1476"/>
      <c r="AP612" s="1476"/>
      <c r="AQ612" s="1476"/>
      <c r="AR612" s="1476"/>
      <c r="AS612" s="1476"/>
      <c r="AT612" s="1476"/>
      <c r="AU612" s="1476"/>
      <c r="AV612" s="1476"/>
      <c r="AW612" s="1476"/>
      <c r="AX612" s="1476"/>
      <c r="AY612" s="1476"/>
      <c r="AZ612" s="1476"/>
      <c r="BA612" s="1476"/>
      <c r="BB612" s="1476"/>
      <c r="BC612" s="1476"/>
      <c r="BD612" s="1476"/>
      <c r="BE612" s="1476"/>
      <c r="BF612" s="1476"/>
      <c r="BG612" s="1476"/>
      <c r="BH612" s="1476"/>
      <c r="BI612" s="1476"/>
      <c r="BJ612" s="1476"/>
      <c r="BK612" s="1476"/>
      <c r="BL612" s="28"/>
      <c r="BM612" s="28"/>
      <c r="BN612" s="28"/>
      <c r="BO612" s="1477">
        <f t="shared" si="323"/>
        <v>0</v>
      </c>
    </row>
    <row r="613" spans="1:99" s="1494" customFormat="1" ht="20.25" customHeight="1" x14ac:dyDescent="0.2">
      <c r="A613" s="18" t="s">
        <v>1431</v>
      </c>
      <c r="B613" s="1560" t="s">
        <v>1646</v>
      </c>
      <c r="C613" s="1502">
        <f>C614</f>
        <v>1</v>
      </c>
      <c r="D613" s="1600" t="e">
        <f>D614+D622</f>
        <v>#REF!</v>
      </c>
      <c r="E613" s="1600" t="e">
        <f>E614+E622</f>
        <v>#REF!</v>
      </c>
      <c r="F613" s="1600" t="e">
        <f>F614+F622</f>
        <v>#REF!</v>
      </c>
      <c r="G613" s="18"/>
      <c r="H613" s="18"/>
      <c r="I613" s="18"/>
      <c r="J613" s="18"/>
      <c r="K613" s="18"/>
      <c r="L613" s="18"/>
      <c r="M613" s="18"/>
      <c r="N613" s="18"/>
      <c r="O613" s="18"/>
      <c r="P613" s="18"/>
      <c r="Q613" s="18"/>
      <c r="R613" s="1484">
        <f>R614</f>
        <v>55108</v>
      </c>
      <c r="S613" s="1484">
        <f t="shared" ref="S613:BI615" si="340">S614</f>
        <v>33308</v>
      </c>
      <c r="T613" s="1484">
        <f t="shared" si="340"/>
        <v>21800</v>
      </c>
      <c r="U613" s="1484">
        <f t="shared" si="340"/>
        <v>360</v>
      </c>
      <c r="V613" s="1484">
        <f t="shared" si="340"/>
        <v>30300</v>
      </c>
      <c r="W613" s="1484">
        <f t="shared" si="340"/>
        <v>30300</v>
      </c>
      <c r="X613" s="1484">
        <f t="shared" si="340"/>
        <v>0</v>
      </c>
      <c r="Y613" s="1484">
        <f t="shared" si="340"/>
        <v>2900</v>
      </c>
      <c r="Z613" s="1484">
        <f t="shared" si="340"/>
        <v>27400</v>
      </c>
      <c r="AA613" s="1484">
        <f t="shared" si="340"/>
        <v>0</v>
      </c>
      <c r="AB613" s="1484">
        <f t="shared" si="340"/>
        <v>0</v>
      </c>
      <c r="AC613" s="1484">
        <f t="shared" si="340"/>
        <v>0</v>
      </c>
      <c r="AD613" s="1484">
        <f t="shared" si="340"/>
        <v>49200</v>
      </c>
      <c r="AE613" s="1484">
        <f t="shared" si="340"/>
        <v>49200</v>
      </c>
      <c r="AF613" s="1484">
        <f t="shared" si="340"/>
        <v>21800</v>
      </c>
      <c r="AG613" s="1484">
        <f t="shared" si="340"/>
        <v>0</v>
      </c>
      <c r="AH613" s="1484">
        <f t="shared" si="340"/>
        <v>27400</v>
      </c>
      <c r="AI613" s="1484">
        <f t="shared" si="340"/>
        <v>0</v>
      </c>
      <c r="AJ613" s="1484">
        <f t="shared" si="340"/>
        <v>0</v>
      </c>
      <c r="AK613" s="1484">
        <f t="shared" si="340"/>
        <v>0</v>
      </c>
      <c r="AL613" s="1484">
        <f t="shared" si="340"/>
        <v>30300</v>
      </c>
      <c r="AM613" s="1484">
        <f t="shared" si="340"/>
        <v>2900</v>
      </c>
      <c r="AN613" s="1484">
        <f t="shared" si="340"/>
        <v>0</v>
      </c>
      <c r="AO613" s="1484">
        <f t="shared" si="340"/>
        <v>27400</v>
      </c>
      <c r="AP613" s="1484">
        <f t="shared" si="340"/>
        <v>0</v>
      </c>
      <c r="AQ613" s="1484">
        <f t="shared" si="340"/>
        <v>559</v>
      </c>
      <c r="AR613" s="1484">
        <f t="shared" si="340"/>
        <v>559</v>
      </c>
      <c r="AS613" s="1484">
        <f t="shared" si="340"/>
        <v>0</v>
      </c>
      <c r="AT613" s="1484">
        <f t="shared" si="340"/>
        <v>0</v>
      </c>
      <c r="AU613" s="1484">
        <f t="shared" si="340"/>
        <v>0</v>
      </c>
      <c r="AV613" s="1484">
        <f t="shared" si="340"/>
        <v>30300</v>
      </c>
      <c r="AW613" s="1484">
        <f t="shared" si="340"/>
        <v>2900</v>
      </c>
      <c r="AX613" s="1484">
        <f t="shared" si="340"/>
        <v>0</v>
      </c>
      <c r="AY613" s="1484">
        <f t="shared" si="340"/>
        <v>27400</v>
      </c>
      <c r="AZ613" s="1484">
        <f t="shared" si="340"/>
        <v>0</v>
      </c>
      <c r="BA613" s="1484">
        <f t="shared" si="340"/>
        <v>18900</v>
      </c>
      <c r="BB613" s="1484">
        <f t="shared" si="340"/>
        <v>18900</v>
      </c>
      <c r="BC613" s="1484">
        <f t="shared" si="340"/>
        <v>18900</v>
      </c>
      <c r="BD613" s="1484">
        <f t="shared" si="340"/>
        <v>0</v>
      </c>
      <c r="BE613" s="1484">
        <f t="shared" si="340"/>
        <v>0</v>
      </c>
      <c r="BF613" s="1484">
        <f t="shared" si="340"/>
        <v>0</v>
      </c>
      <c r="BG613" s="1484">
        <f t="shared" si="340"/>
        <v>18900</v>
      </c>
      <c r="BH613" s="1484">
        <f t="shared" si="340"/>
        <v>18900</v>
      </c>
      <c r="BI613" s="1484">
        <f t="shared" si="340"/>
        <v>0</v>
      </c>
      <c r="BJ613" s="1484"/>
      <c r="BK613" s="1484"/>
      <c r="BL613" s="18"/>
      <c r="BM613" s="18"/>
      <c r="BN613" s="18"/>
      <c r="BO613" s="1477">
        <f t="shared" si="323"/>
        <v>15430.24</v>
      </c>
    </row>
    <row r="614" spans="1:99" s="1466" customFormat="1" ht="33" customHeight="1" x14ac:dyDescent="0.2">
      <c r="A614" s="1731" t="s">
        <v>549</v>
      </c>
      <c r="B614" s="1732" t="s">
        <v>558</v>
      </c>
      <c r="C614" s="1502">
        <f>C615</f>
        <v>1</v>
      </c>
      <c r="D614" s="1727">
        <f t="shared" ref="D614:F615" si="341">D615</f>
        <v>0</v>
      </c>
      <c r="E614" s="1727">
        <f t="shared" si="341"/>
        <v>1</v>
      </c>
      <c r="F614" s="1727">
        <f t="shared" si="341"/>
        <v>0</v>
      </c>
      <c r="G614" s="28"/>
      <c r="H614" s="28"/>
      <c r="I614" s="28"/>
      <c r="J614" s="28"/>
      <c r="K614" s="28"/>
      <c r="L614" s="28"/>
      <c r="M614" s="28"/>
      <c r="N614" s="28"/>
      <c r="O614" s="28"/>
      <c r="P614" s="28"/>
      <c r="Q614" s="28"/>
      <c r="R614" s="1484">
        <f>R615</f>
        <v>55108</v>
      </c>
      <c r="S614" s="1484">
        <f t="shared" si="340"/>
        <v>33308</v>
      </c>
      <c r="T614" s="1484">
        <f t="shared" si="340"/>
        <v>21800</v>
      </c>
      <c r="U614" s="1484">
        <f t="shared" si="340"/>
        <v>360</v>
      </c>
      <c r="V614" s="1484">
        <f t="shared" si="340"/>
        <v>30300</v>
      </c>
      <c r="W614" s="1484">
        <f t="shared" si="340"/>
        <v>30300</v>
      </c>
      <c r="X614" s="1484">
        <f t="shared" si="340"/>
        <v>0</v>
      </c>
      <c r="Y614" s="1484">
        <f t="shared" si="340"/>
        <v>2900</v>
      </c>
      <c r="Z614" s="1484">
        <f t="shared" si="340"/>
        <v>27400</v>
      </c>
      <c r="AA614" s="1484">
        <f t="shared" si="340"/>
        <v>0</v>
      </c>
      <c r="AB614" s="1484">
        <f t="shared" si="340"/>
        <v>0</v>
      </c>
      <c r="AC614" s="1484">
        <f t="shared" si="340"/>
        <v>0</v>
      </c>
      <c r="AD614" s="1484">
        <f t="shared" si="340"/>
        <v>49200</v>
      </c>
      <c r="AE614" s="1484">
        <f t="shared" si="340"/>
        <v>49200</v>
      </c>
      <c r="AF614" s="1484">
        <f t="shared" si="340"/>
        <v>21800</v>
      </c>
      <c r="AG614" s="1484">
        <f t="shared" si="340"/>
        <v>0</v>
      </c>
      <c r="AH614" s="1484">
        <f t="shared" si="340"/>
        <v>27400</v>
      </c>
      <c r="AI614" s="1484">
        <f t="shared" si="340"/>
        <v>0</v>
      </c>
      <c r="AJ614" s="1484">
        <f t="shared" si="340"/>
        <v>0</v>
      </c>
      <c r="AK614" s="1484">
        <f t="shared" si="340"/>
        <v>0</v>
      </c>
      <c r="AL614" s="1484">
        <f t="shared" si="340"/>
        <v>30300</v>
      </c>
      <c r="AM614" s="1484">
        <f t="shared" si="340"/>
        <v>2900</v>
      </c>
      <c r="AN614" s="1484">
        <f t="shared" si="340"/>
        <v>0</v>
      </c>
      <c r="AO614" s="1484">
        <f t="shared" si="340"/>
        <v>27400</v>
      </c>
      <c r="AP614" s="1484">
        <f t="shared" si="340"/>
        <v>0</v>
      </c>
      <c r="AQ614" s="1484">
        <f t="shared" si="340"/>
        <v>559</v>
      </c>
      <c r="AR614" s="1484">
        <f t="shared" si="340"/>
        <v>559</v>
      </c>
      <c r="AS614" s="1484">
        <f t="shared" si="340"/>
        <v>0</v>
      </c>
      <c r="AT614" s="1484">
        <f t="shared" si="340"/>
        <v>0</v>
      </c>
      <c r="AU614" s="1484">
        <f t="shared" si="340"/>
        <v>0</v>
      </c>
      <c r="AV614" s="1484">
        <f t="shared" si="340"/>
        <v>30300</v>
      </c>
      <c r="AW614" s="1484">
        <f t="shared" si="340"/>
        <v>2900</v>
      </c>
      <c r="AX614" s="1484">
        <f t="shared" si="340"/>
        <v>0</v>
      </c>
      <c r="AY614" s="1484">
        <f t="shared" si="340"/>
        <v>27400</v>
      </c>
      <c r="AZ614" s="1484">
        <f t="shared" si="340"/>
        <v>0</v>
      </c>
      <c r="BA614" s="1484">
        <f t="shared" si="340"/>
        <v>18900</v>
      </c>
      <c r="BB614" s="1484">
        <f t="shared" si="340"/>
        <v>18900</v>
      </c>
      <c r="BC614" s="1484">
        <f t="shared" si="340"/>
        <v>18900</v>
      </c>
      <c r="BD614" s="1484">
        <f t="shared" si="340"/>
        <v>0</v>
      </c>
      <c r="BE614" s="1484">
        <f t="shared" si="340"/>
        <v>0</v>
      </c>
      <c r="BF614" s="1484">
        <f t="shared" si="340"/>
        <v>0</v>
      </c>
      <c r="BG614" s="1484">
        <f t="shared" si="340"/>
        <v>18900</v>
      </c>
      <c r="BH614" s="1484">
        <f t="shared" si="340"/>
        <v>18900</v>
      </c>
      <c r="BI614" s="1484">
        <f t="shared" si="340"/>
        <v>0</v>
      </c>
      <c r="BJ614" s="1484"/>
      <c r="BK614" s="1484"/>
      <c r="BL614" s="28"/>
      <c r="BM614" s="28"/>
      <c r="BN614" s="28"/>
      <c r="BO614" s="1477">
        <f t="shared" si="323"/>
        <v>15430.24</v>
      </c>
      <c r="CS614" s="1466">
        <v>1</v>
      </c>
    </row>
    <row r="615" spans="1:99" s="1466" customFormat="1" ht="18.75" customHeight="1" x14ac:dyDescent="0.2">
      <c r="A615" s="1467" t="s">
        <v>551</v>
      </c>
      <c r="B615" s="1468" t="s">
        <v>552</v>
      </c>
      <c r="C615" s="1492">
        <f>C616</f>
        <v>1</v>
      </c>
      <c r="D615" s="1727">
        <f t="shared" si="341"/>
        <v>0</v>
      </c>
      <c r="E615" s="1727">
        <f t="shared" si="341"/>
        <v>1</v>
      </c>
      <c r="F615" s="1727">
        <f t="shared" si="341"/>
        <v>0</v>
      </c>
      <c r="G615" s="28"/>
      <c r="H615" s="28"/>
      <c r="I615" s="28"/>
      <c r="J615" s="28"/>
      <c r="K615" s="28"/>
      <c r="L615" s="28"/>
      <c r="M615" s="28"/>
      <c r="N615" s="28"/>
      <c r="O615" s="28"/>
      <c r="P615" s="28"/>
      <c r="Q615" s="28"/>
      <c r="R615" s="1493">
        <f>R616</f>
        <v>55108</v>
      </c>
      <c r="S615" s="1493">
        <f t="shared" si="340"/>
        <v>33308</v>
      </c>
      <c r="T615" s="1493">
        <f t="shared" si="340"/>
        <v>21800</v>
      </c>
      <c r="U615" s="1493">
        <f t="shared" si="340"/>
        <v>360</v>
      </c>
      <c r="V615" s="1493">
        <f t="shared" si="340"/>
        <v>30300</v>
      </c>
      <c r="W615" s="1493">
        <f t="shared" si="340"/>
        <v>30300</v>
      </c>
      <c r="X615" s="1493">
        <f t="shared" si="340"/>
        <v>0</v>
      </c>
      <c r="Y615" s="1493">
        <f t="shared" si="340"/>
        <v>2900</v>
      </c>
      <c r="Z615" s="1493">
        <f t="shared" si="340"/>
        <v>27400</v>
      </c>
      <c r="AA615" s="1493">
        <f t="shared" si="340"/>
        <v>0</v>
      </c>
      <c r="AB615" s="1493">
        <f t="shared" si="340"/>
        <v>0</v>
      </c>
      <c r="AC615" s="1493">
        <f t="shared" si="340"/>
        <v>0</v>
      </c>
      <c r="AD615" s="1493">
        <f t="shared" si="340"/>
        <v>49200</v>
      </c>
      <c r="AE615" s="1493">
        <f t="shared" si="340"/>
        <v>49200</v>
      </c>
      <c r="AF615" s="1493">
        <f t="shared" si="340"/>
        <v>21800</v>
      </c>
      <c r="AG615" s="1493">
        <f t="shared" si="340"/>
        <v>0</v>
      </c>
      <c r="AH615" s="1493">
        <f t="shared" si="340"/>
        <v>27400</v>
      </c>
      <c r="AI615" s="1493">
        <f t="shared" si="340"/>
        <v>0</v>
      </c>
      <c r="AJ615" s="1493">
        <f t="shared" si="340"/>
        <v>0</v>
      </c>
      <c r="AK615" s="1493">
        <f t="shared" si="340"/>
        <v>0</v>
      </c>
      <c r="AL615" s="1493">
        <f t="shared" si="340"/>
        <v>30300</v>
      </c>
      <c r="AM615" s="1493">
        <f t="shared" si="340"/>
        <v>2900</v>
      </c>
      <c r="AN615" s="1493">
        <f t="shared" si="340"/>
        <v>0</v>
      </c>
      <c r="AO615" s="1493">
        <f t="shared" si="340"/>
        <v>27400</v>
      </c>
      <c r="AP615" s="1493">
        <f t="shared" si="340"/>
        <v>0</v>
      </c>
      <c r="AQ615" s="1493">
        <f t="shared" si="340"/>
        <v>559</v>
      </c>
      <c r="AR615" s="1493">
        <f t="shared" si="340"/>
        <v>559</v>
      </c>
      <c r="AS615" s="1493">
        <f t="shared" si="340"/>
        <v>0</v>
      </c>
      <c r="AT615" s="1493">
        <f t="shared" si="340"/>
        <v>0</v>
      </c>
      <c r="AU615" s="1493">
        <f t="shared" si="340"/>
        <v>0</v>
      </c>
      <c r="AV615" s="1493">
        <f t="shared" si="340"/>
        <v>30300</v>
      </c>
      <c r="AW615" s="1493">
        <f t="shared" si="340"/>
        <v>2900</v>
      </c>
      <c r="AX615" s="1493">
        <f t="shared" si="340"/>
        <v>0</v>
      </c>
      <c r="AY615" s="1493">
        <f t="shared" si="340"/>
        <v>27400</v>
      </c>
      <c r="AZ615" s="1493">
        <f t="shared" si="340"/>
        <v>0</v>
      </c>
      <c r="BA615" s="1493">
        <f t="shared" si="340"/>
        <v>18900</v>
      </c>
      <c r="BB615" s="1493">
        <f t="shared" si="340"/>
        <v>18900</v>
      </c>
      <c r="BC615" s="1493">
        <f t="shared" si="340"/>
        <v>18900</v>
      </c>
      <c r="BD615" s="1493">
        <f t="shared" si="340"/>
        <v>0</v>
      </c>
      <c r="BE615" s="1493">
        <f t="shared" si="340"/>
        <v>0</v>
      </c>
      <c r="BF615" s="1493">
        <f t="shared" si="340"/>
        <v>0</v>
      </c>
      <c r="BG615" s="1493">
        <f t="shared" si="340"/>
        <v>18900</v>
      </c>
      <c r="BH615" s="1493">
        <f t="shared" si="340"/>
        <v>18900</v>
      </c>
      <c r="BI615" s="1493">
        <f t="shared" si="340"/>
        <v>0</v>
      </c>
      <c r="BJ615" s="1493"/>
      <c r="BK615" s="1493"/>
      <c r="BL615" s="28"/>
      <c r="BM615" s="28"/>
      <c r="BN615" s="28"/>
      <c r="BO615" s="1477">
        <f t="shared" si="323"/>
        <v>15430.24</v>
      </c>
    </row>
    <row r="616" spans="1:99" s="1599" customFormat="1" ht="96.95" customHeight="1" x14ac:dyDescent="0.2">
      <c r="A616" s="25">
        <v>1</v>
      </c>
      <c r="B616" s="1480" t="s">
        <v>417</v>
      </c>
      <c r="C616" s="1475">
        <v>1</v>
      </c>
      <c r="D616" s="28"/>
      <c r="E616" s="28">
        <v>1</v>
      </c>
      <c r="F616" s="28"/>
      <c r="G616" s="28" t="s">
        <v>418</v>
      </c>
      <c r="H616" s="28"/>
      <c r="I616" s="28" t="s">
        <v>8</v>
      </c>
      <c r="J616" s="28" t="s">
        <v>132</v>
      </c>
      <c r="K616" s="28"/>
      <c r="L616" s="28" t="s">
        <v>2117</v>
      </c>
      <c r="M616" s="28"/>
      <c r="N616" s="28"/>
      <c r="O616" s="28"/>
      <c r="P616" s="1500" t="s">
        <v>291</v>
      </c>
      <c r="Q616" s="1500" t="s">
        <v>2063</v>
      </c>
      <c r="R616" s="1478">
        <v>55108</v>
      </c>
      <c r="S616" s="1478">
        <f>R616-T616</f>
        <v>33308</v>
      </c>
      <c r="T616" s="1478">
        <v>21800</v>
      </c>
      <c r="U616" s="1478">
        <v>360</v>
      </c>
      <c r="V616" s="1476">
        <f>W616+AC616</f>
        <v>30300</v>
      </c>
      <c r="W616" s="1476">
        <f>X616+Y616+Z616+AA616+AB616</f>
        <v>30300</v>
      </c>
      <c r="X616" s="1478"/>
      <c r="Y616" s="1478">
        <v>2900</v>
      </c>
      <c r="Z616" s="1478">
        <v>27400</v>
      </c>
      <c r="AA616" s="1478"/>
      <c r="AB616" s="1478"/>
      <c r="AC616" s="1478"/>
      <c r="AD616" s="1476">
        <f>AE616+AK616</f>
        <v>49200</v>
      </c>
      <c r="AE616" s="1476">
        <f>AF616+AG616+AH616+AI616+AJ616</f>
        <v>49200</v>
      </c>
      <c r="AF616" s="1478">
        <v>21800</v>
      </c>
      <c r="AG616" s="1478"/>
      <c r="AH616" s="1478">
        <v>27400</v>
      </c>
      <c r="AI616" s="1478"/>
      <c r="AJ616" s="1476"/>
      <c r="AK616" s="1476"/>
      <c r="AL616" s="19">
        <f>AM616+AN616+AO616+AP616</f>
        <v>30300</v>
      </c>
      <c r="AM616" s="1476">
        <v>2900</v>
      </c>
      <c r="AN616" s="1476"/>
      <c r="AO616" s="1476">
        <v>27400</v>
      </c>
      <c r="AP616" s="1476"/>
      <c r="AQ616" s="19">
        <f>AR616+AS616+AT616+AU616</f>
        <v>559</v>
      </c>
      <c r="AR616" s="443">
        <v>559</v>
      </c>
      <c r="AS616" s="1476"/>
      <c r="AT616" s="1476"/>
      <c r="AU616" s="1476"/>
      <c r="AV616" s="19">
        <f>AW616+AX616+AY616+AZ616</f>
        <v>30300</v>
      </c>
      <c r="AW616" s="1476">
        <v>2900</v>
      </c>
      <c r="AX616" s="1476"/>
      <c r="AY616" s="1476">
        <v>27400</v>
      </c>
      <c r="AZ616" s="1476"/>
      <c r="BA616" s="19">
        <v>18900</v>
      </c>
      <c r="BB616" s="19">
        <f>BC616+BD616+BE616+BF616</f>
        <v>18900</v>
      </c>
      <c r="BC616" s="19">
        <v>18900</v>
      </c>
      <c r="BD616" s="19">
        <f>AG616-(AN616)</f>
        <v>0</v>
      </c>
      <c r="BE616" s="19"/>
      <c r="BF616" s="1476"/>
      <c r="BG616" s="1485">
        <f>BH616+BI616+BJ616+BK616</f>
        <v>18900</v>
      </c>
      <c r="BH616" s="19">
        <v>18900</v>
      </c>
      <c r="BI616" s="19"/>
      <c r="BJ616" s="19"/>
      <c r="BK616" s="1476"/>
      <c r="BL616" s="1475"/>
      <c r="BM616" s="1733" t="s">
        <v>2064</v>
      </c>
      <c r="BN616" s="1734"/>
      <c r="BO616" s="1477">
        <f t="shared" si="323"/>
        <v>15430.24</v>
      </c>
    </row>
    <row r="617" spans="1:99" s="1599" customFormat="1" x14ac:dyDescent="0.2">
      <c r="A617" s="25"/>
      <c r="B617" s="1480"/>
      <c r="C617" s="1475"/>
      <c r="D617" s="28"/>
      <c r="E617" s="28"/>
      <c r="F617" s="28"/>
      <c r="G617" s="28"/>
      <c r="H617" s="28"/>
      <c r="I617" s="28"/>
      <c r="J617" s="28"/>
      <c r="K617" s="28"/>
      <c r="L617" s="28"/>
      <c r="M617" s="28"/>
      <c r="N617" s="28"/>
      <c r="O617" s="28"/>
      <c r="P617" s="1500"/>
      <c r="Q617" s="1500"/>
      <c r="R617" s="1478"/>
      <c r="S617" s="1478"/>
      <c r="T617" s="1478"/>
      <c r="U617" s="1478"/>
      <c r="V617" s="1476"/>
      <c r="W617" s="1476"/>
      <c r="X617" s="1478"/>
      <c r="Y617" s="1478"/>
      <c r="Z617" s="1478"/>
      <c r="AA617" s="1478"/>
      <c r="AB617" s="1478"/>
      <c r="AC617" s="1478"/>
      <c r="AD617" s="1476"/>
      <c r="AE617" s="1476"/>
      <c r="AF617" s="1478"/>
      <c r="AG617" s="1478"/>
      <c r="AH617" s="1478"/>
      <c r="AI617" s="1478"/>
      <c r="AJ617" s="1476"/>
      <c r="AK617" s="1476"/>
      <c r="AL617" s="19"/>
      <c r="AM617" s="1476"/>
      <c r="AN617" s="1476"/>
      <c r="AO617" s="1476"/>
      <c r="AP617" s="1476"/>
      <c r="AQ617" s="19"/>
      <c r="AR617" s="443"/>
      <c r="AS617" s="1476"/>
      <c r="AT617" s="1476"/>
      <c r="AU617" s="1476"/>
      <c r="AV617" s="19"/>
      <c r="AW617" s="1476"/>
      <c r="AX617" s="1476"/>
      <c r="AY617" s="1476"/>
      <c r="AZ617" s="1476"/>
      <c r="BA617" s="19"/>
      <c r="BB617" s="19"/>
      <c r="BC617" s="19"/>
      <c r="BD617" s="19"/>
      <c r="BE617" s="19"/>
      <c r="BF617" s="1476"/>
      <c r="BG617" s="19"/>
      <c r="BH617" s="19"/>
      <c r="BI617" s="19"/>
      <c r="BJ617" s="19"/>
      <c r="BK617" s="1476"/>
      <c r="BL617" s="1475"/>
      <c r="BM617" s="1733"/>
      <c r="BN617" s="1734"/>
      <c r="BO617" s="1477"/>
    </row>
    <row r="618" spans="1:99" s="1513" customFormat="1" ht="14.25" x14ac:dyDescent="0.2">
      <c r="A618" s="18" t="s">
        <v>1437</v>
      </c>
      <c r="B618" s="1698" t="s">
        <v>2065</v>
      </c>
      <c r="C618" s="1502">
        <f>C619+C622</f>
        <v>2</v>
      </c>
      <c r="D618" s="18"/>
      <c r="E618" s="18"/>
      <c r="F618" s="18"/>
      <c r="G618" s="18"/>
      <c r="H618" s="18"/>
      <c r="I618" s="18"/>
      <c r="J618" s="18"/>
      <c r="K618" s="18"/>
      <c r="L618" s="18"/>
      <c r="M618" s="18"/>
      <c r="N618" s="18"/>
      <c r="O618" s="18"/>
      <c r="P618" s="1509"/>
      <c r="Q618" s="1509"/>
      <c r="R618" s="1484">
        <f>R619+R622</f>
        <v>34923</v>
      </c>
      <c r="S618" s="1484">
        <f t="shared" ref="S618:BI618" si="342">S619+S622</f>
        <v>0</v>
      </c>
      <c r="T618" s="1484">
        <f t="shared" si="342"/>
        <v>9300</v>
      </c>
      <c r="U618" s="1484">
        <f t="shared" si="342"/>
        <v>0</v>
      </c>
      <c r="V618" s="1484">
        <f t="shared" si="342"/>
        <v>0</v>
      </c>
      <c r="W618" s="1484">
        <f t="shared" si="342"/>
        <v>0</v>
      </c>
      <c r="X618" s="1484">
        <f t="shared" si="342"/>
        <v>0</v>
      </c>
      <c r="Y618" s="1484">
        <f t="shared" si="342"/>
        <v>0</v>
      </c>
      <c r="Z618" s="1484">
        <f t="shared" si="342"/>
        <v>0</v>
      </c>
      <c r="AA618" s="1484">
        <f t="shared" si="342"/>
        <v>0</v>
      </c>
      <c r="AB618" s="1484">
        <f t="shared" si="342"/>
        <v>0</v>
      </c>
      <c r="AC618" s="1484">
        <f t="shared" si="342"/>
        <v>0</v>
      </c>
      <c r="AD618" s="1484">
        <f t="shared" si="342"/>
        <v>32000</v>
      </c>
      <c r="AE618" s="1484">
        <f t="shared" si="342"/>
        <v>9300</v>
      </c>
      <c r="AF618" s="1484">
        <f t="shared" si="342"/>
        <v>9300</v>
      </c>
      <c r="AG618" s="1484">
        <f t="shared" si="342"/>
        <v>0</v>
      </c>
      <c r="AH618" s="1484">
        <f t="shared" si="342"/>
        <v>0</v>
      </c>
      <c r="AI618" s="1484">
        <f t="shared" si="342"/>
        <v>0</v>
      </c>
      <c r="AJ618" s="1484">
        <f t="shared" si="342"/>
        <v>0</v>
      </c>
      <c r="AK618" s="1484">
        <f t="shared" si="342"/>
        <v>0</v>
      </c>
      <c r="AL618" s="1484">
        <f t="shared" si="342"/>
        <v>3000</v>
      </c>
      <c r="AM618" s="1484">
        <f t="shared" si="342"/>
        <v>250</v>
      </c>
      <c r="AN618" s="1484">
        <f t="shared" si="342"/>
        <v>0</v>
      </c>
      <c r="AO618" s="1484">
        <f t="shared" si="342"/>
        <v>0</v>
      </c>
      <c r="AP618" s="1484">
        <f t="shared" si="342"/>
        <v>0</v>
      </c>
      <c r="AQ618" s="1484">
        <f t="shared" si="342"/>
        <v>78.602000000000004</v>
      </c>
      <c r="AR618" s="1484">
        <f t="shared" si="342"/>
        <v>78.602000000000004</v>
      </c>
      <c r="AS618" s="1484">
        <f t="shared" si="342"/>
        <v>0</v>
      </c>
      <c r="AT618" s="1484">
        <f t="shared" si="342"/>
        <v>0</v>
      </c>
      <c r="AU618" s="1484">
        <f t="shared" si="342"/>
        <v>0</v>
      </c>
      <c r="AV618" s="1484">
        <f t="shared" si="342"/>
        <v>3000</v>
      </c>
      <c r="AW618" s="1484">
        <f t="shared" si="342"/>
        <v>3000</v>
      </c>
      <c r="AX618" s="1484">
        <f t="shared" si="342"/>
        <v>0</v>
      </c>
      <c r="AY618" s="1484">
        <f t="shared" si="342"/>
        <v>0</v>
      </c>
      <c r="AZ618" s="1484">
        <f t="shared" si="342"/>
        <v>0</v>
      </c>
      <c r="BA618" s="1484">
        <f t="shared" si="342"/>
        <v>9050</v>
      </c>
      <c r="BB618" s="1484">
        <f t="shared" si="342"/>
        <v>29000</v>
      </c>
      <c r="BC618" s="1484">
        <f t="shared" si="342"/>
        <v>9050</v>
      </c>
      <c r="BD618" s="1484">
        <f t="shared" si="342"/>
        <v>0</v>
      </c>
      <c r="BE618" s="1484">
        <f t="shared" si="342"/>
        <v>0</v>
      </c>
      <c r="BF618" s="1484">
        <f t="shared" si="342"/>
        <v>0</v>
      </c>
      <c r="BG618" s="1484">
        <f t="shared" si="342"/>
        <v>16000</v>
      </c>
      <c r="BH618" s="1484">
        <f t="shared" si="342"/>
        <v>6000</v>
      </c>
      <c r="BI618" s="1484">
        <f t="shared" si="342"/>
        <v>10000</v>
      </c>
      <c r="BJ618" s="1484"/>
      <c r="BK618" s="1484"/>
      <c r="BL618" s="1502"/>
      <c r="BM618" s="1510"/>
      <c r="BN618" s="1511"/>
      <c r="BO618" s="1512"/>
    </row>
    <row r="619" spans="1:99" s="1513" customFormat="1" ht="33" customHeight="1" x14ac:dyDescent="0.2">
      <c r="A619" s="1731" t="s">
        <v>549</v>
      </c>
      <c r="B619" s="1732" t="s">
        <v>558</v>
      </c>
      <c r="C619" s="1502">
        <f>C620</f>
        <v>1</v>
      </c>
      <c r="D619" s="18"/>
      <c r="E619" s="18"/>
      <c r="F619" s="18"/>
      <c r="G619" s="18"/>
      <c r="H619" s="18"/>
      <c r="I619" s="18"/>
      <c r="J619" s="18"/>
      <c r="K619" s="18"/>
      <c r="L619" s="18"/>
      <c r="M619" s="18"/>
      <c r="N619" s="18"/>
      <c r="O619" s="18"/>
      <c r="P619" s="1509"/>
      <c r="Q619" s="1509"/>
      <c r="R619" s="1484">
        <f>R620</f>
        <v>9323</v>
      </c>
      <c r="S619" s="1484">
        <f t="shared" ref="S619:BI619" si="343">S620</f>
        <v>0</v>
      </c>
      <c r="T619" s="1484">
        <f t="shared" si="343"/>
        <v>9300</v>
      </c>
      <c r="U619" s="1484">
        <f t="shared" si="343"/>
        <v>0</v>
      </c>
      <c r="V619" s="1484">
        <f t="shared" si="343"/>
        <v>0</v>
      </c>
      <c r="W619" s="1484">
        <f t="shared" si="343"/>
        <v>0</v>
      </c>
      <c r="X619" s="1484">
        <f t="shared" si="343"/>
        <v>0</v>
      </c>
      <c r="Y619" s="1484">
        <f t="shared" si="343"/>
        <v>0</v>
      </c>
      <c r="Z619" s="1484">
        <f t="shared" si="343"/>
        <v>0</v>
      </c>
      <c r="AA619" s="1484">
        <f t="shared" si="343"/>
        <v>0</v>
      </c>
      <c r="AB619" s="1484">
        <f t="shared" si="343"/>
        <v>0</v>
      </c>
      <c r="AC619" s="1484">
        <f t="shared" si="343"/>
        <v>0</v>
      </c>
      <c r="AD619" s="1484">
        <f t="shared" si="343"/>
        <v>9000</v>
      </c>
      <c r="AE619" s="1484">
        <f t="shared" si="343"/>
        <v>9300</v>
      </c>
      <c r="AF619" s="1484">
        <f t="shared" si="343"/>
        <v>9300</v>
      </c>
      <c r="AG619" s="1484">
        <f t="shared" si="343"/>
        <v>0</v>
      </c>
      <c r="AH619" s="1484">
        <f t="shared" si="343"/>
        <v>0</v>
      </c>
      <c r="AI619" s="1484">
        <f t="shared" si="343"/>
        <v>0</v>
      </c>
      <c r="AJ619" s="1484">
        <f t="shared" si="343"/>
        <v>0</v>
      </c>
      <c r="AK619" s="1484">
        <f t="shared" si="343"/>
        <v>0</v>
      </c>
      <c r="AL619" s="1484">
        <f t="shared" si="343"/>
        <v>3000</v>
      </c>
      <c r="AM619" s="1484">
        <f t="shared" si="343"/>
        <v>250</v>
      </c>
      <c r="AN619" s="1484">
        <f t="shared" si="343"/>
        <v>0</v>
      </c>
      <c r="AO619" s="1484">
        <f t="shared" si="343"/>
        <v>0</v>
      </c>
      <c r="AP619" s="1484">
        <f t="shared" si="343"/>
        <v>0</v>
      </c>
      <c r="AQ619" s="1484">
        <f t="shared" si="343"/>
        <v>78.602000000000004</v>
      </c>
      <c r="AR619" s="1484">
        <f t="shared" si="343"/>
        <v>78.602000000000004</v>
      </c>
      <c r="AS619" s="1484">
        <f t="shared" si="343"/>
        <v>0</v>
      </c>
      <c r="AT619" s="1484">
        <f t="shared" si="343"/>
        <v>0</v>
      </c>
      <c r="AU619" s="1484">
        <f t="shared" si="343"/>
        <v>0</v>
      </c>
      <c r="AV619" s="1484">
        <f t="shared" si="343"/>
        <v>3000</v>
      </c>
      <c r="AW619" s="1484">
        <f t="shared" si="343"/>
        <v>3000</v>
      </c>
      <c r="AX619" s="1484">
        <f t="shared" si="343"/>
        <v>0</v>
      </c>
      <c r="AY619" s="1484">
        <f t="shared" si="343"/>
        <v>0</v>
      </c>
      <c r="AZ619" s="1484">
        <f t="shared" si="343"/>
        <v>0</v>
      </c>
      <c r="BA619" s="1484">
        <f t="shared" si="343"/>
        <v>9050</v>
      </c>
      <c r="BB619" s="1484">
        <f t="shared" si="343"/>
        <v>6000</v>
      </c>
      <c r="BC619" s="1484">
        <f t="shared" si="343"/>
        <v>9050</v>
      </c>
      <c r="BD619" s="1484">
        <f t="shared" si="343"/>
        <v>0</v>
      </c>
      <c r="BE619" s="1484">
        <f t="shared" si="343"/>
        <v>0</v>
      </c>
      <c r="BF619" s="1484">
        <f t="shared" si="343"/>
        <v>0</v>
      </c>
      <c r="BG619" s="1484">
        <f t="shared" si="343"/>
        <v>6000</v>
      </c>
      <c r="BH619" s="1484">
        <f t="shared" si="343"/>
        <v>6000</v>
      </c>
      <c r="BI619" s="1484">
        <f t="shared" si="343"/>
        <v>0</v>
      </c>
      <c r="BJ619" s="1484"/>
      <c r="BK619" s="1484"/>
      <c r="BL619" s="1502"/>
      <c r="BM619" s="1510"/>
      <c r="BN619" s="1511"/>
      <c r="BO619" s="1512"/>
      <c r="CS619" s="1513">
        <v>1</v>
      </c>
    </row>
    <row r="620" spans="1:99" s="1518" customFormat="1" ht="18.600000000000001" customHeight="1" x14ac:dyDescent="0.2">
      <c r="A620" s="1467" t="s">
        <v>551</v>
      </c>
      <c r="B620" s="1468" t="s">
        <v>556</v>
      </c>
      <c r="C620" s="1492">
        <f>C621</f>
        <v>1</v>
      </c>
      <c r="D620" s="1495"/>
      <c r="E620" s="1495"/>
      <c r="F620" s="1495"/>
      <c r="G620" s="1495"/>
      <c r="H620" s="1495"/>
      <c r="I620" s="1495"/>
      <c r="J620" s="1495"/>
      <c r="K620" s="1495"/>
      <c r="L620" s="1495"/>
      <c r="M620" s="1495"/>
      <c r="N620" s="1495"/>
      <c r="O620" s="1495"/>
      <c r="P620" s="1514"/>
      <c r="Q620" s="1514"/>
      <c r="R620" s="1493">
        <f>R621</f>
        <v>9323</v>
      </c>
      <c r="S620" s="1493">
        <f t="shared" ref="S620:BI620" si="344">S621</f>
        <v>0</v>
      </c>
      <c r="T620" s="1493">
        <f t="shared" si="344"/>
        <v>9300</v>
      </c>
      <c r="U620" s="1493">
        <f t="shared" si="344"/>
        <v>0</v>
      </c>
      <c r="V620" s="1493">
        <f t="shared" si="344"/>
        <v>0</v>
      </c>
      <c r="W620" s="1493">
        <f t="shared" si="344"/>
        <v>0</v>
      </c>
      <c r="X620" s="1493">
        <f t="shared" si="344"/>
        <v>0</v>
      </c>
      <c r="Y620" s="1493">
        <f t="shared" si="344"/>
        <v>0</v>
      </c>
      <c r="Z620" s="1493">
        <f t="shared" si="344"/>
        <v>0</v>
      </c>
      <c r="AA620" s="1493">
        <f t="shared" si="344"/>
        <v>0</v>
      </c>
      <c r="AB620" s="1493">
        <f t="shared" si="344"/>
        <v>0</v>
      </c>
      <c r="AC620" s="1493">
        <f t="shared" si="344"/>
        <v>0</v>
      </c>
      <c r="AD620" s="1493">
        <f t="shared" si="344"/>
        <v>9000</v>
      </c>
      <c r="AE620" s="1493">
        <f t="shared" si="344"/>
        <v>9300</v>
      </c>
      <c r="AF620" s="1493">
        <f t="shared" si="344"/>
        <v>9300</v>
      </c>
      <c r="AG620" s="1493">
        <f t="shared" si="344"/>
        <v>0</v>
      </c>
      <c r="AH620" s="1493">
        <f t="shared" si="344"/>
        <v>0</v>
      </c>
      <c r="AI620" s="1493">
        <f t="shared" si="344"/>
        <v>0</v>
      </c>
      <c r="AJ620" s="1493">
        <f t="shared" si="344"/>
        <v>0</v>
      </c>
      <c r="AK620" s="1493">
        <f t="shared" si="344"/>
        <v>0</v>
      </c>
      <c r="AL620" s="1493">
        <f t="shared" si="344"/>
        <v>3000</v>
      </c>
      <c r="AM620" s="1493">
        <f t="shared" si="344"/>
        <v>250</v>
      </c>
      <c r="AN620" s="1493">
        <f t="shared" si="344"/>
        <v>0</v>
      </c>
      <c r="AO620" s="1493">
        <f t="shared" si="344"/>
        <v>0</v>
      </c>
      <c r="AP620" s="1493">
        <f t="shared" si="344"/>
        <v>0</v>
      </c>
      <c r="AQ620" s="1493">
        <f t="shared" si="344"/>
        <v>78.602000000000004</v>
      </c>
      <c r="AR620" s="1493">
        <f t="shared" si="344"/>
        <v>78.602000000000004</v>
      </c>
      <c r="AS620" s="1493">
        <f t="shared" si="344"/>
        <v>0</v>
      </c>
      <c r="AT620" s="1493">
        <f t="shared" si="344"/>
        <v>0</v>
      </c>
      <c r="AU620" s="1493">
        <f t="shared" si="344"/>
        <v>0</v>
      </c>
      <c r="AV620" s="1493">
        <f t="shared" si="344"/>
        <v>3000</v>
      </c>
      <c r="AW620" s="1493">
        <f t="shared" si="344"/>
        <v>3000</v>
      </c>
      <c r="AX620" s="1493">
        <f t="shared" si="344"/>
        <v>0</v>
      </c>
      <c r="AY620" s="1493">
        <f t="shared" si="344"/>
        <v>0</v>
      </c>
      <c r="AZ620" s="1493">
        <f t="shared" si="344"/>
        <v>0</v>
      </c>
      <c r="BA620" s="1493">
        <f t="shared" si="344"/>
        <v>9050</v>
      </c>
      <c r="BB620" s="1493">
        <f t="shared" si="344"/>
        <v>6000</v>
      </c>
      <c r="BC620" s="1493">
        <f t="shared" si="344"/>
        <v>9050</v>
      </c>
      <c r="BD620" s="1493">
        <f t="shared" si="344"/>
        <v>0</v>
      </c>
      <c r="BE620" s="1493">
        <f t="shared" si="344"/>
        <v>0</v>
      </c>
      <c r="BF620" s="1493">
        <f t="shared" si="344"/>
        <v>0</v>
      </c>
      <c r="BG620" s="1493">
        <f t="shared" si="344"/>
        <v>6000</v>
      </c>
      <c r="BH620" s="1493">
        <f t="shared" si="344"/>
        <v>6000</v>
      </c>
      <c r="BI620" s="1493">
        <f t="shared" si="344"/>
        <v>0</v>
      </c>
      <c r="BJ620" s="1493"/>
      <c r="BK620" s="1493"/>
      <c r="BL620" s="1492"/>
      <c r="BM620" s="1515"/>
      <c r="BN620" s="1516"/>
      <c r="BO620" s="1517"/>
    </row>
    <row r="621" spans="1:99" s="1599" customFormat="1" ht="60.95" customHeight="1" x14ac:dyDescent="0.2">
      <c r="A621" s="25">
        <v>1</v>
      </c>
      <c r="B621" s="1480" t="s">
        <v>2183</v>
      </c>
      <c r="C621" s="1475">
        <v>1</v>
      </c>
      <c r="D621" s="28">
        <v>1</v>
      </c>
      <c r="E621" s="28"/>
      <c r="F621" s="28"/>
      <c r="G621" s="27"/>
      <c r="H621" s="28"/>
      <c r="I621" s="28" t="s">
        <v>48</v>
      </c>
      <c r="J621" s="28" t="s">
        <v>840</v>
      </c>
      <c r="K621" s="28"/>
      <c r="L621" s="28" t="s">
        <v>2117</v>
      </c>
      <c r="M621" s="28"/>
      <c r="N621" s="28"/>
      <c r="O621" s="28"/>
      <c r="P621" s="28" t="s">
        <v>84</v>
      </c>
      <c r="Q621" s="28" t="s">
        <v>2168</v>
      </c>
      <c r="R621" s="1478">
        <v>9323</v>
      </c>
      <c r="S621" s="1478"/>
      <c r="T621" s="1478">
        <v>9300</v>
      </c>
      <c r="U621" s="1478"/>
      <c r="V621" s="1476">
        <f>W621+AC621</f>
        <v>0</v>
      </c>
      <c r="W621" s="1476">
        <f>X621+Y621+Z621+AA621+AB621</f>
        <v>0</v>
      </c>
      <c r="X621" s="1478"/>
      <c r="Y621" s="1478"/>
      <c r="Z621" s="1478"/>
      <c r="AA621" s="1478"/>
      <c r="AB621" s="1478"/>
      <c r="AC621" s="1478"/>
      <c r="AD621" s="1476">
        <v>9000</v>
      </c>
      <c r="AE621" s="1476">
        <f>AF621+AG621+AH621+AI621+AJ621</f>
        <v>9300</v>
      </c>
      <c r="AF621" s="1478">
        <v>9300</v>
      </c>
      <c r="AG621" s="1478"/>
      <c r="AH621" s="1478"/>
      <c r="AI621" s="1478"/>
      <c r="AJ621" s="1478"/>
      <c r="AK621" s="1478"/>
      <c r="AL621" s="19">
        <v>3000</v>
      </c>
      <c r="AM621" s="1478">
        <v>250</v>
      </c>
      <c r="AN621" s="1478"/>
      <c r="AO621" s="1478"/>
      <c r="AP621" s="1478"/>
      <c r="AQ621" s="19">
        <f>AR621+AS621+AT621+AU621</f>
        <v>78.602000000000004</v>
      </c>
      <c r="AR621" s="1478">
        <v>78.602000000000004</v>
      </c>
      <c r="AS621" s="1478"/>
      <c r="AT621" s="1478"/>
      <c r="AU621" s="1478"/>
      <c r="AV621" s="19">
        <v>3000</v>
      </c>
      <c r="AW621" s="19">
        <v>3000</v>
      </c>
      <c r="AX621" s="1478"/>
      <c r="AY621" s="1478"/>
      <c r="AZ621" s="1478"/>
      <c r="BA621" s="1478">
        <v>9050</v>
      </c>
      <c r="BB621" s="1478">
        <v>6000</v>
      </c>
      <c r="BC621" s="1478">
        <f>9300-250</f>
        <v>9050</v>
      </c>
      <c r="BD621" s="19">
        <f>AG621-(AN621)</f>
        <v>0</v>
      </c>
      <c r="BE621" s="1478"/>
      <c r="BF621" s="1478"/>
      <c r="BG621" s="1485">
        <f>BH621+BI621+BJ621+BK621</f>
        <v>6000</v>
      </c>
      <c r="BH621" s="1478">
        <v>6000</v>
      </c>
      <c r="BI621" s="19"/>
      <c r="BJ621" s="1478"/>
      <c r="BK621" s="1478"/>
      <c r="BL621" s="1735"/>
      <c r="BM621" s="1474"/>
      <c r="BN621" s="28"/>
      <c r="BO621" s="1477">
        <f t="shared" ref="BO621" si="345">(R621-R621*20%)*35%</f>
        <v>2610.4399999999996</v>
      </c>
    </row>
    <row r="622" spans="1:99" s="1599" customFormat="1" ht="33.6" customHeight="1" x14ac:dyDescent="0.2">
      <c r="A622" s="1731" t="s">
        <v>557</v>
      </c>
      <c r="B622" s="1732" t="s">
        <v>1411</v>
      </c>
      <c r="C622" s="1463">
        <f>C623</f>
        <v>1</v>
      </c>
      <c r="D622" s="18" t="e">
        <f>D623</f>
        <v>#REF!</v>
      </c>
      <c r="E622" s="18" t="e">
        <f>E623</f>
        <v>#REF!</v>
      </c>
      <c r="F622" s="18" t="e">
        <f>F623</f>
        <v>#REF!</v>
      </c>
      <c r="G622" s="28"/>
      <c r="H622" s="28"/>
      <c r="I622" s="28"/>
      <c r="J622" s="28"/>
      <c r="K622" s="28"/>
      <c r="L622" s="28"/>
      <c r="M622" s="28"/>
      <c r="N622" s="28"/>
      <c r="O622" s="28"/>
      <c r="P622" s="1500"/>
      <c r="Q622" s="1500"/>
      <c r="R622" s="1465">
        <f>R623</f>
        <v>25600</v>
      </c>
      <c r="S622" s="1465">
        <f t="shared" ref="S622:BI623" si="346">S623</f>
        <v>0</v>
      </c>
      <c r="T622" s="1465">
        <f t="shared" si="346"/>
        <v>0</v>
      </c>
      <c r="U622" s="1465">
        <f t="shared" si="346"/>
        <v>0</v>
      </c>
      <c r="V622" s="1465">
        <f t="shared" si="346"/>
        <v>0</v>
      </c>
      <c r="W622" s="1465">
        <f t="shared" si="346"/>
        <v>0</v>
      </c>
      <c r="X622" s="1465">
        <f t="shared" si="346"/>
        <v>0</v>
      </c>
      <c r="Y622" s="1465">
        <f t="shared" si="346"/>
        <v>0</v>
      </c>
      <c r="Z622" s="1465">
        <f t="shared" si="346"/>
        <v>0</v>
      </c>
      <c r="AA622" s="1465">
        <f t="shared" si="346"/>
        <v>0</v>
      </c>
      <c r="AB622" s="1465">
        <f t="shared" si="346"/>
        <v>0</v>
      </c>
      <c r="AC622" s="1465">
        <f t="shared" si="346"/>
        <v>0</v>
      </c>
      <c r="AD622" s="1465">
        <f t="shared" si="346"/>
        <v>23000</v>
      </c>
      <c r="AE622" s="1465">
        <f t="shared" si="346"/>
        <v>0</v>
      </c>
      <c r="AF622" s="1465">
        <f t="shared" si="346"/>
        <v>0</v>
      </c>
      <c r="AG622" s="1465">
        <f t="shared" si="346"/>
        <v>0</v>
      </c>
      <c r="AH622" s="1465">
        <f t="shared" si="346"/>
        <v>0</v>
      </c>
      <c r="AI622" s="1465">
        <f t="shared" si="346"/>
        <v>0</v>
      </c>
      <c r="AJ622" s="1465">
        <f t="shared" si="346"/>
        <v>0</v>
      </c>
      <c r="AK622" s="1465">
        <f t="shared" si="346"/>
        <v>0</v>
      </c>
      <c r="AL622" s="1465">
        <f t="shared" si="346"/>
        <v>0</v>
      </c>
      <c r="AM622" s="1465">
        <f t="shared" si="346"/>
        <v>0</v>
      </c>
      <c r="AN622" s="1465">
        <f t="shared" si="346"/>
        <v>0</v>
      </c>
      <c r="AO622" s="1465">
        <f t="shared" si="346"/>
        <v>0</v>
      </c>
      <c r="AP622" s="1465">
        <f t="shared" si="346"/>
        <v>0</v>
      </c>
      <c r="AQ622" s="1465">
        <f t="shared" si="346"/>
        <v>0</v>
      </c>
      <c r="AR622" s="1465">
        <f t="shared" si="346"/>
        <v>0</v>
      </c>
      <c r="AS622" s="1465">
        <f t="shared" si="346"/>
        <v>0</v>
      </c>
      <c r="AT622" s="1465">
        <f t="shared" si="346"/>
        <v>0</v>
      </c>
      <c r="AU622" s="1465">
        <f t="shared" si="346"/>
        <v>0</v>
      </c>
      <c r="AV622" s="1465">
        <f t="shared" si="346"/>
        <v>0</v>
      </c>
      <c r="AW622" s="1465">
        <f t="shared" si="346"/>
        <v>0</v>
      </c>
      <c r="AX622" s="1465">
        <f t="shared" si="346"/>
        <v>0</v>
      </c>
      <c r="AY622" s="1465">
        <f t="shared" si="346"/>
        <v>0</v>
      </c>
      <c r="AZ622" s="1465">
        <f t="shared" si="346"/>
        <v>0</v>
      </c>
      <c r="BA622" s="1465">
        <f t="shared" si="346"/>
        <v>0</v>
      </c>
      <c r="BB622" s="1465">
        <f t="shared" si="346"/>
        <v>23000</v>
      </c>
      <c r="BC622" s="1465">
        <f t="shared" si="346"/>
        <v>0</v>
      </c>
      <c r="BD622" s="1465">
        <f t="shared" si="346"/>
        <v>0</v>
      </c>
      <c r="BE622" s="1465">
        <f t="shared" si="346"/>
        <v>0</v>
      </c>
      <c r="BF622" s="1465">
        <f t="shared" si="346"/>
        <v>0</v>
      </c>
      <c r="BG622" s="1465">
        <f t="shared" si="346"/>
        <v>10000</v>
      </c>
      <c r="BH622" s="1465">
        <f t="shared" si="346"/>
        <v>0</v>
      </c>
      <c r="BI622" s="1465">
        <f t="shared" si="346"/>
        <v>10000</v>
      </c>
      <c r="BJ622" s="1465"/>
      <c r="BK622" s="1465"/>
      <c r="BL622" s="1475"/>
      <c r="BM622" s="1733"/>
      <c r="BN622" s="1734"/>
      <c r="BO622" s="1477">
        <f t="shared" si="323"/>
        <v>7168</v>
      </c>
      <c r="CU622" s="1599">
        <v>3</v>
      </c>
    </row>
    <row r="623" spans="1:99" s="1599" customFormat="1" ht="18.95" customHeight="1" x14ac:dyDescent="0.2">
      <c r="A623" s="1467" t="s">
        <v>551</v>
      </c>
      <c r="B623" s="1468" t="s">
        <v>556</v>
      </c>
      <c r="C623" s="1469">
        <f>C624</f>
        <v>1</v>
      </c>
      <c r="D623" s="1495" t="e">
        <f>#REF!+#REF!+#REF!+#REF!</f>
        <v>#REF!</v>
      </c>
      <c r="E623" s="1495" t="e">
        <f>#REF!+#REF!+#REF!+#REF!</f>
        <v>#REF!</v>
      </c>
      <c r="F623" s="1495" t="e">
        <f>#REF!+#REF!+#REF!+#REF!</f>
        <v>#REF!</v>
      </c>
      <c r="G623" s="28"/>
      <c r="H623" s="28"/>
      <c r="I623" s="28"/>
      <c r="J623" s="28"/>
      <c r="K623" s="28"/>
      <c r="L623" s="28"/>
      <c r="M623" s="28"/>
      <c r="N623" s="28"/>
      <c r="O623" s="28"/>
      <c r="P623" s="1500"/>
      <c r="Q623" s="1500"/>
      <c r="R623" s="1471">
        <f>R624</f>
        <v>25600</v>
      </c>
      <c r="S623" s="1471">
        <f t="shared" si="346"/>
        <v>0</v>
      </c>
      <c r="T623" s="1471">
        <f t="shared" si="346"/>
        <v>0</v>
      </c>
      <c r="U623" s="1471">
        <f t="shared" si="346"/>
        <v>0</v>
      </c>
      <c r="V623" s="1471">
        <f t="shared" si="346"/>
        <v>0</v>
      </c>
      <c r="W623" s="1471">
        <f t="shared" si="346"/>
        <v>0</v>
      </c>
      <c r="X623" s="1471">
        <f t="shared" si="346"/>
        <v>0</v>
      </c>
      <c r="Y623" s="1471">
        <f t="shared" si="346"/>
        <v>0</v>
      </c>
      <c r="Z623" s="1471">
        <f t="shared" si="346"/>
        <v>0</v>
      </c>
      <c r="AA623" s="1471">
        <f t="shared" si="346"/>
        <v>0</v>
      </c>
      <c r="AB623" s="1471">
        <f t="shared" si="346"/>
        <v>0</v>
      </c>
      <c r="AC623" s="1471">
        <f t="shared" si="346"/>
        <v>0</v>
      </c>
      <c r="AD623" s="1471">
        <f t="shared" si="346"/>
        <v>23000</v>
      </c>
      <c r="AE623" s="1471">
        <f t="shared" si="346"/>
        <v>0</v>
      </c>
      <c r="AF623" s="1471">
        <f t="shared" si="346"/>
        <v>0</v>
      </c>
      <c r="AG623" s="1471">
        <f t="shared" si="346"/>
        <v>0</v>
      </c>
      <c r="AH623" s="1471">
        <f t="shared" si="346"/>
        <v>0</v>
      </c>
      <c r="AI623" s="1471">
        <f t="shared" si="346"/>
        <v>0</v>
      </c>
      <c r="AJ623" s="1471">
        <f t="shared" si="346"/>
        <v>0</v>
      </c>
      <c r="AK623" s="1471">
        <f t="shared" si="346"/>
        <v>0</v>
      </c>
      <c r="AL623" s="1471">
        <f t="shared" si="346"/>
        <v>0</v>
      </c>
      <c r="AM623" s="1471">
        <f t="shared" si="346"/>
        <v>0</v>
      </c>
      <c r="AN623" s="1471">
        <f t="shared" si="346"/>
        <v>0</v>
      </c>
      <c r="AO623" s="1471">
        <f t="shared" si="346"/>
        <v>0</v>
      </c>
      <c r="AP623" s="1471">
        <f t="shared" si="346"/>
        <v>0</v>
      </c>
      <c r="AQ623" s="1471">
        <f t="shared" si="346"/>
        <v>0</v>
      </c>
      <c r="AR623" s="1471">
        <f t="shared" si="346"/>
        <v>0</v>
      </c>
      <c r="AS623" s="1471">
        <f t="shared" si="346"/>
        <v>0</v>
      </c>
      <c r="AT623" s="1471">
        <f t="shared" si="346"/>
        <v>0</v>
      </c>
      <c r="AU623" s="1471">
        <f t="shared" si="346"/>
        <v>0</v>
      </c>
      <c r="AV623" s="1471">
        <f t="shared" si="346"/>
        <v>0</v>
      </c>
      <c r="AW623" s="1471">
        <f t="shared" si="346"/>
        <v>0</v>
      </c>
      <c r="AX623" s="1471">
        <f t="shared" si="346"/>
        <v>0</v>
      </c>
      <c r="AY623" s="1471">
        <f t="shared" si="346"/>
        <v>0</v>
      </c>
      <c r="AZ623" s="1471">
        <f t="shared" si="346"/>
        <v>0</v>
      </c>
      <c r="BA623" s="1471">
        <f t="shared" si="346"/>
        <v>0</v>
      </c>
      <c r="BB623" s="1471">
        <f t="shared" si="346"/>
        <v>23000</v>
      </c>
      <c r="BC623" s="1471">
        <f t="shared" si="346"/>
        <v>0</v>
      </c>
      <c r="BD623" s="1471">
        <f t="shared" si="346"/>
        <v>0</v>
      </c>
      <c r="BE623" s="1471">
        <f t="shared" si="346"/>
        <v>0</v>
      </c>
      <c r="BF623" s="1471">
        <f t="shared" si="346"/>
        <v>0</v>
      </c>
      <c r="BG623" s="1471">
        <f t="shared" si="346"/>
        <v>10000</v>
      </c>
      <c r="BH623" s="1471">
        <f t="shared" si="346"/>
        <v>0</v>
      </c>
      <c r="BI623" s="1471">
        <f t="shared" si="346"/>
        <v>10000</v>
      </c>
      <c r="BJ623" s="1471"/>
      <c r="BK623" s="1471"/>
      <c r="BL623" s="1475"/>
      <c r="BM623" s="1733"/>
      <c r="BN623" s="1734"/>
      <c r="BO623" s="1477">
        <f t="shared" si="323"/>
        <v>7168</v>
      </c>
    </row>
    <row r="624" spans="1:99" s="1599" customFormat="1" ht="60.95" customHeight="1" x14ac:dyDescent="0.2">
      <c r="A624" s="25">
        <v>1</v>
      </c>
      <c r="B624" s="1480" t="s">
        <v>2182</v>
      </c>
      <c r="C624" s="1475">
        <v>1</v>
      </c>
      <c r="D624" s="28"/>
      <c r="E624" s="28"/>
      <c r="F624" s="28"/>
      <c r="G624" s="27"/>
      <c r="H624" s="28"/>
      <c r="I624" s="28"/>
      <c r="J624" s="28"/>
      <c r="K624" s="28"/>
      <c r="L624" s="28" t="s">
        <v>390</v>
      </c>
      <c r="M624" s="28"/>
      <c r="N624" s="28"/>
      <c r="O624" s="28"/>
      <c r="P624" s="28" t="s">
        <v>84</v>
      </c>
      <c r="Q624" s="28" t="s">
        <v>2184</v>
      </c>
      <c r="R624" s="1478">
        <v>25600</v>
      </c>
      <c r="S624" s="1478"/>
      <c r="T624" s="1478"/>
      <c r="U624" s="1478"/>
      <c r="V624" s="1476"/>
      <c r="W624" s="1476"/>
      <c r="X624" s="1478"/>
      <c r="Y624" s="1478"/>
      <c r="Z624" s="1478"/>
      <c r="AA624" s="1478"/>
      <c r="AB624" s="1478"/>
      <c r="AC624" s="1478"/>
      <c r="AD624" s="1476">
        <v>23000</v>
      </c>
      <c r="AE624" s="1476"/>
      <c r="AF624" s="1478"/>
      <c r="AG624" s="1478"/>
      <c r="AH624" s="1478"/>
      <c r="AI624" s="1478"/>
      <c r="AJ624" s="1478"/>
      <c r="AK624" s="1478"/>
      <c r="AL624" s="19"/>
      <c r="AM624" s="1478"/>
      <c r="AN624" s="1478"/>
      <c r="AO624" s="1478"/>
      <c r="AP624" s="1478"/>
      <c r="AQ624" s="19"/>
      <c r="AR624" s="1478"/>
      <c r="AS624" s="1478"/>
      <c r="AT624" s="1478"/>
      <c r="AU624" s="1478"/>
      <c r="AV624" s="19"/>
      <c r="AW624" s="19"/>
      <c r="AX624" s="1478"/>
      <c r="AY624" s="1478"/>
      <c r="AZ624" s="1478"/>
      <c r="BA624" s="1478"/>
      <c r="BB624" s="1476">
        <v>23000</v>
      </c>
      <c r="BC624" s="1478"/>
      <c r="BD624" s="19"/>
      <c r="BE624" s="1478"/>
      <c r="BF624" s="1478"/>
      <c r="BG624" s="1485">
        <f>BH624+BI624+BJ624+BK624</f>
        <v>10000</v>
      </c>
      <c r="BH624" s="1478"/>
      <c r="BI624" s="19">
        <v>10000</v>
      </c>
      <c r="BJ624" s="1478"/>
      <c r="BK624" s="1478"/>
      <c r="BL624" s="1735"/>
      <c r="BM624" s="1474"/>
      <c r="BN624" s="28"/>
      <c r="BO624" s="1477"/>
    </row>
    <row r="625" spans="1:126" s="1466" customFormat="1" x14ac:dyDescent="0.2">
      <c r="A625" s="28"/>
      <c r="B625" s="28"/>
      <c r="C625" s="1475"/>
      <c r="D625" s="28"/>
      <c r="E625" s="28"/>
      <c r="F625" s="28"/>
      <c r="G625" s="28"/>
      <c r="H625" s="28"/>
      <c r="I625" s="28"/>
      <c r="J625" s="28"/>
      <c r="K625" s="28"/>
      <c r="L625" s="28"/>
      <c r="M625" s="28"/>
      <c r="N625" s="28"/>
      <c r="O625" s="28"/>
      <c r="P625" s="28"/>
      <c r="Q625" s="28"/>
      <c r="R625" s="1476"/>
      <c r="S625" s="1476"/>
      <c r="T625" s="1476"/>
      <c r="U625" s="1476"/>
      <c r="V625" s="1476"/>
      <c r="W625" s="1476"/>
      <c r="X625" s="1476"/>
      <c r="Y625" s="1476"/>
      <c r="Z625" s="1476"/>
      <c r="AA625" s="1566"/>
      <c r="AB625" s="1476"/>
      <c r="AC625" s="1476"/>
      <c r="AD625" s="1476"/>
      <c r="AE625" s="1476"/>
      <c r="AF625" s="1566"/>
      <c r="AG625" s="1566"/>
      <c r="AH625" s="1566"/>
      <c r="AI625" s="1566"/>
      <c r="AJ625" s="1566"/>
      <c r="AK625" s="1476"/>
      <c r="AL625" s="1476"/>
      <c r="AM625" s="1476"/>
      <c r="AN625" s="1476"/>
      <c r="AO625" s="1476"/>
      <c r="AP625" s="1476"/>
      <c r="AQ625" s="1476"/>
      <c r="AR625" s="1476"/>
      <c r="AS625" s="1476"/>
      <c r="AT625" s="1476"/>
      <c r="AU625" s="1476"/>
      <c r="AV625" s="1476"/>
      <c r="AW625" s="1476"/>
      <c r="AX625" s="1476"/>
      <c r="AY625" s="1476"/>
      <c r="AZ625" s="1476"/>
      <c r="BA625" s="1476"/>
      <c r="BB625" s="1476"/>
      <c r="BC625" s="1476"/>
      <c r="BD625" s="1476"/>
      <c r="BE625" s="1476"/>
      <c r="BF625" s="1476"/>
      <c r="BG625" s="1476"/>
      <c r="BH625" s="1476"/>
      <c r="BI625" s="1476"/>
      <c r="BJ625" s="1476"/>
      <c r="BK625" s="1476"/>
      <c r="BL625" s="28"/>
      <c r="BM625" s="28"/>
      <c r="BN625" s="28"/>
      <c r="BO625" s="1477">
        <f t="shared" si="323"/>
        <v>0</v>
      </c>
    </row>
    <row r="626" spans="1:126" s="1466" customFormat="1" ht="28.5" x14ac:dyDescent="0.2">
      <c r="A626" s="18" t="s">
        <v>1442</v>
      </c>
      <c r="B626" s="1560" t="s">
        <v>1432</v>
      </c>
      <c r="C626" s="1463">
        <f t="shared" ref="C626:F628" si="347">C627</f>
        <v>1</v>
      </c>
      <c r="D626" s="18">
        <f t="shared" si="347"/>
        <v>1</v>
      </c>
      <c r="E626" s="18">
        <f t="shared" si="347"/>
        <v>0</v>
      </c>
      <c r="F626" s="18">
        <f t="shared" si="347"/>
        <v>0</v>
      </c>
      <c r="G626" s="28"/>
      <c r="H626" s="28"/>
      <c r="I626" s="28"/>
      <c r="J626" s="28"/>
      <c r="K626" s="28"/>
      <c r="L626" s="28"/>
      <c r="M626" s="28"/>
      <c r="N626" s="28"/>
      <c r="O626" s="28"/>
      <c r="P626" s="28"/>
      <c r="Q626" s="28"/>
      <c r="R626" s="1465">
        <f t="shared" ref="R626:AG628" si="348">R627</f>
        <v>57112</v>
      </c>
      <c r="S626" s="1465">
        <f t="shared" si="348"/>
        <v>0</v>
      </c>
      <c r="T626" s="1465">
        <f t="shared" si="348"/>
        <v>33500</v>
      </c>
      <c r="U626" s="1465">
        <f t="shared" si="348"/>
        <v>0</v>
      </c>
      <c r="V626" s="1465">
        <f t="shared" si="348"/>
        <v>52150</v>
      </c>
      <c r="W626" s="1465">
        <f t="shared" si="348"/>
        <v>30150</v>
      </c>
      <c r="X626" s="1465">
        <f t="shared" si="348"/>
        <v>30150</v>
      </c>
      <c r="Y626" s="1465">
        <f t="shared" si="348"/>
        <v>0</v>
      </c>
      <c r="Z626" s="1465">
        <f t="shared" si="348"/>
        <v>0</v>
      </c>
      <c r="AA626" s="1465">
        <f t="shared" si="348"/>
        <v>0</v>
      </c>
      <c r="AB626" s="1465">
        <f t="shared" si="348"/>
        <v>0</v>
      </c>
      <c r="AC626" s="1465">
        <f t="shared" si="348"/>
        <v>22000</v>
      </c>
      <c r="AD626" s="1465">
        <f t="shared" si="348"/>
        <v>33500</v>
      </c>
      <c r="AE626" s="1465">
        <f t="shared" si="348"/>
        <v>33500</v>
      </c>
      <c r="AF626" s="1465">
        <f t="shared" si="348"/>
        <v>33500</v>
      </c>
      <c r="AG626" s="1465">
        <f t="shared" si="348"/>
        <v>0</v>
      </c>
      <c r="AH626" s="1465">
        <f t="shared" ref="AH626:AW628" si="349">AH627</f>
        <v>0</v>
      </c>
      <c r="AI626" s="1465">
        <f t="shared" si="349"/>
        <v>0</v>
      </c>
      <c r="AJ626" s="1465">
        <f t="shared" si="349"/>
        <v>0</v>
      </c>
      <c r="AK626" s="1465">
        <f t="shared" si="349"/>
        <v>23500</v>
      </c>
      <c r="AL626" s="1465">
        <f t="shared" si="349"/>
        <v>0</v>
      </c>
      <c r="AM626" s="1465">
        <f t="shared" si="349"/>
        <v>0</v>
      </c>
      <c r="AN626" s="1465">
        <f t="shared" si="349"/>
        <v>0</v>
      </c>
      <c r="AO626" s="1465">
        <f t="shared" si="349"/>
        <v>0</v>
      </c>
      <c r="AP626" s="1465">
        <f t="shared" si="349"/>
        <v>0</v>
      </c>
      <c r="AQ626" s="1465">
        <f t="shared" si="349"/>
        <v>0</v>
      </c>
      <c r="AR626" s="1465">
        <f t="shared" si="349"/>
        <v>0</v>
      </c>
      <c r="AS626" s="1465">
        <f t="shared" si="349"/>
        <v>0</v>
      </c>
      <c r="AT626" s="1465">
        <f t="shared" si="349"/>
        <v>0</v>
      </c>
      <c r="AU626" s="1465">
        <f t="shared" si="349"/>
        <v>0</v>
      </c>
      <c r="AV626" s="1465">
        <f t="shared" si="349"/>
        <v>0</v>
      </c>
      <c r="AW626" s="1465">
        <f t="shared" si="349"/>
        <v>0</v>
      </c>
      <c r="AX626" s="1465">
        <f t="shared" ref="AX626:BI628" si="350">AX627</f>
        <v>0</v>
      </c>
      <c r="AY626" s="1465">
        <f t="shared" si="350"/>
        <v>0</v>
      </c>
      <c r="AZ626" s="1465">
        <f t="shared" si="350"/>
        <v>0</v>
      </c>
      <c r="BA626" s="1465">
        <f t="shared" si="350"/>
        <v>18930</v>
      </c>
      <c r="BB626" s="1465">
        <f t="shared" si="350"/>
        <v>19000</v>
      </c>
      <c r="BC626" s="1465">
        <f t="shared" si="350"/>
        <v>19000</v>
      </c>
      <c r="BD626" s="1465">
        <f t="shared" si="350"/>
        <v>0</v>
      </c>
      <c r="BE626" s="1465">
        <f t="shared" si="350"/>
        <v>0</v>
      </c>
      <c r="BF626" s="1465">
        <f t="shared" si="350"/>
        <v>0</v>
      </c>
      <c r="BG626" s="1465">
        <f t="shared" si="350"/>
        <v>15000</v>
      </c>
      <c r="BH626" s="1465">
        <f t="shared" si="350"/>
        <v>15000</v>
      </c>
      <c r="BI626" s="1465">
        <f t="shared" si="350"/>
        <v>0</v>
      </c>
      <c r="BJ626" s="1465"/>
      <c r="BK626" s="1465"/>
      <c r="BL626" s="28"/>
      <c r="BM626" s="28"/>
      <c r="BN626" s="28"/>
      <c r="BO626" s="1477">
        <f t="shared" si="323"/>
        <v>15991.359999999999</v>
      </c>
    </row>
    <row r="627" spans="1:126" s="1466" customFormat="1" ht="28.5" x14ac:dyDescent="0.2">
      <c r="A627" s="1731" t="s">
        <v>549</v>
      </c>
      <c r="B627" s="1732" t="s">
        <v>565</v>
      </c>
      <c r="C627" s="1463">
        <f t="shared" si="347"/>
        <v>1</v>
      </c>
      <c r="D627" s="18">
        <f t="shared" si="347"/>
        <v>1</v>
      </c>
      <c r="E627" s="18">
        <f t="shared" si="347"/>
        <v>0</v>
      </c>
      <c r="F627" s="18">
        <f t="shared" si="347"/>
        <v>0</v>
      </c>
      <c r="G627" s="28"/>
      <c r="H627" s="28"/>
      <c r="I627" s="28"/>
      <c r="J627" s="28"/>
      <c r="K627" s="28"/>
      <c r="L627" s="28"/>
      <c r="M627" s="28"/>
      <c r="N627" s="28"/>
      <c r="O627" s="28"/>
      <c r="P627" s="28"/>
      <c r="Q627" s="28"/>
      <c r="R627" s="1465">
        <f t="shared" si="348"/>
        <v>57112</v>
      </c>
      <c r="S627" s="1465">
        <f t="shared" si="348"/>
        <v>0</v>
      </c>
      <c r="T627" s="1465">
        <f t="shared" si="348"/>
        <v>33500</v>
      </c>
      <c r="U627" s="1465">
        <f t="shared" si="348"/>
        <v>0</v>
      </c>
      <c r="V627" s="1465">
        <f t="shared" si="348"/>
        <v>52150</v>
      </c>
      <c r="W627" s="1465">
        <f t="shared" si="348"/>
        <v>30150</v>
      </c>
      <c r="X627" s="1465">
        <f t="shared" si="348"/>
        <v>30150</v>
      </c>
      <c r="Y627" s="1465">
        <f t="shared" si="348"/>
        <v>0</v>
      </c>
      <c r="Z627" s="1465">
        <f t="shared" si="348"/>
        <v>0</v>
      </c>
      <c r="AA627" s="1465">
        <f t="shared" si="348"/>
        <v>0</v>
      </c>
      <c r="AB627" s="1465">
        <f t="shared" si="348"/>
        <v>0</v>
      </c>
      <c r="AC627" s="1465">
        <f t="shared" si="348"/>
        <v>22000</v>
      </c>
      <c r="AD627" s="1465">
        <f t="shared" si="348"/>
        <v>33500</v>
      </c>
      <c r="AE627" s="1465">
        <f t="shared" si="348"/>
        <v>33500</v>
      </c>
      <c r="AF627" s="1465">
        <f t="shared" si="348"/>
        <v>33500</v>
      </c>
      <c r="AG627" s="1465">
        <f t="shared" si="348"/>
        <v>0</v>
      </c>
      <c r="AH627" s="1465">
        <f t="shared" si="349"/>
        <v>0</v>
      </c>
      <c r="AI627" s="1465">
        <f t="shared" si="349"/>
        <v>0</v>
      </c>
      <c r="AJ627" s="1465">
        <f t="shared" si="349"/>
        <v>0</v>
      </c>
      <c r="AK627" s="1465">
        <f t="shared" si="349"/>
        <v>23500</v>
      </c>
      <c r="AL627" s="1465">
        <f t="shared" si="349"/>
        <v>0</v>
      </c>
      <c r="AM627" s="1465">
        <f t="shared" si="349"/>
        <v>0</v>
      </c>
      <c r="AN627" s="1465">
        <f t="shared" si="349"/>
        <v>0</v>
      </c>
      <c r="AO627" s="1465">
        <f t="shared" si="349"/>
        <v>0</v>
      </c>
      <c r="AP627" s="1465">
        <f t="shared" si="349"/>
        <v>0</v>
      </c>
      <c r="AQ627" s="1465">
        <f t="shared" si="349"/>
        <v>0</v>
      </c>
      <c r="AR627" s="1465">
        <f t="shared" si="349"/>
        <v>0</v>
      </c>
      <c r="AS627" s="1465">
        <f t="shared" si="349"/>
        <v>0</v>
      </c>
      <c r="AT627" s="1465">
        <f t="shared" si="349"/>
        <v>0</v>
      </c>
      <c r="AU627" s="1465">
        <f t="shared" si="349"/>
        <v>0</v>
      </c>
      <c r="AV627" s="1465">
        <f t="shared" si="349"/>
        <v>0</v>
      </c>
      <c r="AW627" s="1465">
        <f t="shared" si="349"/>
        <v>0</v>
      </c>
      <c r="AX627" s="1465">
        <f t="shared" si="350"/>
        <v>0</v>
      </c>
      <c r="AY627" s="1465">
        <f t="shared" si="350"/>
        <v>0</v>
      </c>
      <c r="AZ627" s="1465">
        <f t="shared" si="350"/>
        <v>0</v>
      </c>
      <c r="BA627" s="1465">
        <f t="shared" si="350"/>
        <v>18930</v>
      </c>
      <c r="BB627" s="1465">
        <f t="shared" si="350"/>
        <v>19000</v>
      </c>
      <c r="BC627" s="1465">
        <f t="shared" si="350"/>
        <v>19000</v>
      </c>
      <c r="BD627" s="1465">
        <f t="shared" si="350"/>
        <v>0</v>
      </c>
      <c r="BE627" s="1465">
        <f t="shared" si="350"/>
        <v>0</v>
      </c>
      <c r="BF627" s="1465">
        <f t="shared" si="350"/>
        <v>0</v>
      </c>
      <c r="BG627" s="1465">
        <f t="shared" si="350"/>
        <v>15000</v>
      </c>
      <c r="BH627" s="1465">
        <f t="shared" si="350"/>
        <v>15000</v>
      </c>
      <c r="BI627" s="1465">
        <f t="shared" si="350"/>
        <v>0</v>
      </c>
      <c r="BJ627" s="1465"/>
      <c r="BK627" s="1465"/>
      <c r="BL627" s="28"/>
      <c r="BM627" s="28"/>
      <c r="BN627" s="28"/>
      <c r="BO627" s="1477">
        <f t="shared" si="323"/>
        <v>15991.359999999999</v>
      </c>
      <c r="CU627" s="1466">
        <v>3</v>
      </c>
    </row>
    <row r="628" spans="1:126" s="1466" customFormat="1" x14ac:dyDescent="0.2">
      <c r="A628" s="1467" t="s">
        <v>551</v>
      </c>
      <c r="B628" s="1468" t="s">
        <v>554</v>
      </c>
      <c r="C628" s="1469">
        <f t="shared" si="347"/>
        <v>1</v>
      </c>
      <c r="D628" s="1495">
        <f t="shared" si="347"/>
        <v>1</v>
      </c>
      <c r="E628" s="1495">
        <f t="shared" si="347"/>
        <v>0</v>
      </c>
      <c r="F628" s="1495">
        <f t="shared" si="347"/>
        <v>0</v>
      </c>
      <c r="G628" s="28"/>
      <c r="H628" s="28"/>
      <c r="I628" s="28"/>
      <c r="J628" s="28"/>
      <c r="K628" s="28"/>
      <c r="L628" s="28"/>
      <c r="M628" s="28"/>
      <c r="N628" s="28"/>
      <c r="O628" s="28"/>
      <c r="P628" s="28"/>
      <c r="Q628" s="28"/>
      <c r="R628" s="1471">
        <f t="shared" si="348"/>
        <v>57112</v>
      </c>
      <c r="S628" s="1471">
        <f t="shared" si="348"/>
        <v>0</v>
      </c>
      <c r="T628" s="1471">
        <f t="shared" si="348"/>
        <v>33500</v>
      </c>
      <c r="U628" s="1471">
        <f t="shared" si="348"/>
        <v>0</v>
      </c>
      <c r="V628" s="1471">
        <f t="shared" si="348"/>
        <v>52150</v>
      </c>
      <c r="W628" s="1471">
        <f t="shared" si="348"/>
        <v>30150</v>
      </c>
      <c r="X628" s="1471">
        <f t="shared" si="348"/>
        <v>30150</v>
      </c>
      <c r="Y628" s="1471">
        <f t="shared" si="348"/>
        <v>0</v>
      </c>
      <c r="Z628" s="1471">
        <f t="shared" si="348"/>
        <v>0</v>
      </c>
      <c r="AA628" s="1471">
        <f t="shared" si="348"/>
        <v>0</v>
      </c>
      <c r="AB628" s="1471">
        <f t="shared" si="348"/>
        <v>0</v>
      </c>
      <c r="AC628" s="1471">
        <f t="shared" si="348"/>
        <v>22000</v>
      </c>
      <c r="AD628" s="1471">
        <f t="shared" si="348"/>
        <v>33500</v>
      </c>
      <c r="AE628" s="1471">
        <f t="shared" si="348"/>
        <v>33500</v>
      </c>
      <c r="AF628" s="1471">
        <f t="shared" si="348"/>
        <v>33500</v>
      </c>
      <c r="AG628" s="1471">
        <f t="shared" si="348"/>
        <v>0</v>
      </c>
      <c r="AH628" s="1471">
        <f t="shared" si="349"/>
        <v>0</v>
      </c>
      <c r="AI628" s="1471">
        <f t="shared" si="349"/>
        <v>0</v>
      </c>
      <c r="AJ628" s="1471">
        <f t="shared" si="349"/>
        <v>0</v>
      </c>
      <c r="AK628" s="1471">
        <f t="shared" si="349"/>
        <v>23500</v>
      </c>
      <c r="AL628" s="1471">
        <f t="shared" si="349"/>
        <v>0</v>
      </c>
      <c r="AM628" s="1471">
        <f t="shared" si="349"/>
        <v>0</v>
      </c>
      <c r="AN628" s="1471">
        <f t="shared" si="349"/>
        <v>0</v>
      </c>
      <c r="AO628" s="1471">
        <f t="shared" si="349"/>
        <v>0</v>
      </c>
      <c r="AP628" s="1471">
        <f t="shared" si="349"/>
        <v>0</v>
      </c>
      <c r="AQ628" s="1471">
        <f t="shared" si="349"/>
        <v>0</v>
      </c>
      <c r="AR628" s="1471">
        <f t="shared" si="349"/>
        <v>0</v>
      </c>
      <c r="AS628" s="1471">
        <f t="shared" si="349"/>
        <v>0</v>
      </c>
      <c r="AT628" s="1471">
        <f t="shared" si="349"/>
        <v>0</v>
      </c>
      <c r="AU628" s="1471">
        <f t="shared" si="349"/>
        <v>0</v>
      </c>
      <c r="AV628" s="1471">
        <f t="shared" si="349"/>
        <v>0</v>
      </c>
      <c r="AW628" s="1471">
        <f t="shared" si="349"/>
        <v>0</v>
      </c>
      <c r="AX628" s="1471">
        <f t="shared" si="350"/>
        <v>0</v>
      </c>
      <c r="AY628" s="1471">
        <f t="shared" si="350"/>
        <v>0</v>
      </c>
      <c r="AZ628" s="1471">
        <f t="shared" si="350"/>
        <v>0</v>
      </c>
      <c r="BA628" s="1471">
        <f t="shared" si="350"/>
        <v>18930</v>
      </c>
      <c r="BB628" s="1471">
        <f t="shared" si="350"/>
        <v>19000</v>
      </c>
      <c r="BC628" s="1471">
        <f t="shared" si="350"/>
        <v>19000</v>
      </c>
      <c r="BD628" s="1471">
        <f t="shared" si="350"/>
        <v>0</v>
      </c>
      <c r="BE628" s="1471">
        <f t="shared" si="350"/>
        <v>0</v>
      </c>
      <c r="BF628" s="1471">
        <f t="shared" si="350"/>
        <v>0</v>
      </c>
      <c r="BG628" s="1471">
        <f t="shared" si="350"/>
        <v>15000</v>
      </c>
      <c r="BH628" s="1471">
        <f t="shared" si="350"/>
        <v>15000</v>
      </c>
      <c r="BI628" s="1471">
        <f t="shared" si="350"/>
        <v>0</v>
      </c>
      <c r="BJ628" s="1471"/>
      <c r="BK628" s="1471"/>
      <c r="BL628" s="28"/>
      <c r="BM628" s="28"/>
      <c r="BN628" s="28"/>
      <c r="BO628" s="1477">
        <f t="shared" si="323"/>
        <v>15991.359999999999</v>
      </c>
    </row>
    <row r="629" spans="1:126" s="1599" customFormat="1" ht="87.95" customHeight="1" x14ac:dyDescent="0.2">
      <c r="A629" s="25">
        <v>1</v>
      </c>
      <c r="B629" s="1480" t="s">
        <v>419</v>
      </c>
      <c r="C629" s="1475">
        <v>1</v>
      </c>
      <c r="D629" s="28">
        <v>1</v>
      </c>
      <c r="E629" s="28"/>
      <c r="F629" s="28"/>
      <c r="G629" s="28" t="s">
        <v>420</v>
      </c>
      <c r="H629" s="28"/>
      <c r="I629" s="28" t="s">
        <v>20</v>
      </c>
      <c r="J629" s="28" t="s">
        <v>82</v>
      </c>
      <c r="K629" s="28" t="s">
        <v>615</v>
      </c>
      <c r="L629" s="28" t="s">
        <v>420</v>
      </c>
      <c r="M629" s="28"/>
      <c r="N629" s="28"/>
      <c r="O629" s="28" t="s">
        <v>421</v>
      </c>
      <c r="P629" s="28" t="s">
        <v>93</v>
      </c>
      <c r="Q629" s="28" t="s">
        <v>2248</v>
      </c>
      <c r="R629" s="1478">
        <v>57112</v>
      </c>
      <c r="S629" s="1736"/>
      <c r="T629" s="1478">
        <v>33500</v>
      </c>
      <c r="U629" s="1478"/>
      <c r="V629" s="1476">
        <f>W629+AC629</f>
        <v>52150</v>
      </c>
      <c r="W629" s="1476">
        <f>X629+Y629+Z629+AA629+AB629</f>
        <v>30150</v>
      </c>
      <c r="X629" s="1478">
        <v>30150</v>
      </c>
      <c r="Y629" s="1478"/>
      <c r="Z629" s="1478"/>
      <c r="AA629" s="1478"/>
      <c r="AB629" s="1478"/>
      <c r="AC629" s="1478">
        <v>22000</v>
      </c>
      <c r="AD629" s="1476">
        <v>33500</v>
      </c>
      <c r="AE629" s="1476">
        <f>AF629+AG629+AH629+AI629+AJ629</f>
        <v>33500</v>
      </c>
      <c r="AF629" s="1478">
        <v>33500</v>
      </c>
      <c r="AG629" s="1478"/>
      <c r="AH629" s="1478"/>
      <c r="AI629" s="1478"/>
      <c r="AJ629" s="1478"/>
      <c r="AK629" s="1478">
        <v>23500</v>
      </c>
      <c r="AL629" s="19">
        <f>AM629+AN629+AO629+AP629</f>
        <v>0</v>
      </c>
      <c r="AM629" s="1478"/>
      <c r="AN629" s="1478"/>
      <c r="AO629" s="1478"/>
      <c r="AP629" s="1478"/>
      <c r="AQ629" s="19">
        <f>AR629+AS629+AT629+AU629</f>
        <v>0</v>
      </c>
      <c r="AR629" s="1478"/>
      <c r="AS629" s="1478"/>
      <c r="AT629" s="1478"/>
      <c r="AU629" s="1478"/>
      <c r="AV629" s="19">
        <f>AW629+AX629+AY629+AZ629</f>
        <v>0</v>
      </c>
      <c r="AW629" s="1478"/>
      <c r="AX629" s="1478"/>
      <c r="AY629" s="1478"/>
      <c r="AZ629" s="1478"/>
      <c r="BA629" s="1478">
        <v>18930</v>
      </c>
      <c r="BB629" s="19">
        <f>BC629+BD629+BE629+BF629</f>
        <v>19000</v>
      </c>
      <c r="BC629" s="19">
        <v>19000</v>
      </c>
      <c r="BD629" s="19"/>
      <c r="BE629" s="1478"/>
      <c r="BF629" s="1478"/>
      <c r="BG629" s="1485">
        <f>BH629+BI629+BJ629+BK629</f>
        <v>15000</v>
      </c>
      <c r="BH629" s="19">
        <v>15000</v>
      </c>
      <c r="BI629" s="19"/>
      <c r="BJ629" s="1478"/>
      <c r="BK629" s="1478"/>
      <c r="BL629" s="1735"/>
      <c r="BM629" s="1474"/>
      <c r="BN629" s="27"/>
      <c r="BO629" s="1477">
        <f t="shared" si="323"/>
        <v>15991.359999999999</v>
      </c>
    </row>
    <row r="630" spans="1:126" s="1466" customFormat="1" x14ac:dyDescent="0.2">
      <c r="A630" s="1467"/>
      <c r="B630" s="1468"/>
      <c r="C630" s="1475"/>
      <c r="D630" s="28"/>
      <c r="E630" s="28"/>
      <c r="F630" s="28"/>
      <c r="G630" s="28"/>
      <c r="H630" s="28"/>
      <c r="I630" s="28"/>
      <c r="J630" s="28"/>
      <c r="K630" s="28"/>
      <c r="L630" s="28"/>
      <c r="M630" s="28"/>
      <c r="N630" s="28"/>
      <c r="O630" s="28"/>
      <c r="P630" s="28"/>
      <c r="Q630" s="28"/>
      <c r="R630" s="1476"/>
      <c r="S630" s="1476"/>
      <c r="T630" s="1476"/>
      <c r="U630" s="1476"/>
      <c r="V630" s="1476"/>
      <c r="W630" s="1476"/>
      <c r="X630" s="1476"/>
      <c r="Y630" s="1476"/>
      <c r="Z630" s="1476"/>
      <c r="AA630" s="1566"/>
      <c r="AB630" s="1476"/>
      <c r="AC630" s="1476"/>
      <c r="AD630" s="1476"/>
      <c r="AE630" s="1476"/>
      <c r="AF630" s="1566"/>
      <c r="AG630" s="1566"/>
      <c r="AH630" s="1566"/>
      <c r="AI630" s="1566"/>
      <c r="AJ630" s="1566"/>
      <c r="AK630" s="1476"/>
      <c r="AL630" s="1476"/>
      <c r="AM630" s="1476"/>
      <c r="AN630" s="1476"/>
      <c r="AO630" s="1476"/>
      <c r="AP630" s="1476"/>
      <c r="AQ630" s="1476"/>
      <c r="AR630" s="1476"/>
      <c r="AS630" s="1476"/>
      <c r="AT630" s="1476"/>
      <c r="AU630" s="1476"/>
      <c r="AV630" s="1476"/>
      <c r="AW630" s="1476"/>
      <c r="AX630" s="1476"/>
      <c r="AY630" s="1476"/>
      <c r="AZ630" s="1476"/>
      <c r="BA630" s="1476"/>
      <c r="BB630" s="1476"/>
      <c r="BC630" s="1476"/>
      <c r="BD630" s="1476"/>
      <c r="BE630" s="1476"/>
      <c r="BF630" s="1476"/>
      <c r="BG630" s="1476"/>
      <c r="BH630" s="1476"/>
      <c r="BI630" s="1476"/>
      <c r="BJ630" s="1476"/>
      <c r="BK630" s="1476"/>
      <c r="BL630" s="28"/>
      <c r="BM630" s="28"/>
      <c r="BN630" s="28"/>
      <c r="BO630" s="1477">
        <f t="shared" si="323"/>
        <v>0</v>
      </c>
    </row>
    <row r="631" spans="1:126" s="1494" customFormat="1" ht="21.75" customHeight="1" x14ac:dyDescent="0.2">
      <c r="A631" s="18" t="s">
        <v>1575</v>
      </c>
      <c r="B631" s="1501" t="s">
        <v>1446</v>
      </c>
      <c r="C631" s="1463">
        <f t="shared" ref="C631:F633" si="351">C632</f>
        <v>1</v>
      </c>
      <c r="D631" s="18">
        <f t="shared" si="351"/>
        <v>0</v>
      </c>
      <c r="E631" s="18">
        <f t="shared" si="351"/>
        <v>0</v>
      </c>
      <c r="F631" s="18">
        <f t="shared" si="351"/>
        <v>1</v>
      </c>
      <c r="G631" s="18"/>
      <c r="H631" s="18"/>
      <c r="I631" s="18"/>
      <c r="J631" s="18"/>
      <c r="K631" s="18"/>
      <c r="L631" s="18"/>
      <c r="M631" s="18"/>
      <c r="N631" s="18"/>
      <c r="O631" s="18"/>
      <c r="P631" s="18"/>
      <c r="Q631" s="18"/>
      <c r="R631" s="1465">
        <f t="shared" ref="R631:AG632" si="352">R632</f>
        <v>170941</v>
      </c>
      <c r="S631" s="1465">
        <f t="shared" si="352"/>
        <v>0</v>
      </c>
      <c r="T631" s="1465">
        <f t="shared" si="352"/>
        <v>111911</v>
      </c>
      <c r="U631" s="1465">
        <f t="shared" si="352"/>
        <v>0</v>
      </c>
      <c r="V631" s="1465">
        <f t="shared" si="352"/>
        <v>100000</v>
      </c>
      <c r="W631" s="1465">
        <f t="shared" si="352"/>
        <v>100000</v>
      </c>
      <c r="X631" s="1465">
        <f t="shared" si="352"/>
        <v>0</v>
      </c>
      <c r="Y631" s="1465">
        <f t="shared" si="352"/>
        <v>100000</v>
      </c>
      <c r="Z631" s="1465">
        <f t="shared" si="352"/>
        <v>0</v>
      </c>
      <c r="AA631" s="1465">
        <f t="shared" si="352"/>
        <v>0</v>
      </c>
      <c r="AB631" s="1465">
        <f t="shared" si="352"/>
        <v>0</v>
      </c>
      <c r="AC631" s="1465">
        <f t="shared" si="352"/>
        <v>0</v>
      </c>
      <c r="AD631" s="1465">
        <f t="shared" si="352"/>
        <v>108000</v>
      </c>
      <c r="AE631" s="1465">
        <f t="shared" si="352"/>
        <v>69850</v>
      </c>
      <c r="AF631" s="1465">
        <f t="shared" si="352"/>
        <v>37800</v>
      </c>
      <c r="AG631" s="1465">
        <f t="shared" si="352"/>
        <v>69850</v>
      </c>
      <c r="AH631" s="1465">
        <f t="shared" ref="AH631:AW632" si="353">AH632</f>
        <v>0</v>
      </c>
      <c r="AI631" s="1465">
        <f t="shared" si="353"/>
        <v>0</v>
      </c>
      <c r="AJ631" s="1465">
        <f t="shared" si="353"/>
        <v>0</v>
      </c>
      <c r="AK631" s="1465">
        <f t="shared" si="353"/>
        <v>9970</v>
      </c>
      <c r="AL631" s="1465">
        <f t="shared" si="353"/>
        <v>600</v>
      </c>
      <c r="AM631" s="1465">
        <f t="shared" si="353"/>
        <v>600</v>
      </c>
      <c r="AN631" s="1465">
        <f t="shared" si="353"/>
        <v>0</v>
      </c>
      <c r="AO631" s="1465">
        <f t="shared" si="353"/>
        <v>0</v>
      </c>
      <c r="AP631" s="1465">
        <f t="shared" si="353"/>
        <v>0</v>
      </c>
      <c r="AQ631" s="1465">
        <f t="shared" si="353"/>
        <v>0</v>
      </c>
      <c r="AR631" s="1465">
        <f t="shared" si="353"/>
        <v>0</v>
      </c>
      <c r="AS631" s="1465">
        <f t="shared" si="353"/>
        <v>0</v>
      </c>
      <c r="AT631" s="1465">
        <f t="shared" si="353"/>
        <v>0</v>
      </c>
      <c r="AU631" s="1465">
        <f t="shared" si="353"/>
        <v>0</v>
      </c>
      <c r="AV631" s="1465">
        <f t="shared" si="353"/>
        <v>600</v>
      </c>
      <c r="AW631" s="1465">
        <f t="shared" si="353"/>
        <v>600</v>
      </c>
      <c r="AX631" s="1465">
        <f t="shared" ref="AX631:BI632" si="354">AX632</f>
        <v>0</v>
      </c>
      <c r="AY631" s="1465">
        <f t="shared" si="354"/>
        <v>0</v>
      </c>
      <c r="AZ631" s="1465">
        <f t="shared" si="354"/>
        <v>0</v>
      </c>
      <c r="BA631" s="1465">
        <f t="shared" si="354"/>
        <v>87850</v>
      </c>
      <c r="BB631" s="1465">
        <f t="shared" si="354"/>
        <v>71950</v>
      </c>
      <c r="BC631" s="1465">
        <f t="shared" si="354"/>
        <v>15000</v>
      </c>
      <c r="BD631" s="1465">
        <f t="shared" si="354"/>
        <v>72850</v>
      </c>
      <c r="BE631" s="1465">
        <f t="shared" si="354"/>
        <v>0</v>
      </c>
      <c r="BF631" s="1465">
        <f t="shared" si="354"/>
        <v>0</v>
      </c>
      <c r="BG631" s="1465">
        <f t="shared" si="354"/>
        <v>58000</v>
      </c>
      <c r="BH631" s="1465">
        <f t="shared" si="354"/>
        <v>8000</v>
      </c>
      <c r="BI631" s="1465">
        <f t="shared" si="354"/>
        <v>50000</v>
      </c>
      <c r="BJ631" s="1465"/>
      <c r="BK631" s="1465"/>
      <c r="BL631" s="18"/>
      <c r="BM631" s="18"/>
      <c r="BN631" s="18"/>
      <c r="BO631" s="1477">
        <f t="shared" si="323"/>
        <v>47863.479999999996</v>
      </c>
    </row>
    <row r="632" spans="1:126" s="1466" customFormat="1" ht="35.25" customHeight="1" x14ac:dyDescent="0.2">
      <c r="A632" s="1731" t="s">
        <v>549</v>
      </c>
      <c r="B632" s="1732" t="s">
        <v>565</v>
      </c>
      <c r="C632" s="1463">
        <f t="shared" si="351"/>
        <v>1</v>
      </c>
      <c r="D632" s="18">
        <f t="shared" si="351"/>
        <v>0</v>
      </c>
      <c r="E632" s="18">
        <f t="shared" si="351"/>
        <v>0</v>
      </c>
      <c r="F632" s="18">
        <f t="shared" si="351"/>
        <v>1</v>
      </c>
      <c r="G632" s="28"/>
      <c r="H632" s="28"/>
      <c r="I632" s="28"/>
      <c r="J632" s="28"/>
      <c r="K632" s="28"/>
      <c r="L632" s="28"/>
      <c r="M632" s="28"/>
      <c r="N632" s="28"/>
      <c r="O632" s="28"/>
      <c r="P632" s="28"/>
      <c r="Q632" s="28"/>
      <c r="R632" s="1465">
        <f t="shared" si="352"/>
        <v>170941</v>
      </c>
      <c r="S632" s="1465">
        <f t="shared" si="352"/>
        <v>0</v>
      </c>
      <c r="T632" s="1465">
        <f t="shared" si="352"/>
        <v>111911</v>
      </c>
      <c r="U632" s="1465">
        <f t="shared" si="352"/>
        <v>0</v>
      </c>
      <c r="V632" s="1465">
        <f t="shared" si="352"/>
        <v>100000</v>
      </c>
      <c r="W632" s="1465">
        <f t="shared" si="352"/>
        <v>100000</v>
      </c>
      <c r="X632" s="1465">
        <f t="shared" si="352"/>
        <v>0</v>
      </c>
      <c r="Y632" s="1465">
        <f t="shared" si="352"/>
        <v>100000</v>
      </c>
      <c r="Z632" s="1465">
        <f t="shared" si="352"/>
        <v>0</v>
      </c>
      <c r="AA632" s="1465">
        <f t="shared" si="352"/>
        <v>0</v>
      </c>
      <c r="AB632" s="1465">
        <f t="shared" si="352"/>
        <v>0</v>
      </c>
      <c r="AC632" s="1465">
        <f t="shared" si="352"/>
        <v>0</v>
      </c>
      <c r="AD632" s="1465">
        <f t="shared" si="352"/>
        <v>108000</v>
      </c>
      <c r="AE632" s="1465">
        <f t="shared" si="352"/>
        <v>69850</v>
      </c>
      <c r="AF632" s="1465">
        <f t="shared" si="352"/>
        <v>37800</v>
      </c>
      <c r="AG632" s="1465">
        <f t="shared" si="352"/>
        <v>69850</v>
      </c>
      <c r="AH632" s="1465">
        <f t="shared" si="353"/>
        <v>0</v>
      </c>
      <c r="AI632" s="1465">
        <f t="shared" si="353"/>
        <v>0</v>
      </c>
      <c r="AJ632" s="1465">
        <f t="shared" si="353"/>
        <v>0</v>
      </c>
      <c r="AK632" s="1465">
        <f t="shared" si="353"/>
        <v>9970</v>
      </c>
      <c r="AL632" s="1465">
        <f t="shared" si="353"/>
        <v>600</v>
      </c>
      <c r="AM632" s="1465">
        <f t="shared" si="353"/>
        <v>600</v>
      </c>
      <c r="AN632" s="1465">
        <f t="shared" si="353"/>
        <v>0</v>
      </c>
      <c r="AO632" s="1465">
        <f t="shared" si="353"/>
        <v>0</v>
      </c>
      <c r="AP632" s="1465">
        <f t="shared" si="353"/>
        <v>0</v>
      </c>
      <c r="AQ632" s="1465">
        <f t="shared" si="353"/>
        <v>0</v>
      </c>
      <c r="AR632" s="1465">
        <f t="shared" si="353"/>
        <v>0</v>
      </c>
      <c r="AS632" s="1465">
        <f t="shared" si="353"/>
        <v>0</v>
      </c>
      <c r="AT632" s="1465">
        <f t="shared" si="353"/>
        <v>0</v>
      </c>
      <c r="AU632" s="1465">
        <f t="shared" si="353"/>
        <v>0</v>
      </c>
      <c r="AV632" s="1465">
        <f t="shared" si="353"/>
        <v>600</v>
      </c>
      <c r="AW632" s="1465">
        <f t="shared" si="353"/>
        <v>600</v>
      </c>
      <c r="AX632" s="1465">
        <f t="shared" si="354"/>
        <v>0</v>
      </c>
      <c r="AY632" s="1465">
        <f t="shared" si="354"/>
        <v>0</v>
      </c>
      <c r="AZ632" s="1465">
        <f t="shared" si="354"/>
        <v>0</v>
      </c>
      <c r="BA632" s="1465">
        <f t="shared" si="354"/>
        <v>87850</v>
      </c>
      <c r="BB632" s="1465">
        <f t="shared" si="354"/>
        <v>71950</v>
      </c>
      <c r="BC632" s="1465">
        <f t="shared" si="354"/>
        <v>15000</v>
      </c>
      <c r="BD632" s="1465">
        <f t="shared" si="354"/>
        <v>72850</v>
      </c>
      <c r="BE632" s="1465">
        <f t="shared" si="354"/>
        <v>0</v>
      </c>
      <c r="BF632" s="1465">
        <f t="shared" si="354"/>
        <v>0</v>
      </c>
      <c r="BG632" s="1465">
        <f t="shared" si="354"/>
        <v>58000</v>
      </c>
      <c r="BH632" s="1465">
        <f t="shared" si="354"/>
        <v>8000</v>
      </c>
      <c r="BI632" s="1465">
        <f t="shared" si="354"/>
        <v>50000</v>
      </c>
      <c r="BJ632" s="1465"/>
      <c r="BK632" s="1465"/>
      <c r="BL632" s="28"/>
      <c r="BM632" s="28"/>
      <c r="BN632" s="28"/>
      <c r="BO632" s="1477">
        <f t="shared" ref="BO632:BO690" si="355">(R632-R632*20%)*35%</f>
        <v>47863.479999999996</v>
      </c>
    </row>
    <row r="633" spans="1:126" s="1466" customFormat="1" ht="23.25" customHeight="1" x14ac:dyDescent="0.2">
      <c r="A633" s="1737" t="s">
        <v>551</v>
      </c>
      <c r="B633" s="1468" t="s">
        <v>556</v>
      </c>
      <c r="C633" s="1469">
        <f>C634+C682</f>
        <v>1</v>
      </c>
      <c r="D633" s="1495">
        <f t="shared" si="351"/>
        <v>0</v>
      </c>
      <c r="E633" s="1495">
        <f t="shared" si="351"/>
        <v>0</v>
      </c>
      <c r="F633" s="1495">
        <f t="shared" si="351"/>
        <v>1</v>
      </c>
      <c r="G633" s="28"/>
      <c r="H633" s="28"/>
      <c r="I633" s="28"/>
      <c r="J633" s="28"/>
      <c r="K633" s="28"/>
      <c r="L633" s="28"/>
      <c r="M633" s="28"/>
      <c r="N633" s="28"/>
      <c r="O633" s="28"/>
      <c r="P633" s="28"/>
      <c r="Q633" s="28"/>
      <c r="R633" s="1471">
        <f>R634+R682</f>
        <v>170941</v>
      </c>
      <c r="S633" s="1471">
        <f t="shared" ref="S633:BI633" si="356">S634+S682</f>
        <v>0</v>
      </c>
      <c r="T633" s="1471">
        <f t="shared" si="356"/>
        <v>111911</v>
      </c>
      <c r="U633" s="1471">
        <f t="shared" si="356"/>
        <v>0</v>
      </c>
      <c r="V633" s="1471">
        <f t="shared" si="356"/>
        <v>100000</v>
      </c>
      <c r="W633" s="1471">
        <f t="shared" si="356"/>
        <v>100000</v>
      </c>
      <c r="X633" s="1471">
        <f t="shared" si="356"/>
        <v>0</v>
      </c>
      <c r="Y633" s="1471">
        <f t="shared" si="356"/>
        <v>100000</v>
      </c>
      <c r="Z633" s="1471">
        <f t="shared" si="356"/>
        <v>0</v>
      </c>
      <c r="AA633" s="1471">
        <f t="shared" si="356"/>
        <v>0</v>
      </c>
      <c r="AB633" s="1471">
        <f t="shared" si="356"/>
        <v>0</v>
      </c>
      <c r="AC633" s="1471">
        <f t="shared" si="356"/>
        <v>0</v>
      </c>
      <c r="AD633" s="1471">
        <f t="shared" si="356"/>
        <v>108000</v>
      </c>
      <c r="AE633" s="1471">
        <f t="shared" si="356"/>
        <v>69850</v>
      </c>
      <c r="AF633" s="1471">
        <f t="shared" si="356"/>
        <v>37800</v>
      </c>
      <c r="AG633" s="1471">
        <f t="shared" si="356"/>
        <v>69850</v>
      </c>
      <c r="AH633" s="1471">
        <f t="shared" si="356"/>
        <v>0</v>
      </c>
      <c r="AI633" s="1471">
        <f t="shared" si="356"/>
        <v>0</v>
      </c>
      <c r="AJ633" s="1471">
        <f t="shared" si="356"/>
        <v>0</v>
      </c>
      <c r="AK633" s="1471">
        <f t="shared" si="356"/>
        <v>9970</v>
      </c>
      <c r="AL633" s="1471">
        <f t="shared" si="356"/>
        <v>600</v>
      </c>
      <c r="AM633" s="1471">
        <f t="shared" si="356"/>
        <v>600</v>
      </c>
      <c r="AN633" s="1471">
        <f t="shared" si="356"/>
        <v>0</v>
      </c>
      <c r="AO633" s="1471">
        <f t="shared" si="356"/>
        <v>0</v>
      </c>
      <c r="AP633" s="1471">
        <f t="shared" si="356"/>
        <v>0</v>
      </c>
      <c r="AQ633" s="1471">
        <f t="shared" si="356"/>
        <v>0</v>
      </c>
      <c r="AR633" s="1471">
        <f t="shared" si="356"/>
        <v>0</v>
      </c>
      <c r="AS633" s="1471">
        <f t="shared" si="356"/>
        <v>0</v>
      </c>
      <c r="AT633" s="1471">
        <f t="shared" si="356"/>
        <v>0</v>
      </c>
      <c r="AU633" s="1471">
        <f t="shared" si="356"/>
        <v>0</v>
      </c>
      <c r="AV633" s="1471">
        <f t="shared" si="356"/>
        <v>600</v>
      </c>
      <c r="AW633" s="1471">
        <f t="shared" si="356"/>
        <v>600</v>
      </c>
      <c r="AX633" s="1471">
        <f t="shared" si="356"/>
        <v>0</v>
      </c>
      <c r="AY633" s="1471">
        <f t="shared" si="356"/>
        <v>0</v>
      </c>
      <c r="AZ633" s="1471">
        <f t="shared" si="356"/>
        <v>0</v>
      </c>
      <c r="BA633" s="1471">
        <f t="shared" si="356"/>
        <v>87850</v>
      </c>
      <c r="BB633" s="1471">
        <f t="shared" si="356"/>
        <v>71950</v>
      </c>
      <c r="BC633" s="1471">
        <f t="shared" si="356"/>
        <v>15000</v>
      </c>
      <c r="BD633" s="1471">
        <f t="shared" si="356"/>
        <v>72850</v>
      </c>
      <c r="BE633" s="1471">
        <f t="shared" si="356"/>
        <v>0</v>
      </c>
      <c r="BF633" s="1471">
        <f t="shared" si="356"/>
        <v>0</v>
      </c>
      <c r="BG633" s="1471">
        <f t="shared" si="356"/>
        <v>58000</v>
      </c>
      <c r="BH633" s="1471">
        <f t="shared" si="356"/>
        <v>8000</v>
      </c>
      <c r="BI633" s="1471">
        <f t="shared" si="356"/>
        <v>50000</v>
      </c>
      <c r="BJ633" s="1471"/>
      <c r="BK633" s="1471"/>
      <c r="BL633" s="28"/>
      <c r="BM633" s="28"/>
      <c r="BN633" s="28"/>
      <c r="BO633" s="1477">
        <f t="shared" si="355"/>
        <v>47863.479999999996</v>
      </c>
      <c r="DV633" s="1773"/>
    </row>
    <row r="634" spans="1:126" s="1599" customFormat="1" ht="72.599999999999994" customHeight="1" x14ac:dyDescent="0.2">
      <c r="A634" s="25">
        <v>1</v>
      </c>
      <c r="B634" s="1480" t="s">
        <v>1434</v>
      </c>
      <c r="C634" s="1475"/>
      <c r="D634" s="28"/>
      <c r="E634" s="28"/>
      <c r="F634" s="28">
        <v>1</v>
      </c>
      <c r="G634" s="27" t="s">
        <v>297</v>
      </c>
      <c r="H634" s="28"/>
      <c r="I634" s="28"/>
      <c r="J634" s="28" t="s">
        <v>89</v>
      </c>
      <c r="K634" s="28"/>
      <c r="L634" s="28"/>
      <c r="M634" s="28"/>
      <c r="N634" s="28"/>
      <c r="O634" s="28" t="s">
        <v>444</v>
      </c>
      <c r="P634" s="28" t="s">
        <v>214</v>
      </c>
      <c r="Q634" s="28" t="s">
        <v>2290</v>
      </c>
      <c r="R634" s="19">
        <f>R635+R642</f>
        <v>128880</v>
      </c>
      <c r="S634" s="1478"/>
      <c r="T634" s="19">
        <f>T635+T642</f>
        <v>69850</v>
      </c>
      <c r="U634" s="1478"/>
      <c r="V634" s="1476">
        <f>W634+AC634</f>
        <v>100000</v>
      </c>
      <c r="W634" s="1476">
        <f>X634+Y634+Z634+AA634+AB634</f>
        <v>100000</v>
      </c>
      <c r="X634" s="1478"/>
      <c r="Y634" s="1478">
        <v>100000</v>
      </c>
      <c r="Z634" s="1478"/>
      <c r="AA634" s="1478"/>
      <c r="AB634" s="1478"/>
      <c r="AC634" s="1478"/>
      <c r="AD634" s="19">
        <f>AD635+AD642</f>
        <v>70200</v>
      </c>
      <c r="AE634" s="1476">
        <f>AF634+AG634+AH634+AI634+AJ634</f>
        <v>69850</v>
      </c>
      <c r="AF634" s="1478"/>
      <c r="AG634" s="19">
        <f>AG635+AG642</f>
        <v>69850</v>
      </c>
      <c r="AH634" s="1478"/>
      <c r="AI634" s="1478"/>
      <c r="AJ634" s="1478"/>
      <c r="AK634" s="1478">
        <f>104070-94100</f>
        <v>9970</v>
      </c>
      <c r="AL634" s="19">
        <f>AM634+AN634+AO634+AP634</f>
        <v>0</v>
      </c>
      <c r="AM634" s="1478"/>
      <c r="AN634" s="1478"/>
      <c r="AO634" s="1478"/>
      <c r="AP634" s="1478"/>
      <c r="AQ634" s="19">
        <f>AR634+AS634+AT634+AU634</f>
        <v>0</v>
      </c>
      <c r="AR634" s="1478"/>
      <c r="AS634" s="1478"/>
      <c r="AT634" s="1478"/>
      <c r="AU634" s="1478"/>
      <c r="AV634" s="19">
        <f>AW634+AX634+AY634+AZ634</f>
        <v>0</v>
      </c>
      <c r="AW634" s="1478"/>
      <c r="AX634" s="1478"/>
      <c r="AY634" s="1478"/>
      <c r="AZ634" s="1478"/>
      <c r="BA634" s="19">
        <v>72850</v>
      </c>
      <c r="BB634" s="19">
        <f>BB635+BB642</f>
        <v>56950</v>
      </c>
      <c r="BC634" s="1478"/>
      <c r="BD634" s="19">
        <v>72850</v>
      </c>
      <c r="BE634" s="1478"/>
      <c r="BF634" s="1478"/>
      <c r="BG634" s="19">
        <f>BH634+BI634+BJ634+BK634</f>
        <v>50000</v>
      </c>
      <c r="BH634" s="1478"/>
      <c r="BI634" s="19">
        <f>BI635+BI642</f>
        <v>50000</v>
      </c>
      <c r="BJ634" s="1478"/>
      <c r="BK634" s="1478"/>
      <c r="BL634" s="28"/>
      <c r="BM634" s="1474" t="s">
        <v>1450</v>
      </c>
      <c r="BN634" s="28"/>
      <c r="BO634" s="1477">
        <f t="shared" si="355"/>
        <v>36086.399999999994</v>
      </c>
      <c r="CV634" s="1599">
        <v>4</v>
      </c>
      <c r="DV634" s="1617"/>
    </row>
    <row r="635" spans="1:126" s="1599" customFormat="1" ht="41.25" customHeight="1" x14ac:dyDescent="0.2">
      <c r="A635" s="1729" t="s">
        <v>74</v>
      </c>
      <c r="B635" s="1738" t="s">
        <v>1759</v>
      </c>
      <c r="C635" s="1739">
        <f>C636+C637+C638+C639+C640+C641</f>
        <v>6</v>
      </c>
      <c r="D635" s="28"/>
      <c r="E635" s="28"/>
      <c r="F635" s="28"/>
      <c r="G635" s="27"/>
      <c r="H635" s="28"/>
      <c r="I635" s="28"/>
      <c r="J635" s="28"/>
      <c r="K635" s="28"/>
      <c r="L635" s="28" t="s">
        <v>2118</v>
      </c>
      <c r="M635" s="28"/>
      <c r="N635" s="28"/>
      <c r="O635" s="28"/>
      <c r="P635" s="1509" t="s">
        <v>1417</v>
      </c>
      <c r="Q635" s="1509"/>
      <c r="R635" s="1740">
        <f>R637+R638+R639+R640+R641</f>
        <v>26621</v>
      </c>
      <c r="S635" s="1740">
        <f t="shared" ref="S635:BI635" si="357">S637+S638+S639+S640+S641</f>
        <v>0</v>
      </c>
      <c r="T635" s="1740">
        <f t="shared" si="357"/>
        <v>23000</v>
      </c>
      <c r="U635" s="1740">
        <f t="shared" si="357"/>
        <v>0</v>
      </c>
      <c r="V635" s="1740">
        <f t="shared" si="357"/>
        <v>0</v>
      </c>
      <c r="W635" s="1740">
        <f t="shared" si="357"/>
        <v>0</v>
      </c>
      <c r="X635" s="1740">
        <f t="shared" si="357"/>
        <v>0</v>
      </c>
      <c r="Y635" s="1740">
        <f t="shared" si="357"/>
        <v>0</v>
      </c>
      <c r="Z635" s="1740">
        <f t="shared" si="357"/>
        <v>0</v>
      </c>
      <c r="AA635" s="1740">
        <f t="shared" si="357"/>
        <v>0</v>
      </c>
      <c r="AB635" s="1740">
        <f t="shared" si="357"/>
        <v>0</v>
      </c>
      <c r="AC635" s="1740">
        <f t="shared" si="357"/>
        <v>0</v>
      </c>
      <c r="AD635" s="1740">
        <f t="shared" si="357"/>
        <v>21500</v>
      </c>
      <c r="AE635" s="1740">
        <f t="shared" si="357"/>
        <v>0</v>
      </c>
      <c r="AF635" s="1740">
        <f t="shared" si="357"/>
        <v>0</v>
      </c>
      <c r="AG635" s="1740">
        <f t="shared" si="357"/>
        <v>23000</v>
      </c>
      <c r="AH635" s="1740">
        <f t="shared" si="357"/>
        <v>0</v>
      </c>
      <c r="AI635" s="1740">
        <f t="shared" si="357"/>
        <v>0</v>
      </c>
      <c r="AJ635" s="1740">
        <f t="shared" si="357"/>
        <v>0</v>
      </c>
      <c r="AK635" s="1740">
        <f t="shared" si="357"/>
        <v>0</v>
      </c>
      <c r="AL635" s="1740">
        <f t="shared" si="357"/>
        <v>0</v>
      </c>
      <c r="AM635" s="1740">
        <f t="shared" si="357"/>
        <v>0</v>
      </c>
      <c r="AN635" s="1740">
        <f t="shared" si="357"/>
        <v>0</v>
      </c>
      <c r="AO635" s="1740">
        <f t="shared" si="357"/>
        <v>0</v>
      </c>
      <c r="AP635" s="1740">
        <f t="shared" si="357"/>
        <v>0</v>
      </c>
      <c r="AQ635" s="1740">
        <f t="shared" si="357"/>
        <v>0</v>
      </c>
      <c r="AR635" s="1740">
        <f t="shared" si="357"/>
        <v>0</v>
      </c>
      <c r="AS635" s="1740">
        <f t="shared" si="357"/>
        <v>0</v>
      </c>
      <c r="AT635" s="1740">
        <f t="shared" si="357"/>
        <v>0</v>
      </c>
      <c r="AU635" s="1740">
        <f t="shared" si="357"/>
        <v>0</v>
      </c>
      <c r="AV635" s="1740">
        <f t="shared" si="357"/>
        <v>0</v>
      </c>
      <c r="AW635" s="1740">
        <f t="shared" si="357"/>
        <v>0</v>
      </c>
      <c r="AX635" s="1740">
        <f t="shared" si="357"/>
        <v>0</v>
      </c>
      <c r="AY635" s="1740">
        <f t="shared" si="357"/>
        <v>0</v>
      </c>
      <c r="AZ635" s="1740">
        <f t="shared" si="357"/>
        <v>0</v>
      </c>
      <c r="BA635" s="1740">
        <f t="shared" si="357"/>
        <v>0</v>
      </c>
      <c r="BB635" s="1740">
        <f t="shared" si="357"/>
        <v>19500</v>
      </c>
      <c r="BC635" s="1740">
        <f t="shared" si="357"/>
        <v>0</v>
      </c>
      <c r="BD635" s="1740">
        <f t="shared" si="357"/>
        <v>21000</v>
      </c>
      <c r="BE635" s="1740">
        <f t="shared" si="357"/>
        <v>0</v>
      </c>
      <c r="BF635" s="1740">
        <f t="shared" si="357"/>
        <v>0</v>
      </c>
      <c r="BG635" s="1740">
        <f t="shared" si="357"/>
        <v>15300</v>
      </c>
      <c r="BH635" s="1740">
        <f t="shared" si="357"/>
        <v>0</v>
      </c>
      <c r="BI635" s="1740">
        <f t="shared" si="357"/>
        <v>15300</v>
      </c>
      <c r="BJ635" s="1478"/>
      <c r="BK635" s="1478"/>
      <c r="BL635" s="1598"/>
      <c r="BM635" s="1474"/>
      <c r="BN635" s="28"/>
      <c r="BO635" s="1477">
        <f t="shared" si="355"/>
        <v>7453.8799999999992</v>
      </c>
      <c r="DV635" s="1617"/>
    </row>
    <row r="636" spans="1:126" s="1801" customFormat="1" ht="35.450000000000003" hidden="1" customHeight="1" x14ac:dyDescent="0.2">
      <c r="A636" s="1789"/>
      <c r="B636" s="1790" t="s">
        <v>1760</v>
      </c>
      <c r="C636" s="1791">
        <v>1</v>
      </c>
      <c r="D636" s="1792"/>
      <c r="E636" s="1792"/>
      <c r="F636" s="1792"/>
      <c r="G636" s="1793"/>
      <c r="H636" s="1792"/>
      <c r="I636" s="1792"/>
      <c r="J636" s="1792"/>
      <c r="K636" s="1792"/>
      <c r="L636" s="1794" t="s">
        <v>1760</v>
      </c>
      <c r="M636" s="1792"/>
      <c r="N636" s="1792"/>
      <c r="O636" s="1792"/>
      <c r="P636" s="1794" t="s">
        <v>1417</v>
      </c>
      <c r="Q636" s="1794"/>
      <c r="R636" s="1795">
        <v>5500</v>
      </c>
      <c r="S636" s="1796"/>
      <c r="T636" s="1795">
        <v>5500</v>
      </c>
      <c r="U636" s="1796"/>
      <c r="V636" s="1797"/>
      <c r="W636" s="1797"/>
      <c r="X636" s="1796"/>
      <c r="Y636" s="1796"/>
      <c r="Z636" s="1796"/>
      <c r="AA636" s="1796"/>
      <c r="AB636" s="1796"/>
      <c r="AC636" s="1796"/>
      <c r="AD636" s="1795">
        <v>5500</v>
      </c>
      <c r="AE636" s="1797"/>
      <c r="AF636" s="1796"/>
      <c r="AG636" s="1795">
        <v>5500</v>
      </c>
      <c r="AH636" s="1796"/>
      <c r="AI636" s="1796"/>
      <c r="AJ636" s="1796"/>
      <c r="AK636" s="1796"/>
      <c r="AL636" s="1798"/>
      <c r="AM636" s="1796"/>
      <c r="AN636" s="1796"/>
      <c r="AO636" s="1796"/>
      <c r="AP636" s="1796"/>
      <c r="AQ636" s="1795"/>
      <c r="AR636" s="1796"/>
      <c r="AS636" s="1796"/>
      <c r="AT636" s="1796"/>
      <c r="AU636" s="1796"/>
      <c r="AV636" s="1795"/>
      <c r="AW636" s="1796"/>
      <c r="AX636" s="1795"/>
      <c r="AY636" s="1796"/>
      <c r="AZ636" s="1796"/>
      <c r="BA636" s="1798"/>
      <c r="BB636" s="1795">
        <v>4000</v>
      </c>
      <c r="BC636" s="1796"/>
      <c r="BD636" s="1795">
        <v>4000</v>
      </c>
      <c r="BE636" s="1796"/>
      <c r="BF636" s="1796"/>
      <c r="BG636" s="1783">
        <f>BH636+BI636+BJ636+BK636</f>
        <v>0</v>
      </c>
      <c r="BH636" s="1796"/>
      <c r="BI636" s="1795"/>
      <c r="BJ636" s="1576"/>
      <c r="BK636" s="1576"/>
      <c r="BL636" s="1799"/>
      <c r="BM636" s="1800"/>
      <c r="BN636" s="1792"/>
      <c r="BO636" s="1786">
        <f t="shared" si="355"/>
        <v>1540</v>
      </c>
    </row>
    <row r="637" spans="1:126" s="1745" customFormat="1" ht="79.5" customHeight="1" x14ac:dyDescent="0.2">
      <c r="A637" s="1741" t="s">
        <v>551</v>
      </c>
      <c r="B637" s="1725" t="s">
        <v>1761</v>
      </c>
      <c r="C637" s="1572">
        <v>1</v>
      </c>
      <c r="D637" s="1573"/>
      <c r="E637" s="1573"/>
      <c r="F637" s="1573"/>
      <c r="G637" s="1584"/>
      <c r="H637" s="1573"/>
      <c r="I637" s="1573"/>
      <c r="J637" s="1573"/>
      <c r="K637" s="1573"/>
      <c r="L637" s="1742" t="s">
        <v>1761</v>
      </c>
      <c r="M637" s="1573"/>
      <c r="N637" s="1573"/>
      <c r="O637" s="1573"/>
      <c r="P637" s="1742" t="s">
        <v>291</v>
      </c>
      <c r="Q637" s="1742" t="s">
        <v>2338</v>
      </c>
      <c r="R637" s="1743">
        <v>3512</v>
      </c>
      <c r="S637" s="1576"/>
      <c r="T637" s="1743">
        <v>5000</v>
      </c>
      <c r="U637" s="1576"/>
      <c r="V637" s="1574"/>
      <c r="W637" s="1574"/>
      <c r="X637" s="1576"/>
      <c r="Y637" s="1576"/>
      <c r="Z637" s="1576"/>
      <c r="AA637" s="1576"/>
      <c r="AB637" s="1576"/>
      <c r="AC637" s="1576"/>
      <c r="AD637" s="1743">
        <v>3500</v>
      </c>
      <c r="AE637" s="1574"/>
      <c r="AF637" s="1576"/>
      <c r="AG637" s="1743">
        <v>5000</v>
      </c>
      <c r="AH637" s="1576"/>
      <c r="AI637" s="1576"/>
      <c r="AJ637" s="1576"/>
      <c r="AK637" s="1576"/>
      <c r="AL637" s="1579"/>
      <c r="AM637" s="1576"/>
      <c r="AN637" s="1576"/>
      <c r="AO637" s="1576"/>
      <c r="AP637" s="1576"/>
      <c r="AQ637" s="1743"/>
      <c r="AR637" s="1576"/>
      <c r="AS637" s="1576"/>
      <c r="AT637" s="1576"/>
      <c r="AU637" s="1576"/>
      <c r="AV637" s="1743"/>
      <c r="AW637" s="1576"/>
      <c r="AX637" s="1743"/>
      <c r="AY637" s="1576"/>
      <c r="AZ637" s="1576"/>
      <c r="BA637" s="1579"/>
      <c r="BB637" s="1743">
        <v>3500</v>
      </c>
      <c r="BC637" s="1576"/>
      <c r="BD637" s="1743">
        <v>5000</v>
      </c>
      <c r="BE637" s="1576"/>
      <c r="BF637" s="1576"/>
      <c r="BG637" s="1485">
        <f>BH637+BI637+BJ637+BK637</f>
        <v>3500</v>
      </c>
      <c r="BH637" s="1576"/>
      <c r="BI637" s="1743">
        <v>3500</v>
      </c>
      <c r="BJ637" s="1576"/>
      <c r="BK637" s="1576"/>
      <c r="BL637" s="1744"/>
      <c r="BM637" s="1581"/>
      <c r="BN637" s="1573"/>
      <c r="BO637" s="1477">
        <f t="shared" si="355"/>
        <v>983.3599999999999</v>
      </c>
    </row>
    <row r="638" spans="1:126" s="1745" customFormat="1" ht="32.450000000000003" customHeight="1" x14ac:dyDescent="0.2">
      <c r="A638" s="1741" t="s">
        <v>553</v>
      </c>
      <c r="B638" s="1725" t="s">
        <v>1762</v>
      </c>
      <c r="C638" s="1572">
        <v>1</v>
      </c>
      <c r="D638" s="1573"/>
      <c r="E638" s="1573"/>
      <c r="F638" s="1573"/>
      <c r="G638" s="1584"/>
      <c r="H638" s="1573"/>
      <c r="I638" s="1573"/>
      <c r="J638" s="1573"/>
      <c r="K638" s="1573"/>
      <c r="L638" s="1742" t="s">
        <v>1762</v>
      </c>
      <c r="M638" s="1573"/>
      <c r="N638" s="1573"/>
      <c r="O638" s="1573"/>
      <c r="P638" s="1742">
        <v>2022</v>
      </c>
      <c r="Q638" s="1742" t="s">
        <v>2339</v>
      </c>
      <c r="R638" s="1743">
        <v>5430</v>
      </c>
      <c r="S638" s="1576"/>
      <c r="T638" s="1743">
        <v>5000</v>
      </c>
      <c r="U638" s="1576"/>
      <c r="V638" s="1574"/>
      <c r="W638" s="1574"/>
      <c r="X638" s="1576"/>
      <c r="Y638" s="1576"/>
      <c r="Z638" s="1576"/>
      <c r="AA638" s="1576"/>
      <c r="AB638" s="1576"/>
      <c r="AC638" s="1576"/>
      <c r="AD638" s="1743">
        <v>5000</v>
      </c>
      <c r="AE638" s="1574"/>
      <c r="AF638" s="1576"/>
      <c r="AG638" s="1743">
        <v>5000</v>
      </c>
      <c r="AH638" s="1576"/>
      <c r="AI638" s="1576"/>
      <c r="AJ638" s="1576"/>
      <c r="AK638" s="1576"/>
      <c r="AL638" s="1579"/>
      <c r="AM638" s="1576"/>
      <c r="AN638" s="1576"/>
      <c r="AO638" s="1576"/>
      <c r="AP638" s="1576"/>
      <c r="AQ638" s="1743"/>
      <c r="AR638" s="1576"/>
      <c r="AS638" s="1576"/>
      <c r="AT638" s="1576"/>
      <c r="AU638" s="1576"/>
      <c r="AV638" s="1743"/>
      <c r="AW638" s="1576"/>
      <c r="AX638" s="1743"/>
      <c r="AY638" s="1576"/>
      <c r="AZ638" s="1576"/>
      <c r="BA638" s="1579"/>
      <c r="BB638" s="1743">
        <v>5000</v>
      </c>
      <c r="BC638" s="1576"/>
      <c r="BD638" s="1743">
        <v>5000</v>
      </c>
      <c r="BE638" s="1576"/>
      <c r="BF638" s="1576"/>
      <c r="BG638" s="1485">
        <f t="shared" ref="BG638:BG690" si="358">BH638+BI638+BJ638+BK638</f>
        <v>3000</v>
      </c>
      <c r="BH638" s="1576"/>
      <c r="BI638" s="1743">
        <v>3000</v>
      </c>
      <c r="BJ638" s="1576"/>
      <c r="BK638" s="1576"/>
      <c r="BL638" s="1744"/>
      <c r="BM638" s="1581"/>
      <c r="BN638" s="1573"/>
      <c r="BO638" s="1477">
        <f t="shared" si="355"/>
        <v>1520.3999999999999</v>
      </c>
    </row>
    <row r="639" spans="1:126" s="1745" customFormat="1" ht="63" customHeight="1" x14ac:dyDescent="0.2">
      <c r="A639" s="1741" t="s">
        <v>555</v>
      </c>
      <c r="B639" s="1725" t="s">
        <v>1763</v>
      </c>
      <c r="C639" s="1572">
        <v>1</v>
      </c>
      <c r="D639" s="1573"/>
      <c r="E639" s="1573"/>
      <c r="F639" s="1573"/>
      <c r="G639" s="1584"/>
      <c r="H639" s="1573"/>
      <c r="I639" s="1573"/>
      <c r="J639" s="1573"/>
      <c r="K639" s="1573"/>
      <c r="L639" s="1725" t="s">
        <v>1763</v>
      </c>
      <c r="M639" s="1573"/>
      <c r="N639" s="1573"/>
      <c r="O639" s="1573"/>
      <c r="P639" s="1742" t="s">
        <v>126</v>
      </c>
      <c r="Q639" s="1742" t="s">
        <v>2340</v>
      </c>
      <c r="R639" s="1743">
        <v>6454</v>
      </c>
      <c r="S639" s="1576"/>
      <c r="T639" s="1743">
        <v>5000</v>
      </c>
      <c r="U639" s="1576"/>
      <c r="V639" s="1574"/>
      <c r="W639" s="1574"/>
      <c r="X639" s="1576"/>
      <c r="Y639" s="1576"/>
      <c r="Z639" s="1576"/>
      <c r="AA639" s="1576"/>
      <c r="AB639" s="1576"/>
      <c r="AC639" s="1576"/>
      <c r="AD639" s="1743">
        <v>5000</v>
      </c>
      <c r="AE639" s="1574"/>
      <c r="AF639" s="1576"/>
      <c r="AG639" s="1743">
        <v>5000</v>
      </c>
      <c r="AH639" s="1576"/>
      <c r="AI639" s="1576"/>
      <c r="AJ639" s="1576"/>
      <c r="AK639" s="1576"/>
      <c r="AL639" s="1579"/>
      <c r="AM639" s="1576"/>
      <c r="AN639" s="1576"/>
      <c r="AO639" s="1576"/>
      <c r="AP639" s="1576"/>
      <c r="AQ639" s="1743"/>
      <c r="AR639" s="1576"/>
      <c r="AS639" s="1576"/>
      <c r="AT639" s="1576"/>
      <c r="AU639" s="1576"/>
      <c r="AV639" s="1743"/>
      <c r="AW639" s="1576"/>
      <c r="AX639" s="1743"/>
      <c r="AY639" s="1576"/>
      <c r="AZ639" s="1576"/>
      <c r="BA639" s="1579"/>
      <c r="BB639" s="1743">
        <v>5000</v>
      </c>
      <c r="BC639" s="1576"/>
      <c r="BD639" s="1743">
        <v>5000</v>
      </c>
      <c r="BE639" s="1576"/>
      <c r="BF639" s="1576"/>
      <c r="BG639" s="1485">
        <f t="shared" si="358"/>
        <v>3000</v>
      </c>
      <c r="BH639" s="1576"/>
      <c r="BI639" s="1743">
        <v>3000</v>
      </c>
      <c r="BJ639" s="1576"/>
      <c r="BK639" s="1576"/>
      <c r="BL639" s="1744"/>
      <c r="BM639" s="1581"/>
      <c r="BN639" s="1573"/>
      <c r="BO639" s="1477">
        <f t="shared" si="355"/>
        <v>1807.12</v>
      </c>
    </row>
    <row r="640" spans="1:126" s="1745" customFormat="1" ht="64.5" customHeight="1" x14ac:dyDescent="0.2">
      <c r="A640" s="1741" t="s">
        <v>756</v>
      </c>
      <c r="B640" s="1725" t="s">
        <v>1764</v>
      </c>
      <c r="C640" s="1572">
        <v>1</v>
      </c>
      <c r="D640" s="1573"/>
      <c r="E640" s="1573"/>
      <c r="F640" s="1573"/>
      <c r="G640" s="1584"/>
      <c r="H640" s="1573"/>
      <c r="I640" s="1573"/>
      <c r="J640" s="1573"/>
      <c r="K640" s="1573"/>
      <c r="L640" s="1725" t="s">
        <v>1764</v>
      </c>
      <c r="M640" s="1573"/>
      <c r="N640" s="1573"/>
      <c r="O640" s="1573"/>
      <c r="P640" s="1742" t="s">
        <v>126</v>
      </c>
      <c r="Q640" s="1742" t="s">
        <v>2341</v>
      </c>
      <c r="R640" s="1743">
        <v>5120</v>
      </c>
      <c r="S640" s="1576"/>
      <c r="T640" s="1743">
        <v>4000</v>
      </c>
      <c r="U640" s="1576"/>
      <c r="V640" s="1574"/>
      <c r="W640" s="1574"/>
      <c r="X640" s="1576"/>
      <c r="Y640" s="1576"/>
      <c r="Z640" s="1576"/>
      <c r="AA640" s="1576"/>
      <c r="AB640" s="1576"/>
      <c r="AC640" s="1576"/>
      <c r="AD640" s="1743">
        <v>4000</v>
      </c>
      <c r="AE640" s="1574"/>
      <c r="AF640" s="1576"/>
      <c r="AG640" s="1743">
        <v>4000</v>
      </c>
      <c r="AH640" s="1576"/>
      <c r="AI640" s="1576"/>
      <c r="AJ640" s="1576"/>
      <c r="AK640" s="1576"/>
      <c r="AL640" s="1579"/>
      <c r="AM640" s="1576"/>
      <c r="AN640" s="1576"/>
      <c r="AO640" s="1576"/>
      <c r="AP640" s="1576"/>
      <c r="AQ640" s="1743"/>
      <c r="AR640" s="1576"/>
      <c r="AS640" s="1576"/>
      <c r="AT640" s="1576"/>
      <c r="AU640" s="1576"/>
      <c r="AV640" s="1743"/>
      <c r="AW640" s="1576"/>
      <c r="AX640" s="1743"/>
      <c r="AY640" s="1576"/>
      <c r="AZ640" s="1576"/>
      <c r="BA640" s="1579"/>
      <c r="BB640" s="1743">
        <v>2000</v>
      </c>
      <c r="BC640" s="1576"/>
      <c r="BD640" s="1743">
        <v>2000</v>
      </c>
      <c r="BE640" s="1576"/>
      <c r="BF640" s="1576"/>
      <c r="BG640" s="1485">
        <f t="shared" si="358"/>
        <v>2000</v>
      </c>
      <c r="BH640" s="1576"/>
      <c r="BI640" s="1743">
        <v>2000</v>
      </c>
      <c r="BJ640" s="1576"/>
      <c r="BK640" s="1576"/>
      <c r="BL640" s="1744"/>
      <c r="BM640" s="1598" t="s">
        <v>1991</v>
      </c>
      <c r="BN640" s="1474"/>
      <c r="BO640" s="1746" t="s">
        <v>1992</v>
      </c>
    </row>
    <row r="641" spans="1:67" s="1745" customFormat="1" ht="51.6" customHeight="1" x14ac:dyDescent="0.2">
      <c r="A641" s="1741" t="s">
        <v>761</v>
      </c>
      <c r="B641" s="1725" t="s">
        <v>1765</v>
      </c>
      <c r="C641" s="1572">
        <v>1</v>
      </c>
      <c r="D641" s="1573"/>
      <c r="E641" s="1573"/>
      <c r="F641" s="1573"/>
      <c r="G641" s="1584"/>
      <c r="H641" s="1573"/>
      <c r="I641" s="1573"/>
      <c r="J641" s="1573"/>
      <c r="K641" s="1573"/>
      <c r="L641" s="1725" t="s">
        <v>1765</v>
      </c>
      <c r="M641" s="1573"/>
      <c r="N641" s="1573"/>
      <c r="O641" s="1573"/>
      <c r="P641" s="1742">
        <v>2022</v>
      </c>
      <c r="Q641" s="1742" t="s">
        <v>2342</v>
      </c>
      <c r="R641" s="1743">
        <v>6105</v>
      </c>
      <c r="S641" s="1576"/>
      <c r="T641" s="1743">
        <v>4000</v>
      </c>
      <c r="U641" s="1576"/>
      <c r="V641" s="1574"/>
      <c r="W641" s="1574"/>
      <c r="X641" s="1576"/>
      <c r="Y641" s="1576"/>
      <c r="Z641" s="1576"/>
      <c r="AA641" s="1576"/>
      <c r="AB641" s="1576"/>
      <c r="AC641" s="1576"/>
      <c r="AD641" s="1743">
        <v>4000</v>
      </c>
      <c r="AE641" s="1574"/>
      <c r="AF641" s="1576"/>
      <c r="AG641" s="1743">
        <v>4000</v>
      </c>
      <c r="AH641" s="1576"/>
      <c r="AI641" s="1576"/>
      <c r="AJ641" s="1576"/>
      <c r="AK641" s="1576"/>
      <c r="AL641" s="1579"/>
      <c r="AM641" s="1576"/>
      <c r="AN641" s="1576"/>
      <c r="AO641" s="1576"/>
      <c r="AP641" s="1576"/>
      <c r="AQ641" s="1743"/>
      <c r="AR641" s="1576"/>
      <c r="AS641" s="1576"/>
      <c r="AT641" s="1576"/>
      <c r="AU641" s="1576"/>
      <c r="AV641" s="1743"/>
      <c r="AW641" s="1576"/>
      <c r="AX641" s="1743"/>
      <c r="AY641" s="1576"/>
      <c r="AZ641" s="1576"/>
      <c r="BA641" s="1579"/>
      <c r="BB641" s="1743">
        <v>4000</v>
      </c>
      <c r="BC641" s="1576"/>
      <c r="BD641" s="1743">
        <v>4000</v>
      </c>
      <c r="BE641" s="1576"/>
      <c r="BF641" s="1576"/>
      <c r="BG641" s="1485">
        <f t="shared" si="358"/>
        <v>3800</v>
      </c>
      <c r="BH641" s="1576"/>
      <c r="BI641" s="1743">
        <v>3800</v>
      </c>
      <c r="BJ641" s="1576"/>
      <c r="BK641" s="1576"/>
      <c r="BL641" s="1744"/>
      <c r="BM641" s="1581"/>
      <c r="BN641" s="1573"/>
      <c r="BO641" s="1477">
        <f t="shared" si="355"/>
        <v>1709.3999999999999</v>
      </c>
    </row>
    <row r="642" spans="1:67" s="1599" customFormat="1" ht="22.5" customHeight="1" x14ac:dyDescent="0.2">
      <c r="A642" s="1697" t="s">
        <v>412</v>
      </c>
      <c r="B642" s="1738" t="s">
        <v>1766</v>
      </c>
      <c r="C642" s="1739">
        <f>C643+C648+C651+C653+C657+C663+C666+C668+C670+C673+C676+C680</f>
        <v>12</v>
      </c>
      <c r="D642" s="28"/>
      <c r="E642" s="28"/>
      <c r="F642" s="28"/>
      <c r="G642" s="27"/>
      <c r="H642" s="28"/>
      <c r="I642" s="28"/>
      <c r="J642" s="28"/>
      <c r="K642" s="28"/>
      <c r="L642" s="28"/>
      <c r="M642" s="28"/>
      <c r="N642" s="28"/>
      <c r="O642" s="28"/>
      <c r="P642" s="1509"/>
      <c r="Q642" s="1509"/>
      <c r="R642" s="1740">
        <f>R643+R648+R651+R653+R657+R663+R666+R668+R670+R673+R676+R680</f>
        <v>102259</v>
      </c>
      <c r="S642" s="1740">
        <f t="shared" ref="S642:BF642" si="359">S643+S648+S651+S653+S657+S663+S666+S668+S670+S673+S676+S680</f>
        <v>0</v>
      </c>
      <c r="T642" s="1740">
        <f t="shared" si="359"/>
        <v>46850</v>
      </c>
      <c r="U642" s="1740">
        <f t="shared" si="359"/>
        <v>0</v>
      </c>
      <c r="V642" s="1740">
        <f t="shared" si="359"/>
        <v>0</v>
      </c>
      <c r="W642" s="1740">
        <f t="shared" si="359"/>
        <v>0</v>
      </c>
      <c r="X642" s="1740">
        <f t="shared" si="359"/>
        <v>0</v>
      </c>
      <c r="Y642" s="1740">
        <f t="shared" si="359"/>
        <v>0</v>
      </c>
      <c r="Z642" s="1740">
        <f t="shared" si="359"/>
        <v>0</v>
      </c>
      <c r="AA642" s="1740">
        <f t="shared" si="359"/>
        <v>0</v>
      </c>
      <c r="AB642" s="1740">
        <f t="shared" si="359"/>
        <v>0</v>
      </c>
      <c r="AC642" s="1740">
        <f t="shared" si="359"/>
        <v>0</v>
      </c>
      <c r="AD642" s="1740">
        <f t="shared" si="359"/>
        <v>48700</v>
      </c>
      <c r="AE642" s="1740">
        <f t="shared" si="359"/>
        <v>0</v>
      </c>
      <c r="AF642" s="1740">
        <f t="shared" si="359"/>
        <v>0</v>
      </c>
      <c r="AG642" s="1740">
        <f t="shared" si="359"/>
        <v>46850</v>
      </c>
      <c r="AH642" s="1740">
        <f t="shared" si="359"/>
        <v>0</v>
      </c>
      <c r="AI642" s="1740">
        <f t="shared" si="359"/>
        <v>0</v>
      </c>
      <c r="AJ642" s="1740">
        <f t="shared" si="359"/>
        <v>0</v>
      </c>
      <c r="AK642" s="1740">
        <f t="shared" si="359"/>
        <v>0</v>
      </c>
      <c r="AL642" s="1740">
        <f t="shared" si="359"/>
        <v>0</v>
      </c>
      <c r="AM642" s="1740">
        <f t="shared" si="359"/>
        <v>0</v>
      </c>
      <c r="AN642" s="1740">
        <f t="shared" si="359"/>
        <v>0</v>
      </c>
      <c r="AO642" s="1740">
        <f t="shared" si="359"/>
        <v>0</v>
      </c>
      <c r="AP642" s="1740">
        <f t="shared" si="359"/>
        <v>0</v>
      </c>
      <c r="AQ642" s="1740">
        <f t="shared" si="359"/>
        <v>0</v>
      </c>
      <c r="AR642" s="1740">
        <f t="shared" si="359"/>
        <v>0</v>
      </c>
      <c r="AS642" s="1740">
        <f t="shared" si="359"/>
        <v>0</v>
      </c>
      <c r="AT642" s="1740">
        <f t="shared" si="359"/>
        <v>0</v>
      </c>
      <c r="AU642" s="1740">
        <f t="shared" si="359"/>
        <v>0</v>
      </c>
      <c r="AV642" s="1740">
        <f t="shared" si="359"/>
        <v>0</v>
      </c>
      <c r="AW642" s="1740">
        <f t="shared" si="359"/>
        <v>0</v>
      </c>
      <c r="AX642" s="1740">
        <f t="shared" si="359"/>
        <v>0</v>
      </c>
      <c r="AY642" s="1740">
        <f t="shared" si="359"/>
        <v>0</v>
      </c>
      <c r="AZ642" s="1740">
        <f t="shared" si="359"/>
        <v>0</v>
      </c>
      <c r="BA642" s="1740">
        <f t="shared" si="359"/>
        <v>0</v>
      </c>
      <c r="BB642" s="1740">
        <f>BB643+BB648+BB651+BB653+BB657+BB663+BB666+BB668+BB670+BB673+BB676+BB680</f>
        <v>37450</v>
      </c>
      <c r="BC642" s="1740">
        <f t="shared" si="359"/>
        <v>0</v>
      </c>
      <c r="BD642" s="1740">
        <f t="shared" si="359"/>
        <v>43650</v>
      </c>
      <c r="BE642" s="1740">
        <f t="shared" si="359"/>
        <v>0</v>
      </c>
      <c r="BF642" s="1740">
        <f t="shared" si="359"/>
        <v>0</v>
      </c>
      <c r="BG642" s="1485">
        <f>BH642+BI642+BJ642+BK642</f>
        <v>34700</v>
      </c>
      <c r="BH642" s="1740">
        <f>BH643+BH648+BH651+BH653+BH657+BH663+BH666+BH668+BH670+BH673+BH676+BH680</f>
        <v>0</v>
      </c>
      <c r="BI642" s="1740">
        <f>BI643+BI648+BI651+BI653+BI657+BI663+BI666+BI668+BI670+BI673+BI676+BI680</f>
        <v>34700</v>
      </c>
      <c r="BJ642" s="1740"/>
      <c r="BK642" s="1740"/>
      <c r="BL642" s="1598"/>
      <c r="BM642" s="1474"/>
      <c r="BN642" s="28"/>
      <c r="BO642" s="1477">
        <f t="shared" si="355"/>
        <v>28632.519999999997</v>
      </c>
    </row>
    <row r="643" spans="1:67" s="1801" customFormat="1" ht="38.25" hidden="1" customHeight="1" x14ac:dyDescent="0.2">
      <c r="A643" s="1802" t="s">
        <v>551</v>
      </c>
      <c r="B643" s="1803" t="s">
        <v>1767</v>
      </c>
      <c r="C643" s="1791">
        <v>1</v>
      </c>
      <c r="D643" s="1792"/>
      <c r="E643" s="1792"/>
      <c r="F643" s="1792"/>
      <c r="G643" s="1793"/>
      <c r="H643" s="1792"/>
      <c r="I643" s="1792"/>
      <c r="J643" s="1792"/>
      <c r="K643" s="1792"/>
      <c r="L643" s="1792" t="s">
        <v>2111</v>
      </c>
      <c r="M643" s="1792"/>
      <c r="N643" s="1792"/>
      <c r="O643" s="1792"/>
      <c r="P643" s="1794" t="s">
        <v>126</v>
      </c>
      <c r="Q643" s="1794"/>
      <c r="R643" s="1795"/>
      <c r="S643" s="1795"/>
      <c r="T643" s="1795"/>
      <c r="U643" s="1795"/>
      <c r="V643" s="1795"/>
      <c r="W643" s="1795"/>
      <c r="X643" s="1795"/>
      <c r="Y643" s="1795"/>
      <c r="Z643" s="1795"/>
      <c r="AA643" s="1795"/>
      <c r="AB643" s="1795"/>
      <c r="AC643" s="1795"/>
      <c r="AD643" s="1795"/>
      <c r="AE643" s="1795"/>
      <c r="AF643" s="1795"/>
      <c r="AG643" s="1795"/>
      <c r="AH643" s="1795"/>
      <c r="AI643" s="1795"/>
      <c r="AJ643" s="1795"/>
      <c r="AK643" s="1795"/>
      <c r="AL643" s="1795"/>
      <c r="AM643" s="1795"/>
      <c r="AN643" s="1795"/>
      <c r="AO643" s="1795"/>
      <c r="AP643" s="1795"/>
      <c r="AQ643" s="1795"/>
      <c r="AR643" s="1795"/>
      <c r="AS643" s="1795"/>
      <c r="AT643" s="1795"/>
      <c r="AU643" s="1795"/>
      <c r="AV643" s="1795"/>
      <c r="AW643" s="1795"/>
      <c r="AX643" s="1795"/>
      <c r="AY643" s="1795"/>
      <c r="AZ643" s="1795"/>
      <c r="BA643" s="1795"/>
      <c r="BB643" s="1795"/>
      <c r="BC643" s="1795">
        <f t="shared" ref="BC643:BI643" si="360">BC644+BC645+BC646+BC647</f>
        <v>0</v>
      </c>
      <c r="BD643" s="1795">
        <f t="shared" si="360"/>
        <v>3000</v>
      </c>
      <c r="BE643" s="1795">
        <f t="shared" si="360"/>
        <v>0</v>
      </c>
      <c r="BF643" s="1795">
        <f t="shared" si="360"/>
        <v>0</v>
      </c>
      <c r="BG643" s="1783">
        <f t="shared" si="358"/>
        <v>0</v>
      </c>
      <c r="BH643" s="1795">
        <f t="shared" si="360"/>
        <v>0</v>
      </c>
      <c r="BI643" s="1795">
        <f t="shared" si="360"/>
        <v>0</v>
      </c>
      <c r="BJ643" s="1743"/>
      <c r="BK643" s="1743"/>
      <c r="BL643" s="1799"/>
      <c r="BM643" s="1800"/>
      <c r="BN643" s="1792"/>
      <c r="BO643" s="1786">
        <f t="shared" si="355"/>
        <v>0</v>
      </c>
    </row>
    <row r="644" spans="1:67" s="1787" customFormat="1" ht="23.45" hidden="1" customHeight="1" x14ac:dyDescent="0.2">
      <c r="A644" s="1775"/>
      <c r="B644" s="1776" t="s">
        <v>1725</v>
      </c>
      <c r="C644" s="1777"/>
      <c r="D644" s="36"/>
      <c r="E644" s="36"/>
      <c r="F644" s="36"/>
      <c r="G644" s="29"/>
      <c r="H644" s="36"/>
      <c r="I644" s="36"/>
      <c r="J644" s="36"/>
      <c r="K644" s="36"/>
      <c r="L644" s="36"/>
      <c r="M644" s="36"/>
      <c r="N644" s="36"/>
      <c r="O644" s="36"/>
      <c r="P644" s="1778">
        <v>2022</v>
      </c>
      <c r="Q644" s="1778"/>
      <c r="R644" s="1779">
        <v>2000</v>
      </c>
      <c r="S644" s="1780"/>
      <c r="T644" s="1779">
        <v>2000</v>
      </c>
      <c r="U644" s="1780"/>
      <c r="V644" s="1781"/>
      <c r="W644" s="1781"/>
      <c r="X644" s="1780"/>
      <c r="Y644" s="1780"/>
      <c r="Z644" s="1780"/>
      <c r="AA644" s="1780"/>
      <c r="AB644" s="1780"/>
      <c r="AC644" s="1780"/>
      <c r="AD644" s="1779">
        <v>2000</v>
      </c>
      <c r="AE644" s="1781"/>
      <c r="AF644" s="1780"/>
      <c r="AG644" s="1779">
        <v>2000</v>
      </c>
      <c r="AH644" s="1780"/>
      <c r="AI644" s="1780"/>
      <c r="AJ644" s="1780"/>
      <c r="AK644" s="1780"/>
      <c r="AL644" s="1782"/>
      <c r="AM644" s="1780"/>
      <c r="AN644" s="1780"/>
      <c r="AO644" s="1780"/>
      <c r="AP644" s="1780"/>
      <c r="AQ644" s="1779"/>
      <c r="AR644" s="1780"/>
      <c r="AS644" s="1780"/>
      <c r="AT644" s="1780"/>
      <c r="AU644" s="1780"/>
      <c r="AV644" s="1779"/>
      <c r="AW644" s="1780"/>
      <c r="AX644" s="1779"/>
      <c r="AY644" s="1780"/>
      <c r="AZ644" s="1780"/>
      <c r="BA644" s="1782"/>
      <c r="BB644" s="1779">
        <v>2000</v>
      </c>
      <c r="BC644" s="1780"/>
      <c r="BD644" s="1779">
        <v>2000</v>
      </c>
      <c r="BE644" s="1780"/>
      <c r="BF644" s="1780"/>
      <c r="BG644" s="1783"/>
      <c r="BH644" s="1780"/>
      <c r="BI644" s="1779"/>
      <c r="BJ644" s="1478"/>
      <c r="BK644" s="1478"/>
      <c r="BL644" s="1784"/>
      <c r="BM644" s="1785"/>
      <c r="BN644" s="36"/>
      <c r="BO644" s="1786">
        <f t="shared" si="355"/>
        <v>560</v>
      </c>
    </row>
    <row r="645" spans="1:67" s="1787" customFormat="1" ht="38.25" hidden="1" customHeight="1" x14ac:dyDescent="0.2">
      <c r="A645" s="1775"/>
      <c r="B645" s="1776" t="s">
        <v>1768</v>
      </c>
      <c r="C645" s="1777"/>
      <c r="D645" s="36"/>
      <c r="E645" s="36"/>
      <c r="F645" s="36"/>
      <c r="G645" s="29"/>
      <c r="H645" s="36"/>
      <c r="I645" s="36"/>
      <c r="J645" s="36"/>
      <c r="K645" s="36"/>
      <c r="L645" s="36"/>
      <c r="M645" s="36"/>
      <c r="N645" s="36"/>
      <c r="O645" s="36"/>
      <c r="P645" s="1778" t="s">
        <v>1417</v>
      </c>
      <c r="Q645" s="1778"/>
      <c r="R645" s="1779">
        <v>2000</v>
      </c>
      <c r="S645" s="1780"/>
      <c r="T645" s="1779">
        <v>2000</v>
      </c>
      <c r="U645" s="1780"/>
      <c r="V645" s="1781"/>
      <c r="W645" s="1781"/>
      <c r="X645" s="1780"/>
      <c r="Y645" s="1780"/>
      <c r="Z645" s="1780"/>
      <c r="AA645" s="1780"/>
      <c r="AB645" s="1780"/>
      <c r="AC645" s="1780"/>
      <c r="AD645" s="1779">
        <v>2000</v>
      </c>
      <c r="AE645" s="1781"/>
      <c r="AF645" s="1780"/>
      <c r="AG645" s="1779">
        <v>2000</v>
      </c>
      <c r="AH645" s="1780"/>
      <c r="AI645" s="1780"/>
      <c r="AJ645" s="1780"/>
      <c r="AK645" s="1780"/>
      <c r="AL645" s="1782"/>
      <c r="AM645" s="1780"/>
      <c r="AN645" s="1780"/>
      <c r="AO645" s="1780"/>
      <c r="AP645" s="1780"/>
      <c r="AQ645" s="1779"/>
      <c r="AR645" s="1780"/>
      <c r="AS645" s="1780"/>
      <c r="AT645" s="1780"/>
      <c r="AU645" s="1780"/>
      <c r="AV645" s="1779"/>
      <c r="AW645" s="1780"/>
      <c r="AX645" s="1779"/>
      <c r="AY645" s="1780"/>
      <c r="AZ645" s="1780"/>
      <c r="BA645" s="1782"/>
      <c r="BB645" s="1779">
        <v>1000</v>
      </c>
      <c r="BC645" s="1780"/>
      <c r="BD645" s="1779">
        <v>1000</v>
      </c>
      <c r="BE645" s="1780"/>
      <c r="BF645" s="1780"/>
      <c r="BG645" s="1783"/>
      <c r="BH645" s="1780"/>
      <c r="BI645" s="1779"/>
      <c r="BJ645" s="1478"/>
      <c r="BK645" s="1478"/>
      <c r="BL645" s="1784"/>
      <c r="BM645" s="1785"/>
      <c r="BN645" s="36"/>
      <c r="BO645" s="1786">
        <f t="shared" si="355"/>
        <v>560</v>
      </c>
    </row>
    <row r="646" spans="1:67" s="1787" customFormat="1" ht="38.25" hidden="1" customHeight="1" x14ac:dyDescent="0.2">
      <c r="A646" s="1775"/>
      <c r="B646" s="1776" t="s">
        <v>1769</v>
      </c>
      <c r="C646" s="1777"/>
      <c r="D646" s="36"/>
      <c r="E646" s="36"/>
      <c r="F646" s="36"/>
      <c r="G646" s="29"/>
      <c r="H646" s="36"/>
      <c r="I646" s="36"/>
      <c r="J646" s="36"/>
      <c r="K646" s="36"/>
      <c r="L646" s="36"/>
      <c r="M646" s="36"/>
      <c r="N646" s="36"/>
      <c r="O646" s="36"/>
      <c r="P646" s="1778">
        <v>2023</v>
      </c>
      <c r="Q646" s="1778"/>
      <c r="R646" s="1779">
        <v>2900</v>
      </c>
      <c r="S646" s="1780"/>
      <c r="T646" s="1779">
        <v>2900</v>
      </c>
      <c r="U646" s="1780"/>
      <c r="V646" s="1781"/>
      <c r="W646" s="1781"/>
      <c r="X646" s="1780"/>
      <c r="Y646" s="1780"/>
      <c r="Z646" s="1780"/>
      <c r="AA646" s="1780"/>
      <c r="AB646" s="1780"/>
      <c r="AC646" s="1780"/>
      <c r="AD646" s="1779">
        <v>2900</v>
      </c>
      <c r="AE646" s="1781"/>
      <c r="AF646" s="1780"/>
      <c r="AG646" s="1779">
        <v>2900</v>
      </c>
      <c r="AH646" s="1780"/>
      <c r="AI646" s="1780"/>
      <c r="AJ646" s="1780"/>
      <c r="AK646" s="1780"/>
      <c r="AL646" s="1782"/>
      <c r="AM646" s="1780"/>
      <c r="AN646" s="1780"/>
      <c r="AO646" s="1780"/>
      <c r="AP646" s="1780"/>
      <c r="AQ646" s="1779"/>
      <c r="AR646" s="1780"/>
      <c r="AS646" s="1780"/>
      <c r="AT646" s="1780"/>
      <c r="AU646" s="1780"/>
      <c r="AV646" s="1779"/>
      <c r="AW646" s="1780"/>
      <c r="AX646" s="1779"/>
      <c r="AY646" s="1780"/>
      <c r="AZ646" s="1780"/>
      <c r="BA646" s="1782"/>
      <c r="BB646" s="1779"/>
      <c r="BC646" s="1780"/>
      <c r="BD646" s="1779"/>
      <c r="BE646" s="1780"/>
      <c r="BF646" s="1780"/>
      <c r="BG646" s="1783">
        <f t="shared" si="358"/>
        <v>0</v>
      </c>
      <c r="BH646" s="1780"/>
      <c r="BI646" s="1779"/>
      <c r="BJ646" s="1478"/>
      <c r="BK646" s="1478"/>
      <c r="BL646" s="1784"/>
      <c r="BM646" s="1785"/>
      <c r="BN646" s="36"/>
      <c r="BO646" s="1786">
        <f t="shared" si="355"/>
        <v>812</v>
      </c>
    </row>
    <row r="647" spans="1:67" s="1787" customFormat="1" ht="38.25" hidden="1" customHeight="1" x14ac:dyDescent="0.2">
      <c r="A647" s="1775"/>
      <c r="B647" s="1776" t="s">
        <v>1770</v>
      </c>
      <c r="C647" s="1777"/>
      <c r="D647" s="36"/>
      <c r="E647" s="36"/>
      <c r="F647" s="36"/>
      <c r="G647" s="29"/>
      <c r="H647" s="36"/>
      <c r="I647" s="36"/>
      <c r="J647" s="36"/>
      <c r="K647" s="36"/>
      <c r="L647" s="36"/>
      <c r="M647" s="36"/>
      <c r="N647" s="36"/>
      <c r="O647" s="36"/>
      <c r="P647" s="1778">
        <v>2024</v>
      </c>
      <c r="Q647" s="1778"/>
      <c r="R647" s="1779">
        <v>2450</v>
      </c>
      <c r="S647" s="1780"/>
      <c r="T647" s="1779">
        <v>2450</v>
      </c>
      <c r="U647" s="1780"/>
      <c r="V647" s="1781"/>
      <c r="W647" s="1781"/>
      <c r="X647" s="1780"/>
      <c r="Y647" s="1780"/>
      <c r="Z647" s="1780"/>
      <c r="AA647" s="1780"/>
      <c r="AB647" s="1780"/>
      <c r="AC647" s="1780"/>
      <c r="AD647" s="1779">
        <v>2450</v>
      </c>
      <c r="AE647" s="1781"/>
      <c r="AF647" s="1780"/>
      <c r="AG647" s="1779">
        <v>2450</v>
      </c>
      <c r="AH647" s="1780"/>
      <c r="AI647" s="1780"/>
      <c r="AJ647" s="1780"/>
      <c r="AK647" s="1780"/>
      <c r="AL647" s="1782"/>
      <c r="AM647" s="1780"/>
      <c r="AN647" s="1780"/>
      <c r="AO647" s="1780"/>
      <c r="AP647" s="1780"/>
      <c r="AQ647" s="1779"/>
      <c r="AR647" s="1780"/>
      <c r="AS647" s="1780"/>
      <c r="AT647" s="1780"/>
      <c r="AU647" s="1780"/>
      <c r="AV647" s="1779"/>
      <c r="AW647" s="1780"/>
      <c r="AX647" s="1779"/>
      <c r="AY647" s="1780"/>
      <c r="AZ647" s="1780"/>
      <c r="BA647" s="1782"/>
      <c r="BB647" s="1779"/>
      <c r="BC647" s="1780"/>
      <c r="BD647" s="1779"/>
      <c r="BE647" s="1780"/>
      <c r="BF647" s="1780"/>
      <c r="BG647" s="1783">
        <f t="shared" si="358"/>
        <v>0</v>
      </c>
      <c r="BH647" s="1780"/>
      <c r="BI647" s="1779"/>
      <c r="BJ647" s="1478"/>
      <c r="BK647" s="1478"/>
      <c r="BL647" s="1784"/>
      <c r="BM647" s="1785"/>
      <c r="BN647" s="36"/>
      <c r="BO647" s="1786">
        <f t="shared" si="355"/>
        <v>686</v>
      </c>
    </row>
    <row r="648" spans="1:67" s="1745" customFormat="1" ht="38.25" customHeight="1" x14ac:dyDescent="0.2">
      <c r="A648" s="1606" t="s">
        <v>551</v>
      </c>
      <c r="B648" s="1607" t="s">
        <v>1771</v>
      </c>
      <c r="C648" s="1572">
        <v>1</v>
      </c>
      <c r="D648" s="1573"/>
      <c r="E648" s="1573"/>
      <c r="F648" s="1573"/>
      <c r="G648" s="1584"/>
      <c r="H648" s="1573"/>
      <c r="I648" s="1573"/>
      <c r="J648" s="1573"/>
      <c r="K648" s="1573"/>
      <c r="L648" s="1573" t="s">
        <v>1215</v>
      </c>
      <c r="M648" s="1573"/>
      <c r="N648" s="1573"/>
      <c r="O648" s="1573"/>
      <c r="P648" s="1742">
        <v>2022</v>
      </c>
      <c r="Q648" s="1742"/>
      <c r="R648" s="1743">
        <f>R649+R650</f>
        <v>5747</v>
      </c>
      <c r="S648" s="1743">
        <f t="shared" ref="S648:BI648" si="361">S649+S650</f>
        <v>0</v>
      </c>
      <c r="T648" s="1743">
        <f t="shared" si="361"/>
        <v>5200</v>
      </c>
      <c r="U648" s="1743">
        <f t="shared" si="361"/>
        <v>0</v>
      </c>
      <c r="V648" s="1743">
        <f t="shared" si="361"/>
        <v>0</v>
      </c>
      <c r="W648" s="1743">
        <f t="shared" si="361"/>
        <v>0</v>
      </c>
      <c r="X648" s="1743">
        <f t="shared" si="361"/>
        <v>0</v>
      </c>
      <c r="Y648" s="1743">
        <f t="shared" si="361"/>
        <v>0</v>
      </c>
      <c r="Z648" s="1743">
        <f t="shared" si="361"/>
        <v>0</v>
      </c>
      <c r="AA648" s="1743">
        <f t="shared" si="361"/>
        <v>0</v>
      </c>
      <c r="AB648" s="1743">
        <f t="shared" si="361"/>
        <v>0</v>
      </c>
      <c r="AC648" s="1743">
        <f t="shared" si="361"/>
        <v>0</v>
      </c>
      <c r="AD648" s="1743">
        <f t="shared" si="361"/>
        <v>5200</v>
      </c>
      <c r="AE648" s="1743">
        <f t="shared" si="361"/>
        <v>0</v>
      </c>
      <c r="AF648" s="1743">
        <f t="shared" si="361"/>
        <v>0</v>
      </c>
      <c r="AG648" s="1743">
        <f t="shared" si="361"/>
        <v>5200</v>
      </c>
      <c r="AH648" s="1743">
        <f t="shared" si="361"/>
        <v>0</v>
      </c>
      <c r="AI648" s="1743">
        <f t="shared" si="361"/>
        <v>0</v>
      </c>
      <c r="AJ648" s="1743">
        <f t="shared" si="361"/>
        <v>0</v>
      </c>
      <c r="AK648" s="1743">
        <f t="shared" si="361"/>
        <v>0</v>
      </c>
      <c r="AL648" s="1743">
        <f t="shared" si="361"/>
        <v>0</v>
      </c>
      <c r="AM648" s="1743">
        <f t="shared" si="361"/>
        <v>0</v>
      </c>
      <c r="AN648" s="1743">
        <f t="shared" si="361"/>
        <v>0</v>
      </c>
      <c r="AO648" s="1743">
        <f t="shared" si="361"/>
        <v>0</v>
      </c>
      <c r="AP648" s="1743">
        <f t="shared" si="361"/>
        <v>0</v>
      </c>
      <c r="AQ648" s="1743">
        <f t="shared" si="361"/>
        <v>0</v>
      </c>
      <c r="AR648" s="1743">
        <f t="shared" si="361"/>
        <v>0</v>
      </c>
      <c r="AS648" s="1743">
        <f t="shared" si="361"/>
        <v>0</v>
      </c>
      <c r="AT648" s="1743">
        <f t="shared" si="361"/>
        <v>0</v>
      </c>
      <c r="AU648" s="1743">
        <f t="shared" si="361"/>
        <v>0</v>
      </c>
      <c r="AV648" s="1743">
        <f t="shared" si="361"/>
        <v>0</v>
      </c>
      <c r="AW648" s="1743">
        <f t="shared" si="361"/>
        <v>0</v>
      </c>
      <c r="AX648" s="1743">
        <f t="shared" si="361"/>
        <v>0</v>
      </c>
      <c r="AY648" s="1743">
        <f t="shared" si="361"/>
        <v>0</v>
      </c>
      <c r="AZ648" s="1743">
        <f t="shared" si="361"/>
        <v>0</v>
      </c>
      <c r="BA648" s="1743">
        <f t="shared" si="361"/>
        <v>0</v>
      </c>
      <c r="BB648" s="1743">
        <f t="shared" si="361"/>
        <v>4600</v>
      </c>
      <c r="BC648" s="1743">
        <f t="shared" si="361"/>
        <v>0</v>
      </c>
      <c r="BD648" s="1743">
        <f t="shared" si="361"/>
        <v>5200</v>
      </c>
      <c r="BE648" s="1743">
        <f t="shared" si="361"/>
        <v>0</v>
      </c>
      <c r="BF648" s="1743">
        <f t="shared" si="361"/>
        <v>0</v>
      </c>
      <c r="BG648" s="1485">
        <f t="shared" si="358"/>
        <v>3200</v>
      </c>
      <c r="BH648" s="1743">
        <f t="shared" si="361"/>
        <v>0</v>
      </c>
      <c r="BI648" s="1743">
        <f t="shared" si="361"/>
        <v>3200</v>
      </c>
      <c r="BJ648" s="1743"/>
      <c r="BK648" s="1743"/>
      <c r="BL648" s="1744"/>
      <c r="BM648" s="1581"/>
      <c r="BN648" s="1573"/>
      <c r="BO648" s="1477">
        <f t="shared" si="355"/>
        <v>1609.16</v>
      </c>
    </row>
    <row r="649" spans="1:67" s="1599" customFormat="1" ht="75" x14ac:dyDescent="0.2">
      <c r="A649" s="1590"/>
      <c r="B649" s="25" t="s">
        <v>1772</v>
      </c>
      <c r="C649" s="1475"/>
      <c r="D649" s="28"/>
      <c r="E649" s="28"/>
      <c r="F649" s="28"/>
      <c r="G649" s="27"/>
      <c r="H649" s="28"/>
      <c r="I649" s="28"/>
      <c r="J649" s="28"/>
      <c r="K649" s="28"/>
      <c r="L649" s="28"/>
      <c r="M649" s="28"/>
      <c r="N649" s="28"/>
      <c r="O649" s="28"/>
      <c r="P649" s="1500" t="s">
        <v>1417</v>
      </c>
      <c r="Q649" s="1500" t="s">
        <v>2343</v>
      </c>
      <c r="R649" s="443">
        <v>3102</v>
      </c>
      <c r="S649" s="1478"/>
      <c r="T649" s="443">
        <v>2600</v>
      </c>
      <c r="U649" s="1478"/>
      <c r="V649" s="1476"/>
      <c r="W649" s="1476"/>
      <c r="X649" s="1478"/>
      <c r="Y649" s="1478"/>
      <c r="Z649" s="1478"/>
      <c r="AA649" s="1478"/>
      <c r="AB649" s="1478"/>
      <c r="AC649" s="1478"/>
      <c r="AD649" s="443">
        <v>2600</v>
      </c>
      <c r="AE649" s="1476"/>
      <c r="AF649" s="1478"/>
      <c r="AG649" s="443">
        <v>2600</v>
      </c>
      <c r="AH649" s="1478"/>
      <c r="AI649" s="1478"/>
      <c r="AJ649" s="1478"/>
      <c r="AK649" s="1478"/>
      <c r="AL649" s="19"/>
      <c r="AM649" s="1478"/>
      <c r="AN649" s="1478"/>
      <c r="AO649" s="1478"/>
      <c r="AP649" s="1478"/>
      <c r="AQ649" s="443"/>
      <c r="AR649" s="1478"/>
      <c r="AS649" s="1478"/>
      <c r="AT649" s="1478"/>
      <c r="AU649" s="1478"/>
      <c r="AV649" s="443"/>
      <c r="AW649" s="1478"/>
      <c r="AX649" s="443"/>
      <c r="AY649" s="1478"/>
      <c r="AZ649" s="1478"/>
      <c r="BA649" s="19"/>
      <c r="BB649" s="443">
        <v>2600</v>
      </c>
      <c r="BC649" s="1478"/>
      <c r="BD649" s="443">
        <v>2600</v>
      </c>
      <c r="BE649" s="1478"/>
      <c r="BF649" s="1478"/>
      <c r="BG649" s="1485">
        <f t="shared" si="358"/>
        <v>1600</v>
      </c>
      <c r="BH649" s="1478"/>
      <c r="BI649" s="443">
        <v>1600</v>
      </c>
      <c r="BJ649" s="1478"/>
      <c r="BK649" s="1478"/>
      <c r="BL649" s="1598"/>
      <c r="BM649" s="1474"/>
      <c r="BN649" s="28"/>
      <c r="BO649" s="1477">
        <f t="shared" si="355"/>
        <v>868.56</v>
      </c>
    </row>
    <row r="650" spans="1:67" s="1599" customFormat="1" ht="75" x14ac:dyDescent="0.2">
      <c r="A650" s="1590"/>
      <c r="B650" s="25" t="s">
        <v>1773</v>
      </c>
      <c r="C650" s="1475"/>
      <c r="D650" s="28"/>
      <c r="E650" s="28"/>
      <c r="F650" s="28"/>
      <c r="G650" s="27"/>
      <c r="H650" s="28"/>
      <c r="I650" s="28"/>
      <c r="J650" s="28"/>
      <c r="K650" s="28"/>
      <c r="L650" s="28"/>
      <c r="M650" s="28"/>
      <c r="N650" s="28"/>
      <c r="O650" s="28"/>
      <c r="P650" s="1500" t="s">
        <v>1417</v>
      </c>
      <c r="Q650" s="1500" t="s">
        <v>2344</v>
      </c>
      <c r="R650" s="443">
        <v>2645</v>
      </c>
      <c r="S650" s="1478"/>
      <c r="T650" s="443">
        <v>2600</v>
      </c>
      <c r="U650" s="1478"/>
      <c r="V650" s="1476"/>
      <c r="W650" s="1476"/>
      <c r="X650" s="1478"/>
      <c r="Y650" s="1478"/>
      <c r="Z650" s="1478"/>
      <c r="AA650" s="1478"/>
      <c r="AB650" s="1478"/>
      <c r="AC650" s="1478"/>
      <c r="AD650" s="443">
        <v>2600</v>
      </c>
      <c r="AE650" s="1476"/>
      <c r="AF650" s="1478"/>
      <c r="AG650" s="443">
        <v>2600</v>
      </c>
      <c r="AH650" s="1478"/>
      <c r="AI650" s="1478"/>
      <c r="AJ650" s="1478"/>
      <c r="AK650" s="1478"/>
      <c r="AL650" s="19"/>
      <c r="AM650" s="1478"/>
      <c r="AN650" s="1478"/>
      <c r="AO650" s="1478"/>
      <c r="AP650" s="1478"/>
      <c r="AQ650" s="443"/>
      <c r="AR650" s="1478"/>
      <c r="AS650" s="1478"/>
      <c r="AT650" s="1478"/>
      <c r="AU650" s="1478"/>
      <c r="AV650" s="443"/>
      <c r="AW650" s="1478"/>
      <c r="AX650" s="443"/>
      <c r="AY650" s="1478"/>
      <c r="AZ650" s="1478"/>
      <c r="BA650" s="19"/>
      <c r="BB650" s="443">
        <v>2000</v>
      </c>
      <c r="BC650" s="1478"/>
      <c r="BD650" s="443">
        <v>2600</v>
      </c>
      <c r="BE650" s="1478"/>
      <c r="BF650" s="1478"/>
      <c r="BG650" s="1485">
        <f t="shared" si="358"/>
        <v>1600</v>
      </c>
      <c r="BH650" s="1478"/>
      <c r="BI650" s="443">
        <v>1600</v>
      </c>
      <c r="BJ650" s="1478"/>
      <c r="BK650" s="1478"/>
      <c r="BL650" s="1598"/>
      <c r="BM650" s="1474"/>
      <c r="BN650" s="28"/>
      <c r="BO650" s="1477">
        <f t="shared" si="355"/>
        <v>740.59999999999991</v>
      </c>
    </row>
    <row r="651" spans="1:67" s="1745" customFormat="1" ht="30" customHeight="1" x14ac:dyDescent="0.2">
      <c r="A651" s="1606" t="s">
        <v>553</v>
      </c>
      <c r="B651" s="1607" t="s">
        <v>1774</v>
      </c>
      <c r="C651" s="1572">
        <v>1</v>
      </c>
      <c r="D651" s="1573"/>
      <c r="E651" s="1573"/>
      <c r="F651" s="1573"/>
      <c r="G651" s="1584"/>
      <c r="H651" s="1573"/>
      <c r="I651" s="1573"/>
      <c r="J651" s="1573"/>
      <c r="K651" s="1573"/>
      <c r="L651" s="1573" t="s">
        <v>663</v>
      </c>
      <c r="M651" s="1573"/>
      <c r="N651" s="1573"/>
      <c r="O651" s="1573"/>
      <c r="P651" s="1742">
        <v>2022</v>
      </c>
      <c r="Q651" s="1742"/>
      <c r="R651" s="1743">
        <f>R652</f>
        <v>3546</v>
      </c>
      <c r="S651" s="1743">
        <f t="shared" ref="S651:BI651" si="362">S652</f>
        <v>0</v>
      </c>
      <c r="T651" s="1743">
        <f t="shared" si="362"/>
        <v>2400</v>
      </c>
      <c r="U651" s="1743">
        <f t="shared" si="362"/>
        <v>0</v>
      </c>
      <c r="V651" s="1743">
        <f t="shared" si="362"/>
        <v>0</v>
      </c>
      <c r="W651" s="1743">
        <f t="shared" si="362"/>
        <v>0</v>
      </c>
      <c r="X651" s="1743">
        <f t="shared" si="362"/>
        <v>0</v>
      </c>
      <c r="Y651" s="1743">
        <f t="shared" si="362"/>
        <v>0</v>
      </c>
      <c r="Z651" s="1743">
        <f t="shared" si="362"/>
        <v>0</v>
      </c>
      <c r="AA651" s="1743">
        <f t="shared" si="362"/>
        <v>0</v>
      </c>
      <c r="AB651" s="1743">
        <f t="shared" si="362"/>
        <v>0</v>
      </c>
      <c r="AC651" s="1743">
        <f t="shared" si="362"/>
        <v>0</v>
      </c>
      <c r="AD651" s="1743">
        <f t="shared" si="362"/>
        <v>2400</v>
      </c>
      <c r="AE651" s="1743">
        <f t="shared" si="362"/>
        <v>0</v>
      </c>
      <c r="AF651" s="1743">
        <f t="shared" si="362"/>
        <v>0</v>
      </c>
      <c r="AG651" s="1743">
        <f t="shared" si="362"/>
        <v>2400</v>
      </c>
      <c r="AH651" s="1743">
        <f t="shared" si="362"/>
        <v>0</v>
      </c>
      <c r="AI651" s="1743">
        <f t="shared" si="362"/>
        <v>0</v>
      </c>
      <c r="AJ651" s="1743">
        <f t="shared" si="362"/>
        <v>0</v>
      </c>
      <c r="AK651" s="1743">
        <f t="shared" si="362"/>
        <v>0</v>
      </c>
      <c r="AL651" s="1743">
        <f t="shared" si="362"/>
        <v>0</v>
      </c>
      <c r="AM651" s="1743">
        <f t="shared" si="362"/>
        <v>0</v>
      </c>
      <c r="AN651" s="1743">
        <f t="shared" si="362"/>
        <v>0</v>
      </c>
      <c r="AO651" s="1743">
        <f t="shared" si="362"/>
        <v>0</v>
      </c>
      <c r="AP651" s="1743">
        <f t="shared" si="362"/>
        <v>0</v>
      </c>
      <c r="AQ651" s="1743">
        <f t="shared" si="362"/>
        <v>0</v>
      </c>
      <c r="AR651" s="1743">
        <f t="shared" si="362"/>
        <v>0</v>
      </c>
      <c r="AS651" s="1743">
        <f t="shared" si="362"/>
        <v>0</v>
      </c>
      <c r="AT651" s="1743">
        <f t="shared" si="362"/>
        <v>0</v>
      </c>
      <c r="AU651" s="1743">
        <f t="shared" si="362"/>
        <v>0</v>
      </c>
      <c r="AV651" s="1743">
        <f t="shared" si="362"/>
        <v>0</v>
      </c>
      <c r="AW651" s="1743">
        <f t="shared" si="362"/>
        <v>0</v>
      </c>
      <c r="AX651" s="1743">
        <f t="shared" si="362"/>
        <v>0</v>
      </c>
      <c r="AY651" s="1743">
        <f t="shared" si="362"/>
        <v>0</v>
      </c>
      <c r="AZ651" s="1743">
        <f t="shared" si="362"/>
        <v>0</v>
      </c>
      <c r="BA651" s="1743">
        <f t="shared" si="362"/>
        <v>0</v>
      </c>
      <c r="BB651" s="1743">
        <f t="shared" si="362"/>
        <v>2400</v>
      </c>
      <c r="BC651" s="1743">
        <f t="shared" si="362"/>
        <v>0</v>
      </c>
      <c r="BD651" s="1743">
        <f t="shared" si="362"/>
        <v>2400</v>
      </c>
      <c r="BE651" s="1743">
        <f t="shared" si="362"/>
        <v>0</v>
      </c>
      <c r="BF651" s="1743">
        <f t="shared" si="362"/>
        <v>0</v>
      </c>
      <c r="BG651" s="1485">
        <f t="shared" si="358"/>
        <v>2400</v>
      </c>
      <c r="BH651" s="1743">
        <f t="shared" si="362"/>
        <v>0</v>
      </c>
      <c r="BI651" s="1743">
        <f t="shared" si="362"/>
        <v>2400</v>
      </c>
      <c r="BJ651" s="1743"/>
      <c r="BK651" s="1743"/>
      <c r="BL651" s="1744"/>
      <c r="BM651" s="1581"/>
      <c r="BN651" s="1573"/>
      <c r="BO651" s="1477">
        <f t="shared" si="355"/>
        <v>992.88</v>
      </c>
    </row>
    <row r="652" spans="1:67" s="1599" customFormat="1" ht="56.45" customHeight="1" x14ac:dyDescent="0.2">
      <c r="A652" s="1590"/>
      <c r="B652" s="25" t="s">
        <v>1775</v>
      </c>
      <c r="C652" s="1475"/>
      <c r="D652" s="28"/>
      <c r="E652" s="28"/>
      <c r="F652" s="28"/>
      <c r="G652" s="27"/>
      <c r="H652" s="28"/>
      <c r="I652" s="28"/>
      <c r="J652" s="28"/>
      <c r="K652" s="28"/>
      <c r="L652" s="28"/>
      <c r="M652" s="28"/>
      <c r="N652" s="28"/>
      <c r="O652" s="28"/>
      <c r="P652" s="1500" t="s">
        <v>265</v>
      </c>
      <c r="Q652" s="1500" t="s">
        <v>2345</v>
      </c>
      <c r="R652" s="443">
        <v>3546</v>
      </c>
      <c r="S652" s="1478"/>
      <c r="T652" s="443">
        <v>2400</v>
      </c>
      <c r="U652" s="1478"/>
      <c r="V652" s="1476"/>
      <c r="W652" s="1476"/>
      <c r="X652" s="1478"/>
      <c r="Y652" s="1478"/>
      <c r="Z652" s="1478"/>
      <c r="AA652" s="1478"/>
      <c r="AB652" s="1478"/>
      <c r="AC652" s="1478"/>
      <c r="AD652" s="443">
        <v>2400</v>
      </c>
      <c r="AE652" s="1476"/>
      <c r="AF652" s="1478"/>
      <c r="AG652" s="443">
        <v>2400</v>
      </c>
      <c r="AH652" s="1478"/>
      <c r="AI652" s="1478"/>
      <c r="AJ652" s="1478"/>
      <c r="AK652" s="1478"/>
      <c r="AL652" s="19"/>
      <c r="AM652" s="1478"/>
      <c r="AN652" s="1478"/>
      <c r="AO652" s="1478"/>
      <c r="AP652" s="1478"/>
      <c r="AQ652" s="443"/>
      <c r="AR652" s="1478"/>
      <c r="AS652" s="1478"/>
      <c r="AT652" s="1478"/>
      <c r="AU652" s="1478"/>
      <c r="AV652" s="443"/>
      <c r="AW652" s="1478"/>
      <c r="AX652" s="443"/>
      <c r="AY652" s="1478"/>
      <c r="AZ652" s="1478"/>
      <c r="BA652" s="19"/>
      <c r="BB652" s="443">
        <v>2400</v>
      </c>
      <c r="BC652" s="1478"/>
      <c r="BD652" s="443">
        <v>2400</v>
      </c>
      <c r="BE652" s="1478"/>
      <c r="BF652" s="1478"/>
      <c r="BG652" s="1485">
        <f t="shared" si="358"/>
        <v>2400</v>
      </c>
      <c r="BH652" s="1478"/>
      <c r="BI652" s="443">
        <v>2400</v>
      </c>
      <c r="BJ652" s="1478"/>
      <c r="BK652" s="1478"/>
      <c r="BL652" s="1598"/>
      <c r="BM652" s="1474"/>
      <c r="BN652" s="28"/>
      <c r="BO652" s="1477">
        <f t="shared" si="355"/>
        <v>992.88</v>
      </c>
    </row>
    <row r="653" spans="1:67" s="1745" customFormat="1" ht="38.25" customHeight="1" x14ac:dyDescent="0.2">
      <c r="A653" s="1606" t="s">
        <v>555</v>
      </c>
      <c r="B653" s="1607" t="s">
        <v>1776</v>
      </c>
      <c r="C653" s="1572">
        <v>1</v>
      </c>
      <c r="D653" s="1573"/>
      <c r="E653" s="1573"/>
      <c r="F653" s="1573"/>
      <c r="G653" s="1584"/>
      <c r="H653" s="1573"/>
      <c r="I653" s="1573"/>
      <c r="J653" s="1573"/>
      <c r="K653" s="1573"/>
      <c r="L653" s="1573" t="s">
        <v>2112</v>
      </c>
      <c r="M653" s="1573"/>
      <c r="N653" s="1573"/>
      <c r="O653" s="1573"/>
      <c r="P653" s="1742" t="s">
        <v>126</v>
      </c>
      <c r="Q653" s="1742"/>
      <c r="R653" s="1743">
        <f>R654+R655+R656</f>
        <v>27931</v>
      </c>
      <c r="S653" s="1743">
        <f t="shared" ref="S653:BI653" si="363">S654+S655+S656</f>
        <v>0</v>
      </c>
      <c r="T653" s="1743">
        <f t="shared" si="363"/>
        <v>7800</v>
      </c>
      <c r="U653" s="1743">
        <f t="shared" si="363"/>
        <v>0</v>
      </c>
      <c r="V653" s="1743">
        <f t="shared" si="363"/>
        <v>0</v>
      </c>
      <c r="W653" s="1743">
        <f t="shared" si="363"/>
        <v>0</v>
      </c>
      <c r="X653" s="1743">
        <f t="shared" si="363"/>
        <v>0</v>
      </c>
      <c r="Y653" s="1743">
        <f t="shared" si="363"/>
        <v>0</v>
      </c>
      <c r="Z653" s="1743">
        <f t="shared" si="363"/>
        <v>0</v>
      </c>
      <c r="AA653" s="1743">
        <f t="shared" si="363"/>
        <v>0</v>
      </c>
      <c r="AB653" s="1743">
        <f t="shared" si="363"/>
        <v>0</v>
      </c>
      <c r="AC653" s="1743">
        <f t="shared" si="363"/>
        <v>0</v>
      </c>
      <c r="AD653" s="1743">
        <f t="shared" si="363"/>
        <v>7800</v>
      </c>
      <c r="AE653" s="1743">
        <f t="shared" si="363"/>
        <v>0</v>
      </c>
      <c r="AF653" s="1743">
        <f t="shared" si="363"/>
        <v>0</v>
      </c>
      <c r="AG653" s="1743">
        <f t="shared" si="363"/>
        <v>7800</v>
      </c>
      <c r="AH653" s="1743">
        <f t="shared" si="363"/>
        <v>0</v>
      </c>
      <c r="AI653" s="1743">
        <f t="shared" si="363"/>
        <v>0</v>
      </c>
      <c r="AJ653" s="1743">
        <f t="shared" si="363"/>
        <v>0</v>
      </c>
      <c r="AK653" s="1743">
        <f t="shared" si="363"/>
        <v>0</v>
      </c>
      <c r="AL653" s="1743">
        <f t="shared" si="363"/>
        <v>0</v>
      </c>
      <c r="AM653" s="1743">
        <f t="shared" si="363"/>
        <v>0</v>
      </c>
      <c r="AN653" s="1743">
        <f t="shared" si="363"/>
        <v>0</v>
      </c>
      <c r="AO653" s="1743">
        <f t="shared" si="363"/>
        <v>0</v>
      </c>
      <c r="AP653" s="1743">
        <f t="shared" si="363"/>
        <v>0</v>
      </c>
      <c r="AQ653" s="1743">
        <f t="shared" si="363"/>
        <v>0</v>
      </c>
      <c r="AR653" s="1743">
        <f t="shared" si="363"/>
        <v>0</v>
      </c>
      <c r="AS653" s="1743">
        <f t="shared" si="363"/>
        <v>0</v>
      </c>
      <c r="AT653" s="1743">
        <f t="shared" si="363"/>
        <v>0</v>
      </c>
      <c r="AU653" s="1743">
        <f t="shared" si="363"/>
        <v>0</v>
      </c>
      <c r="AV653" s="1743">
        <f t="shared" si="363"/>
        <v>0</v>
      </c>
      <c r="AW653" s="1743">
        <f t="shared" si="363"/>
        <v>0</v>
      </c>
      <c r="AX653" s="1743">
        <f t="shared" si="363"/>
        <v>0</v>
      </c>
      <c r="AY653" s="1743">
        <f t="shared" si="363"/>
        <v>0</v>
      </c>
      <c r="AZ653" s="1743">
        <f t="shared" si="363"/>
        <v>0</v>
      </c>
      <c r="BA653" s="1743">
        <f t="shared" si="363"/>
        <v>0</v>
      </c>
      <c r="BB653" s="1743">
        <f t="shared" si="363"/>
        <v>4200</v>
      </c>
      <c r="BC653" s="1743">
        <f t="shared" si="363"/>
        <v>0</v>
      </c>
      <c r="BD653" s="1743">
        <f t="shared" si="363"/>
        <v>4200</v>
      </c>
      <c r="BE653" s="1743">
        <f t="shared" si="363"/>
        <v>0</v>
      </c>
      <c r="BF653" s="1743">
        <f t="shared" si="363"/>
        <v>0</v>
      </c>
      <c r="BG653" s="1485">
        <f t="shared" si="358"/>
        <v>5800</v>
      </c>
      <c r="BH653" s="1743">
        <f t="shared" si="363"/>
        <v>0</v>
      </c>
      <c r="BI653" s="1743">
        <f t="shared" si="363"/>
        <v>5800</v>
      </c>
      <c r="BJ653" s="1743"/>
      <c r="BK653" s="1743"/>
      <c r="BL653" s="1744"/>
      <c r="BM653" s="1581"/>
      <c r="BN653" s="1573"/>
      <c r="BO653" s="1477">
        <f t="shared" si="355"/>
        <v>7820.6799999999994</v>
      </c>
    </row>
    <row r="654" spans="1:67" s="1599" customFormat="1" ht="45" x14ac:dyDescent="0.2">
      <c r="A654" s="1590"/>
      <c r="B654" s="25" t="s">
        <v>1777</v>
      </c>
      <c r="C654" s="1475"/>
      <c r="D654" s="28"/>
      <c r="E654" s="28"/>
      <c r="F654" s="28"/>
      <c r="G654" s="27"/>
      <c r="H654" s="28"/>
      <c r="I654" s="28"/>
      <c r="J654" s="28"/>
      <c r="K654" s="28"/>
      <c r="L654" s="28"/>
      <c r="M654" s="28"/>
      <c r="N654" s="28"/>
      <c r="O654" s="28"/>
      <c r="P654" s="1500" t="s">
        <v>291</v>
      </c>
      <c r="Q654" s="1500" t="s">
        <v>2346</v>
      </c>
      <c r="R654" s="443">
        <v>3409</v>
      </c>
      <c r="S654" s="1478"/>
      <c r="T654" s="443">
        <v>2600</v>
      </c>
      <c r="U654" s="1478"/>
      <c r="V654" s="1476"/>
      <c r="W654" s="1476"/>
      <c r="X654" s="1478"/>
      <c r="Y654" s="1478"/>
      <c r="Z654" s="1478"/>
      <c r="AA654" s="1478"/>
      <c r="AB654" s="1478"/>
      <c r="AC654" s="1478"/>
      <c r="AD654" s="443">
        <v>2600</v>
      </c>
      <c r="AE654" s="1476"/>
      <c r="AF654" s="1478"/>
      <c r="AG654" s="443">
        <v>2600</v>
      </c>
      <c r="AH654" s="1478"/>
      <c r="AI654" s="1478"/>
      <c r="AJ654" s="1478"/>
      <c r="AK654" s="1478"/>
      <c r="AL654" s="19"/>
      <c r="AM654" s="1478"/>
      <c r="AN654" s="1478"/>
      <c r="AO654" s="1478"/>
      <c r="AP654" s="1478"/>
      <c r="AQ654" s="443"/>
      <c r="AR654" s="1478"/>
      <c r="AS654" s="1478"/>
      <c r="AT654" s="1478"/>
      <c r="AU654" s="1478"/>
      <c r="AV654" s="443"/>
      <c r="AW654" s="1478"/>
      <c r="AX654" s="443"/>
      <c r="AY654" s="1478"/>
      <c r="AZ654" s="1478"/>
      <c r="BA654" s="19"/>
      <c r="BB654" s="443">
        <v>2600</v>
      </c>
      <c r="BC654" s="1478"/>
      <c r="BD654" s="443">
        <v>2600</v>
      </c>
      <c r="BE654" s="1478"/>
      <c r="BF654" s="1478"/>
      <c r="BG654" s="1485">
        <f t="shared" si="358"/>
        <v>1600</v>
      </c>
      <c r="BH654" s="1478"/>
      <c r="BI654" s="443">
        <v>1600</v>
      </c>
      <c r="BJ654" s="1478"/>
      <c r="BK654" s="1478"/>
      <c r="BL654" s="1598"/>
      <c r="BM654" s="1474"/>
      <c r="BN654" s="28"/>
      <c r="BO654" s="1477">
        <f t="shared" si="355"/>
        <v>954.51999999999987</v>
      </c>
    </row>
    <row r="655" spans="1:67" s="1599" customFormat="1" ht="45" x14ac:dyDescent="0.2">
      <c r="A655" s="1590"/>
      <c r="B655" s="25" t="s">
        <v>1778</v>
      </c>
      <c r="C655" s="1475"/>
      <c r="D655" s="28"/>
      <c r="E655" s="28"/>
      <c r="F655" s="28"/>
      <c r="G655" s="27"/>
      <c r="H655" s="28"/>
      <c r="I655" s="28"/>
      <c r="J655" s="28"/>
      <c r="K655" s="28"/>
      <c r="L655" s="28"/>
      <c r="M655" s="28"/>
      <c r="N655" s="28"/>
      <c r="O655" s="28"/>
      <c r="P655" s="1500" t="s">
        <v>84</v>
      </c>
      <c r="Q655" s="1500" t="s">
        <v>2347</v>
      </c>
      <c r="R655" s="443">
        <v>2970</v>
      </c>
      <c r="S655" s="1478"/>
      <c r="T655" s="443">
        <v>2600</v>
      </c>
      <c r="U655" s="1478"/>
      <c r="V655" s="1476"/>
      <c r="W655" s="1476"/>
      <c r="X655" s="1478"/>
      <c r="Y655" s="1478"/>
      <c r="Z655" s="1478"/>
      <c r="AA655" s="1478"/>
      <c r="AB655" s="1478"/>
      <c r="AC655" s="1478"/>
      <c r="AD655" s="443">
        <v>2600</v>
      </c>
      <c r="AE655" s="1476"/>
      <c r="AF655" s="1478"/>
      <c r="AG655" s="443">
        <v>2600</v>
      </c>
      <c r="AH655" s="1478"/>
      <c r="AI655" s="1478"/>
      <c r="AJ655" s="1478"/>
      <c r="AK655" s="1478"/>
      <c r="AL655" s="19"/>
      <c r="AM655" s="1478"/>
      <c r="AN655" s="1478"/>
      <c r="AO655" s="1478"/>
      <c r="AP655" s="1478"/>
      <c r="AQ655" s="443"/>
      <c r="AR655" s="1478"/>
      <c r="AS655" s="1478"/>
      <c r="AT655" s="1478"/>
      <c r="AU655" s="1478"/>
      <c r="AV655" s="443"/>
      <c r="AW655" s="1478"/>
      <c r="AX655" s="443"/>
      <c r="AY655" s="1478"/>
      <c r="AZ655" s="1478"/>
      <c r="BA655" s="19"/>
      <c r="BB655" s="443">
        <v>1600</v>
      </c>
      <c r="BC655" s="1478"/>
      <c r="BD655" s="443">
        <v>1600</v>
      </c>
      <c r="BE655" s="1478"/>
      <c r="BF655" s="1478"/>
      <c r="BG655" s="1485">
        <f t="shared" si="358"/>
        <v>1600</v>
      </c>
      <c r="BH655" s="1478"/>
      <c r="BI655" s="443">
        <v>1600</v>
      </c>
      <c r="BJ655" s="1478"/>
      <c r="BK655" s="1478"/>
      <c r="BL655" s="1598"/>
      <c r="BM655" s="1474"/>
      <c r="BN655" s="28"/>
      <c r="BO655" s="1477">
        <f t="shared" si="355"/>
        <v>831.59999999999991</v>
      </c>
    </row>
    <row r="656" spans="1:67" s="1599" customFormat="1" ht="45" x14ac:dyDescent="0.2">
      <c r="A656" s="1590"/>
      <c r="B656" s="25" t="s">
        <v>1702</v>
      </c>
      <c r="C656" s="1475"/>
      <c r="D656" s="28"/>
      <c r="E656" s="28"/>
      <c r="F656" s="28"/>
      <c r="G656" s="27"/>
      <c r="H656" s="28"/>
      <c r="I656" s="28"/>
      <c r="J656" s="28"/>
      <c r="K656" s="28"/>
      <c r="L656" s="28"/>
      <c r="M656" s="28"/>
      <c r="N656" s="28"/>
      <c r="O656" s="28"/>
      <c r="P656" s="1500" t="s">
        <v>84</v>
      </c>
      <c r="Q656" s="1500" t="s">
        <v>2348</v>
      </c>
      <c r="R656" s="443">
        <v>21552</v>
      </c>
      <c r="S656" s="1478"/>
      <c r="T656" s="443">
        <v>2600</v>
      </c>
      <c r="U656" s="1478"/>
      <c r="V656" s="1476"/>
      <c r="W656" s="1476"/>
      <c r="X656" s="1478"/>
      <c r="Y656" s="1478"/>
      <c r="Z656" s="1478"/>
      <c r="AA656" s="1478"/>
      <c r="AB656" s="1478"/>
      <c r="AC656" s="1478"/>
      <c r="AD656" s="443">
        <v>2600</v>
      </c>
      <c r="AE656" s="1476"/>
      <c r="AF656" s="1478"/>
      <c r="AG656" s="443">
        <v>2600</v>
      </c>
      <c r="AH656" s="1478"/>
      <c r="AI656" s="1478"/>
      <c r="AJ656" s="1478"/>
      <c r="AK656" s="1478"/>
      <c r="AL656" s="19"/>
      <c r="AM656" s="1478"/>
      <c r="AN656" s="1478"/>
      <c r="AO656" s="1478"/>
      <c r="AP656" s="1478"/>
      <c r="AQ656" s="443"/>
      <c r="AR656" s="1478"/>
      <c r="AS656" s="1478"/>
      <c r="AT656" s="1478"/>
      <c r="AU656" s="1478"/>
      <c r="AV656" s="443"/>
      <c r="AW656" s="1478"/>
      <c r="AX656" s="443"/>
      <c r="AY656" s="1478"/>
      <c r="AZ656" s="1478"/>
      <c r="BA656" s="19"/>
      <c r="BB656" s="443"/>
      <c r="BC656" s="1478"/>
      <c r="BD656" s="443"/>
      <c r="BE656" s="1478"/>
      <c r="BF656" s="1478"/>
      <c r="BG656" s="1485">
        <f t="shared" si="358"/>
        <v>2600</v>
      </c>
      <c r="BH656" s="1478"/>
      <c r="BI656" s="443">
        <v>2600</v>
      </c>
      <c r="BJ656" s="1478"/>
      <c r="BK656" s="1478"/>
      <c r="BL656" s="1598"/>
      <c r="BM656" s="1474"/>
      <c r="BN656" s="28"/>
      <c r="BO656" s="1477">
        <f t="shared" si="355"/>
        <v>6034.5599999999995</v>
      </c>
    </row>
    <row r="657" spans="1:67" s="1745" customFormat="1" ht="38.25" customHeight="1" x14ac:dyDescent="0.2">
      <c r="A657" s="1606" t="s">
        <v>756</v>
      </c>
      <c r="B657" s="1607" t="s">
        <v>1779</v>
      </c>
      <c r="C657" s="1572">
        <v>1</v>
      </c>
      <c r="D657" s="1573"/>
      <c r="E657" s="1573"/>
      <c r="F657" s="1573"/>
      <c r="G657" s="1584"/>
      <c r="H657" s="1573"/>
      <c r="I657" s="1573"/>
      <c r="J657" s="1573"/>
      <c r="K657" s="1573"/>
      <c r="L657" s="1573" t="s">
        <v>1217</v>
      </c>
      <c r="M657" s="1573"/>
      <c r="N657" s="1573"/>
      <c r="O657" s="1573"/>
      <c r="P657" s="1742" t="s">
        <v>126</v>
      </c>
      <c r="Q657" s="1742"/>
      <c r="R657" s="1743">
        <f>R658+R659+R660+R661+R662</f>
        <v>16420</v>
      </c>
      <c r="S657" s="1743">
        <f t="shared" ref="S657:BI657" si="364">S658+S659+S660+S661+S662</f>
        <v>0</v>
      </c>
      <c r="T657" s="1743">
        <f t="shared" si="364"/>
        <v>13000</v>
      </c>
      <c r="U657" s="1743">
        <f t="shared" si="364"/>
        <v>0</v>
      </c>
      <c r="V657" s="1743">
        <f t="shared" si="364"/>
        <v>0</v>
      </c>
      <c r="W657" s="1743">
        <f t="shared" si="364"/>
        <v>0</v>
      </c>
      <c r="X657" s="1743">
        <f t="shared" si="364"/>
        <v>0</v>
      </c>
      <c r="Y657" s="1743">
        <f t="shared" si="364"/>
        <v>0</v>
      </c>
      <c r="Z657" s="1743">
        <f t="shared" si="364"/>
        <v>0</v>
      </c>
      <c r="AA657" s="1743">
        <f t="shared" si="364"/>
        <v>0</v>
      </c>
      <c r="AB657" s="1743">
        <f t="shared" si="364"/>
        <v>0</v>
      </c>
      <c r="AC657" s="1743">
        <f t="shared" si="364"/>
        <v>0</v>
      </c>
      <c r="AD657" s="1743">
        <f t="shared" si="364"/>
        <v>13000</v>
      </c>
      <c r="AE657" s="1743">
        <f t="shared" si="364"/>
        <v>0</v>
      </c>
      <c r="AF657" s="1743">
        <f t="shared" si="364"/>
        <v>0</v>
      </c>
      <c r="AG657" s="1743">
        <f t="shared" si="364"/>
        <v>13000</v>
      </c>
      <c r="AH657" s="1743">
        <f t="shared" si="364"/>
        <v>0</v>
      </c>
      <c r="AI657" s="1743">
        <f t="shared" si="364"/>
        <v>0</v>
      </c>
      <c r="AJ657" s="1743">
        <f t="shared" si="364"/>
        <v>0</v>
      </c>
      <c r="AK657" s="1743">
        <f t="shared" si="364"/>
        <v>0</v>
      </c>
      <c r="AL657" s="1743">
        <f t="shared" si="364"/>
        <v>0</v>
      </c>
      <c r="AM657" s="1743">
        <f t="shared" si="364"/>
        <v>0</v>
      </c>
      <c r="AN657" s="1743">
        <f t="shared" si="364"/>
        <v>0</v>
      </c>
      <c r="AO657" s="1743">
        <f t="shared" si="364"/>
        <v>0</v>
      </c>
      <c r="AP657" s="1743">
        <f t="shared" si="364"/>
        <v>0</v>
      </c>
      <c r="AQ657" s="1743">
        <f t="shared" si="364"/>
        <v>0</v>
      </c>
      <c r="AR657" s="1743">
        <f t="shared" si="364"/>
        <v>0</v>
      </c>
      <c r="AS657" s="1743">
        <f t="shared" si="364"/>
        <v>0</v>
      </c>
      <c r="AT657" s="1743">
        <f t="shared" si="364"/>
        <v>0</v>
      </c>
      <c r="AU657" s="1743">
        <f t="shared" si="364"/>
        <v>0</v>
      </c>
      <c r="AV657" s="1743">
        <f t="shared" si="364"/>
        <v>0</v>
      </c>
      <c r="AW657" s="1743">
        <f t="shared" si="364"/>
        <v>0</v>
      </c>
      <c r="AX657" s="1743">
        <f t="shared" si="364"/>
        <v>0</v>
      </c>
      <c r="AY657" s="1743">
        <f t="shared" si="364"/>
        <v>0</v>
      </c>
      <c r="AZ657" s="1743">
        <f t="shared" si="364"/>
        <v>0</v>
      </c>
      <c r="BA657" s="1743">
        <f t="shared" si="364"/>
        <v>0</v>
      </c>
      <c r="BB657" s="1743">
        <f t="shared" si="364"/>
        <v>7800</v>
      </c>
      <c r="BC657" s="1743">
        <f t="shared" si="364"/>
        <v>0</v>
      </c>
      <c r="BD657" s="1743">
        <f t="shared" si="364"/>
        <v>7800</v>
      </c>
      <c r="BE657" s="1743">
        <f t="shared" si="364"/>
        <v>0</v>
      </c>
      <c r="BF657" s="1743">
        <f t="shared" si="364"/>
        <v>0</v>
      </c>
      <c r="BG657" s="1485">
        <f t="shared" si="358"/>
        <v>8000</v>
      </c>
      <c r="BH657" s="1743">
        <f t="shared" si="364"/>
        <v>0</v>
      </c>
      <c r="BI657" s="1743">
        <f t="shared" si="364"/>
        <v>8000</v>
      </c>
      <c r="BJ657" s="1743"/>
      <c r="BK657" s="1743"/>
      <c r="BL657" s="1744"/>
      <c r="BM657" s="1581"/>
      <c r="BN657" s="1573"/>
      <c r="BO657" s="1477">
        <f t="shared" si="355"/>
        <v>4597.5999999999995</v>
      </c>
    </row>
    <row r="658" spans="1:67" s="1599" customFormat="1" ht="75" x14ac:dyDescent="0.2">
      <c r="A658" s="1590"/>
      <c r="B658" s="25" t="s">
        <v>1780</v>
      </c>
      <c r="C658" s="1475"/>
      <c r="D658" s="28"/>
      <c r="E658" s="28"/>
      <c r="F658" s="28"/>
      <c r="G658" s="27"/>
      <c r="H658" s="28"/>
      <c r="I658" s="28"/>
      <c r="J658" s="28"/>
      <c r="K658" s="28"/>
      <c r="L658" s="28"/>
      <c r="M658" s="28"/>
      <c r="N658" s="28"/>
      <c r="O658" s="28"/>
      <c r="P658" s="1500" t="s">
        <v>291</v>
      </c>
      <c r="Q658" s="1500" t="s">
        <v>2349</v>
      </c>
      <c r="R658" s="443">
        <v>2658</v>
      </c>
      <c r="S658" s="1478"/>
      <c r="T658" s="443">
        <v>2600</v>
      </c>
      <c r="U658" s="1478"/>
      <c r="V658" s="1476"/>
      <c r="W658" s="1476"/>
      <c r="X658" s="1478"/>
      <c r="Y658" s="1478"/>
      <c r="Z658" s="1478"/>
      <c r="AA658" s="1478"/>
      <c r="AB658" s="1478"/>
      <c r="AC658" s="1478"/>
      <c r="AD658" s="443">
        <v>2600</v>
      </c>
      <c r="AE658" s="1476"/>
      <c r="AF658" s="1478"/>
      <c r="AG658" s="443">
        <v>2600</v>
      </c>
      <c r="AH658" s="1478"/>
      <c r="AI658" s="1478"/>
      <c r="AJ658" s="1478"/>
      <c r="AK658" s="1478"/>
      <c r="AL658" s="19"/>
      <c r="AM658" s="1478"/>
      <c r="AN658" s="1478"/>
      <c r="AO658" s="1478"/>
      <c r="AP658" s="1478"/>
      <c r="AQ658" s="443"/>
      <c r="AR658" s="1478"/>
      <c r="AS658" s="1478"/>
      <c r="AT658" s="1478"/>
      <c r="AU658" s="1478"/>
      <c r="AV658" s="443"/>
      <c r="AW658" s="1478"/>
      <c r="AX658" s="443"/>
      <c r="AY658" s="1478"/>
      <c r="AZ658" s="1478"/>
      <c r="BA658" s="19"/>
      <c r="BB658" s="443">
        <v>2600</v>
      </c>
      <c r="BC658" s="1478"/>
      <c r="BD658" s="443">
        <v>2600</v>
      </c>
      <c r="BE658" s="1478"/>
      <c r="BF658" s="1478"/>
      <c r="BG658" s="1485">
        <f t="shared" si="358"/>
        <v>1600</v>
      </c>
      <c r="BH658" s="1478"/>
      <c r="BI658" s="443">
        <v>1600</v>
      </c>
      <c r="BJ658" s="1478"/>
      <c r="BK658" s="1478"/>
      <c r="BL658" s="1598"/>
      <c r="BM658" s="1474"/>
      <c r="BN658" s="28"/>
      <c r="BO658" s="1477">
        <f t="shared" si="355"/>
        <v>744.24</v>
      </c>
    </row>
    <row r="659" spans="1:67" s="1599" customFormat="1" ht="45" x14ac:dyDescent="0.2">
      <c r="A659" s="1590"/>
      <c r="B659" s="25" t="s">
        <v>1705</v>
      </c>
      <c r="C659" s="1475"/>
      <c r="D659" s="28"/>
      <c r="E659" s="28"/>
      <c r="F659" s="28"/>
      <c r="G659" s="27"/>
      <c r="H659" s="28"/>
      <c r="I659" s="28"/>
      <c r="J659" s="28"/>
      <c r="K659" s="28"/>
      <c r="L659" s="28"/>
      <c r="M659" s="28"/>
      <c r="N659" s="28"/>
      <c r="O659" s="28"/>
      <c r="P659" s="1500" t="s">
        <v>291</v>
      </c>
      <c r="Q659" s="1500" t="s">
        <v>2350</v>
      </c>
      <c r="R659" s="443">
        <v>3232</v>
      </c>
      <c r="S659" s="1478"/>
      <c r="T659" s="443">
        <v>2600</v>
      </c>
      <c r="U659" s="1478"/>
      <c r="V659" s="1476"/>
      <c r="W659" s="1476"/>
      <c r="X659" s="1478"/>
      <c r="Y659" s="1478"/>
      <c r="Z659" s="1478"/>
      <c r="AA659" s="1478"/>
      <c r="AB659" s="1478"/>
      <c r="AC659" s="1478"/>
      <c r="AD659" s="443">
        <v>2600</v>
      </c>
      <c r="AE659" s="1476"/>
      <c r="AF659" s="1478"/>
      <c r="AG659" s="443">
        <v>2600</v>
      </c>
      <c r="AH659" s="1478"/>
      <c r="AI659" s="1478"/>
      <c r="AJ659" s="1478"/>
      <c r="AK659" s="1478"/>
      <c r="AL659" s="19"/>
      <c r="AM659" s="1478"/>
      <c r="AN659" s="1478"/>
      <c r="AO659" s="1478"/>
      <c r="AP659" s="1478"/>
      <c r="AQ659" s="443"/>
      <c r="AR659" s="1478"/>
      <c r="AS659" s="1478"/>
      <c r="AT659" s="1478"/>
      <c r="AU659" s="1478"/>
      <c r="AV659" s="443"/>
      <c r="AW659" s="1478"/>
      <c r="AX659" s="443"/>
      <c r="AY659" s="1478"/>
      <c r="AZ659" s="1478"/>
      <c r="BA659" s="19"/>
      <c r="BB659" s="443">
        <v>2600</v>
      </c>
      <c r="BC659" s="1478"/>
      <c r="BD659" s="443">
        <v>2600</v>
      </c>
      <c r="BE659" s="1478"/>
      <c r="BF659" s="1478"/>
      <c r="BG659" s="1485">
        <f t="shared" si="358"/>
        <v>1600</v>
      </c>
      <c r="BH659" s="1478"/>
      <c r="BI659" s="443">
        <v>1600</v>
      </c>
      <c r="BJ659" s="1478"/>
      <c r="BK659" s="1478"/>
      <c r="BL659" s="1598"/>
      <c r="BM659" s="1474"/>
      <c r="BN659" s="28"/>
      <c r="BO659" s="1477">
        <f t="shared" si="355"/>
        <v>904.95999999999992</v>
      </c>
    </row>
    <row r="660" spans="1:67" s="1599" customFormat="1" ht="45" x14ac:dyDescent="0.2">
      <c r="A660" s="1590"/>
      <c r="B660" s="25" t="s">
        <v>1781</v>
      </c>
      <c r="C660" s="1475"/>
      <c r="D660" s="28"/>
      <c r="E660" s="28"/>
      <c r="F660" s="28"/>
      <c r="G660" s="27"/>
      <c r="H660" s="28"/>
      <c r="I660" s="28"/>
      <c r="J660" s="28"/>
      <c r="K660" s="28"/>
      <c r="L660" s="28"/>
      <c r="M660" s="28"/>
      <c r="N660" s="28"/>
      <c r="O660" s="28"/>
      <c r="P660" s="1500" t="s">
        <v>291</v>
      </c>
      <c r="Q660" s="1500" t="s">
        <v>2351</v>
      </c>
      <c r="R660" s="443">
        <v>2805</v>
      </c>
      <c r="S660" s="1478"/>
      <c r="T660" s="443">
        <v>2600</v>
      </c>
      <c r="U660" s="1478"/>
      <c r="V660" s="1476"/>
      <c r="W660" s="1476"/>
      <c r="X660" s="1478"/>
      <c r="Y660" s="1478"/>
      <c r="Z660" s="1478"/>
      <c r="AA660" s="1478"/>
      <c r="AB660" s="1478"/>
      <c r="AC660" s="1478"/>
      <c r="AD660" s="443">
        <v>2600</v>
      </c>
      <c r="AE660" s="1476"/>
      <c r="AF660" s="1478"/>
      <c r="AG660" s="443">
        <v>2600</v>
      </c>
      <c r="AH660" s="1478"/>
      <c r="AI660" s="1478"/>
      <c r="AJ660" s="1478"/>
      <c r="AK660" s="1478"/>
      <c r="AL660" s="19"/>
      <c r="AM660" s="1478"/>
      <c r="AN660" s="1478"/>
      <c r="AO660" s="1478"/>
      <c r="AP660" s="1478"/>
      <c r="AQ660" s="443"/>
      <c r="AR660" s="1478"/>
      <c r="AS660" s="1478"/>
      <c r="AT660" s="1478"/>
      <c r="AU660" s="1478"/>
      <c r="AV660" s="443"/>
      <c r="AW660" s="1478"/>
      <c r="AX660" s="443"/>
      <c r="AY660" s="1478"/>
      <c r="AZ660" s="1478"/>
      <c r="BA660" s="19"/>
      <c r="BB660" s="443">
        <v>2600</v>
      </c>
      <c r="BC660" s="1478"/>
      <c r="BD660" s="443">
        <v>2600</v>
      </c>
      <c r="BE660" s="1478"/>
      <c r="BF660" s="1478"/>
      <c r="BG660" s="1485">
        <f t="shared" si="358"/>
        <v>1600</v>
      </c>
      <c r="BH660" s="1478"/>
      <c r="BI660" s="443">
        <v>1600</v>
      </c>
      <c r="BJ660" s="1478"/>
      <c r="BK660" s="1478"/>
      <c r="BL660" s="1598"/>
      <c r="BM660" s="1474"/>
      <c r="BN660" s="28"/>
      <c r="BO660" s="1477">
        <f t="shared" si="355"/>
        <v>785.4</v>
      </c>
    </row>
    <row r="661" spans="1:67" s="1599" customFormat="1" ht="45" x14ac:dyDescent="0.2">
      <c r="A661" s="1590"/>
      <c r="B661" s="25" t="s">
        <v>1782</v>
      </c>
      <c r="C661" s="1475"/>
      <c r="D661" s="28"/>
      <c r="E661" s="28"/>
      <c r="F661" s="28"/>
      <c r="G661" s="27"/>
      <c r="H661" s="28"/>
      <c r="I661" s="28"/>
      <c r="J661" s="28"/>
      <c r="K661" s="28"/>
      <c r="L661" s="28"/>
      <c r="M661" s="28"/>
      <c r="N661" s="28"/>
      <c r="O661" s="28"/>
      <c r="P661" s="1500" t="s">
        <v>84</v>
      </c>
      <c r="Q661" s="1500" t="s">
        <v>2352</v>
      </c>
      <c r="R661" s="443">
        <v>3887</v>
      </c>
      <c r="S661" s="1478"/>
      <c r="T661" s="443">
        <v>2600</v>
      </c>
      <c r="U661" s="1478"/>
      <c r="V661" s="1476"/>
      <c r="W661" s="1476"/>
      <c r="X661" s="1478"/>
      <c r="Y661" s="1478"/>
      <c r="Z661" s="1478"/>
      <c r="AA661" s="1478"/>
      <c r="AB661" s="1478"/>
      <c r="AC661" s="1478"/>
      <c r="AD661" s="443">
        <v>2600</v>
      </c>
      <c r="AE661" s="1476"/>
      <c r="AF661" s="1478"/>
      <c r="AG661" s="443">
        <v>2600</v>
      </c>
      <c r="AH661" s="1478"/>
      <c r="AI661" s="1478"/>
      <c r="AJ661" s="1478"/>
      <c r="AK661" s="1478"/>
      <c r="AL661" s="19"/>
      <c r="AM661" s="1478"/>
      <c r="AN661" s="1478"/>
      <c r="AO661" s="1478"/>
      <c r="AP661" s="1478"/>
      <c r="AQ661" s="443"/>
      <c r="AR661" s="1478"/>
      <c r="AS661" s="1478"/>
      <c r="AT661" s="1478"/>
      <c r="AU661" s="1478"/>
      <c r="AV661" s="443"/>
      <c r="AW661" s="1478"/>
      <c r="AX661" s="443"/>
      <c r="AY661" s="1478"/>
      <c r="AZ661" s="1478"/>
      <c r="BA661" s="19"/>
      <c r="BB661" s="443"/>
      <c r="BC661" s="1478"/>
      <c r="BD661" s="443"/>
      <c r="BE661" s="1478"/>
      <c r="BF661" s="1478"/>
      <c r="BG661" s="1485">
        <f t="shared" si="358"/>
        <v>1600</v>
      </c>
      <c r="BH661" s="1478"/>
      <c r="BI661" s="443">
        <v>1600</v>
      </c>
      <c r="BJ661" s="1478"/>
      <c r="BK661" s="1478"/>
      <c r="BL661" s="1598"/>
      <c r="BM661" s="1474"/>
      <c r="BN661" s="28"/>
      <c r="BO661" s="1477">
        <f t="shared" si="355"/>
        <v>1088.3599999999999</v>
      </c>
    </row>
    <row r="662" spans="1:67" s="1599" customFormat="1" ht="45" x14ac:dyDescent="0.2">
      <c r="A662" s="1590"/>
      <c r="B662" s="25" t="s">
        <v>1729</v>
      </c>
      <c r="C662" s="1475"/>
      <c r="D662" s="28"/>
      <c r="E662" s="28"/>
      <c r="F662" s="28"/>
      <c r="G662" s="27"/>
      <c r="H662" s="28"/>
      <c r="I662" s="28"/>
      <c r="J662" s="28"/>
      <c r="K662" s="28"/>
      <c r="L662" s="28"/>
      <c r="M662" s="28"/>
      <c r="N662" s="28"/>
      <c r="O662" s="28"/>
      <c r="P662" s="1500" t="s">
        <v>214</v>
      </c>
      <c r="Q662" s="1500" t="s">
        <v>2353</v>
      </c>
      <c r="R662" s="443">
        <v>3838</v>
      </c>
      <c r="S662" s="1478"/>
      <c r="T662" s="443">
        <v>2600</v>
      </c>
      <c r="U662" s="1478"/>
      <c r="V662" s="1476"/>
      <c r="W662" s="1476"/>
      <c r="X662" s="1478"/>
      <c r="Y662" s="1478"/>
      <c r="Z662" s="1478"/>
      <c r="AA662" s="1478"/>
      <c r="AB662" s="1478"/>
      <c r="AC662" s="1478"/>
      <c r="AD662" s="443">
        <v>2600</v>
      </c>
      <c r="AE662" s="1476"/>
      <c r="AF662" s="1478"/>
      <c r="AG662" s="443">
        <v>2600</v>
      </c>
      <c r="AH662" s="1478"/>
      <c r="AI662" s="1478"/>
      <c r="AJ662" s="1478"/>
      <c r="AK662" s="1478"/>
      <c r="AL662" s="19"/>
      <c r="AM662" s="1478"/>
      <c r="AN662" s="1478"/>
      <c r="AO662" s="1478"/>
      <c r="AP662" s="1478"/>
      <c r="AQ662" s="443"/>
      <c r="AR662" s="1478"/>
      <c r="AS662" s="1478"/>
      <c r="AT662" s="1478"/>
      <c r="AU662" s="1478"/>
      <c r="AV662" s="443"/>
      <c r="AW662" s="1478"/>
      <c r="AX662" s="443"/>
      <c r="AY662" s="1478"/>
      <c r="AZ662" s="1478"/>
      <c r="BA662" s="19"/>
      <c r="BB662" s="443"/>
      <c r="BC662" s="1478"/>
      <c r="BD662" s="443"/>
      <c r="BE662" s="1478"/>
      <c r="BF662" s="1478"/>
      <c r="BG662" s="1485">
        <f t="shared" si="358"/>
        <v>1600</v>
      </c>
      <c r="BH662" s="1478"/>
      <c r="BI662" s="443">
        <v>1600</v>
      </c>
      <c r="BJ662" s="1478"/>
      <c r="BK662" s="1478"/>
      <c r="BL662" s="1598"/>
      <c r="BM662" s="1474"/>
      <c r="BN662" s="28"/>
      <c r="BO662" s="1477">
        <f t="shared" si="355"/>
        <v>1074.6399999999999</v>
      </c>
    </row>
    <row r="663" spans="1:67" s="1745" customFormat="1" ht="38.25" customHeight="1" x14ac:dyDescent="0.2">
      <c r="A663" s="1606" t="s">
        <v>761</v>
      </c>
      <c r="B663" s="1607" t="s">
        <v>1783</v>
      </c>
      <c r="C663" s="1572">
        <v>1</v>
      </c>
      <c r="D663" s="1573"/>
      <c r="E663" s="1573"/>
      <c r="F663" s="1573"/>
      <c r="G663" s="1584"/>
      <c r="H663" s="1573"/>
      <c r="I663" s="1573"/>
      <c r="J663" s="1573"/>
      <c r="K663" s="1573"/>
      <c r="L663" s="1573" t="s">
        <v>609</v>
      </c>
      <c r="M663" s="1573"/>
      <c r="N663" s="1573"/>
      <c r="O663" s="1573"/>
      <c r="P663" s="1742" t="s">
        <v>1417</v>
      </c>
      <c r="Q663" s="1742"/>
      <c r="R663" s="1743">
        <f>R665</f>
        <v>5572</v>
      </c>
      <c r="S663" s="1743">
        <f t="shared" ref="S663:BI663" si="365">S665</f>
        <v>0</v>
      </c>
      <c r="T663" s="1743">
        <f t="shared" si="365"/>
        <v>750</v>
      </c>
      <c r="U663" s="1743">
        <f t="shared" si="365"/>
        <v>0</v>
      </c>
      <c r="V663" s="1743">
        <f t="shared" si="365"/>
        <v>0</v>
      </c>
      <c r="W663" s="1743">
        <f t="shared" si="365"/>
        <v>0</v>
      </c>
      <c r="X663" s="1743">
        <f t="shared" si="365"/>
        <v>0</v>
      </c>
      <c r="Y663" s="1743">
        <f t="shared" si="365"/>
        <v>0</v>
      </c>
      <c r="Z663" s="1743">
        <f t="shared" si="365"/>
        <v>0</v>
      </c>
      <c r="AA663" s="1743">
        <f t="shared" si="365"/>
        <v>0</v>
      </c>
      <c r="AB663" s="1743">
        <f t="shared" si="365"/>
        <v>0</v>
      </c>
      <c r="AC663" s="1743">
        <f t="shared" si="365"/>
        <v>0</v>
      </c>
      <c r="AD663" s="1743">
        <f t="shared" si="365"/>
        <v>2600</v>
      </c>
      <c r="AE663" s="1743">
        <f t="shared" si="365"/>
        <v>0</v>
      </c>
      <c r="AF663" s="1743">
        <f t="shared" si="365"/>
        <v>0</v>
      </c>
      <c r="AG663" s="1743">
        <f t="shared" si="365"/>
        <v>750</v>
      </c>
      <c r="AH663" s="1743">
        <f t="shared" si="365"/>
        <v>0</v>
      </c>
      <c r="AI663" s="1743">
        <f t="shared" si="365"/>
        <v>0</v>
      </c>
      <c r="AJ663" s="1743">
        <f t="shared" si="365"/>
        <v>0</v>
      </c>
      <c r="AK663" s="1743">
        <f t="shared" si="365"/>
        <v>0</v>
      </c>
      <c r="AL663" s="1743">
        <f t="shared" si="365"/>
        <v>0</v>
      </c>
      <c r="AM663" s="1743">
        <f t="shared" si="365"/>
        <v>0</v>
      </c>
      <c r="AN663" s="1743">
        <f t="shared" si="365"/>
        <v>0</v>
      </c>
      <c r="AO663" s="1743">
        <f t="shared" si="365"/>
        <v>0</v>
      </c>
      <c r="AP663" s="1743">
        <f t="shared" si="365"/>
        <v>0</v>
      </c>
      <c r="AQ663" s="1743">
        <f t="shared" si="365"/>
        <v>0</v>
      </c>
      <c r="AR663" s="1743">
        <f t="shared" si="365"/>
        <v>0</v>
      </c>
      <c r="AS663" s="1743">
        <f t="shared" si="365"/>
        <v>0</v>
      </c>
      <c r="AT663" s="1743">
        <f t="shared" si="365"/>
        <v>0</v>
      </c>
      <c r="AU663" s="1743">
        <f t="shared" si="365"/>
        <v>0</v>
      </c>
      <c r="AV663" s="1743">
        <f t="shared" si="365"/>
        <v>0</v>
      </c>
      <c r="AW663" s="1743">
        <f t="shared" si="365"/>
        <v>0</v>
      </c>
      <c r="AX663" s="1743">
        <f t="shared" si="365"/>
        <v>0</v>
      </c>
      <c r="AY663" s="1743">
        <f t="shared" si="365"/>
        <v>0</v>
      </c>
      <c r="AZ663" s="1743">
        <f t="shared" si="365"/>
        <v>0</v>
      </c>
      <c r="BA663" s="1743">
        <f t="shared" si="365"/>
        <v>0</v>
      </c>
      <c r="BB663" s="1743">
        <f t="shared" si="365"/>
        <v>750</v>
      </c>
      <c r="BC663" s="1743">
        <f t="shared" si="365"/>
        <v>0</v>
      </c>
      <c r="BD663" s="1743">
        <f t="shared" si="365"/>
        <v>750</v>
      </c>
      <c r="BE663" s="1743">
        <f t="shared" si="365"/>
        <v>0</v>
      </c>
      <c r="BF663" s="1743">
        <f t="shared" si="365"/>
        <v>0</v>
      </c>
      <c r="BG663" s="1743">
        <f t="shared" si="365"/>
        <v>2600</v>
      </c>
      <c r="BH663" s="1743">
        <f t="shared" si="365"/>
        <v>0</v>
      </c>
      <c r="BI663" s="1743">
        <f t="shared" si="365"/>
        <v>2600</v>
      </c>
      <c r="BJ663" s="1743"/>
      <c r="BK663" s="1743"/>
      <c r="BL663" s="1744"/>
      <c r="BM663" s="1581"/>
      <c r="BN663" s="1573"/>
      <c r="BO663" s="1477">
        <f t="shared" si="355"/>
        <v>1560.16</v>
      </c>
    </row>
    <row r="664" spans="1:67" s="1787" customFormat="1" ht="45" hidden="1" x14ac:dyDescent="0.2">
      <c r="A664" s="1775"/>
      <c r="B664" s="1776" t="s">
        <v>1784</v>
      </c>
      <c r="C664" s="1777"/>
      <c r="D664" s="36"/>
      <c r="E664" s="36"/>
      <c r="F664" s="36"/>
      <c r="G664" s="29"/>
      <c r="H664" s="36"/>
      <c r="I664" s="36"/>
      <c r="J664" s="36"/>
      <c r="K664" s="36"/>
      <c r="L664" s="36"/>
      <c r="M664" s="36"/>
      <c r="N664" s="36"/>
      <c r="O664" s="36"/>
      <c r="P664" s="1778" t="s">
        <v>1417</v>
      </c>
      <c r="Q664" s="1778" t="s">
        <v>2354</v>
      </c>
      <c r="R664" s="1779">
        <v>5934</v>
      </c>
      <c r="S664" s="1780"/>
      <c r="T664" s="1779">
        <v>2600</v>
      </c>
      <c r="U664" s="1780"/>
      <c r="V664" s="1781"/>
      <c r="W664" s="1781"/>
      <c r="X664" s="1780"/>
      <c r="Y664" s="1780"/>
      <c r="Z664" s="1780"/>
      <c r="AA664" s="1780"/>
      <c r="AB664" s="1780"/>
      <c r="AC664" s="1780"/>
      <c r="AD664" s="1779">
        <v>2600</v>
      </c>
      <c r="AE664" s="1781"/>
      <c r="AF664" s="1780"/>
      <c r="AG664" s="1779">
        <v>2600</v>
      </c>
      <c r="AH664" s="1780"/>
      <c r="AI664" s="1780"/>
      <c r="AJ664" s="1780"/>
      <c r="AK664" s="1780"/>
      <c r="AL664" s="1782"/>
      <c r="AM664" s="1780"/>
      <c r="AN664" s="1780"/>
      <c r="AO664" s="1780"/>
      <c r="AP664" s="1780"/>
      <c r="AQ664" s="1779"/>
      <c r="AR664" s="1780"/>
      <c r="AS664" s="1780"/>
      <c r="AT664" s="1780"/>
      <c r="AU664" s="1780"/>
      <c r="AV664" s="1779"/>
      <c r="AW664" s="1780"/>
      <c r="AX664" s="1779"/>
      <c r="AY664" s="1780"/>
      <c r="AZ664" s="1780"/>
      <c r="BA664" s="1782"/>
      <c r="BB664" s="1779"/>
      <c r="BC664" s="1780"/>
      <c r="BD664" s="1779"/>
      <c r="BE664" s="1780"/>
      <c r="BF664" s="1780"/>
      <c r="BG664" s="1783">
        <f t="shared" si="358"/>
        <v>0</v>
      </c>
      <c r="BH664" s="1780"/>
      <c r="BI664" s="1779"/>
      <c r="BJ664" s="1478"/>
      <c r="BK664" s="1478"/>
      <c r="BL664" s="1784"/>
      <c r="BM664" s="1785"/>
      <c r="BN664" s="36"/>
      <c r="BO664" s="1786">
        <f t="shared" si="355"/>
        <v>1661.5199999999998</v>
      </c>
    </row>
    <row r="665" spans="1:67" s="1599" customFormat="1" ht="45" x14ac:dyDescent="0.2">
      <c r="A665" s="1590"/>
      <c r="B665" s="25" t="s">
        <v>1732</v>
      </c>
      <c r="C665" s="1475"/>
      <c r="D665" s="28"/>
      <c r="E665" s="28"/>
      <c r="F665" s="28"/>
      <c r="G665" s="27"/>
      <c r="H665" s="28"/>
      <c r="I665" s="28"/>
      <c r="J665" s="28"/>
      <c r="K665" s="28"/>
      <c r="L665" s="28"/>
      <c r="M665" s="28"/>
      <c r="N665" s="28"/>
      <c r="O665" s="28"/>
      <c r="P665" s="1500" t="s">
        <v>2355</v>
      </c>
      <c r="Q665" s="1500" t="s">
        <v>2356</v>
      </c>
      <c r="R665" s="443">
        <v>5572</v>
      </c>
      <c r="S665" s="1478"/>
      <c r="T665" s="443">
        <v>750</v>
      </c>
      <c r="U665" s="1478"/>
      <c r="V665" s="1476"/>
      <c r="W665" s="1476"/>
      <c r="X665" s="1478"/>
      <c r="Y665" s="1478"/>
      <c r="Z665" s="1478"/>
      <c r="AA665" s="1478"/>
      <c r="AB665" s="1478"/>
      <c r="AC665" s="1478"/>
      <c r="AD665" s="443">
        <v>2600</v>
      </c>
      <c r="AE665" s="1476"/>
      <c r="AF665" s="1478"/>
      <c r="AG665" s="443">
        <v>750</v>
      </c>
      <c r="AH665" s="1478"/>
      <c r="AI665" s="1478"/>
      <c r="AJ665" s="1478"/>
      <c r="AK665" s="1478"/>
      <c r="AL665" s="19"/>
      <c r="AM665" s="1478"/>
      <c r="AN665" s="1478"/>
      <c r="AO665" s="1478"/>
      <c r="AP665" s="1478"/>
      <c r="AQ665" s="443"/>
      <c r="AR665" s="1478"/>
      <c r="AS665" s="1478"/>
      <c r="AT665" s="1478"/>
      <c r="AU665" s="1478"/>
      <c r="AV665" s="443"/>
      <c r="AW665" s="1478"/>
      <c r="AX665" s="443"/>
      <c r="AY665" s="1478"/>
      <c r="AZ665" s="1478"/>
      <c r="BA665" s="19"/>
      <c r="BB665" s="443">
        <v>750</v>
      </c>
      <c r="BC665" s="1478"/>
      <c r="BD665" s="443">
        <v>750</v>
      </c>
      <c r="BE665" s="1478"/>
      <c r="BF665" s="1478"/>
      <c r="BG665" s="1485">
        <f t="shared" si="358"/>
        <v>2600</v>
      </c>
      <c r="BH665" s="1478"/>
      <c r="BI665" s="443">
        <v>2600</v>
      </c>
      <c r="BJ665" s="1478"/>
      <c r="BK665" s="1478"/>
      <c r="BL665" s="1598"/>
      <c r="BM665" s="1474"/>
      <c r="BN665" s="28"/>
      <c r="BO665" s="1477">
        <f t="shared" si="355"/>
        <v>1560.16</v>
      </c>
    </row>
    <row r="666" spans="1:67" s="1745" customFormat="1" ht="24.6" hidden="1" customHeight="1" x14ac:dyDescent="0.2">
      <c r="A666" s="1606" t="s">
        <v>767</v>
      </c>
      <c r="B666" s="1607" t="s">
        <v>1785</v>
      </c>
      <c r="C666" s="1572">
        <v>1</v>
      </c>
      <c r="D666" s="1573"/>
      <c r="E666" s="1573"/>
      <c r="F666" s="1573"/>
      <c r="G666" s="1584"/>
      <c r="H666" s="1573"/>
      <c r="I666" s="1573"/>
      <c r="J666" s="1573"/>
      <c r="K666" s="1573"/>
      <c r="L666" s="1573" t="s">
        <v>840</v>
      </c>
      <c r="M666" s="1573"/>
      <c r="N666" s="1573"/>
      <c r="O666" s="1573"/>
      <c r="P666" s="1742">
        <v>2022</v>
      </c>
      <c r="Q666" s="1742"/>
      <c r="R666" s="1743"/>
      <c r="S666" s="1743"/>
      <c r="T666" s="1743"/>
      <c r="U666" s="1743"/>
      <c r="V666" s="1743"/>
      <c r="W666" s="1743"/>
      <c r="X666" s="1743"/>
      <c r="Y666" s="1743"/>
      <c r="Z666" s="1743"/>
      <c r="AA666" s="1743"/>
      <c r="AB666" s="1743"/>
      <c r="AC666" s="1743"/>
      <c r="AD666" s="1743"/>
      <c r="AE666" s="1743"/>
      <c r="AF666" s="1743"/>
      <c r="AG666" s="1743"/>
      <c r="AH666" s="1743"/>
      <c r="AI666" s="1743"/>
      <c r="AJ666" s="1743"/>
      <c r="AK666" s="1743"/>
      <c r="AL666" s="1743"/>
      <c r="AM666" s="1743"/>
      <c r="AN666" s="1743"/>
      <c r="AO666" s="1743"/>
      <c r="AP666" s="1743"/>
      <c r="AQ666" s="1743"/>
      <c r="AR666" s="1743"/>
      <c r="AS666" s="1743"/>
      <c r="AT666" s="1743"/>
      <c r="AU666" s="1743"/>
      <c r="AV666" s="1743"/>
      <c r="AW666" s="1743"/>
      <c r="AX666" s="1743"/>
      <c r="AY666" s="1743"/>
      <c r="AZ666" s="1743"/>
      <c r="BA666" s="1743"/>
      <c r="BB666" s="1743"/>
      <c r="BC666" s="1743">
        <f t="shared" ref="BC666:BI666" si="366">BC667</f>
        <v>0</v>
      </c>
      <c r="BD666" s="1743">
        <f t="shared" si="366"/>
        <v>2600</v>
      </c>
      <c r="BE666" s="1743">
        <f t="shared" si="366"/>
        <v>0</v>
      </c>
      <c r="BF666" s="1743">
        <f t="shared" si="366"/>
        <v>0</v>
      </c>
      <c r="BG666" s="1485">
        <f t="shared" si="358"/>
        <v>0</v>
      </c>
      <c r="BH666" s="1743">
        <f t="shared" si="366"/>
        <v>0</v>
      </c>
      <c r="BI666" s="1743">
        <f t="shared" si="366"/>
        <v>0</v>
      </c>
      <c r="BJ666" s="1743"/>
      <c r="BK666" s="1743"/>
      <c r="BL666" s="1744"/>
      <c r="BM666" s="1581"/>
      <c r="BN666" s="1573"/>
      <c r="BO666" s="1477">
        <f t="shared" si="355"/>
        <v>0</v>
      </c>
    </row>
    <row r="667" spans="1:67" s="1787" customFormat="1" ht="26.1" hidden="1" customHeight="1" x14ac:dyDescent="0.2">
      <c r="A667" s="1775"/>
      <c r="B667" s="1776" t="s">
        <v>1786</v>
      </c>
      <c r="C667" s="1777"/>
      <c r="D667" s="36"/>
      <c r="E667" s="36"/>
      <c r="F667" s="36"/>
      <c r="G667" s="29"/>
      <c r="H667" s="36"/>
      <c r="I667" s="36"/>
      <c r="J667" s="36"/>
      <c r="K667" s="36"/>
      <c r="L667" s="36"/>
      <c r="M667" s="36"/>
      <c r="N667" s="36"/>
      <c r="O667" s="36"/>
      <c r="P667" s="1778"/>
      <c r="Q667" s="1778"/>
      <c r="R667" s="1779">
        <v>2600</v>
      </c>
      <c r="S667" s="1780"/>
      <c r="T667" s="1779">
        <v>2600</v>
      </c>
      <c r="U667" s="1780"/>
      <c r="V667" s="1781"/>
      <c r="W667" s="1781"/>
      <c r="X667" s="1780"/>
      <c r="Y667" s="1780"/>
      <c r="Z667" s="1780"/>
      <c r="AA667" s="1780"/>
      <c r="AB667" s="1780"/>
      <c r="AC667" s="1780"/>
      <c r="AD667" s="1779">
        <v>2600</v>
      </c>
      <c r="AE667" s="1781"/>
      <c r="AF667" s="1780"/>
      <c r="AG667" s="1779">
        <v>2600</v>
      </c>
      <c r="AH667" s="1780"/>
      <c r="AI667" s="1780"/>
      <c r="AJ667" s="1780"/>
      <c r="AK667" s="1780"/>
      <c r="AL667" s="1782"/>
      <c r="AM667" s="1780"/>
      <c r="AN667" s="1780"/>
      <c r="AO667" s="1780"/>
      <c r="AP667" s="1780"/>
      <c r="AQ667" s="1779"/>
      <c r="AR667" s="1780"/>
      <c r="AS667" s="1780"/>
      <c r="AT667" s="1780"/>
      <c r="AU667" s="1780"/>
      <c r="AV667" s="1779"/>
      <c r="AW667" s="1780"/>
      <c r="AX667" s="1779"/>
      <c r="AY667" s="1780"/>
      <c r="AZ667" s="1780"/>
      <c r="BA667" s="1782"/>
      <c r="BB667" s="1779">
        <v>2600</v>
      </c>
      <c r="BC667" s="1780"/>
      <c r="BD667" s="1779">
        <v>2600</v>
      </c>
      <c r="BE667" s="1780"/>
      <c r="BF667" s="1780"/>
      <c r="BG667" s="1783"/>
      <c r="BH667" s="1780"/>
      <c r="BI667" s="1779"/>
      <c r="BJ667" s="1478"/>
      <c r="BK667" s="1478"/>
      <c r="BL667" s="1784"/>
      <c r="BM667" s="1785"/>
      <c r="BN667" s="36"/>
      <c r="BO667" s="1786">
        <f t="shared" si="355"/>
        <v>728</v>
      </c>
    </row>
    <row r="668" spans="1:67" s="1745" customFormat="1" ht="29.45" customHeight="1" x14ac:dyDescent="0.2">
      <c r="A668" s="1606" t="s">
        <v>767</v>
      </c>
      <c r="B668" s="1607" t="s">
        <v>1787</v>
      </c>
      <c r="C668" s="1572">
        <v>1</v>
      </c>
      <c r="D668" s="1573"/>
      <c r="E668" s="1573"/>
      <c r="F668" s="1573"/>
      <c r="G668" s="1584"/>
      <c r="H668" s="1573"/>
      <c r="I668" s="1573"/>
      <c r="J668" s="1573"/>
      <c r="K668" s="1573"/>
      <c r="L668" s="1573" t="s">
        <v>82</v>
      </c>
      <c r="M668" s="1573"/>
      <c r="N668" s="1573"/>
      <c r="O668" s="1573"/>
      <c r="P668" s="1742">
        <v>2022</v>
      </c>
      <c r="Q668" s="1742"/>
      <c r="R668" s="1743">
        <f>R669</f>
        <v>14996</v>
      </c>
      <c r="S668" s="1743">
        <f t="shared" ref="S668:BI668" si="367">S669</f>
        <v>0</v>
      </c>
      <c r="T668" s="1743">
        <f t="shared" si="367"/>
        <v>2600</v>
      </c>
      <c r="U668" s="1743">
        <f t="shared" si="367"/>
        <v>0</v>
      </c>
      <c r="V668" s="1743">
        <f t="shared" si="367"/>
        <v>0</v>
      </c>
      <c r="W668" s="1743">
        <f t="shared" si="367"/>
        <v>0</v>
      </c>
      <c r="X668" s="1743">
        <f t="shared" si="367"/>
        <v>0</v>
      </c>
      <c r="Y668" s="1743">
        <f t="shared" si="367"/>
        <v>0</v>
      </c>
      <c r="Z668" s="1743">
        <f t="shared" si="367"/>
        <v>0</v>
      </c>
      <c r="AA668" s="1743">
        <f t="shared" si="367"/>
        <v>0</v>
      </c>
      <c r="AB668" s="1743">
        <f t="shared" si="367"/>
        <v>0</v>
      </c>
      <c r="AC668" s="1743">
        <f t="shared" si="367"/>
        <v>0</v>
      </c>
      <c r="AD668" s="1743">
        <f t="shared" si="367"/>
        <v>2600</v>
      </c>
      <c r="AE668" s="1743">
        <f t="shared" si="367"/>
        <v>0</v>
      </c>
      <c r="AF668" s="1743">
        <f t="shared" si="367"/>
        <v>0</v>
      </c>
      <c r="AG668" s="1743">
        <f t="shared" si="367"/>
        <v>2600</v>
      </c>
      <c r="AH668" s="1743">
        <f t="shared" si="367"/>
        <v>0</v>
      </c>
      <c r="AI668" s="1743">
        <f t="shared" si="367"/>
        <v>0</v>
      </c>
      <c r="AJ668" s="1743">
        <f t="shared" si="367"/>
        <v>0</v>
      </c>
      <c r="AK668" s="1743">
        <f t="shared" si="367"/>
        <v>0</v>
      </c>
      <c r="AL668" s="1743">
        <f t="shared" si="367"/>
        <v>0</v>
      </c>
      <c r="AM668" s="1743">
        <f t="shared" si="367"/>
        <v>0</v>
      </c>
      <c r="AN668" s="1743">
        <f t="shared" si="367"/>
        <v>0</v>
      </c>
      <c r="AO668" s="1743">
        <f t="shared" si="367"/>
        <v>0</v>
      </c>
      <c r="AP668" s="1743">
        <f t="shared" si="367"/>
        <v>0</v>
      </c>
      <c r="AQ668" s="1743">
        <f t="shared" si="367"/>
        <v>0</v>
      </c>
      <c r="AR668" s="1743">
        <f t="shared" si="367"/>
        <v>0</v>
      </c>
      <c r="AS668" s="1743">
        <f t="shared" si="367"/>
        <v>0</v>
      </c>
      <c r="AT668" s="1743">
        <f t="shared" si="367"/>
        <v>0</v>
      </c>
      <c r="AU668" s="1743">
        <f t="shared" si="367"/>
        <v>0</v>
      </c>
      <c r="AV668" s="1743">
        <f t="shared" si="367"/>
        <v>0</v>
      </c>
      <c r="AW668" s="1743">
        <f t="shared" si="367"/>
        <v>0</v>
      </c>
      <c r="AX668" s="1743">
        <f t="shared" si="367"/>
        <v>0</v>
      </c>
      <c r="AY668" s="1743">
        <f t="shared" si="367"/>
        <v>0</v>
      </c>
      <c r="AZ668" s="1743">
        <f t="shared" si="367"/>
        <v>0</v>
      </c>
      <c r="BA668" s="1743">
        <f t="shared" si="367"/>
        <v>0</v>
      </c>
      <c r="BB668" s="1743">
        <f t="shared" si="367"/>
        <v>2600</v>
      </c>
      <c r="BC668" s="1743">
        <f t="shared" si="367"/>
        <v>0</v>
      </c>
      <c r="BD668" s="1743">
        <f t="shared" si="367"/>
        <v>2600</v>
      </c>
      <c r="BE668" s="1743">
        <f t="shared" si="367"/>
        <v>0</v>
      </c>
      <c r="BF668" s="1743">
        <f t="shared" si="367"/>
        <v>0</v>
      </c>
      <c r="BG668" s="1485">
        <f t="shared" si="358"/>
        <v>2600</v>
      </c>
      <c r="BH668" s="1743">
        <f t="shared" si="367"/>
        <v>0</v>
      </c>
      <c r="BI668" s="1743">
        <f t="shared" si="367"/>
        <v>2600</v>
      </c>
      <c r="BJ668" s="1743"/>
      <c r="BK668" s="1743"/>
      <c r="BL668" s="1744"/>
      <c r="BM668" s="1581"/>
      <c r="BN668" s="1573"/>
      <c r="BO668" s="1477">
        <f t="shared" si="355"/>
        <v>4198.8799999999992</v>
      </c>
    </row>
    <row r="669" spans="1:67" s="1599" customFormat="1" ht="45" x14ac:dyDescent="0.2">
      <c r="A669" s="1590"/>
      <c r="B669" s="25" t="s">
        <v>1788</v>
      </c>
      <c r="C669" s="1475"/>
      <c r="D669" s="28"/>
      <c r="E669" s="28"/>
      <c r="F669" s="28"/>
      <c r="G669" s="27"/>
      <c r="H669" s="28"/>
      <c r="I669" s="28"/>
      <c r="J669" s="28"/>
      <c r="K669" s="28"/>
      <c r="L669" s="28"/>
      <c r="M669" s="28"/>
      <c r="N669" s="28"/>
      <c r="O669" s="28"/>
      <c r="P669" s="1500" t="s">
        <v>1417</v>
      </c>
      <c r="Q669" s="1500" t="s">
        <v>2357</v>
      </c>
      <c r="R669" s="443">
        <v>14996</v>
      </c>
      <c r="S669" s="1478"/>
      <c r="T669" s="443">
        <v>2600</v>
      </c>
      <c r="U669" s="1478"/>
      <c r="V669" s="1476"/>
      <c r="W669" s="1476"/>
      <c r="X669" s="1478"/>
      <c r="Y669" s="1478"/>
      <c r="Z669" s="1478"/>
      <c r="AA669" s="1478"/>
      <c r="AB669" s="1478"/>
      <c r="AC669" s="1478"/>
      <c r="AD669" s="443">
        <v>2600</v>
      </c>
      <c r="AE669" s="1476"/>
      <c r="AF669" s="1478"/>
      <c r="AG669" s="443">
        <v>2600</v>
      </c>
      <c r="AH669" s="1478"/>
      <c r="AI669" s="1478"/>
      <c r="AJ669" s="1478"/>
      <c r="AK669" s="1478"/>
      <c r="AL669" s="19"/>
      <c r="AM669" s="1478"/>
      <c r="AN669" s="1478"/>
      <c r="AO669" s="1478"/>
      <c r="AP669" s="1478"/>
      <c r="AQ669" s="443"/>
      <c r="AR669" s="1478"/>
      <c r="AS669" s="1478"/>
      <c r="AT669" s="1478"/>
      <c r="AU669" s="1478"/>
      <c r="AV669" s="443"/>
      <c r="AW669" s="1478"/>
      <c r="AX669" s="443"/>
      <c r="AY669" s="1478"/>
      <c r="AZ669" s="1478"/>
      <c r="BA669" s="19"/>
      <c r="BB669" s="443">
        <v>2600</v>
      </c>
      <c r="BC669" s="1478"/>
      <c r="BD669" s="443">
        <v>2600</v>
      </c>
      <c r="BE669" s="1478"/>
      <c r="BF669" s="1478"/>
      <c r="BG669" s="1485">
        <f t="shared" si="358"/>
        <v>2600</v>
      </c>
      <c r="BH669" s="1478"/>
      <c r="BI669" s="443">
        <v>2600</v>
      </c>
      <c r="BJ669" s="1478"/>
      <c r="BK669" s="1478"/>
      <c r="BL669" s="1598"/>
      <c r="BM669" s="1474"/>
      <c r="BN669" s="28"/>
      <c r="BO669" s="1477">
        <f t="shared" si="355"/>
        <v>4198.8799999999992</v>
      </c>
    </row>
    <row r="670" spans="1:67" s="1745" customFormat="1" ht="38.25" hidden="1" customHeight="1" x14ac:dyDescent="0.2">
      <c r="A670" s="1606" t="s">
        <v>838</v>
      </c>
      <c r="B670" s="1607" t="s">
        <v>1789</v>
      </c>
      <c r="C670" s="1572">
        <v>1</v>
      </c>
      <c r="D670" s="1573"/>
      <c r="E670" s="1573"/>
      <c r="F670" s="1573"/>
      <c r="G670" s="1584"/>
      <c r="H670" s="1573"/>
      <c r="I670" s="1573"/>
      <c r="J670" s="1573"/>
      <c r="K670" s="1573"/>
      <c r="L670" s="1573" t="s">
        <v>295</v>
      </c>
      <c r="M670" s="1573"/>
      <c r="N670" s="1573"/>
      <c r="O670" s="1573"/>
      <c r="P670" s="1742">
        <v>2022</v>
      </c>
      <c r="Q670" s="1742"/>
      <c r="R670" s="1743">
        <f>R671+R672</f>
        <v>0</v>
      </c>
      <c r="S670" s="1743">
        <f t="shared" ref="S670:BI670" si="368">S671+S672</f>
        <v>0</v>
      </c>
      <c r="T670" s="1743">
        <f t="shared" si="368"/>
        <v>0</v>
      </c>
      <c r="U670" s="1743">
        <f t="shared" si="368"/>
        <v>0</v>
      </c>
      <c r="V670" s="1743">
        <f t="shared" si="368"/>
        <v>0</v>
      </c>
      <c r="W670" s="1743">
        <f t="shared" si="368"/>
        <v>0</v>
      </c>
      <c r="X670" s="1743">
        <f t="shared" si="368"/>
        <v>0</v>
      </c>
      <c r="Y670" s="1743">
        <f t="shared" si="368"/>
        <v>0</v>
      </c>
      <c r="Z670" s="1743">
        <f t="shared" si="368"/>
        <v>0</v>
      </c>
      <c r="AA670" s="1743">
        <f t="shared" si="368"/>
        <v>0</v>
      </c>
      <c r="AB670" s="1743">
        <f t="shared" si="368"/>
        <v>0</v>
      </c>
      <c r="AC670" s="1743">
        <f t="shared" si="368"/>
        <v>0</v>
      </c>
      <c r="AD670" s="1743">
        <f t="shared" si="368"/>
        <v>0</v>
      </c>
      <c r="AE670" s="1743">
        <f t="shared" si="368"/>
        <v>0</v>
      </c>
      <c r="AF670" s="1743">
        <f t="shared" si="368"/>
        <v>0</v>
      </c>
      <c r="AG670" s="1743">
        <f t="shared" si="368"/>
        <v>0</v>
      </c>
      <c r="AH670" s="1743">
        <f t="shared" si="368"/>
        <v>0</v>
      </c>
      <c r="AI670" s="1743">
        <f t="shared" si="368"/>
        <v>0</v>
      </c>
      <c r="AJ670" s="1743">
        <f t="shared" si="368"/>
        <v>0</v>
      </c>
      <c r="AK670" s="1743">
        <f t="shared" si="368"/>
        <v>0</v>
      </c>
      <c r="AL670" s="1743">
        <f t="shared" si="368"/>
        <v>0</v>
      </c>
      <c r="AM670" s="1743">
        <f t="shared" si="368"/>
        <v>0</v>
      </c>
      <c r="AN670" s="1743">
        <f t="shared" si="368"/>
        <v>0</v>
      </c>
      <c r="AO670" s="1743">
        <f t="shared" si="368"/>
        <v>0</v>
      </c>
      <c r="AP670" s="1743">
        <f t="shared" si="368"/>
        <v>0</v>
      </c>
      <c r="AQ670" s="1743">
        <f t="shared" si="368"/>
        <v>0</v>
      </c>
      <c r="AR670" s="1743">
        <f t="shared" si="368"/>
        <v>0</v>
      </c>
      <c r="AS670" s="1743">
        <f t="shared" si="368"/>
        <v>0</v>
      </c>
      <c r="AT670" s="1743">
        <f t="shared" si="368"/>
        <v>0</v>
      </c>
      <c r="AU670" s="1743">
        <f t="shared" si="368"/>
        <v>0</v>
      </c>
      <c r="AV670" s="1743">
        <f t="shared" si="368"/>
        <v>0</v>
      </c>
      <c r="AW670" s="1743">
        <f t="shared" si="368"/>
        <v>0</v>
      </c>
      <c r="AX670" s="1743">
        <f t="shared" si="368"/>
        <v>0</v>
      </c>
      <c r="AY670" s="1743">
        <f t="shared" si="368"/>
        <v>0</v>
      </c>
      <c r="AZ670" s="1743">
        <f t="shared" si="368"/>
        <v>0</v>
      </c>
      <c r="BA670" s="1743">
        <f t="shared" si="368"/>
        <v>0</v>
      </c>
      <c r="BB670" s="1743">
        <f t="shared" si="368"/>
        <v>0</v>
      </c>
      <c r="BC670" s="1743">
        <f t="shared" si="368"/>
        <v>0</v>
      </c>
      <c r="BD670" s="1743">
        <f t="shared" si="368"/>
        <v>0</v>
      </c>
      <c r="BE670" s="1743">
        <f t="shared" si="368"/>
        <v>0</v>
      </c>
      <c r="BF670" s="1743">
        <f t="shared" si="368"/>
        <v>0</v>
      </c>
      <c r="BG670" s="1485">
        <f t="shared" si="358"/>
        <v>0</v>
      </c>
      <c r="BH670" s="1743">
        <f t="shared" si="368"/>
        <v>0</v>
      </c>
      <c r="BI670" s="1743">
        <f t="shared" si="368"/>
        <v>0</v>
      </c>
      <c r="BJ670" s="1743"/>
      <c r="BK670" s="1576"/>
      <c r="BL670" s="1744"/>
      <c r="BM670" s="1581"/>
      <c r="BN670" s="1573"/>
      <c r="BO670" s="1477">
        <f t="shared" si="355"/>
        <v>0</v>
      </c>
    </row>
    <row r="671" spans="1:67" s="1787" customFormat="1" ht="21.6" hidden="1" customHeight="1" x14ac:dyDescent="0.2">
      <c r="A671" s="1775"/>
      <c r="B671" s="1776" t="s">
        <v>1790</v>
      </c>
      <c r="C671" s="1777"/>
      <c r="D671" s="36"/>
      <c r="E671" s="36"/>
      <c r="F671" s="36"/>
      <c r="G671" s="29"/>
      <c r="H671" s="36"/>
      <c r="I671" s="36"/>
      <c r="J671" s="36"/>
      <c r="K671" s="36"/>
      <c r="L671" s="36"/>
      <c r="M671" s="36"/>
      <c r="N671" s="36"/>
      <c r="O671" s="36"/>
      <c r="P671" s="1778"/>
      <c r="Q671" s="1778"/>
      <c r="R671" s="1779"/>
      <c r="S671" s="1780"/>
      <c r="T671" s="1779"/>
      <c r="U671" s="1780"/>
      <c r="V671" s="1781"/>
      <c r="W671" s="1781"/>
      <c r="X671" s="1780"/>
      <c r="Y671" s="1780"/>
      <c r="Z671" s="1780"/>
      <c r="AA671" s="1780"/>
      <c r="AB671" s="1780"/>
      <c r="AC671" s="1780"/>
      <c r="AD671" s="1779"/>
      <c r="AE671" s="1781"/>
      <c r="AF671" s="1780"/>
      <c r="AG671" s="1779"/>
      <c r="AH671" s="1780"/>
      <c r="AI671" s="1780"/>
      <c r="AJ671" s="1780"/>
      <c r="AK671" s="1780"/>
      <c r="AL671" s="1782"/>
      <c r="AM671" s="1780"/>
      <c r="AN671" s="1780"/>
      <c r="AO671" s="1780"/>
      <c r="AP671" s="1780"/>
      <c r="AQ671" s="1779"/>
      <c r="AR671" s="1780"/>
      <c r="AS671" s="1780"/>
      <c r="AT671" s="1780"/>
      <c r="AU671" s="1780"/>
      <c r="AV671" s="1779"/>
      <c r="AW671" s="1780"/>
      <c r="AX671" s="1779"/>
      <c r="AY671" s="1780"/>
      <c r="AZ671" s="1780"/>
      <c r="BA671" s="1782"/>
      <c r="BB671" s="1779"/>
      <c r="BC671" s="1780"/>
      <c r="BD671" s="1779"/>
      <c r="BE671" s="1780"/>
      <c r="BF671" s="1780"/>
      <c r="BG671" s="1783"/>
      <c r="BH671" s="1780"/>
      <c r="BI671" s="1779"/>
      <c r="BJ671" s="1478"/>
      <c r="BK671" s="1478"/>
      <c r="BL671" s="1784"/>
      <c r="BM671" s="1785"/>
      <c r="BN671" s="36"/>
      <c r="BO671" s="1786">
        <f t="shared" si="355"/>
        <v>0</v>
      </c>
    </row>
    <row r="672" spans="1:67" s="1787" customFormat="1" ht="27.6" hidden="1" customHeight="1" x14ac:dyDescent="0.2">
      <c r="A672" s="1775"/>
      <c r="B672" s="1776" t="s">
        <v>1791</v>
      </c>
      <c r="C672" s="1777"/>
      <c r="D672" s="36"/>
      <c r="E672" s="36"/>
      <c r="F672" s="36"/>
      <c r="G672" s="29"/>
      <c r="H672" s="36"/>
      <c r="I672" s="36"/>
      <c r="J672" s="36"/>
      <c r="K672" s="36"/>
      <c r="L672" s="36"/>
      <c r="M672" s="36"/>
      <c r="N672" s="36"/>
      <c r="O672" s="36"/>
      <c r="P672" s="1778"/>
      <c r="Q672" s="1778"/>
      <c r="R672" s="1779"/>
      <c r="S672" s="1780"/>
      <c r="T672" s="1779"/>
      <c r="U672" s="1780"/>
      <c r="V672" s="1781"/>
      <c r="W672" s="1781"/>
      <c r="X672" s="1780"/>
      <c r="Y672" s="1780"/>
      <c r="Z672" s="1780"/>
      <c r="AA672" s="1780"/>
      <c r="AB672" s="1780"/>
      <c r="AC672" s="1780"/>
      <c r="AD672" s="1779"/>
      <c r="AE672" s="1781"/>
      <c r="AF672" s="1780"/>
      <c r="AG672" s="1779"/>
      <c r="AH672" s="1780"/>
      <c r="AI672" s="1780"/>
      <c r="AJ672" s="1780"/>
      <c r="AK672" s="1780"/>
      <c r="AL672" s="1782"/>
      <c r="AM672" s="1780"/>
      <c r="AN672" s="1780"/>
      <c r="AO672" s="1780"/>
      <c r="AP672" s="1780"/>
      <c r="AQ672" s="1779"/>
      <c r="AR672" s="1780"/>
      <c r="AS672" s="1780"/>
      <c r="AT672" s="1780"/>
      <c r="AU672" s="1780"/>
      <c r="AV672" s="1779"/>
      <c r="AW672" s="1780"/>
      <c r="AX672" s="1779"/>
      <c r="AY672" s="1780"/>
      <c r="AZ672" s="1780"/>
      <c r="BA672" s="1782"/>
      <c r="BB672" s="1779"/>
      <c r="BC672" s="1780"/>
      <c r="BD672" s="1779"/>
      <c r="BE672" s="1780"/>
      <c r="BF672" s="1780"/>
      <c r="BG672" s="1783"/>
      <c r="BH672" s="1780"/>
      <c r="BI672" s="1779"/>
      <c r="BJ672" s="1478"/>
      <c r="BK672" s="1478"/>
      <c r="BL672" s="1784"/>
      <c r="BM672" s="1785"/>
      <c r="BN672" s="36"/>
      <c r="BO672" s="1786">
        <f t="shared" si="355"/>
        <v>0</v>
      </c>
    </row>
    <row r="673" spans="1:99" s="1745" customFormat="1" ht="26.45" customHeight="1" x14ac:dyDescent="0.2">
      <c r="A673" s="1606" t="s">
        <v>837</v>
      </c>
      <c r="B673" s="1607" t="s">
        <v>1792</v>
      </c>
      <c r="C673" s="1572">
        <v>1</v>
      </c>
      <c r="D673" s="1573"/>
      <c r="E673" s="1573"/>
      <c r="F673" s="1573"/>
      <c r="G673" s="1584"/>
      <c r="H673" s="1573"/>
      <c r="I673" s="1573"/>
      <c r="J673" s="1573"/>
      <c r="K673" s="1573"/>
      <c r="L673" s="1573" t="s">
        <v>2119</v>
      </c>
      <c r="M673" s="1573"/>
      <c r="N673" s="1573"/>
      <c r="O673" s="1573"/>
      <c r="P673" s="1742">
        <v>2022</v>
      </c>
      <c r="Q673" s="1742"/>
      <c r="R673" s="1743">
        <f>R674+R675</f>
        <v>14417</v>
      </c>
      <c r="S673" s="1743">
        <f t="shared" ref="S673:BI673" si="369">S674+S675</f>
        <v>0</v>
      </c>
      <c r="T673" s="1743">
        <f t="shared" si="369"/>
        <v>5200</v>
      </c>
      <c r="U673" s="1743">
        <f t="shared" si="369"/>
        <v>0</v>
      </c>
      <c r="V673" s="1743">
        <f t="shared" si="369"/>
        <v>0</v>
      </c>
      <c r="W673" s="1743">
        <f t="shared" si="369"/>
        <v>0</v>
      </c>
      <c r="X673" s="1743">
        <f t="shared" si="369"/>
        <v>0</v>
      </c>
      <c r="Y673" s="1743">
        <f t="shared" si="369"/>
        <v>0</v>
      </c>
      <c r="Z673" s="1743">
        <f t="shared" si="369"/>
        <v>0</v>
      </c>
      <c r="AA673" s="1743">
        <f t="shared" si="369"/>
        <v>0</v>
      </c>
      <c r="AB673" s="1743">
        <f t="shared" si="369"/>
        <v>0</v>
      </c>
      <c r="AC673" s="1743">
        <f t="shared" si="369"/>
        <v>0</v>
      </c>
      <c r="AD673" s="1743">
        <f t="shared" si="369"/>
        <v>5200</v>
      </c>
      <c r="AE673" s="1743">
        <f t="shared" si="369"/>
        <v>0</v>
      </c>
      <c r="AF673" s="1743">
        <f t="shared" si="369"/>
        <v>0</v>
      </c>
      <c r="AG673" s="1743">
        <f t="shared" si="369"/>
        <v>5200</v>
      </c>
      <c r="AH673" s="1743">
        <f t="shared" si="369"/>
        <v>0</v>
      </c>
      <c r="AI673" s="1743">
        <f t="shared" si="369"/>
        <v>0</v>
      </c>
      <c r="AJ673" s="1743">
        <f t="shared" si="369"/>
        <v>0</v>
      </c>
      <c r="AK673" s="1743">
        <f t="shared" si="369"/>
        <v>0</v>
      </c>
      <c r="AL673" s="1743">
        <f t="shared" si="369"/>
        <v>0</v>
      </c>
      <c r="AM673" s="1743">
        <f t="shared" si="369"/>
        <v>0</v>
      </c>
      <c r="AN673" s="1743">
        <f t="shared" si="369"/>
        <v>0</v>
      </c>
      <c r="AO673" s="1743">
        <f t="shared" si="369"/>
        <v>0</v>
      </c>
      <c r="AP673" s="1743">
        <f t="shared" si="369"/>
        <v>0</v>
      </c>
      <c r="AQ673" s="1743">
        <f t="shared" si="369"/>
        <v>0</v>
      </c>
      <c r="AR673" s="1743">
        <f t="shared" si="369"/>
        <v>0</v>
      </c>
      <c r="AS673" s="1743">
        <f t="shared" si="369"/>
        <v>0</v>
      </c>
      <c r="AT673" s="1743">
        <f t="shared" si="369"/>
        <v>0</v>
      </c>
      <c r="AU673" s="1743">
        <f t="shared" si="369"/>
        <v>0</v>
      </c>
      <c r="AV673" s="1743">
        <f t="shared" si="369"/>
        <v>0</v>
      </c>
      <c r="AW673" s="1743">
        <f t="shared" si="369"/>
        <v>0</v>
      </c>
      <c r="AX673" s="1743">
        <f t="shared" si="369"/>
        <v>0</v>
      </c>
      <c r="AY673" s="1743">
        <f t="shared" si="369"/>
        <v>0</v>
      </c>
      <c r="AZ673" s="1743">
        <f t="shared" si="369"/>
        <v>0</v>
      </c>
      <c r="BA673" s="1743">
        <f t="shared" si="369"/>
        <v>0</v>
      </c>
      <c r="BB673" s="1743">
        <f t="shared" si="369"/>
        <v>5200</v>
      </c>
      <c r="BC673" s="1743">
        <f t="shared" si="369"/>
        <v>0</v>
      </c>
      <c r="BD673" s="1743">
        <f t="shared" si="369"/>
        <v>5200</v>
      </c>
      <c r="BE673" s="1743">
        <f t="shared" si="369"/>
        <v>0</v>
      </c>
      <c r="BF673" s="1743">
        <f t="shared" si="369"/>
        <v>0</v>
      </c>
      <c r="BG673" s="1485">
        <f t="shared" si="358"/>
        <v>3200</v>
      </c>
      <c r="BH673" s="1743">
        <f t="shared" si="369"/>
        <v>0</v>
      </c>
      <c r="BI673" s="1743">
        <f t="shared" si="369"/>
        <v>3200</v>
      </c>
      <c r="BJ673" s="1743"/>
      <c r="BK673" s="1743"/>
      <c r="BL673" s="1744"/>
      <c r="BM673" s="1581"/>
      <c r="BN673" s="1573"/>
      <c r="BO673" s="1477">
        <f t="shared" si="355"/>
        <v>4036.7599999999998</v>
      </c>
    </row>
    <row r="674" spans="1:99" s="1599" customFormat="1" ht="60" x14ac:dyDescent="0.2">
      <c r="A674" s="1747"/>
      <c r="B674" s="25" t="s">
        <v>1793</v>
      </c>
      <c r="C674" s="1475"/>
      <c r="D674" s="28"/>
      <c r="E674" s="28"/>
      <c r="F674" s="28"/>
      <c r="G674" s="27"/>
      <c r="H674" s="28"/>
      <c r="I674" s="28"/>
      <c r="J674" s="28"/>
      <c r="K674" s="28"/>
      <c r="L674" s="28"/>
      <c r="M674" s="28"/>
      <c r="N674" s="28"/>
      <c r="O674" s="28"/>
      <c r="P674" s="1500" t="s">
        <v>126</v>
      </c>
      <c r="Q674" s="1500" t="s">
        <v>2358</v>
      </c>
      <c r="R674" s="443">
        <v>3009</v>
      </c>
      <c r="S674" s="1478"/>
      <c r="T674" s="443">
        <v>2600</v>
      </c>
      <c r="U674" s="1478"/>
      <c r="V674" s="1476"/>
      <c r="W674" s="1476"/>
      <c r="X674" s="1478"/>
      <c r="Y674" s="1478"/>
      <c r="Z674" s="1478"/>
      <c r="AA674" s="1478"/>
      <c r="AB674" s="1478"/>
      <c r="AC674" s="1478"/>
      <c r="AD674" s="443">
        <v>2600</v>
      </c>
      <c r="AE674" s="1476"/>
      <c r="AF674" s="1478"/>
      <c r="AG674" s="443">
        <v>2600</v>
      </c>
      <c r="AH674" s="1478"/>
      <c r="AI674" s="1478"/>
      <c r="AJ674" s="1478"/>
      <c r="AK674" s="1478"/>
      <c r="AL674" s="19"/>
      <c r="AM674" s="1478"/>
      <c r="AN674" s="1478"/>
      <c r="AO674" s="1478"/>
      <c r="AP674" s="1478"/>
      <c r="AQ674" s="443"/>
      <c r="AR674" s="1478"/>
      <c r="AS674" s="1478"/>
      <c r="AT674" s="1478"/>
      <c r="AU674" s="1478"/>
      <c r="AV674" s="443"/>
      <c r="AW674" s="1478"/>
      <c r="AX674" s="443"/>
      <c r="AY674" s="1478"/>
      <c r="AZ674" s="1478"/>
      <c r="BA674" s="19"/>
      <c r="BB674" s="443">
        <v>2600</v>
      </c>
      <c r="BC674" s="1478"/>
      <c r="BD674" s="443">
        <v>2600</v>
      </c>
      <c r="BE674" s="1478"/>
      <c r="BF674" s="1478"/>
      <c r="BG674" s="1485">
        <f t="shared" si="358"/>
        <v>1600</v>
      </c>
      <c r="BH674" s="1478"/>
      <c r="BI674" s="443">
        <v>1600</v>
      </c>
      <c r="BJ674" s="1478"/>
      <c r="BK674" s="1478"/>
      <c r="BL674" s="1598"/>
      <c r="BM674" s="1474"/>
      <c r="BN674" s="28"/>
      <c r="BO674" s="1477">
        <f t="shared" si="355"/>
        <v>842.51999999999987</v>
      </c>
    </row>
    <row r="675" spans="1:99" s="1599" customFormat="1" ht="60" x14ac:dyDescent="0.2">
      <c r="A675" s="1747"/>
      <c r="B675" s="25" t="s">
        <v>1794</v>
      </c>
      <c r="C675" s="1475"/>
      <c r="D675" s="28"/>
      <c r="E675" s="28"/>
      <c r="F675" s="28"/>
      <c r="G675" s="27"/>
      <c r="H675" s="28"/>
      <c r="I675" s="28"/>
      <c r="J675" s="28"/>
      <c r="K675" s="28"/>
      <c r="L675" s="28"/>
      <c r="M675" s="28"/>
      <c r="N675" s="28"/>
      <c r="O675" s="28"/>
      <c r="P675" s="1500" t="s">
        <v>126</v>
      </c>
      <c r="Q675" s="1500" t="s">
        <v>2359</v>
      </c>
      <c r="R675" s="443">
        <v>11408</v>
      </c>
      <c r="S675" s="1478"/>
      <c r="T675" s="443">
        <v>2600</v>
      </c>
      <c r="U675" s="1478"/>
      <c r="V675" s="1476"/>
      <c r="W675" s="1476"/>
      <c r="X675" s="1478"/>
      <c r="Y675" s="1478"/>
      <c r="Z675" s="1478"/>
      <c r="AA675" s="1478"/>
      <c r="AB675" s="1478"/>
      <c r="AC675" s="1478"/>
      <c r="AD675" s="443">
        <v>2600</v>
      </c>
      <c r="AE675" s="1476"/>
      <c r="AF675" s="1478"/>
      <c r="AG675" s="443">
        <v>2600</v>
      </c>
      <c r="AH675" s="1478"/>
      <c r="AI675" s="1478"/>
      <c r="AJ675" s="1478"/>
      <c r="AK675" s="1478"/>
      <c r="AL675" s="19"/>
      <c r="AM675" s="1478"/>
      <c r="AN675" s="1478"/>
      <c r="AO675" s="1478"/>
      <c r="AP675" s="1478"/>
      <c r="AQ675" s="443"/>
      <c r="AR675" s="1478"/>
      <c r="AS675" s="1478"/>
      <c r="AT675" s="1478"/>
      <c r="AU675" s="1478"/>
      <c r="AV675" s="443"/>
      <c r="AW675" s="1478"/>
      <c r="AX675" s="443"/>
      <c r="AY675" s="1478"/>
      <c r="AZ675" s="1478"/>
      <c r="BA675" s="19"/>
      <c r="BB675" s="443">
        <v>2600</v>
      </c>
      <c r="BC675" s="1478"/>
      <c r="BD675" s="443">
        <v>2600</v>
      </c>
      <c r="BE675" s="1478"/>
      <c r="BF675" s="1478"/>
      <c r="BG675" s="1485">
        <f t="shared" si="358"/>
        <v>1600</v>
      </c>
      <c r="BH675" s="1478"/>
      <c r="BI675" s="443">
        <v>1600</v>
      </c>
      <c r="BJ675" s="1478"/>
      <c r="BK675" s="1478"/>
      <c r="BL675" s="1598"/>
      <c r="BM675" s="1474"/>
      <c r="BN675" s="28"/>
      <c r="BO675" s="1477">
        <f t="shared" si="355"/>
        <v>3194.24</v>
      </c>
    </row>
    <row r="676" spans="1:99" s="1745" customFormat="1" ht="38.25" customHeight="1" x14ac:dyDescent="0.2">
      <c r="A676" s="1606" t="s">
        <v>838</v>
      </c>
      <c r="B676" s="1607" t="s">
        <v>1795</v>
      </c>
      <c r="C676" s="1572">
        <v>1</v>
      </c>
      <c r="D676" s="1573"/>
      <c r="E676" s="1573"/>
      <c r="F676" s="1573"/>
      <c r="G676" s="1584"/>
      <c r="H676" s="1573"/>
      <c r="I676" s="1573"/>
      <c r="J676" s="1573"/>
      <c r="K676" s="1573"/>
      <c r="L676" s="1573" t="s">
        <v>2120</v>
      </c>
      <c r="M676" s="1573"/>
      <c r="N676" s="1573"/>
      <c r="O676" s="1573"/>
      <c r="P676" s="1742">
        <v>2022</v>
      </c>
      <c r="Q676" s="1742"/>
      <c r="R676" s="1743">
        <f>R677+R678+R679</f>
        <v>9934</v>
      </c>
      <c r="S676" s="1743">
        <f t="shared" ref="S676:BI676" si="370">S677+S678+S679</f>
        <v>0</v>
      </c>
      <c r="T676" s="1743">
        <f t="shared" si="370"/>
        <v>7300</v>
      </c>
      <c r="U676" s="1743">
        <f t="shared" si="370"/>
        <v>0</v>
      </c>
      <c r="V676" s="1743">
        <f t="shared" si="370"/>
        <v>0</v>
      </c>
      <c r="W676" s="1743">
        <f t="shared" si="370"/>
        <v>0</v>
      </c>
      <c r="X676" s="1743">
        <f t="shared" si="370"/>
        <v>0</v>
      </c>
      <c r="Y676" s="1743">
        <f t="shared" si="370"/>
        <v>0</v>
      </c>
      <c r="Z676" s="1743">
        <f t="shared" si="370"/>
        <v>0</v>
      </c>
      <c r="AA676" s="1743">
        <f t="shared" si="370"/>
        <v>0</v>
      </c>
      <c r="AB676" s="1743">
        <f t="shared" si="370"/>
        <v>0</v>
      </c>
      <c r="AC676" s="1743">
        <f t="shared" si="370"/>
        <v>0</v>
      </c>
      <c r="AD676" s="1743">
        <f t="shared" si="370"/>
        <v>7300</v>
      </c>
      <c r="AE676" s="1743">
        <f t="shared" si="370"/>
        <v>0</v>
      </c>
      <c r="AF676" s="1743">
        <f t="shared" si="370"/>
        <v>0</v>
      </c>
      <c r="AG676" s="1743">
        <f t="shared" si="370"/>
        <v>7300</v>
      </c>
      <c r="AH676" s="1743">
        <f t="shared" si="370"/>
        <v>0</v>
      </c>
      <c r="AI676" s="1743">
        <f t="shared" si="370"/>
        <v>0</v>
      </c>
      <c r="AJ676" s="1743">
        <f t="shared" si="370"/>
        <v>0</v>
      </c>
      <c r="AK676" s="1743">
        <f t="shared" si="370"/>
        <v>0</v>
      </c>
      <c r="AL676" s="1743">
        <f t="shared" si="370"/>
        <v>0</v>
      </c>
      <c r="AM676" s="1743">
        <f t="shared" si="370"/>
        <v>0</v>
      </c>
      <c r="AN676" s="1743">
        <f t="shared" si="370"/>
        <v>0</v>
      </c>
      <c r="AO676" s="1743">
        <f t="shared" si="370"/>
        <v>0</v>
      </c>
      <c r="AP676" s="1743">
        <f t="shared" si="370"/>
        <v>0</v>
      </c>
      <c r="AQ676" s="1743">
        <f t="shared" si="370"/>
        <v>0</v>
      </c>
      <c r="AR676" s="1743">
        <f t="shared" si="370"/>
        <v>0</v>
      </c>
      <c r="AS676" s="1743">
        <f t="shared" si="370"/>
        <v>0</v>
      </c>
      <c r="AT676" s="1743">
        <f t="shared" si="370"/>
        <v>0</v>
      </c>
      <c r="AU676" s="1743">
        <f t="shared" si="370"/>
        <v>0</v>
      </c>
      <c r="AV676" s="1743">
        <f t="shared" si="370"/>
        <v>0</v>
      </c>
      <c r="AW676" s="1743">
        <f t="shared" si="370"/>
        <v>0</v>
      </c>
      <c r="AX676" s="1743">
        <f t="shared" si="370"/>
        <v>0</v>
      </c>
      <c r="AY676" s="1743">
        <f t="shared" si="370"/>
        <v>0</v>
      </c>
      <c r="AZ676" s="1743">
        <f t="shared" si="370"/>
        <v>0</v>
      </c>
      <c r="BA676" s="1743">
        <f t="shared" si="370"/>
        <v>0</v>
      </c>
      <c r="BB676" s="1743">
        <f t="shared" si="370"/>
        <v>7300</v>
      </c>
      <c r="BC676" s="1743">
        <f t="shared" si="370"/>
        <v>0</v>
      </c>
      <c r="BD676" s="1743">
        <f t="shared" si="370"/>
        <v>7300</v>
      </c>
      <c r="BE676" s="1743">
        <f t="shared" si="370"/>
        <v>0</v>
      </c>
      <c r="BF676" s="1743">
        <f t="shared" si="370"/>
        <v>0</v>
      </c>
      <c r="BG676" s="1485">
        <f t="shared" si="358"/>
        <v>5300</v>
      </c>
      <c r="BH676" s="1743">
        <f t="shared" si="370"/>
        <v>0</v>
      </c>
      <c r="BI676" s="1743">
        <f t="shared" si="370"/>
        <v>5300</v>
      </c>
      <c r="BJ676" s="1743"/>
      <c r="BK676" s="1743"/>
      <c r="BL676" s="1744"/>
      <c r="BM676" s="1581"/>
      <c r="BN676" s="1573"/>
      <c r="BO676" s="1477">
        <f t="shared" si="355"/>
        <v>2781.52</v>
      </c>
    </row>
    <row r="677" spans="1:99" s="1599" customFormat="1" ht="48.6" customHeight="1" x14ac:dyDescent="0.2">
      <c r="A677" s="1747"/>
      <c r="B677" s="25" t="s">
        <v>1796</v>
      </c>
      <c r="C677" s="1475"/>
      <c r="D677" s="28"/>
      <c r="E677" s="28"/>
      <c r="F677" s="28"/>
      <c r="G677" s="27"/>
      <c r="H677" s="28"/>
      <c r="I677" s="28"/>
      <c r="J677" s="28"/>
      <c r="K677" s="28"/>
      <c r="L677" s="28"/>
      <c r="M677" s="28"/>
      <c r="N677" s="28"/>
      <c r="O677" s="28"/>
      <c r="P677" s="1500" t="s">
        <v>291</v>
      </c>
      <c r="Q677" s="1500" t="s">
        <v>2360</v>
      </c>
      <c r="R677" s="443">
        <v>3059</v>
      </c>
      <c r="S677" s="1478"/>
      <c r="T677" s="443">
        <v>2100</v>
      </c>
      <c r="U677" s="1478"/>
      <c r="V677" s="1476"/>
      <c r="W677" s="1476"/>
      <c r="X677" s="1478"/>
      <c r="Y677" s="1478"/>
      <c r="Z677" s="1478"/>
      <c r="AA677" s="1478"/>
      <c r="AB677" s="1478"/>
      <c r="AC677" s="1478"/>
      <c r="AD677" s="443">
        <v>2100</v>
      </c>
      <c r="AE677" s="1476"/>
      <c r="AF677" s="1478"/>
      <c r="AG677" s="443">
        <v>2100</v>
      </c>
      <c r="AH677" s="1478"/>
      <c r="AI677" s="1478"/>
      <c r="AJ677" s="1478"/>
      <c r="AK677" s="1478"/>
      <c r="AL677" s="19"/>
      <c r="AM677" s="1478"/>
      <c r="AN677" s="1478"/>
      <c r="AO677" s="1478"/>
      <c r="AP677" s="1478"/>
      <c r="AQ677" s="443"/>
      <c r="AR677" s="1478"/>
      <c r="AS677" s="1478"/>
      <c r="AT677" s="1478"/>
      <c r="AU677" s="1478"/>
      <c r="AV677" s="443"/>
      <c r="AW677" s="1478"/>
      <c r="AX677" s="443"/>
      <c r="AY677" s="1478"/>
      <c r="AZ677" s="1478"/>
      <c r="BA677" s="19"/>
      <c r="BB677" s="443">
        <v>2100</v>
      </c>
      <c r="BC677" s="1478"/>
      <c r="BD677" s="443">
        <v>2100</v>
      </c>
      <c r="BE677" s="1478"/>
      <c r="BF677" s="1478"/>
      <c r="BG677" s="1485">
        <f t="shared" si="358"/>
        <v>2100</v>
      </c>
      <c r="BH677" s="1478"/>
      <c r="BI677" s="443">
        <v>2100</v>
      </c>
      <c r="BJ677" s="1478"/>
      <c r="BK677" s="1478"/>
      <c r="BL677" s="28"/>
      <c r="BM677" s="1474"/>
      <c r="BN677" s="28"/>
      <c r="BO677" s="1477">
        <f t="shared" si="355"/>
        <v>856.51999999999987</v>
      </c>
    </row>
    <row r="678" spans="1:99" s="1599" customFormat="1" ht="49.5" customHeight="1" x14ac:dyDescent="0.2">
      <c r="A678" s="1747"/>
      <c r="B678" s="25" t="s">
        <v>1797</v>
      </c>
      <c r="C678" s="1475"/>
      <c r="D678" s="28"/>
      <c r="E678" s="28"/>
      <c r="F678" s="28"/>
      <c r="G678" s="27"/>
      <c r="H678" s="28"/>
      <c r="I678" s="28"/>
      <c r="J678" s="28"/>
      <c r="K678" s="28"/>
      <c r="L678" s="28"/>
      <c r="M678" s="28"/>
      <c r="N678" s="28"/>
      <c r="O678" s="28"/>
      <c r="P678" s="1500" t="s">
        <v>291</v>
      </c>
      <c r="Q678" s="1500" t="s">
        <v>2361</v>
      </c>
      <c r="R678" s="443">
        <v>2884</v>
      </c>
      <c r="S678" s="1478"/>
      <c r="T678" s="443">
        <v>2600</v>
      </c>
      <c r="U678" s="1478"/>
      <c r="V678" s="1476"/>
      <c r="W678" s="1476"/>
      <c r="X678" s="1478"/>
      <c r="Y678" s="1478"/>
      <c r="Z678" s="1478"/>
      <c r="AA678" s="1478"/>
      <c r="AB678" s="1478"/>
      <c r="AC678" s="1478"/>
      <c r="AD678" s="443">
        <v>2600</v>
      </c>
      <c r="AE678" s="1476"/>
      <c r="AF678" s="1478"/>
      <c r="AG678" s="443">
        <v>2600</v>
      </c>
      <c r="AH678" s="1478"/>
      <c r="AI678" s="1478"/>
      <c r="AJ678" s="1478"/>
      <c r="AK678" s="1478"/>
      <c r="AL678" s="19"/>
      <c r="AM678" s="1478"/>
      <c r="AN678" s="1478"/>
      <c r="AO678" s="1478"/>
      <c r="AP678" s="1478"/>
      <c r="AQ678" s="443"/>
      <c r="AR678" s="1478"/>
      <c r="AS678" s="1478"/>
      <c r="AT678" s="1478"/>
      <c r="AU678" s="1478"/>
      <c r="AV678" s="443"/>
      <c r="AW678" s="1478"/>
      <c r="AX678" s="443"/>
      <c r="AY678" s="1478"/>
      <c r="AZ678" s="1478"/>
      <c r="BA678" s="19"/>
      <c r="BB678" s="443">
        <v>2600</v>
      </c>
      <c r="BC678" s="1478"/>
      <c r="BD678" s="443">
        <v>2600</v>
      </c>
      <c r="BE678" s="1478"/>
      <c r="BF678" s="1478"/>
      <c r="BG678" s="1485">
        <f t="shared" si="358"/>
        <v>1600</v>
      </c>
      <c r="BH678" s="1478"/>
      <c r="BI678" s="443">
        <v>1600</v>
      </c>
      <c r="BJ678" s="1478"/>
      <c r="BK678" s="1478"/>
      <c r="BL678" s="28"/>
      <c r="BM678" s="1474"/>
      <c r="BN678" s="28"/>
      <c r="BO678" s="1477">
        <f t="shared" si="355"/>
        <v>807.51999999999987</v>
      </c>
    </row>
    <row r="679" spans="1:99" s="1599" customFormat="1" ht="53.45" customHeight="1" x14ac:dyDescent="0.2">
      <c r="A679" s="1747"/>
      <c r="B679" s="25" t="s">
        <v>1715</v>
      </c>
      <c r="C679" s="1475"/>
      <c r="D679" s="28"/>
      <c r="E679" s="28"/>
      <c r="F679" s="28"/>
      <c r="G679" s="27"/>
      <c r="H679" s="28"/>
      <c r="I679" s="28"/>
      <c r="J679" s="28"/>
      <c r="K679" s="28"/>
      <c r="L679" s="28"/>
      <c r="M679" s="28"/>
      <c r="N679" s="28"/>
      <c r="O679" s="28"/>
      <c r="P679" s="1500" t="s">
        <v>84</v>
      </c>
      <c r="Q679" s="1500" t="s">
        <v>2362</v>
      </c>
      <c r="R679" s="443">
        <v>3991</v>
      </c>
      <c r="S679" s="1478"/>
      <c r="T679" s="443">
        <v>2600</v>
      </c>
      <c r="U679" s="1478"/>
      <c r="V679" s="1476"/>
      <c r="W679" s="1476"/>
      <c r="X679" s="1478"/>
      <c r="Y679" s="1478"/>
      <c r="Z679" s="1478"/>
      <c r="AA679" s="1478"/>
      <c r="AB679" s="1478"/>
      <c r="AC679" s="1478"/>
      <c r="AD679" s="443">
        <v>2600</v>
      </c>
      <c r="AE679" s="1476"/>
      <c r="AF679" s="1478"/>
      <c r="AG679" s="443">
        <v>2600</v>
      </c>
      <c r="AH679" s="1478"/>
      <c r="AI679" s="1478"/>
      <c r="AJ679" s="1478"/>
      <c r="AK679" s="1478"/>
      <c r="AL679" s="19"/>
      <c r="AM679" s="1478"/>
      <c r="AN679" s="1478"/>
      <c r="AO679" s="1478"/>
      <c r="AP679" s="1478"/>
      <c r="AQ679" s="443"/>
      <c r="AR679" s="1478"/>
      <c r="AS679" s="1478"/>
      <c r="AT679" s="1478"/>
      <c r="AU679" s="1478"/>
      <c r="AV679" s="443"/>
      <c r="AW679" s="1478"/>
      <c r="AX679" s="443"/>
      <c r="AY679" s="1478"/>
      <c r="AZ679" s="1478"/>
      <c r="BA679" s="19"/>
      <c r="BB679" s="443">
        <v>2600</v>
      </c>
      <c r="BC679" s="1478"/>
      <c r="BD679" s="443">
        <v>2600</v>
      </c>
      <c r="BE679" s="1478"/>
      <c r="BF679" s="1478"/>
      <c r="BG679" s="1485">
        <f t="shared" si="358"/>
        <v>1600</v>
      </c>
      <c r="BH679" s="1478"/>
      <c r="BI679" s="443">
        <v>1600</v>
      </c>
      <c r="BJ679" s="1478"/>
      <c r="BK679" s="1478"/>
      <c r="BL679" s="28"/>
      <c r="BM679" s="1474"/>
      <c r="BN679" s="28"/>
      <c r="BO679" s="1477">
        <f t="shared" si="355"/>
        <v>1117.48</v>
      </c>
    </row>
    <row r="680" spans="1:99" s="1745" customFormat="1" ht="26.45" customHeight="1" x14ac:dyDescent="0.2">
      <c r="A680" s="1606" t="s">
        <v>842</v>
      </c>
      <c r="B680" s="1607" t="s">
        <v>1798</v>
      </c>
      <c r="C680" s="1572">
        <v>1</v>
      </c>
      <c r="D680" s="1573"/>
      <c r="E680" s="1573"/>
      <c r="F680" s="1573"/>
      <c r="G680" s="1584"/>
      <c r="H680" s="1573"/>
      <c r="I680" s="1573"/>
      <c r="J680" s="1573"/>
      <c r="K680" s="1573"/>
      <c r="L680" s="1573" t="s">
        <v>608</v>
      </c>
      <c r="M680" s="1573"/>
      <c r="N680" s="1573"/>
      <c r="O680" s="1573"/>
      <c r="P680" s="1742">
        <v>2022</v>
      </c>
      <c r="Q680" s="1742"/>
      <c r="R680" s="1743">
        <f>R681</f>
        <v>3696</v>
      </c>
      <c r="S680" s="1743">
        <f t="shared" ref="S680:BI680" si="371">S681</f>
        <v>0</v>
      </c>
      <c r="T680" s="1743">
        <f t="shared" si="371"/>
        <v>2600</v>
      </c>
      <c r="U680" s="1743">
        <f t="shared" si="371"/>
        <v>0</v>
      </c>
      <c r="V680" s="1743">
        <f t="shared" si="371"/>
        <v>0</v>
      </c>
      <c r="W680" s="1743">
        <f t="shared" si="371"/>
        <v>0</v>
      </c>
      <c r="X680" s="1743">
        <f t="shared" si="371"/>
        <v>0</v>
      </c>
      <c r="Y680" s="1743">
        <f t="shared" si="371"/>
        <v>0</v>
      </c>
      <c r="Z680" s="1743">
        <f t="shared" si="371"/>
        <v>0</v>
      </c>
      <c r="AA680" s="1743">
        <f t="shared" si="371"/>
        <v>0</v>
      </c>
      <c r="AB680" s="1743">
        <f t="shared" si="371"/>
        <v>0</v>
      </c>
      <c r="AC680" s="1743">
        <f t="shared" si="371"/>
        <v>0</v>
      </c>
      <c r="AD680" s="1743">
        <f t="shared" si="371"/>
        <v>2600</v>
      </c>
      <c r="AE680" s="1743">
        <f t="shared" si="371"/>
        <v>0</v>
      </c>
      <c r="AF680" s="1743">
        <f t="shared" si="371"/>
        <v>0</v>
      </c>
      <c r="AG680" s="1743">
        <f t="shared" si="371"/>
        <v>2600</v>
      </c>
      <c r="AH680" s="1743">
        <f t="shared" si="371"/>
        <v>0</v>
      </c>
      <c r="AI680" s="1743">
        <f t="shared" si="371"/>
        <v>0</v>
      </c>
      <c r="AJ680" s="1743">
        <f t="shared" si="371"/>
        <v>0</v>
      </c>
      <c r="AK680" s="1743">
        <f t="shared" si="371"/>
        <v>0</v>
      </c>
      <c r="AL680" s="1743">
        <f t="shared" si="371"/>
        <v>0</v>
      </c>
      <c r="AM680" s="1743">
        <f t="shared" si="371"/>
        <v>0</v>
      </c>
      <c r="AN680" s="1743">
        <f t="shared" si="371"/>
        <v>0</v>
      </c>
      <c r="AO680" s="1743">
        <f t="shared" si="371"/>
        <v>0</v>
      </c>
      <c r="AP680" s="1743">
        <f t="shared" si="371"/>
        <v>0</v>
      </c>
      <c r="AQ680" s="1743">
        <f t="shared" si="371"/>
        <v>0</v>
      </c>
      <c r="AR680" s="1743">
        <f t="shared" si="371"/>
        <v>0</v>
      </c>
      <c r="AS680" s="1743">
        <f t="shared" si="371"/>
        <v>0</v>
      </c>
      <c r="AT680" s="1743">
        <f t="shared" si="371"/>
        <v>0</v>
      </c>
      <c r="AU680" s="1743">
        <f t="shared" si="371"/>
        <v>0</v>
      </c>
      <c r="AV680" s="1743">
        <f t="shared" si="371"/>
        <v>0</v>
      </c>
      <c r="AW680" s="1743">
        <f t="shared" si="371"/>
        <v>0</v>
      </c>
      <c r="AX680" s="1743">
        <f t="shared" si="371"/>
        <v>0</v>
      </c>
      <c r="AY680" s="1743">
        <f t="shared" si="371"/>
        <v>0</v>
      </c>
      <c r="AZ680" s="1743">
        <f t="shared" si="371"/>
        <v>0</v>
      </c>
      <c r="BA680" s="1743">
        <f t="shared" si="371"/>
        <v>0</v>
      </c>
      <c r="BB680" s="1743">
        <f t="shared" si="371"/>
        <v>2600</v>
      </c>
      <c r="BC680" s="1743">
        <f t="shared" si="371"/>
        <v>0</v>
      </c>
      <c r="BD680" s="1743">
        <f t="shared" si="371"/>
        <v>2600</v>
      </c>
      <c r="BE680" s="1743">
        <f t="shared" si="371"/>
        <v>0</v>
      </c>
      <c r="BF680" s="1743">
        <f t="shared" si="371"/>
        <v>0</v>
      </c>
      <c r="BG680" s="1485">
        <f t="shared" si="358"/>
        <v>1600</v>
      </c>
      <c r="BH680" s="1743">
        <f t="shared" si="371"/>
        <v>0</v>
      </c>
      <c r="BI680" s="1743">
        <f t="shared" si="371"/>
        <v>1600</v>
      </c>
      <c r="BJ680" s="1743"/>
      <c r="BK680" s="1743"/>
      <c r="BL680" s="1744"/>
      <c r="BM680" s="1581"/>
      <c r="BN680" s="1573"/>
      <c r="BO680" s="1477">
        <f t="shared" si="355"/>
        <v>1034.8800000000001</v>
      </c>
    </row>
    <row r="681" spans="1:99" s="1599" customFormat="1" ht="48" customHeight="1" x14ac:dyDescent="0.2">
      <c r="A681" s="1747"/>
      <c r="B681" s="25" t="s">
        <v>1799</v>
      </c>
      <c r="C681" s="1475"/>
      <c r="D681" s="28"/>
      <c r="E681" s="28"/>
      <c r="F681" s="28"/>
      <c r="G681" s="27"/>
      <c r="H681" s="28"/>
      <c r="I681" s="28"/>
      <c r="J681" s="28"/>
      <c r="K681" s="28"/>
      <c r="L681" s="28"/>
      <c r="M681" s="28"/>
      <c r="N681" s="28"/>
      <c r="O681" s="28"/>
      <c r="P681" s="1500" t="s">
        <v>291</v>
      </c>
      <c r="Q681" s="1500" t="s">
        <v>2370</v>
      </c>
      <c r="R681" s="443">
        <v>3696</v>
      </c>
      <c r="S681" s="1478"/>
      <c r="T681" s="443">
        <v>2600</v>
      </c>
      <c r="U681" s="1478"/>
      <c r="V681" s="1476"/>
      <c r="W681" s="1476"/>
      <c r="X681" s="1478"/>
      <c r="Y681" s="1478"/>
      <c r="Z681" s="1478"/>
      <c r="AA681" s="1478"/>
      <c r="AB681" s="1478"/>
      <c r="AC681" s="1478"/>
      <c r="AD681" s="443">
        <v>2600</v>
      </c>
      <c r="AE681" s="1476"/>
      <c r="AF681" s="1478"/>
      <c r="AG681" s="443">
        <v>2600</v>
      </c>
      <c r="AH681" s="1478"/>
      <c r="AI681" s="1478"/>
      <c r="AJ681" s="1478"/>
      <c r="AK681" s="1478"/>
      <c r="AL681" s="19"/>
      <c r="AM681" s="1478"/>
      <c r="AN681" s="1478"/>
      <c r="AO681" s="1478"/>
      <c r="AP681" s="1478"/>
      <c r="AQ681" s="443"/>
      <c r="AR681" s="1478"/>
      <c r="AS681" s="1478"/>
      <c r="AT681" s="1478"/>
      <c r="AU681" s="1478"/>
      <c r="AV681" s="443"/>
      <c r="AW681" s="1478"/>
      <c r="AX681" s="443"/>
      <c r="AY681" s="1478"/>
      <c r="AZ681" s="1478"/>
      <c r="BA681" s="19"/>
      <c r="BB681" s="443">
        <v>2600</v>
      </c>
      <c r="BC681" s="1478"/>
      <c r="BD681" s="443">
        <v>2600</v>
      </c>
      <c r="BE681" s="1478"/>
      <c r="BF681" s="1478"/>
      <c r="BG681" s="1485">
        <f t="shared" si="358"/>
        <v>1600</v>
      </c>
      <c r="BH681" s="1478"/>
      <c r="BI681" s="443">
        <v>1600</v>
      </c>
      <c r="BJ681" s="1478"/>
      <c r="BK681" s="1478"/>
      <c r="BL681" s="1598"/>
      <c r="BM681" s="1474"/>
      <c r="BN681" s="28"/>
      <c r="BO681" s="1477">
        <f t="shared" si="355"/>
        <v>1034.8800000000001</v>
      </c>
    </row>
    <row r="682" spans="1:99" s="1599" customFormat="1" ht="57.6" customHeight="1" x14ac:dyDescent="0.2">
      <c r="A682" s="1747">
        <v>2</v>
      </c>
      <c r="B682" s="1480" t="s">
        <v>2132</v>
      </c>
      <c r="C682" s="1475">
        <v>1</v>
      </c>
      <c r="D682" s="28"/>
      <c r="E682" s="28"/>
      <c r="F682" s="28"/>
      <c r="G682" s="27"/>
      <c r="H682" s="28"/>
      <c r="I682" s="28"/>
      <c r="J682" s="28"/>
      <c r="K682" s="28"/>
      <c r="L682" s="28" t="s">
        <v>2133</v>
      </c>
      <c r="M682" s="28"/>
      <c r="N682" s="28"/>
      <c r="O682" s="28"/>
      <c r="P682" s="1500" t="s">
        <v>84</v>
      </c>
      <c r="Q682" s="1500" t="s">
        <v>2134</v>
      </c>
      <c r="R682" s="443">
        <v>42061</v>
      </c>
      <c r="S682" s="1478"/>
      <c r="T682" s="443">
        <v>42061</v>
      </c>
      <c r="U682" s="1478"/>
      <c r="V682" s="1476"/>
      <c r="W682" s="1476"/>
      <c r="X682" s="1478"/>
      <c r="Y682" s="1478"/>
      <c r="Z682" s="1478"/>
      <c r="AA682" s="1478"/>
      <c r="AB682" s="1478"/>
      <c r="AC682" s="1478"/>
      <c r="AD682" s="1478">
        <v>37800</v>
      </c>
      <c r="AE682" s="1476"/>
      <c r="AF682" s="1478">
        <v>37800</v>
      </c>
      <c r="AG682" s="443"/>
      <c r="AH682" s="1478"/>
      <c r="AI682" s="1478"/>
      <c r="AJ682" s="1478"/>
      <c r="AK682" s="1478"/>
      <c r="AL682" s="1478">
        <v>600</v>
      </c>
      <c r="AM682" s="1478">
        <v>600</v>
      </c>
      <c r="AN682" s="1478"/>
      <c r="AO682" s="1478"/>
      <c r="AP682" s="1478"/>
      <c r="AQ682" s="443"/>
      <c r="AR682" s="1478"/>
      <c r="AS682" s="1478"/>
      <c r="AT682" s="1478"/>
      <c r="AU682" s="1478"/>
      <c r="AV682" s="1478">
        <v>600</v>
      </c>
      <c r="AW682" s="1478">
        <v>600</v>
      </c>
      <c r="AX682" s="443"/>
      <c r="AY682" s="1478"/>
      <c r="AZ682" s="1478"/>
      <c r="BA682" s="1478">
        <v>15000</v>
      </c>
      <c r="BB682" s="1478">
        <v>15000</v>
      </c>
      <c r="BC682" s="1478">
        <v>15000</v>
      </c>
      <c r="BD682" s="19"/>
      <c r="BE682" s="1478"/>
      <c r="BF682" s="1478"/>
      <c r="BG682" s="1485">
        <f t="shared" si="358"/>
        <v>8000</v>
      </c>
      <c r="BH682" s="1478">
        <v>8000</v>
      </c>
      <c r="BI682" s="443"/>
      <c r="BJ682" s="1478"/>
      <c r="BK682" s="1478"/>
      <c r="BL682" s="1598"/>
      <c r="BM682" s="1474"/>
      <c r="BN682" s="28"/>
      <c r="BO682" s="1477">
        <f t="shared" si="355"/>
        <v>11777.08</v>
      </c>
      <c r="CU682" s="1599">
        <v>3</v>
      </c>
    </row>
    <row r="683" spans="1:99" s="1599" customFormat="1" ht="15.95" customHeight="1" x14ac:dyDescent="0.2">
      <c r="A683" s="25"/>
      <c r="B683" s="1480"/>
      <c r="C683" s="1475"/>
      <c r="D683" s="28"/>
      <c r="E683" s="28"/>
      <c r="F683" s="28"/>
      <c r="G683" s="27"/>
      <c r="H683" s="28"/>
      <c r="I683" s="28"/>
      <c r="J683" s="28"/>
      <c r="K683" s="28"/>
      <c r="L683" s="28"/>
      <c r="M683" s="28"/>
      <c r="N683" s="28"/>
      <c r="O683" s="28"/>
      <c r="P683" s="28"/>
      <c r="Q683" s="28"/>
      <c r="R683" s="443"/>
      <c r="S683" s="1478"/>
      <c r="T683" s="1478"/>
      <c r="U683" s="1478"/>
      <c r="V683" s="1476"/>
      <c r="W683" s="1476"/>
      <c r="X683" s="1478"/>
      <c r="Y683" s="1478"/>
      <c r="Z683" s="1478"/>
      <c r="AA683" s="1478"/>
      <c r="AB683" s="1478"/>
      <c r="AC683" s="1478"/>
      <c r="AD683" s="1476"/>
      <c r="AE683" s="1476"/>
      <c r="AF683" s="1478"/>
      <c r="AG683" s="1478"/>
      <c r="AH683" s="1478"/>
      <c r="AI683" s="1478"/>
      <c r="AJ683" s="1478"/>
      <c r="AK683" s="1478"/>
      <c r="AL683" s="19"/>
      <c r="AM683" s="1478"/>
      <c r="AN683" s="1478"/>
      <c r="AO683" s="1478"/>
      <c r="AP683" s="1478"/>
      <c r="AQ683" s="19"/>
      <c r="AR683" s="1478"/>
      <c r="AS683" s="1478"/>
      <c r="AT683" s="1478"/>
      <c r="AU683" s="1478"/>
      <c r="AV683" s="19"/>
      <c r="AW683" s="1478"/>
      <c r="AX683" s="1478"/>
      <c r="AY683" s="1478"/>
      <c r="AZ683" s="1478"/>
      <c r="BA683" s="19"/>
      <c r="BB683" s="19"/>
      <c r="BC683" s="1478"/>
      <c r="BD683" s="19"/>
      <c r="BE683" s="1478"/>
      <c r="BF683" s="1478"/>
      <c r="BG683" s="1485">
        <f t="shared" si="358"/>
        <v>0</v>
      </c>
      <c r="BH683" s="1478"/>
      <c r="BI683" s="19"/>
      <c r="BJ683" s="1478"/>
      <c r="BK683" s="1478"/>
      <c r="BL683" s="1598"/>
      <c r="BM683" s="1474"/>
      <c r="BN683" s="28"/>
      <c r="BO683" s="1477">
        <f t="shared" si="355"/>
        <v>0</v>
      </c>
    </row>
    <row r="684" spans="1:99" s="1513" customFormat="1" ht="21.95" customHeight="1" x14ac:dyDescent="0.2">
      <c r="A684" s="1461" t="s">
        <v>2066</v>
      </c>
      <c r="B684" s="1698" t="s">
        <v>1573</v>
      </c>
      <c r="C684" s="1739">
        <f>C685+C688</f>
        <v>3</v>
      </c>
      <c r="D684" s="18"/>
      <c r="E684" s="18"/>
      <c r="F684" s="18"/>
      <c r="G684" s="1660"/>
      <c r="H684" s="18"/>
      <c r="I684" s="18"/>
      <c r="J684" s="18"/>
      <c r="K684" s="18"/>
      <c r="L684" s="18"/>
      <c r="M684" s="18"/>
      <c r="N684" s="18"/>
      <c r="O684" s="18"/>
      <c r="P684" s="18"/>
      <c r="Q684" s="18"/>
      <c r="R684" s="1740">
        <f>R685+R688</f>
        <v>1508717</v>
      </c>
      <c r="S684" s="1740">
        <f t="shared" ref="S684:BB684" si="372">S685+S688</f>
        <v>600000</v>
      </c>
      <c r="T684" s="1740">
        <f t="shared" si="372"/>
        <v>282896</v>
      </c>
      <c r="U684" s="1740">
        <f t="shared" si="372"/>
        <v>153060</v>
      </c>
      <c r="V684" s="1740">
        <f t="shared" si="372"/>
        <v>769000</v>
      </c>
      <c r="W684" s="1740">
        <f t="shared" si="372"/>
        <v>769000</v>
      </c>
      <c r="X684" s="1740">
        <f t="shared" si="372"/>
        <v>0</v>
      </c>
      <c r="Y684" s="1740">
        <f t="shared" si="372"/>
        <v>160000</v>
      </c>
      <c r="Z684" s="1740">
        <f t="shared" si="372"/>
        <v>287000</v>
      </c>
      <c r="AA684" s="1740">
        <f t="shared" si="372"/>
        <v>322000</v>
      </c>
      <c r="AB684" s="1740">
        <f t="shared" si="372"/>
        <v>0</v>
      </c>
      <c r="AC684" s="1740">
        <f t="shared" si="372"/>
        <v>0</v>
      </c>
      <c r="AD684" s="1740">
        <f t="shared" si="372"/>
        <v>1177700</v>
      </c>
      <c r="AE684" s="1740">
        <f t="shared" si="372"/>
        <v>1073500</v>
      </c>
      <c r="AF684" s="1740">
        <f t="shared" si="372"/>
        <v>0</v>
      </c>
      <c r="AG684" s="1740">
        <f t="shared" si="372"/>
        <v>138500</v>
      </c>
      <c r="AH684" s="1740">
        <f t="shared" si="372"/>
        <v>600000</v>
      </c>
      <c r="AI684" s="1740">
        <f t="shared" si="372"/>
        <v>335000</v>
      </c>
      <c r="AJ684" s="1740">
        <f t="shared" si="372"/>
        <v>0</v>
      </c>
      <c r="AK684" s="1740">
        <f t="shared" si="372"/>
        <v>141000</v>
      </c>
      <c r="AL684" s="1740">
        <f t="shared" si="372"/>
        <v>137500</v>
      </c>
      <c r="AM684" s="1740">
        <f t="shared" si="372"/>
        <v>0</v>
      </c>
      <c r="AN684" s="1740">
        <f t="shared" si="372"/>
        <v>22500</v>
      </c>
      <c r="AO684" s="1740">
        <f t="shared" si="372"/>
        <v>0</v>
      </c>
      <c r="AP684" s="1740">
        <f t="shared" si="372"/>
        <v>115000</v>
      </c>
      <c r="AQ684" s="1740">
        <f t="shared" si="372"/>
        <v>44151.661999999997</v>
      </c>
      <c r="AR684" s="1740">
        <f t="shared" si="372"/>
        <v>0</v>
      </c>
      <c r="AS684" s="1740">
        <f t="shared" si="372"/>
        <v>3690.6619999999998</v>
      </c>
      <c r="AT684" s="1740">
        <f t="shared" si="372"/>
        <v>0</v>
      </c>
      <c r="AU684" s="1740">
        <f t="shared" si="372"/>
        <v>40461</v>
      </c>
      <c r="AV684" s="1740">
        <f t="shared" si="372"/>
        <v>137500</v>
      </c>
      <c r="AW684" s="1740">
        <f t="shared" si="372"/>
        <v>0</v>
      </c>
      <c r="AX684" s="1740">
        <f t="shared" si="372"/>
        <v>22500</v>
      </c>
      <c r="AY684" s="1740">
        <f t="shared" si="372"/>
        <v>0</v>
      </c>
      <c r="AZ684" s="1740">
        <f t="shared" si="372"/>
        <v>115000</v>
      </c>
      <c r="BA684" s="1740">
        <f t="shared" si="372"/>
        <v>220000</v>
      </c>
      <c r="BB684" s="1740">
        <f t="shared" si="372"/>
        <v>279200</v>
      </c>
      <c r="BC684" s="1740">
        <f t="shared" ref="BC684:BK684" si="373">BC685+BC688</f>
        <v>0</v>
      </c>
      <c r="BD684" s="1740">
        <f t="shared" si="373"/>
        <v>5000</v>
      </c>
      <c r="BE684" s="1740">
        <f t="shared" si="373"/>
        <v>10000</v>
      </c>
      <c r="BF684" s="1740">
        <f t="shared" si="373"/>
        <v>220000</v>
      </c>
      <c r="BG684" s="1740">
        <f t="shared" si="373"/>
        <v>270000</v>
      </c>
      <c r="BH684" s="1740">
        <f t="shared" si="373"/>
        <v>35000</v>
      </c>
      <c r="BI684" s="1740">
        <f t="shared" si="373"/>
        <v>15000</v>
      </c>
      <c r="BJ684" s="1740">
        <f t="shared" si="373"/>
        <v>0</v>
      </c>
      <c r="BK684" s="1740">
        <f t="shared" si="373"/>
        <v>220000</v>
      </c>
      <c r="BL684" s="1748"/>
      <c r="BM684" s="1496"/>
      <c r="BN684" s="18"/>
      <c r="BO684" s="1477">
        <f t="shared" si="355"/>
        <v>422440.76</v>
      </c>
    </row>
    <row r="685" spans="1:99" s="1466" customFormat="1" ht="39.75" customHeight="1" x14ac:dyDescent="0.2">
      <c r="A685" s="1461" t="s">
        <v>549</v>
      </c>
      <c r="B685" s="1462" t="s">
        <v>558</v>
      </c>
      <c r="C685" s="1463">
        <f>C686</f>
        <v>1</v>
      </c>
      <c r="D685" s="18">
        <f>D686</f>
        <v>0</v>
      </c>
      <c r="E685" s="18">
        <f>E686</f>
        <v>0</v>
      </c>
      <c r="F685" s="18">
        <f>F686</f>
        <v>0</v>
      </c>
      <c r="G685" s="28"/>
      <c r="H685" s="28"/>
      <c r="I685" s="28"/>
      <c r="J685" s="28"/>
      <c r="K685" s="28"/>
      <c r="L685" s="28"/>
      <c r="M685" s="28"/>
      <c r="N685" s="28"/>
      <c r="O685" s="28"/>
      <c r="P685" s="28"/>
      <c r="Q685" s="28"/>
      <c r="R685" s="1465">
        <f t="shared" ref="R685:BI686" si="374">R686</f>
        <v>663704</v>
      </c>
      <c r="S685" s="1465">
        <f t="shared" si="374"/>
        <v>0</v>
      </c>
      <c r="T685" s="1465">
        <f t="shared" si="374"/>
        <v>87000</v>
      </c>
      <c r="U685" s="1465">
        <f t="shared" si="374"/>
        <v>153060</v>
      </c>
      <c r="V685" s="1465">
        <f t="shared" si="374"/>
        <v>382000</v>
      </c>
      <c r="W685" s="1465">
        <f t="shared" si="374"/>
        <v>382000</v>
      </c>
      <c r="X685" s="1465">
        <f t="shared" si="374"/>
        <v>0</v>
      </c>
      <c r="Y685" s="1465">
        <f t="shared" si="374"/>
        <v>60000</v>
      </c>
      <c r="Z685" s="1465">
        <f t="shared" si="374"/>
        <v>0</v>
      </c>
      <c r="AA685" s="1465">
        <f t="shared" si="374"/>
        <v>322000</v>
      </c>
      <c r="AB685" s="1465">
        <f t="shared" si="374"/>
        <v>0</v>
      </c>
      <c r="AC685" s="1465">
        <f t="shared" si="374"/>
        <v>0</v>
      </c>
      <c r="AD685" s="1465">
        <f t="shared" si="374"/>
        <v>417500</v>
      </c>
      <c r="AE685" s="1465">
        <f t="shared" si="374"/>
        <v>357500</v>
      </c>
      <c r="AF685" s="1465">
        <f t="shared" si="374"/>
        <v>0</v>
      </c>
      <c r="AG685" s="1465">
        <f t="shared" si="374"/>
        <v>22500</v>
      </c>
      <c r="AH685" s="1465">
        <f t="shared" si="374"/>
        <v>0</v>
      </c>
      <c r="AI685" s="1465">
        <f t="shared" si="374"/>
        <v>335000</v>
      </c>
      <c r="AJ685" s="1465">
        <f t="shared" si="374"/>
        <v>0</v>
      </c>
      <c r="AK685" s="1465">
        <f t="shared" si="374"/>
        <v>141000</v>
      </c>
      <c r="AL685" s="1465">
        <f t="shared" si="374"/>
        <v>137500</v>
      </c>
      <c r="AM685" s="1465">
        <f t="shared" si="374"/>
        <v>0</v>
      </c>
      <c r="AN685" s="1465">
        <f t="shared" si="374"/>
        <v>22500</v>
      </c>
      <c r="AO685" s="1465">
        <f t="shared" si="374"/>
        <v>0</v>
      </c>
      <c r="AP685" s="1465">
        <f t="shared" si="374"/>
        <v>115000</v>
      </c>
      <c r="AQ685" s="1465">
        <f t="shared" si="374"/>
        <v>44151.661999999997</v>
      </c>
      <c r="AR685" s="1465">
        <f t="shared" si="374"/>
        <v>0</v>
      </c>
      <c r="AS685" s="1465">
        <f t="shared" si="374"/>
        <v>3690.6619999999998</v>
      </c>
      <c r="AT685" s="1465">
        <f t="shared" si="374"/>
        <v>0</v>
      </c>
      <c r="AU685" s="1465">
        <f t="shared" si="374"/>
        <v>40461</v>
      </c>
      <c r="AV685" s="1465">
        <f t="shared" si="374"/>
        <v>137500</v>
      </c>
      <c r="AW685" s="1465">
        <f t="shared" si="374"/>
        <v>0</v>
      </c>
      <c r="AX685" s="1465">
        <f t="shared" si="374"/>
        <v>22500</v>
      </c>
      <c r="AY685" s="1465">
        <f t="shared" si="374"/>
        <v>0</v>
      </c>
      <c r="AZ685" s="1465">
        <f t="shared" si="374"/>
        <v>115000</v>
      </c>
      <c r="BA685" s="1465">
        <f t="shared" si="374"/>
        <v>220000</v>
      </c>
      <c r="BB685" s="1465">
        <f t="shared" si="374"/>
        <v>220000</v>
      </c>
      <c r="BC685" s="1465">
        <f t="shared" si="374"/>
        <v>0</v>
      </c>
      <c r="BD685" s="1465">
        <f t="shared" si="374"/>
        <v>0</v>
      </c>
      <c r="BE685" s="1465">
        <f t="shared" si="374"/>
        <v>0</v>
      </c>
      <c r="BF685" s="1465">
        <f t="shared" si="374"/>
        <v>220000</v>
      </c>
      <c r="BG685" s="1465">
        <f t="shared" si="374"/>
        <v>220000</v>
      </c>
      <c r="BH685" s="1465">
        <f t="shared" si="374"/>
        <v>0</v>
      </c>
      <c r="BI685" s="1465">
        <f t="shared" si="374"/>
        <v>0</v>
      </c>
      <c r="BJ685" s="1465">
        <f t="shared" ref="BC685:BK686" si="375">BJ686</f>
        <v>0</v>
      </c>
      <c r="BK685" s="1465">
        <f t="shared" si="375"/>
        <v>220000</v>
      </c>
      <c r="BL685" s="28"/>
      <c r="BM685" s="28"/>
      <c r="BN685" s="28"/>
      <c r="BO685" s="1477">
        <f t="shared" si="355"/>
        <v>185837.11999999997</v>
      </c>
      <c r="CS685" s="1466">
        <v>1</v>
      </c>
    </row>
    <row r="686" spans="1:99" s="1466" customFormat="1" ht="22.5" customHeight="1" x14ac:dyDescent="0.2">
      <c r="A686" s="1486" t="s">
        <v>551</v>
      </c>
      <c r="B686" s="1487" t="s">
        <v>554</v>
      </c>
      <c r="C686" s="1469">
        <f>C687</f>
        <v>1</v>
      </c>
      <c r="D686" s="1495">
        <f>D687+D688+D689+D690</f>
        <v>0</v>
      </c>
      <c r="E686" s="1495">
        <f>E687+E688+E689+E690</f>
        <v>0</v>
      </c>
      <c r="F686" s="1495">
        <f>F687+F688+F689+F690</f>
        <v>0</v>
      </c>
      <c r="G686" s="28"/>
      <c r="H686" s="28"/>
      <c r="I686" s="28"/>
      <c r="J686" s="28"/>
      <c r="K686" s="28"/>
      <c r="L686" s="28"/>
      <c r="M686" s="28"/>
      <c r="N686" s="28"/>
      <c r="O686" s="28"/>
      <c r="P686" s="28"/>
      <c r="Q686" s="28"/>
      <c r="R686" s="1471">
        <f>R687</f>
        <v>663704</v>
      </c>
      <c r="S686" s="1471">
        <f t="shared" si="374"/>
        <v>0</v>
      </c>
      <c r="T686" s="1471">
        <f t="shared" si="374"/>
        <v>87000</v>
      </c>
      <c r="U686" s="1471">
        <f t="shared" si="374"/>
        <v>153060</v>
      </c>
      <c r="V686" s="1471">
        <f t="shared" si="374"/>
        <v>382000</v>
      </c>
      <c r="W686" s="1471">
        <f t="shared" si="374"/>
        <v>382000</v>
      </c>
      <c r="X686" s="1471">
        <f t="shared" si="374"/>
        <v>0</v>
      </c>
      <c r="Y686" s="1471">
        <f t="shared" si="374"/>
        <v>60000</v>
      </c>
      <c r="Z686" s="1471">
        <f t="shared" si="374"/>
        <v>0</v>
      </c>
      <c r="AA686" s="1471">
        <f t="shared" si="374"/>
        <v>322000</v>
      </c>
      <c r="AB686" s="1471">
        <f t="shared" si="374"/>
        <v>0</v>
      </c>
      <c r="AC686" s="1471">
        <f t="shared" si="374"/>
        <v>0</v>
      </c>
      <c r="AD686" s="1471">
        <f t="shared" si="374"/>
        <v>417500</v>
      </c>
      <c r="AE686" s="1471">
        <f t="shared" si="374"/>
        <v>357500</v>
      </c>
      <c r="AF686" s="1471">
        <f t="shared" si="374"/>
        <v>0</v>
      </c>
      <c r="AG686" s="1471">
        <f t="shared" si="374"/>
        <v>22500</v>
      </c>
      <c r="AH686" s="1471">
        <f t="shared" si="374"/>
        <v>0</v>
      </c>
      <c r="AI686" s="1471">
        <f t="shared" si="374"/>
        <v>335000</v>
      </c>
      <c r="AJ686" s="1471">
        <f t="shared" si="374"/>
        <v>0</v>
      </c>
      <c r="AK686" s="1471">
        <f t="shared" si="374"/>
        <v>141000</v>
      </c>
      <c r="AL686" s="1471">
        <f t="shared" si="374"/>
        <v>137500</v>
      </c>
      <c r="AM686" s="1471">
        <f t="shared" si="374"/>
        <v>0</v>
      </c>
      <c r="AN686" s="1471">
        <f t="shared" si="374"/>
        <v>22500</v>
      </c>
      <c r="AO686" s="1471">
        <f t="shared" si="374"/>
        <v>0</v>
      </c>
      <c r="AP686" s="1471">
        <f t="shared" si="374"/>
        <v>115000</v>
      </c>
      <c r="AQ686" s="1471">
        <f t="shared" si="374"/>
        <v>44151.661999999997</v>
      </c>
      <c r="AR686" s="1471">
        <f t="shared" si="374"/>
        <v>0</v>
      </c>
      <c r="AS686" s="1471">
        <f t="shared" si="374"/>
        <v>3690.6619999999998</v>
      </c>
      <c r="AT686" s="1471">
        <f t="shared" si="374"/>
        <v>0</v>
      </c>
      <c r="AU686" s="1471">
        <f t="shared" si="374"/>
        <v>40461</v>
      </c>
      <c r="AV686" s="1471">
        <f t="shared" si="374"/>
        <v>137500</v>
      </c>
      <c r="AW686" s="1471">
        <f t="shared" si="374"/>
        <v>0</v>
      </c>
      <c r="AX686" s="1471">
        <f t="shared" si="374"/>
        <v>22500</v>
      </c>
      <c r="AY686" s="1471">
        <f t="shared" si="374"/>
        <v>0</v>
      </c>
      <c r="AZ686" s="1471">
        <f t="shared" si="374"/>
        <v>115000</v>
      </c>
      <c r="BA686" s="1471">
        <f t="shared" si="374"/>
        <v>220000</v>
      </c>
      <c r="BB686" s="1471">
        <f t="shared" si="374"/>
        <v>220000</v>
      </c>
      <c r="BC686" s="1471">
        <f t="shared" si="375"/>
        <v>0</v>
      </c>
      <c r="BD686" s="1471">
        <f t="shared" si="375"/>
        <v>0</v>
      </c>
      <c r="BE686" s="1471">
        <f t="shared" si="375"/>
        <v>0</v>
      </c>
      <c r="BF686" s="1471">
        <f t="shared" si="375"/>
        <v>220000</v>
      </c>
      <c r="BG686" s="1471">
        <f t="shared" si="375"/>
        <v>220000</v>
      </c>
      <c r="BH686" s="1471">
        <f t="shared" si="375"/>
        <v>0</v>
      </c>
      <c r="BI686" s="1471">
        <f t="shared" si="375"/>
        <v>0</v>
      </c>
      <c r="BJ686" s="1471">
        <f t="shared" si="375"/>
        <v>0</v>
      </c>
      <c r="BK686" s="1471">
        <f t="shared" si="375"/>
        <v>220000</v>
      </c>
      <c r="BL686" s="28"/>
      <c r="BM686" s="28"/>
      <c r="BN686" s="28"/>
      <c r="BO686" s="1477">
        <f t="shared" si="355"/>
        <v>185837.11999999997</v>
      </c>
    </row>
    <row r="687" spans="1:99" s="206" customFormat="1" ht="139.5" customHeight="1" x14ac:dyDescent="0.2">
      <c r="A687" s="1219">
        <v>1</v>
      </c>
      <c r="B687" s="1242" t="s">
        <v>348</v>
      </c>
      <c r="C687" s="1229">
        <v>1</v>
      </c>
      <c r="D687" s="1220"/>
      <c r="E687" s="1220"/>
      <c r="F687" s="1220"/>
      <c r="G687" s="544" t="s">
        <v>191</v>
      </c>
      <c r="H687" s="544">
        <v>7596083</v>
      </c>
      <c r="I687" s="1220" t="s">
        <v>20</v>
      </c>
      <c r="J687" s="544" t="s">
        <v>1526</v>
      </c>
      <c r="K687" s="544"/>
      <c r="L687" s="544" t="s">
        <v>191</v>
      </c>
      <c r="M687" s="544">
        <v>7596083</v>
      </c>
      <c r="N687" s="544"/>
      <c r="O687" s="544" t="s">
        <v>350</v>
      </c>
      <c r="P687" s="544" t="s">
        <v>351</v>
      </c>
      <c r="Q687" s="544" t="s">
        <v>1527</v>
      </c>
      <c r="R687" s="1235">
        <v>663704</v>
      </c>
      <c r="S687" s="1235"/>
      <c r="T687" s="1235">
        <v>87000</v>
      </c>
      <c r="U687" s="1235">
        <v>153060</v>
      </c>
      <c r="V687" s="1226">
        <f>W687+AC687</f>
        <v>382000</v>
      </c>
      <c r="W687" s="1226">
        <f>X687+Y687+Z687+AA687+AB687</f>
        <v>382000</v>
      </c>
      <c r="X687" s="1235"/>
      <c r="Y687" s="1235">
        <v>60000</v>
      </c>
      <c r="Z687" s="1235"/>
      <c r="AA687" s="1235">
        <v>322000</v>
      </c>
      <c r="AB687" s="1235"/>
      <c r="AC687" s="1235"/>
      <c r="AD687" s="1226">
        <v>417500</v>
      </c>
      <c r="AE687" s="1226">
        <f>AF687+AG687+AH687+AI687+AJ687</f>
        <v>357500</v>
      </c>
      <c r="AF687" s="1235"/>
      <c r="AG687" s="1235">
        <v>22500</v>
      </c>
      <c r="AH687" s="1235"/>
      <c r="AI687" s="1235">
        <v>335000</v>
      </c>
      <c r="AJ687" s="1235"/>
      <c r="AK687" s="1235">
        <v>141000</v>
      </c>
      <c r="AL687" s="1235">
        <f>AM687+AN687+AO687+AP687</f>
        <v>137500</v>
      </c>
      <c r="AM687" s="1235"/>
      <c r="AN687" s="1378">
        <v>22500</v>
      </c>
      <c r="AO687" s="1235"/>
      <c r="AP687" s="1246">
        <f>115000</f>
        <v>115000</v>
      </c>
      <c r="AQ687" s="1235">
        <f>AR687+AS687+AT687+AU687</f>
        <v>44151.661999999997</v>
      </c>
      <c r="AR687" s="1235"/>
      <c r="AS687" s="1235">
        <v>3690.6619999999998</v>
      </c>
      <c r="AT687" s="1235"/>
      <c r="AU687" s="1246">
        <f>40461</f>
        <v>40461</v>
      </c>
      <c r="AV687" s="1235">
        <f>AW687+AX687+AY687+AZ687</f>
        <v>137500</v>
      </c>
      <c r="AW687" s="1235"/>
      <c r="AX687" s="1378">
        <v>22500</v>
      </c>
      <c r="AY687" s="1235"/>
      <c r="AZ687" s="1246">
        <f>115000</f>
        <v>115000</v>
      </c>
      <c r="BA687" s="1235">
        <f>BB687</f>
        <v>220000</v>
      </c>
      <c r="BB687" s="1235">
        <f>BC687+BD687+BE687+BF687</f>
        <v>220000</v>
      </c>
      <c r="BC687" s="1235"/>
      <c r="BD687" s="1235">
        <f>AG687-(AN687)</f>
        <v>0</v>
      </c>
      <c r="BE687" s="1235"/>
      <c r="BF687" s="1235">
        <f>AI687-AP687</f>
        <v>220000</v>
      </c>
      <c r="BG687" s="1823">
        <f t="shared" si="358"/>
        <v>220000</v>
      </c>
      <c r="BH687" s="1235"/>
      <c r="BI687" s="1235"/>
      <c r="BJ687" s="1235"/>
      <c r="BK687" s="1235">
        <v>220000</v>
      </c>
      <c r="BL687" s="1222"/>
      <c r="BM687" s="1222" t="s">
        <v>1528</v>
      </c>
      <c r="BN687" s="544"/>
      <c r="BO687" s="1001">
        <f t="shared" si="355"/>
        <v>185837.11999999997</v>
      </c>
      <c r="CU687" s="326"/>
    </row>
    <row r="688" spans="1:99" s="1466" customFormat="1" ht="39.6" customHeight="1" x14ac:dyDescent="0.2">
      <c r="A688" s="1461" t="s">
        <v>557</v>
      </c>
      <c r="B688" s="1462" t="s">
        <v>1411</v>
      </c>
      <c r="C688" s="1502">
        <f>C689+C691</f>
        <v>2</v>
      </c>
      <c r="D688" s="18">
        <f t="shared" ref="D688:F689" si="376">D689</f>
        <v>0</v>
      </c>
      <c r="E688" s="18">
        <f t="shared" si="376"/>
        <v>0</v>
      </c>
      <c r="F688" s="18">
        <f t="shared" si="376"/>
        <v>0</v>
      </c>
      <c r="G688" s="28"/>
      <c r="H688" s="28"/>
      <c r="I688" s="28"/>
      <c r="J688" s="28"/>
      <c r="K688" s="28"/>
      <c r="L688" s="28"/>
      <c r="M688" s="28"/>
      <c r="N688" s="28"/>
      <c r="O688" s="28"/>
      <c r="P688" s="28"/>
      <c r="Q688" s="28"/>
      <c r="R688" s="1484">
        <f t="shared" ref="R688:BI688" si="377">R689+R691</f>
        <v>845013</v>
      </c>
      <c r="S688" s="1484">
        <f t="shared" si="377"/>
        <v>600000</v>
      </c>
      <c r="T688" s="1484">
        <f t="shared" si="377"/>
        <v>195896</v>
      </c>
      <c r="U688" s="1484">
        <f t="shared" si="377"/>
        <v>0</v>
      </c>
      <c r="V688" s="1484">
        <f t="shared" si="377"/>
        <v>387000</v>
      </c>
      <c r="W688" s="1484">
        <f t="shared" si="377"/>
        <v>387000</v>
      </c>
      <c r="X688" s="1484">
        <f t="shared" si="377"/>
        <v>0</v>
      </c>
      <c r="Y688" s="1484">
        <f t="shared" si="377"/>
        <v>100000</v>
      </c>
      <c r="Z688" s="1484">
        <f t="shared" si="377"/>
        <v>287000</v>
      </c>
      <c r="AA688" s="1484">
        <f t="shared" si="377"/>
        <v>0</v>
      </c>
      <c r="AB688" s="1484">
        <f t="shared" si="377"/>
        <v>0</v>
      </c>
      <c r="AC688" s="1484">
        <f t="shared" si="377"/>
        <v>0</v>
      </c>
      <c r="AD688" s="1484">
        <f t="shared" si="377"/>
        <v>760200</v>
      </c>
      <c r="AE688" s="1484">
        <f t="shared" si="377"/>
        <v>716000</v>
      </c>
      <c r="AF688" s="1484">
        <f t="shared" si="377"/>
        <v>0</v>
      </c>
      <c r="AG688" s="1484">
        <f t="shared" si="377"/>
        <v>116000</v>
      </c>
      <c r="AH688" s="1484">
        <f t="shared" si="377"/>
        <v>600000</v>
      </c>
      <c r="AI688" s="1484">
        <f t="shared" si="377"/>
        <v>0</v>
      </c>
      <c r="AJ688" s="1484">
        <f t="shared" si="377"/>
        <v>0</v>
      </c>
      <c r="AK688" s="1484">
        <f t="shared" si="377"/>
        <v>0</v>
      </c>
      <c r="AL688" s="1484">
        <f t="shared" si="377"/>
        <v>0</v>
      </c>
      <c r="AM688" s="1484">
        <f t="shared" si="377"/>
        <v>0</v>
      </c>
      <c r="AN688" s="1484">
        <f t="shared" si="377"/>
        <v>0</v>
      </c>
      <c r="AO688" s="1484">
        <f t="shared" si="377"/>
        <v>0</v>
      </c>
      <c r="AP688" s="1484">
        <f t="shared" si="377"/>
        <v>0</v>
      </c>
      <c r="AQ688" s="1484">
        <f t="shared" si="377"/>
        <v>0</v>
      </c>
      <c r="AR688" s="1484">
        <f t="shared" si="377"/>
        <v>0</v>
      </c>
      <c r="AS688" s="1484">
        <f t="shared" si="377"/>
        <v>0</v>
      </c>
      <c r="AT688" s="1484">
        <f t="shared" si="377"/>
        <v>0</v>
      </c>
      <c r="AU688" s="1484">
        <f t="shared" si="377"/>
        <v>0</v>
      </c>
      <c r="AV688" s="1484">
        <f t="shared" si="377"/>
        <v>0</v>
      </c>
      <c r="AW688" s="1484">
        <f t="shared" si="377"/>
        <v>0</v>
      </c>
      <c r="AX688" s="1484">
        <f t="shared" si="377"/>
        <v>0</v>
      </c>
      <c r="AY688" s="1484">
        <f t="shared" si="377"/>
        <v>0</v>
      </c>
      <c r="AZ688" s="1484">
        <f t="shared" si="377"/>
        <v>0</v>
      </c>
      <c r="BA688" s="1484">
        <f t="shared" si="377"/>
        <v>0</v>
      </c>
      <c r="BB688" s="1484">
        <f t="shared" si="377"/>
        <v>59200</v>
      </c>
      <c r="BC688" s="1484">
        <f t="shared" si="377"/>
        <v>0</v>
      </c>
      <c r="BD688" s="1484">
        <f t="shared" si="377"/>
        <v>5000</v>
      </c>
      <c r="BE688" s="1484">
        <f t="shared" si="377"/>
        <v>10000</v>
      </c>
      <c r="BF688" s="1484">
        <f t="shared" si="377"/>
        <v>0</v>
      </c>
      <c r="BG688" s="1484">
        <f t="shared" si="377"/>
        <v>50000</v>
      </c>
      <c r="BH688" s="1484">
        <f t="shared" si="377"/>
        <v>35000</v>
      </c>
      <c r="BI688" s="1484">
        <f t="shared" si="377"/>
        <v>15000</v>
      </c>
      <c r="BJ688" s="1484"/>
      <c r="BK688" s="1484"/>
      <c r="BL688" s="28"/>
      <c r="BM688" s="28"/>
      <c r="BN688" s="28"/>
      <c r="BO688" s="1477">
        <f t="shared" si="355"/>
        <v>236603.63999999998</v>
      </c>
      <c r="CU688" s="1466">
        <v>3</v>
      </c>
    </row>
    <row r="689" spans="1:67" s="1466" customFormat="1" ht="23.25" customHeight="1" x14ac:dyDescent="0.2">
      <c r="A689" s="1486" t="s">
        <v>551</v>
      </c>
      <c r="B689" s="1487" t="s">
        <v>554</v>
      </c>
      <c r="C689" s="1492">
        <f>C690</f>
        <v>1</v>
      </c>
      <c r="D689" s="1495">
        <f t="shared" si="376"/>
        <v>0</v>
      </c>
      <c r="E689" s="1495">
        <f t="shared" si="376"/>
        <v>0</v>
      </c>
      <c r="F689" s="1495">
        <f t="shared" si="376"/>
        <v>0</v>
      </c>
      <c r="G689" s="28"/>
      <c r="H689" s="28"/>
      <c r="I689" s="28"/>
      <c r="J689" s="28"/>
      <c r="K689" s="28"/>
      <c r="L689" s="28"/>
      <c r="M689" s="28"/>
      <c r="N689" s="28"/>
      <c r="O689" s="28"/>
      <c r="P689" s="28"/>
      <c r="Q689" s="28"/>
      <c r="R689" s="1471">
        <f>R690</f>
        <v>795896</v>
      </c>
      <c r="S689" s="1471">
        <f t="shared" ref="S689:BI689" si="378">S690</f>
        <v>600000</v>
      </c>
      <c r="T689" s="1471">
        <f t="shared" si="378"/>
        <v>195896</v>
      </c>
      <c r="U689" s="1471">
        <f t="shared" si="378"/>
        <v>0</v>
      </c>
      <c r="V689" s="1471">
        <f t="shared" si="378"/>
        <v>387000</v>
      </c>
      <c r="W689" s="1471">
        <f t="shared" si="378"/>
        <v>387000</v>
      </c>
      <c r="X689" s="1471">
        <f t="shared" si="378"/>
        <v>0</v>
      </c>
      <c r="Y689" s="1471">
        <f t="shared" si="378"/>
        <v>100000</v>
      </c>
      <c r="Z689" s="1471">
        <f t="shared" si="378"/>
        <v>287000</v>
      </c>
      <c r="AA689" s="1471">
        <f t="shared" si="378"/>
        <v>0</v>
      </c>
      <c r="AB689" s="1471">
        <f t="shared" si="378"/>
        <v>0</v>
      </c>
      <c r="AC689" s="1471">
        <f t="shared" si="378"/>
        <v>0</v>
      </c>
      <c r="AD689" s="1471">
        <f t="shared" si="378"/>
        <v>716000</v>
      </c>
      <c r="AE689" s="1471">
        <f t="shared" si="378"/>
        <v>716000</v>
      </c>
      <c r="AF689" s="1471">
        <f t="shared" si="378"/>
        <v>0</v>
      </c>
      <c r="AG689" s="1471">
        <f t="shared" si="378"/>
        <v>116000</v>
      </c>
      <c r="AH689" s="1471">
        <f t="shared" si="378"/>
        <v>600000</v>
      </c>
      <c r="AI689" s="1471">
        <f t="shared" si="378"/>
        <v>0</v>
      </c>
      <c r="AJ689" s="1471">
        <f t="shared" si="378"/>
        <v>0</v>
      </c>
      <c r="AK689" s="1471">
        <f t="shared" si="378"/>
        <v>0</v>
      </c>
      <c r="AL689" s="1471">
        <f t="shared" si="378"/>
        <v>0</v>
      </c>
      <c r="AM689" s="1471">
        <f t="shared" si="378"/>
        <v>0</v>
      </c>
      <c r="AN689" s="1471">
        <f t="shared" si="378"/>
        <v>0</v>
      </c>
      <c r="AO689" s="1471">
        <f t="shared" si="378"/>
        <v>0</v>
      </c>
      <c r="AP689" s="1471">
        <f t="shared" si="378"/>
        <v>0</v>
      </c>
      <c r="AQ689" s="1471">
        <f t="shared" si="378"/>
        <v>0</v>
      </c>
      <c r="AR689" s="1471">
        <f t="shared" si="378"/>
        <v>0</v>
      </c>
      <c r="AS689" s="1471">
        <f t="shared" si="378"/>
        <v>0</v>
      </c>
      <c r="AT689" s="1471">
        <f t="shared" si="378"/>
        <v>0</v>
      </c>
      <c r="AU689" s="1471">
        <f t="shared" si="378"/>
        <v>0</v>
      </c>
      <c r="AV689" s="1471">
        <f t="shared" si="378"/>
        <v>0</v>
      </c>
      <c r="AW689" s="1471">
        <f t="shared" si="378"/>
        <v>0</v>
      </c>
      <c r="AX689" s="1471">
        <f t="shared" si="378"/>
        <v>0</v>
      </c>
      <c r="AY689" s="1471">
        <f t="shared" si="378"/>
        <v>0</v>
      </c>
      <c r="AZ689" s="1471">
        <f t="shared" si="378"/>
        <v>0</v>
      </c>
      <c r="BA689" s="1471">
        <f t="shared" si="378"/>
        <v>0</v>
      </c>
      <c r="BB689" s="1471">
        <f t="shared" si="378"/>
        <v>15000</v>
      </c>
      <c r="BC689" s="1471">
        <f t="shared" si="378"/>
        <v>0</v>
      </c>
      <c r="BD689" s="1471">
        <f t="shared" si="378"/>
        <v>5000</v>
      </c>
      <c r="BE689" s="1471">
        <f t="shared" si="378"/>
        <v>10000</v>
      </c>
      <c r="BF689" s="1471">
        <f t="shared" si="378"/>
        <v>0</v>
      </c>
      <c r="BG689" s="1471">
        <f t="shared" si="358"/>
        <v>15000</v>
      </c>
      <c r="BH689" s="1471">
        <f t="shared" si="378"/>
        <v>0</v>
      </c>
      <c r="BI689" s="1471">
        <f t="shared" si="378"/>
        <v>15000</v>
      </c>
      <c r="BJ689" s="1471"/>
      <c r="BK689" s="1471"/>
      <c r="BL689" s="28"/>
      <c r="BM689" s="28"/>
      <c r="BN689" s="28"/>
      <c r="BO689" s="1477">
        <f t="shared" si="355"/>
        <v>222850.88</v>
      </c>
    </row>
    <row r="690" spans="1:67" s="1466" customFormat="1" ht="71.099999999999994" customHeight="1" x14ac:dyDescent="0.2">
      <c r="A690" s="1472">
        <v>1</v>
      </c>
      <c r="B690" s="1490" t="s">
        <v>378</v>
      </c>
      <c r="C690" s="1474">
        <v>1</v>
      </c>
      <c r="D690" s="26"/>
      <c r="E690" s="26"/>
      <c r="F690" s="26"/>
      <c r="G690" s="27" t="s">
        <v>76</v>
      </c>
      <c r="H690" s="1472"/>
      <c r="I690" s="26" t="s">
        <v>20</v>
      </c>
      <c r="J690" s="1475" t="s">
        <v>1533</v>
      </c>
      <c r="K690" s="1475"/>
      <c r="L690" s="1475" t="s">
        <v>2121</v>
      </c>
      <c r="M690" s="1475"/>
      <c r="N690" s="1475"/>
      <c r="O690" s="28" t="s">
        <v>1534</v>
      </c>
      <c r="P690" s="27" t="s">
        <v>93</v>
      </c>
      <c r="Q690" s="27" t="s">
        <v>2321</v>
      </c>
      <c r="R690" s="1491">
        <v>795896</v>
      </c>
      <c r="S690" s="19">
        <v>600000</v>
      </c>
      <c r="T690" s="19">
        <v>195896</v>
      </c>
      <c r="U690" s="19"/>
      <c r="V690" s="1476">
        <f>W690+AC690</f>
        <v>387000</v>
      </c>
      <c r="W690" s="1476">
        <f>X690+Y690+Z690+AA690+AB690</f>
        <v>387000</v>
      </c>
      <c r="X690" s="19"/>
      <c r="Y690" s="19">
        <v>100000</v>
      </c>
      <c r="Z690" s="19">
        <v>287000</v>
      </c>
      <c r="AA690" s="19"/>
      <c r="AB690" s="19"/>
      <c r="AC690" s="19"/>
      <c r="AD690" s="1476">
        <f>AE690+AK690</f>
        <v>716000</v>
      </c>
      <c r="AE690" s="1476">
        <f>AF690+AG690+AH690+AI690+AJ690</f>
        <v>716000</v>
      </c>
      <c r="AF690" s="19"/>
      <c r="AG690" s="19">
        <v>116000</v>
      </c>
      <c r="AH690" s="19">
        <v>600000</v>
      </c>
      <c r="AI690" s="19"/>
      <c r="AJ690" s="19"/>
      <c r="AK690" s="19"/>
      <c r="AL690" s="19">
        <f>AM690+AN690+AO690+AP690</f>
        <v>0</v>
      </c>
      <c r="AM690" s="19"/>
      <c r="AN690" s="19"/>
      <c r="AO690" s="19"/>
      <c r="AP690" s="19"/>
      <c r="AQ690" s="19">
        <f>AR690+AS690+AT690+AU690</f>
        <v>0</v>
      </c>
      <c r="AR690" s="19"/>
      <c r="AS690" s="19"/>
      <c r="AT690" s="19"/>
      <c r="AU690" s="19"/>
      <c r="AV690" s="19">
        <f>AW690+AX690+AY690+AZ690</f>
        <v>0</v>
      </c>
      <c r="AW690" s="19"/>
      <c r="AX690" s="19"/>
      <c r="AY690" s="19"/>
      <c r="AZ690" s="19"/>
      <c r="BA690" s="19"/>
      <c r="BB690" s="19">
        <f>BC690+BD690+BE690+BF690</f>
        <v>15000</v>
      </c>
      <c r="BC690" s="19"/>
      <c r="BD690" s="19">
        <v>5000</v>
      </c>
      <c r="BE690" s="19">
        <v>10000</v>
      </c>
      <c r="BF690" s="19"/>
      <c r="BG690" s="1485">
        <f t="shared" si="358"/>
        <v>15000</v>
      </c>
      <c r="BH690" s="19"/>
      <c r="BI690" s="19">
        <v>15000</v>
      </c>
      <c r="BJ690" s="19"/>
      <c r="BK690" s="19"/>
      <c r="BL690" s="27"/>
      <c r="BM690" s="1474"/>
      <c r="BN690" s="28"/>
      <c r="BO690" s="1477">
        <f t="shared" si="355"/>
        <v>222850.88</v>
      </c>
    </row>
    <row r="691" spans="1:67" s="1494" customFormat="1" ht="25.5" customHeight="1" x14ac:dyDescent="0.2">
      <c r="A691" s="1486" t="s">
        <v>553</v>
      </c>
      <c r="B691" s="1487" t="s">
        <v>556</v>
      </c>
      <c r="C691" s="1749">
        <v>1</v>
      </c>
      <c r="D691" s="1750"/>
      <c r="E691" s="1750"/>
      <c r="F691" s="1750"/>
      <c r="G691" s="1750"/>
      <c r="H691" s="1750"/>
      <c r="I691" s="1750"/>
      <c r="J691" s="1750"/>
      <c r="K691" s="1750"/>
      <c r="L691" s="1750"/>
      <c r="M691" s="1750"/>
      <c r="N691" s="1750"/>
      <c r="O691" s="1750"/>
      <c r="P691" s="1750"/>
      <c r="Q691" s="1750"/>
      <c r="R691" s="1751">
        <f>R692</f>
        <v>49117</v>
      </c>
      <c r="S691" s="1751">
        <f t="shared" ref="S691:BI691" si="379">S692</f>
        <v>0</v>
      </c>
      <c r="T691" s="1751">
        <f t="shared" si="379"/>
        <v>0</v>
      </c>
      <c r="U691" s="1751">
        <f t="shared" si="379"/>
        <v>0</v>
      </c>
      <c r="V691" s="1751">
        <f t="shared" si="379"/>
        <v>0</v>
      </c>
      <c r="W691" s="1751">
        <f t="shared" si="379"/>
        <v>0</v>
      </c>
      <c r="X691" s="1751">
        <f t="shared" si="379"/>
        <v>0</v>
      </c>
      <c r="Y691" s="1751">
        <f t="shared" si="379"/>
        <v>0</v>
      </c>
      <c r="Z691" s="1751">
        <f t="shared" si="379"/>
        <v>0</v>
      </c>
      <c r="AA691" s="1751">
        <f t="shared" si="379"/>
        <v>0</v>
      </c>
      <c r="AB691" s="1751">
        <f t="shared" si="379"/>
        <v>0</v>
      </c>
      <c r="AC691" s="1751">
        <f t="shared" si="379"/>
        <v>0</v>
      </c>
      <c r="AD691" s="1751">
        <f t="shared" si="379"/>
        <v>44200</v>
      </c>
      <c r="AE691" s="1751">
        <f t="shared" si="379"/>
        <v>0</v>
      </c>
      <c r="AF691" s="1751">
        <f t="shared" si="379"/>
        <v>0</v>
      </c>
      <c r="AG691" s="1751">
        <f t="shared" si="379"/>
        <v>0</v>
      </c>
      <c r="AH691" s="1751">
        <f t="shared" si="379"/>
        <v>0</v>
      </c>
      <c r="AI691" s="1751">
        <f t="shared" si="379"/>
        <v>0</v>
      </c>
      <c r="AJ691" s="1751">
        <f t="shared" si="379"/>
        <v>0</v>
      </c>
      <c r="AK691" s="1751">
        <f t="shared" si="379"/>
        <v>0</v>
      </c>
      <c r="AL691" s="1751">
        <f t="shared" si="379"/>
        <v>0</v>
      </c>
      <c r="AM691" s="1751">
        <f t="shared" si="379"/>
        <v>0</v>
      </c>
      <c r="AN691" s="1751">
        <f t="shared" si="379"/>
        <v>0</v>
      </c>
      <c r="AO691" s="1751">
        <f t="shared" si="379"/>
        <v>0</v>
      </c>
      <c r="AP691" s="1751">
        <f t="shared" si="379"/>
        <v>0</v>
      </c>
      <c r="AQ691" s="1751">
        <f t="shared" si="379"/>
        <v>0</v>
      </c>
      <c r="AR691" s="1751">
        <f t="shared" si="379"/>
        <v>0</v>
      </c>
      <c r="AS691" s="1751">
        <f t="shared" si="379"/>
        <v>0</v>
      </c>
      <c r="AT691" s="1751">
        <f t="shared" si="379"/>
        <v>0</v>
      </c>
      <c r="AU691" s="1751">
        <f t="shared" si="379"/>
        <v>0</v>
      </c>
      <c r="AV691" s="1751">
        <f t="shared" si="379"/>
        <v>0</v>
      </c>
      <c r="AW691" s="1751">
        <f t="shared" si="379"/>
        <v>0</v>
      </c>
      <c r="AX691" s="1751">
        <f t="shared" si="379"/>
        <v>0</v>
      </c>
      <c r="AY691" s="1751">
        <f t="shared" si="379"/>
        <v>0</v>
      </c>
      <c r="AZ691" s="1751">
        <f t="shared" si="379"/>
        <v>0</v>
      </c>
      <c r="BA691" s="1751">
        <f t="shared" si="379"/>
        <v>0</v>
      </c>
      <c r="BB691" s="1751">
        <f t="shared" si="379"/>
        <v>44200</v>
      </c>
      <c r="BC691" s="1751">
        <f t="shared" si="379"/>
        <v>0</v>
      </c>
      <c r="BD691" s="1751">
        <f t="shared" si="379"/>
        <v>0</v>
      </c>
      <c r="BE691" s="1751">
        <f t="shared" si="379"/>
        <v>0</v>
      </c>
      <c r="BF691" s="1751">
        <f t="shared" si="379"/>
        <v>0</v>
      </c>
      <c r="BG691" s="1751">
        <f t="shared" si="379"/>
        <v>35000</v>
      </c>
      <c r="BH691" s="1751">
        <f t="shared" si="379"/>
        <v>35000</v>
      </c>
      <c r="BI691" s="1751">
        <f t="shared" si="379"/>
        <v>0</v>
      </c>
      <c r="BJ691" s="1751"/>
      <c r="BK691" s="1751"/>
      <c r="BL691" s="1750"/>
      <c r="BM691" s="1750"/>
      <c r="BN691" s="1750"/>
      <c r="BO691" s="1477"/>
    </row>
    <row r="692" spans="1:67" s="1466" customFormat="1" ht="68.099999999999994" customHeight="1" x14ac:dyDescent="0.2">
      <c r="A692" s="1752" t="s">
        <v>506</v>
      </c>
      <c r="B692" s="1753" t="s">
        <v>2181</v>
      </c>
      <c r="C692" s="1754">
        <v>1</v>
      </c>
      <c r="D692" s="1755"/>
      <c r="E692" s="1755"/>
      <c r="F692" s="1755"/>
      <c r="G692" s="1755"/>
      <c r="H692" s="1755"/>
      <c r="I692" s="1755"/>
      <c r="J692" s="1755"/>
      <c r="K692" s="1755"/>
      <c r="L692" s="1475" t="s">
        <v>2180</v>
      </c>
      <c r="M692" s="1755"/>
      <c r="N692" s="1755"/>
      <c r="O692" s="1755"/>
      <c r="P692" s="1475" t="s">
        <v>291</v>
      </c>
      <c r="Q692" s="1475" t="s">
        <v>2320</v>
      </c>
      <c r="R692" s="1756">
        <v>49117</v>
      </c>
      <c r="S692" s="1757"/>
      <c r="T692" s="1756"/>
      <c r="U692" s="1757"/>
      <c r="V692" s="1757"/>
      <c r="W692" s="1757"/>
      <c r="X692" s="1757"/>
      <c r="Y692" s="1757"/>
      <c r="Z692" s="1757"/>
      <c r="AA692" s="1758"/>
      <c r="AB692" s="1757"/>
      <c r="AC692" s="1757"/>
      <c r="AD692" s="1757">
        <v>44200</v>
      </c>
      <c r="AE692" s="1757"/>
      <c r="AF692" s="1759"/>
      <c r="AG692" s="1759"/>
      <c r="AH692" s="1758"/>
      <c r="AI692" s="1758"/>
      <c r="AJ692" s="1758"/>
      <c r="AK692" s="1757"/>
      <c r="AL692" s="1760"/>
      <c r="AM692" s="1760"/>
      <c r="AN692" s="1760"/>
      <c r="AO692" s="1757"/>
      <c r="AP692" s="1757"/>
      <c r="AQ692" s="1760"/>
      <c r="AR692" s="1760"/>
      <c r="AS692" s="1760"/>
      <c r="AT692" s="1757"/>
      <c r="AU692" s="1757"/>
      <c r="AV692" s="1760"/>
      <c r="AW692" s="1760"/>
      <c r="AX692" s="1760"/>
      <c r="AY692" s="1757"/>
      <c r="AZ692" s="1757"/>
      <c r="BA692" s="1756"/>
      <c r="BB692" s="1757">
        <v>44200</v>
      </c>
      <c r="BC692" s="1760"/>
      <c r="BD692" s="1760"/>
      <c r="BE692" s="1757"/>
      <c r="BF692" s="1757"/>
      <c r="BG692" s="1485">
        <f t="shared" ref="BG692" si="380">BH692+BI692+BJ692+BK692</f>
        <v>35000</v>
      </c>
      <c r="BH692" s="1760">
        <v>35000</v>
      </c>
      <c r="BI692" s="1760"/>
      <c r="BJ692" s="1757"/>
      <c r="BK692" s="1757"/>
      <c r="BL692" s="1475"/>
      <c r="BM692" s="1755"/>
      <c r="BN692" s="1755"/>
      <c r="BO692" s="1477"/>
    </row>
    <row r="693" spans="1:67" x14ac:dyDescent="0.25">
      <c r="A693" s="1761"/>
      <c r="B693" s="1761"/>
      <c r="C693" s="1762"/>
      <c r="D693" s="1763"/>
      <c r="E693" s="1763"/>
      <c r="F693" s="1763"/>
      <c r="G693" s="1764"/>
      <c r="H693" s="1761"/>
      <c r="I693" s="1763"/>
      <c r="J693" s="1763"/>
      <c r="K693" s="1763"/>
      <c r="L693" s="1763"/>
      <c r="M693" s="1763"/>
      <c r="N693" s="1763"/>
      <c r="O693" s="1765"/>
      <c r="P693" s="1761"/>
      <c r="Q693" s="1761"/>
      <c r="R693" s="1766"/>
      <c r="S693" s="1766"/>
      <c r="T693" s="1766"/>
      <c r="U693" s="1766"/>
      <c r="V693" s="1766"/>
      <c r="W693" s="1766"/>
      <c r="X693" s="1766"/>
      <c r="Y693" s="1766"/>
      <c r="Z693" s="1766"/>
      <c r="AA693" s="1766"/>
      <c r="AB693" s="1766"/>
      <c r="AC693" s="1766"/>
      <c r="AD693" s="1766"/>
      <c r="AE693" s="1766"/>
      <c r="AF693" s="1766"/>
      <c r="AG693" s="1766"/>
      <c r="AH693" s="1766"/>
      <c r="AI693" s="1766"/>
      <c r="AJ693" s="1766"/>
      <c r="AK693" s="1766"/>
      <c r="AL693" s="1766">
        <f>AM693+AN693+AO693+AP693</f>
        <v>0</v>
      </c>
      <c r="AM693" s="1766"/>
      <c r="AN693" s="1766"/>
      <c r="AO693" s="1766"/>
      <c r="AP693" s="1766"/>
      <c r="AQ693" s="1766">
        <f>AR693+AS693+AT693+AU693</f>
        <v>0</v>
      </c>
      <c r="AR693" s="1766"/>
      <c r="AS693" s="1766"/>
      <c r="AT693" s="1766"/>
      <c r="AU693" s="1766"/>
      <c r="AV693" s="1766">
        <f>AW693+AX693+AY693+AZ693</f>
        <v>0</v>
      </c>
      <c r="AW693" s="1766"/>
      <c r="AX693" s="1766"/>
      <c r="AY693" s="1766"/>
      <c r="AZ693" s="1766"/>
      <c r="BA693" s="1766"/>
      <c r="BB693" s="1766">
        <f>BC693+BD693+BE693+BF693</f>
        <v>0</v>
      </c>
      <c r="BC693" s="1766"/>
      <c r="BD693" s="1766">
        <f>AG693-(AN693)</f>
        <v>0</v>
      </c>
      <c r="BE693" s="1766"/>
      <c r="BF693" s="1766"/>
      <c r="BG693" s="1766">
        <f>BH693+BI693+BJ693+BK693</f>
        <v>0</v>
      </c>
      <c r="BH693" s="1766"/>
      <c r="BI693" s="1766">
        <f>AL693-(AS693)</f>
        <v>0</v>
      </c>
      <c r="BJ693" s="1766"/>
      <c r="BK693" s="1766"/>
      <c r="BL693" s="1762"/>
      <c r="BM693" s="1762"/>
      <c r="BN693" s="1767"/>
    </row>
    <row r="694" spans="1:67" x14ac:dyDescent="0.25">
      <c r="A694" s="1768"/>
      <c r="B694" s="1768"/>
      <c r="C694" s="1769"/>
      <c r="D694" s="1770"/>
      <c r="E694" s="1770"/>
      <c r="F694" s="1770"/>
      <c r="G694" s="1771"/>
      <c r="H694" s="1768"/>
      <c r="I694" s="1770"/>
      <c r="J694" s="1770"/>
      <c r="K694" s="1770"/>
      <c r="L694" s="1770"/>
      <c r="M694" s="1770"/>
      <c r="N694" s="1770"/>
      <c r="O694" s="1772"/>
      <c r="P694" s="1768"/>
      <c r="Q694" s="1768"/>
      <c r="R694" s="1773"/>
      <c r="S694" s="1773"/>
      <c r="T694" s="1773"/>
      <c r="U694" s="1773"/>
      <c r="V694" s="1773"/>
      <c r="W694" s="1773"/>
      <c r="X694" s="1773"/>
      <c r="Y694" s="1773"/>
      <c r="Z694" s="1773"/>
      <c r="AA694" s="1773"/>
      <c r="AB694" s="1773"/>
      <c r="AC694" s="1773"/>
      <c r="AD694" s="1773"/>
      <c r="AE694" s="1773"/>
      <c r="AF694" s="1773"/>
      <c r="AG694" s="1773"/>
      <c r="AH694" s="1773"/>
      <c r="AI694" s="1773"/>
      <c r="AJ694" s="1773"/>
      <c r="AK694" s="1773"/>
      <c r="AL694" s="1773"/>
      <c r="AM694" s="1773"/>
      <c r="AN694" s="1773"/>
      <c r="AO694" s="1773"/>
      <c r="AP694" s="1773"/>
      <c r="AQ694" s="1773"/>
      <c r="AR694" s="1773"/>
      <c r="AS694" s="1773"/>
      <c r="AT694" s="1773"/>
      <c r="AU694" s="1773"/>
      <c r="AV694" s="1773"/>
      <c r="AW694" s="1773"/>
      <c r="AX694" s="1773"/>
      <c r="AY694" s="1773"/>
      <c r="AZ694" s="1773"/>
      <c r="BA694" s="1773"/>
      <c r="BB694" s="1773"/>
      <c r="BC694" s="1773"/>
      <c r="BD694" s="1773"/>
      <c r="BE694" s="1773"/>
      <c r="BF694" s="1773"/>
      <c r="BG694" s="1773"/>
      <c r="BH694" s="1773"/>
      <c r="BI694" s="1773"/>
      <c r="BJ694" s="1773"/>
      <c r="BK694" s="1773"/>
      <c r="BL694" s="1769"/>
      <c r="BM694" s="1769"/>
      <c r="BN694" s="1774"/>
    </row>
    <row r="695" spans="1:67" x14ac:dyDescent="0.25">
      <c r="A695" s="1768"/>
      <c r="B695" s="1768"/>
      <c r="C695" s="1769"/>
      <c r="D695" s="1770"/>
      <c r="E695" s="1770"/>
      <c r="F695" s="1770"/>
      <c r="G695" s="1771"/>
      <c r="H695" s="1768"/>
      <c r="I695" s="1770"/>
      <c r="J695" s="1770"/>
      <c r="K695" s="1770"/>
      <c r="L695" s="1770"/>
      <c r="M695" s="1770"/>
      <c r="N695" s="1770"/>
      <c r="O695" s="1772"/>
      <c r="P695" s="1768"/>
      <c r="Q695" s="1768"/>
      <c r="R695" s="1773"/>
      <c r="S695" s="1773"/>
      <c r="T695" s="1773"/>
      <c r="U695" s="1773"/>
      <c r="V695" s="1773"/>
      <c r="W695" s="1773"/>
      <c r="X695" s="1773"/>
      <c r="Y695" s="1773"/>
      <c r="Z695" s="1773"/>
      <c r="AA695" s="1773"/>
      <c r="AB695" s="1773"/>
      <c r="AC695" s="1773"/>
      <c r="AD695" s="1773"/>
      <c r="AE695" s="1773"/>
      <c r="AF695" s="1773"/>
      <c r="AG695" s="1773"/>
      <c r="AH695" s="1773"/>
      <c r="AI695" s="1773"/>
      <c r="AJ695" s="1773"/>
      <c r="AK695" s="1773"/>
      <c r="AL695" s="1773"/>
      <c r="AM695" s="1773"/>
      <c r="AN695" s="1773"/>
      <c r="AO695" s="1773"/>
      <c r="AP695" s="1773"/>
      <c r="AQ695" s="1773"/>
      <c r="AR695" s="1773"/>
      <c r="AS695" s="1773"/>
      <c r="AT695" s="1773"/>
      <c r="AU695" s="1773"/>
      <c r="AV695" s="1773"/>
      <c r="AW695" s="1773"/>
      <c r="AX695" s="1773"/>
      <c r="AY695" s="1773"/>
      <c r="AZ695" s="1773"/>
      <c r="BA695" s="1773"/>
      <c r="BB695" s="1773"/>
      <c r="BC695" s="1773"/>
      <c r="BD695" s="1773"/>
      <c r="BE695" s="1773"/>
      <c r="BF695" s="1773"/>
      <c r="BG695" s="1773"/>
      <c r="BH695" s="1773"/>
      <c r="BI695" s="1773"/>
      <c r="BJ695" s="1773"/>
      <c r="BK695" s="1773"/>
      <c r="BL695" s="1769"/>
      <c r="BM695" s="1769"/>
      <c r="BN695" s="1774"/>
    </row>
    <row r="696" spans="1:67" x14ac:dyDescent="0.25">
      <c r="A696" s="1768"/>
      <c r="B696" s="1768"/>
      <c r="C696" s="1769"/>
      <c r="D696" s="1770"/>
      <c r="E696" s="1770"/>
      <c r="F696" s="1770"/>
      <c r="G696" s="1771"/>
      <c r="H696" s="1768"/>
      <c r="I696" s="1770"/>
      <c r="J696" s="1770"/>
      <c r="K696" s="1770"/>
      <c r="L696" s="1770"/>
      <c r="M696" s="1770"/>
      <c r="N696" s="1770"/>
      <c r="O696" s="1772"/>
      <c r="P696" s="1768"/>
      <c r="Q696" s="1768"/>
      <c r="R696" s="1773"/>
      <c r="S696" s="1773"/>
      <c r="T696" s="1773"/>
      <c r="U696" s="1773"/>
      <c r="V696" s="1773"/>
      <c r="W696" s="1773"/>
      <c r="X696" s="1773"/>
      <c r="Y696" s="1773"/>
      <c r="Z696" s="1773"/>
      <c r="AA696" s="1773"/>
      <c r="AB696" s="1773"/>
      <c r="AC696" s="1773"/>
      <c r="AD696" s="1773"/>
      <c r="AE696" s="1773"/>
      <c r="AF696" s="1773"/>
      <c r="AG696" s="1773"/>
      <c r="AH696" s="1773"/>
      <c r="AI696" s="1773"/>
      <c r="AJ696" s="1773"/>
      <c r="AK696" s="1773"/>
      <c r="AL696" s="1773"/>
      <c r="AM696" s="1773"/>
      <c r="AN696" s="1773"/>
      <c r="AO696" s="1773"/>
      <c r="AP696" s="1773"/>
      <c r="AQ696" s="1773"/>
      <c r="AR696" s="1773"/>
      <c r="AS696" s="1773"/>
      <c r="AT696" s="1773"/>
      <c r="AU696" s="1773"/>
      <c r="AV696" s="1773"/>
      <c r="AW696" s="1773"/>
      <c r="AX696" s="1773"/>
      <c r="AY696" s="1773"/>
      <c r="AZ696" s="1773"/>
      <c r="BA696" s="1773"/>
      <c r="BB696" s="1773"/>
      <c r="BC696" s="1773"/>
      <c r="BD696" s="1773"/>
      <c r="BE696" s="1773"/>
      <c r="BF696" s="1773"/>
      <c r="BG696" s="1773"/>
      <c r="BH696" s="1773"/>
      <c r="BI696" s="1773"/>
      <c r="BJ696" s="1773"/>
      <c r="BK696" s="1773"/>
      <c r="BL696" s="1769"/>
      <c r="BM696" s="1769"/>
      <c r="BN696" s="1774"/>
    </row>
    <row r="697" spans="1:67" x14ac:dyDescent="0.25">
      <c r="A697" s="1768"/>
      <c r="B697" s="1768"/>
      <c r="C697" s="1769"/>
      <c r="D697" s="1770"/>
      <c r="E697" s="1770"/>
      <c r="F697" s="1770"/>
      <c r="G697" s="1771"/>
      <c r="H697" s="1768"/>
      <c r="I697" s="1770"/>
      <c r="J697" s="1770"/>
      <c r="K697" s="1770"/>
      <c r="L697" s="1770"/>
      <c r="M697" s="1770"/>
      <c r="N697" s="1770"/>
      <c r="O697" s="1772"/>
      <c r="P697" s="1768"/>
      <c r="Q697" s="1768"/>
      <c r="R697" s="1773"/>
      <c r="S697" s="1773"/>
      <c r="T697" s="1773"/>
      <c r="U697" s="1773"/>
      <c r="V697" s="1773"/>
      <c r="W697" s="1773"/>
      <c r="X697" s="1773"/>
      <c r="Y697" s="1773"/>
      <c r="Z697" s="1773"/>
      <c r="AA697" s="1773"/>
      <c r="AB697" s="1773"/>
      <c r="AC697" s="1773"/>
      <c r="AD697" s="1773"/>
      <c r="AE697" s="1773"/>
      <c r="AF697" s="1773"/>
      <c r="AG697" s="1773"/>
      <c r="AH697" s="1773"/>
      <c r="AI697" s="1773"/>
      <c r="AJ697" s="1773"/>
      <c r="AK697" s="1773"/>
      <c r="AL697" s="1773"/>
      <c r="AM697" s="1773"/>
      <c r="AN697" s="1773"/>
      <c r="AO697" s="1773"/>
      <c r="AP697" s="1773"/>
      <c r="AQ697" s="1773"/>
      <c r="AR697" s="1773"/>
      <c r="AS697" s="1773"/>
      <c r="AT697" s="1773"/>
      <c r="AU697" s="1773"/>
      <c r="AV697" s="1773"/>
      <c r="AW697" s="1773"/>
      <c r="AX697" s="1773"/>
      <c r="AY697" s="1773"/>
      <c r="AZ697" s="1773"/>
      <c r="BA697" s="1773"/>
      <c r="BB697" s="1773"/>
      <c r="BC697" s="1773"/>
      <c r="BD697" s="1773"/>
      <c r="BE697" s="1773"/>
      <c r="BF697" s="1773"/>
      <c r="BG697" s="1773"/>
      <c r="BH697" s="1773"/>
      <c r="BI697" s="1773"/>
      <c r="BJ697" s="1773"/>
      <c r="BK697" s="1773"/>
      <c r="BL697" s="1769"/>
      <c r="BM697" s="1769"/>
      <c r="BN697" s="1774"/>
    </row>
    <row r="698" spans="1:67" x14ac:dyDescent="0.25">
      <c r="A698" s="1768"/>
      <c r="B698" s="1768"/>
      <c r="C698" s="1769"/>
      <c r="D698" s="1770"/>
      <c r="E698" s="1770"/>
      <c r="F698" s="1770"/>
      <c r="G698" s="1771"/>
      <c r="H698" s="1768"/>
      <c r="I698" s="1770"/>
      <c r="J698" s="1770"/>
      <c r="K698" s="1770"/>
      <c r="L698" s="1770"/>
      <c r="M698" s="1770"/>
      <c r="N698" s="1770"/>
      <c r="O698" s="1772"/>
      <c r="P698" s="1768"/>
      <c r="Q698" s="1768"/>
      <c r="R698" s="1773"/>
      <c r="S698" s="1773"/>
      <c r="T698" s="1773"/>
      <c r="U698" s="1773"/>
      <c r="V698" s="1773"/>
      <c r="W698" s="1773"/>
      <c r="X698" s="1773"/>
      <c r="Y698" s="1773"/>
      <c r="Z698" s="1773"/>
      <c r="AA698" s="1773"/>
      <c r="AB698" s="1773"/>
      <c r="AC698" s="1773"/>
      <c r="AD698" s="1773"/>
      <c r="AE698" s="1773"/>
      <c r="AF698" s="1773"/>
      <c r="AG698" s="1773"/>
      <c r="AH698" s="1773"/>
      <c r="AI698" s="1773"/>
      <c r="AJ698" s="1773"/>
      <c r="AK698" s="1773"/>
      <c r="AL698" s="1773"/>
      <c r="AM698" s="1773"/>
      <c r="AN698" s="1773"/>
      <c r="AO698" s="1773"/>
      <c r="AP698" s="1773"/>
      <c r="AQ698" s="1773"/>
      <c r="AR698" s="1773"/>
      <c r="AS698" s="1773"/>
      <c r="AT698" s="1773"/>
      <c r="AU698" s="1773"/>
      <c r="AV698" s="1773"/>
      <c r="AW698" s="1773"/>
      <c r="AX698" s="1773"/>
      <c r="AY698" s="1773"/>
      <c r="AZ698" s="1773"/>
      <c r="BA698" s="1773"/>
      <c r="BB698" s="1773"/>
      <c r="BC698" s="1773"/>
      <c r="BD698" s="1773"/>
      <c r="BE698" s="1773"/>
      <c r="BF698" s="1773"/>
      <c r="BG698" s="1773"/>
      <c r="BH698" s="1773"/>
      <c r="BI698" s="1773"/>
      <c r="BJ698" s="1773"/>
      <c r="BK698" s="1773"/>
      <c r="BL698" s="1769"/>
      <c r="BM698" s="1769"/>
      <c r="BN698" s="1774"/>
    </row>
    <row r="699" spans="1:67" x14ac:dyDescent="0.25">
      <c r="A699" s="1768"/>
      <c r="B699" s="1768"/>
      <c r="C699" s="1769"/>
      <c r="D699" s="1770"/>
      <c r="E699" s="1770"/>
      <c r="F699" s="1770"/>
      <c r="G699" s="1771"/>
      <c r="H699" s="1768"/>
      <c r="I699" s="1770"/>
      <c r="J699" s="1770"/>
      <c r="K699" s="1770"/>
      <c r="L699" s="1770"/>
      <c r="M699" s="1770"/>
      <c r="N699" s="1770"/>
      <c r="O699" s="1772"/>
      <c r="P699" s="1768"/>
      <c r="Q699" s="1768"/>
      <c r="R699" s="1773"/>
      <c r="S699" s="1773"/>
      <c r="T699" s="1773"/>
      <c r="U699" s="1773"/>
      <c r="V699" s="1773"/>
      <c r="W699" s="1773"/>
      <c r="X699" s="1773"/>
      <c r="Y699" s="1773"/>
      <c r="Z699" s="1773"/>
      <c r="AA699" s="1773"/>
      <c r="AB699" s="1773"/>
      <c r="AC699" s="1773"/>
      <c r="AD699" s="1773"/>
      <c r="AE699" s="1773"/>
      <c r="AF699" s="1773"/>
      <c r="AG699" s="1773"/>
      <c r="AH699" s="1773"/>
      <c r="AI699" s="1773"/>
      <c r="AJ699" s="1773"/>
      <c r="AK699" s="1773"/>
      <c r="AL699" s="1773"/>
      <c r="AM699" s="1773"/>
      <c r="AN699" s="1773"/>
      <c r="AO699" s="1773"/>
      <c r="AP699" s="1773"/>
      <c r="AQ699" s="1773"/>
      <c r="AR699" s="1773"/>
      <c r="AS699" s="1773"/>
      <c r="AT699" s="1773"/>
      <c r="AU699" s="1773"/>
      <c r="AV699" s="1773"/>
      <c r="AW699" s="1773"/>
      <c r="AX699" s="1773"/>
      <c r="AY699" s="1773"/>
      <c r="AZ699" s="1773"/>
      <c r="BA699" s="1773"/>
      <c r="BB699" s="1773"/>
      <c r="BC699" s="1773"/>
      <c r="BD699" s="1773"/>
      <c r="BE699" s="1773"/>
      <c r="BF699" s="1773"/>
      <c r="BG699" s="1773"/>
      <c r="BH699" s="1773"/>
      <c r="BI699" s="1773"/>
      <c r="BJ699" s="1773"/>
      <c r="BK699" s="1773"/>
      <c r="BL699" s="1769"/>
      <c r="BM699" s="1769"/>
      <c r="BN699" s="1774"/>
    </row>
    <row r="700" spans="1:67" x14ac:dyDescent="0.25">
      <c r="A700" s="1768"/>
      <c r="B700" s="1768"/>
      <c r="C700" s="1769"/>
      <c r="D700" s="1770"/>
      <c r="E700" s="1770"/>
      <c r="F700" s="1770"/>
      <c r="G700" s="1771"/>
      <c r="H700" s="1768"/>
      <c r="I700" s="1770"/>
      <c r="J700" s="1770"/>
      <c r="K700" s="1770"/>
      <c r="L700" s="1770"/>
      <c r="M700" s="1770"/>
      <c r="N700" s="1770"/>
      <c r="O700" s="1772"/>
      <c r="P700" s="1768"/>
      <c r="Q700" s="1768"/>
      <c r="R700" s="1773"/>
      <c r="S700" s="1773"/>
      <c r="T700" s="1773"/>
      <c r="U700" s="1773"/>
      <c r="V700" s="1773"/>
      <c r="W700" s="1773"/>
      <c r="X700" s="1773"/>
      <c r="Y700" s="1773"/>
      <c r="Z700" s="1773"/>
      <c r="AA700" s="1773"/>
      <c r="AB700" s="1773"/>
      <c r="AC700" s="1773"/>
      <c r="AD700" s="1773"/>
      <c r="AE700" s="1773"/>
      <c r="AF700" s="1773"/>
      <c r="AG700" s="1773"/>
      <c r="AH700" s="1773"/>
      <c r="AI700" s="1773"/>
      <c r="AJ700" s="1773"/>
      <c r="AK700" s="1773"/>
      <c r="AL700" s="1773"/>
      <c r="AM700" s="1773"/>
      <c r="AN700" s="1773"/>
      <c r="AO700" s="1773"/>
      <c r="AP700" s="1773"/>
      <c r="AQ700" s="1773"/>
      <c r="AR700" s="1773"/>
      <c r="AS700" s="1773"/>
      <c r="AT700" s="1773"/>
      <c r="AU700" s="1773"/>
      <c r="AV700" s="1773"/>
      <c r="AW700" s="1773"/>
      <c r="AX700" s="1773"/>
      <c r="AY700" s="1773"/>
      <c r="AZ700" s="1773"/>
      <c r="BA700" s="1773"/>
      <c r="BB700" s="1773"/>
      <c r="BC700" s="1773"/>
      <c r="BD700" s="1773"/>
      <c r="BE700" s="1773"/>
      <c r="BF700" s="1773"/>
      <c r="BG700" s="1773"/>
      <c r="BH700" s="1773"/>
      <c r="BI700" s="1773"/>
      <c r="BJ700" s="1773"/>
      <c r="BK700" s="1773"/>
      <c r="BL700" s="1769"/>
      <c r="BM700" s="1769"/>
      <c r="BN700" s="1774"/>
    </row>
  </sheetData>
  <autoFilter ref="CS1:CV700"/>
  <mergeCells count="61">
    <mergeCell ref="AD9:AK12"/>
    <mergeCell ref="BC11:BC12"/>
    <mergeCell ref="BD11:BD12"/>
    <mergeCell ref="BE11:BE12"/>
    <mergeCell ref="AT11:AT12"/>
    <mergeCell ref="AU11:AU12"/>
    <mergeCell ref="AW11:AW12"/>
    <mergeCell ref="AX11:AX12"/>
    <mergeCell ref="AY11:AY12"/>
    <mergeCell ref="AW10:AZ10"/>
    <mergeCell ref="AS11:AS12"/>
    <mergeCell ref="BC10:BF10"/>
    <mergeCell ref="BF11:BF12"/>
    <mergeCell ref="BL9:BL12"/>
    <mergeCell ref="BM9:BM12"/>
    <mergeCell ref="BN9:BN12"/>
    <mergeCell ref="D10:F10"/>
    <mergeCell ref="V10:V12"/>
    <mergeCell ref="W10:AC10"/>
    <mergeCell ref="AQ9:AQ12"/>
    <mergeCell ref="AZ11:AZ12"/>
    <mergeCell ref="AV9:AV12"/>
    <mergeCell ref="BA9:BA12"/>
    <mergeCell ref="BB9:BB12"/>
    <mergeCell ref="BG9:BK9"/>
    <mergeCell ref="AR10:AU10"/>
    <mergeCell ref="AL9:AP12"/>
    <mergeCell ref="BI11:BI12"/>
    <mergeCell ref="AR11:AR12"/>
    <mergeCell ref="BH11:BH12"/>
    <mergeCell ref="BG10:BG12"/>
    <mergeCell ref="BH10:BK10"/>
    <mergeCell ref="BJ11:BJ12"/>
    <mergeCell ref="BK11:BK12"/>
    <mergeCell ref="I9:I12"/>
    <mergeCell ref="J9:J12"/>
    <mergeCell ref="K9:K12"/>
    <mergeCell ref="L9:L12"/>
    <mergeCell ref="M9:M12"/>
    <mergeCell ref="N9:N12"/>
    <mergeCell ref="X11:AB11"/>
    <mergeCell ref="AC11:AC12"/>
    <mergeCell ref="O9:O12"/>
    <mergeCell ref="P9:P12"/>
    <mergeCell ref="U9:U12"/>
    <mergeCell ref="V9:AC9"/>
    <mergeCell ref="W11:W12"/>
    <mergeCell ref="Q9:Q12"/>
    <mergeCell ref="R9:T12"/>
    <mergeCell ref="A1:BN1"/>
    <mergeCell ref="A2:BN2"/>
    <mergeCell ref="A3:BN3"/>
    <mergeCell ref="A6:BN6"/>
    <mergeCell ref="AH8:BN8"/>
    <mergeCell ref="A4:BN4"/>
    <mergeCell ref="A5:BN5"/>
    <mergeCell ref="A9:A12"/>
    <mergeCell ref="B9:B12"/>
    <mergeCell ref="C9:C12"/>
    <mergeCell ref="G9:G12"/>
    <mergeCell ref="H9:H12"/>
  </mergeCells>
  <printOptions horizontalCentered="1"/>
  <pageMargins left="0.23622047244094491" right="0.19685039370078741" top="0.43307086614173229" bottom="0.35433070866141736" header="0.19685039370078741" footer="0.19685039370078741"/>
  <pageSetup paperSize="9" scale="67" fitToHeight="0" orientation="landscape" verticalDpi="300" r:id="rId1"/>
  <headerFooter>
    <oddHeader>&amp;R&amp;"Times New Roman,Regular"&amp;12PL3: KH2022 (CHI TIẾT)</oddHeader>
    <oddFooter>&amp;R&amp;"Times New Roman,thường"&amp;12&amp;P/&amp;N</oddFooter>
  </headerFooter>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L54"/>
  <sheetViews>
    <sheetView topLeftCell="A5" zoomScale="80" zoomScaleNormal="80" workbookViewId="0">
      <pane xSplit="2" ySplit="2" topLeftCell="C13" activePane="bottomRight" state="frozen"/>
      <selection activeCell="A5" sqref="A5"/>
      <selection pane="topRight" activeCell="C5" sqref="C5"/>
      <selection pane="bottomLeft" activeCell="A7" sqref="A7"/>
      <selection pane="bottomRight" activeCell="I30" sqref="I30"/>
    </sheetView>
  </sheetViews>
  <sheetFormatPr defaultColWidth="9.125" defaultRowHeight="15" x14ac:dyDescent="0.25"/>
  <cols>
    <col min="1" max="1" width="9.125" style="1"/>
    <col min="2" max="2" width="55" style="1" customWidth="1"/>
    <col min="3" max="4" width="9.125" style="1"/>
    <col min="5" max="5" width="11.25" style="1" customWidth="1"/>
    <col min="6" max="6" width="9.125" style="1"/>
    <col min="7" max="7" width="10" style="1" customWidth="1"/>
    <col min="8" max="11" width="9.125" style="1"/>
    <col min="12" max="12" width="18.25" style="1" customWidth="1"/>
    <col min="13" max="16384" width="9.125" style="1"/>
  </cols>
  <sheetData>
    <row r="5" spans="1:12" ht="26.25" customHeight="1" x14ac:dyDescent="0.25">
      <c r="A5" s="1854" t="s">
        <v>4</v>
      </c>
      <c r="B5" s="1854" t="s">
        <v>5</v>
      </c>
      <c r="C5" s="1852" t="s">
        <v>482</v>
      </c>
      <c r="D5" s="1852"/>
      <c r="E5" s="1852"/>
      <c r="F5" s="1852"/>
      <c r="G5" s="1852"/>
      <c r="H5" s="1852" t="s">
        <v>483</v>
      </c>
      <c r="I5" s="1852" t="s">
        <v>484</v>
      </c>
      <c r="J5" s="1852"/>
      <c r="K5" s="1853" t="s">
        <v>485</v>
      </c>
      <c r="L5" s="1852" t="s">
        <v>486</v>
      </c>
    </row>
    <row r="6" spans="1:12" ht="93.75" customHeight="1" x14ac:dyDescent="0.25">
      <c r="A6" s="1854"/>
      <c r="B6" s="1854"/>
      <c r="C6" s="56" t="s">
        <v>487</v>
      </c>
      <c r="D6" s="56" t="s">
        <v>488</v>
      </c>
      <c r="E6" s="56" t="s">
        <v>489</v>
      </c>
      <c r="F6" s="56" t="s">
        <v>490</v>
      </c>
      <c r="G6" s="56" t="s">
        <v>493</v>
      </c>
      <c r="H6" s="1852"/>
      <c r="I6" s="56" t="s">
        <v>491</v>
      </c>
      <c r="J6" s="56" t="s">
        <v>492</v>
      </c>
      <c r="K6" s="1853"/>
      <c r="L6" s="1852"/>
    </row>
    <row r="7" spans="1:12" s="357" customFormat="1" ht="21" customHeight="1" x14ac:dyDescent="0.2">
      <c r="A7" s="46" t="s">
        <v>9</v>
      </c>
      <c r="B7" s="45" t="s">
        <v>456</v>
      </c>
      <c r="C7" s="49"/>
      <c r="D7" s="49"/>
      <c r="E7" s="49"/>
      <c r="F7" s="49"/>
      <c r="G7" s="49"/>
      <c r="H7" s="49"/>
      <c r="I7" s="356"/>
      <c r="J7" s="356"/>
      <c r="K7" s="356"/>
      <c r="L7" s="356"/>
    </row>
    <row r="8" spans="1:12" s="31" customFormat="1" ht="21" customHeight="1" x14ac:dyDescent="0.25">
      <c r="A8" s="354">
        <v>1</v>
      </c>
      <c r="B8" s="355" t="s">
        <v>195</v>
      </c>
      <c r="C8" s="446">
        <v>1103</v>
      </c>
      <c r="D8" s="447" t="s">
        <v>1343</v>
      </c>
      <c r="E8" s="447" t="s">
        <v>1343</v>
      </c>
      <c r="F8" s="446"/>
      <c r="G8" s="446">
        <v>1</v>
      </c>
      <c r="H8" s="446"/>
      <c r="I8" s="448"/>
      <c r="J8" s="448"/>
      <c r="K8" s="358"/>
      <c r="L8" s="358"/>
    </row>
    <row r="9" spans="1:12" ht="21" customHeight="1" x14ac:dyDescent="0.25">
      <c r="A9" s="47">
        <v>2</v>
      </c>
      <c r="B9" s="48" t="s">
        <v>191</v>
      </c>
      <c r="C9" s="444"/>
      <c r="D9" s="444"/>
      <c r="E9" s="444"/>
      <c r="F9" s="444"/>
      <c r="G9" s="444"/>
      <c r="H9" s="444"/>
      <c r="I9" s="445"/>
      <c r="J9" s="445"/>
      <c r="K9" s="2"/>
      <c r="L9" s="2"/>
    </row>
    <row r="10" spans="1:12" ht="21" customHeight="1" x14ac:dyDescent="0.25">
      <c r="A10" s="47">
        <v>3</v>
      </c>
      <c r="B10" s="48" t="s">
        <v>232</v>
      </c>
      <c r="C10" s="444"/>
      <c r="D10" s="444"/>
      <c r="E10" s="444"/>
      <c r="F10" s="444"/>
      <c r="G10" s="444"/>
      <c r="H10" s="444"/>
      <c r="I10" s="445"/>
      <c r="J10" s="445"/>
      <c r="K10" s="2"/>
      <c r="L10" s="2"/>
    </row>
    <row r="11" spans="1:12" ht="21" customHeight="1" x14ac:dyDescent="0.25">
      <c r="A11" s="47">
        <v>4</v>
      </c>
      <c r="B11" s="48" t="s">
        <v>185</v>
      </c>
      <c r="C11" s="444"/>
      <c r="D11" s="444"/>
      <c r="E11" s="444"/>
      <c r="F11" s="444"/>
      <c r="G11" s="444"/>
      <c r="H11" s="444"/>
      <c r="I11" s="445"/>
      <c r="J11" s="445"/>
      <c r="K11" s="2"/>
      <c r="L11" s="2"/>
    </row>
    <row r="12" spans="1:12" ht="21" customHeight="1" x14ac:dyDescent="0.25">
      <c r="A12" s="47">
        <v>5</v>
      </c>
      <c r="B12" s="48" t="s">
        <v>363</v>
      </c>
      <c r="C12" s="444"/>
      <c r="D12" s="444"/>
      <c r="E12" s="444"/>
      <c r="F12" s="444"/>
      <c r="G12" s="444"/>
      <c r="H12" s="444"/>
      <c r="I12" s="445"/>
      <c r="J12" s="445"/>
      <c r="K12" s="2"/>
      <c r="L12" s="2"/>
    </row>
    <row r="13" spans="1:12" s="31" customFormat="1" ht="21" customHeight="1" x14ac:dyDescent="0.25">
      <c r="A13" s="354">
        <v>6</v>
      </c>
      <c r="B13" s="355" t="s">
        <v>457</v>
      </c>
      <c r="C13" s="446">
        <v>554</v>
      </c>
      <c r="D13" s="447" t="s">
        <v>1235</v>
      </c>
      <c r="E13" s="447" t="s">
        <v>1235</v>
      </c>
      <c r="F13" s="446">
        <v>1</v>
      </c>
      <c r="G13" s="446"/>
      <c r="H13" s="446"/>
      <c r="I13" s="448">
        <v>1</v>
      </c>
      <c r="J13" s="448"/>
      <c r="K13" s="358"/>
      <c r="L13" s="358"/>
    </row>
    <row r="14" spans="1:12" s="31" customFormat="1" ht="21" customHeight="1" x14ac:dyDescent="0.25">
      <c r="A14" s="354">
        <v>7</v>
      </c>
      <c r="B14" s="355" t="s">
        <v>166</v>
      </c>
      <c r="C14" s="446">
        <v>162</v>
      </c>
      <c r="D14" s="447" t="s">
        <v>494</v>
      </c>
      <c r="E14" s="447" t="s">
        <v>494</v>
      </c>
      <c r="F14" s="446"/>
      <c r="G14" s="446">
        <v>1</v>
      </c>
      <c r="H14" s="446"/>
      <c r="I14" s="448">
        <v>1</v>
      </c>
      <c r="J14" s="448"/>
      <c r="K14" s="358"/>
      <c r="L14" s="358"/>
    </row>
    <row r="15" spans="1:12" s="31" customFormat="1" ht="21" customHeight="1" x14ac:dyDescent="0.25">
      <c r="A15" s="354">
        <v>8</v>
      </c>
      <c r="B15" s="355" t="s">
        <v>171</v>
      </c>
      <c r="C15" s="446">
        <v>968</v>
      </c>
      <c r="D15" s="447" t="s">
        <v>1235</v>
      </c>
      <c r="E15" s="447" t="s">
        <v>1235</v>
      </c>
      <c r="F15" s="446">
        <v>1</v>
      </c>
      <c r="G15" s="446"/>
      <c r="H15" s="446"/>
      <c r="I15" s="448">
        <v>1</v>
      </c>
      <c r="J15" s="448"/>
      <c r="K15" s="358"/>
      <c r="L15" s="358"/>
    </row>
    <row r="16" spans="1:12" ht="21" customHeight="1" x14ac:dyDescent="0.25">
      <c r="A16" s="47">
        <v>9</v>
      </c>
      <c r="B16" s="48" t="s">
        <v>367</v>
      </c>
      <c r="C16" s="444"/>
      <c r="D16" s="444"/>
      <c r="E16" s="444"/>
      <c r="F16" s="444"/>
      <c r="G16" s="444"/>
      <c r="H16" s="444"/>
      <c r="I16" s="445"/>
      <c r="J16" s="445"/>
      <c r="K16" s="2"/>
      <c r="L16" s="2"/>
    </row>
    <row r="17" spans="1:12" s="31" customFormat="1" ht="21" customHeight="1" x14ac:dyDescent="0.25">
      <c r="A17" s="354">
        <v>10</v>
      </c>
      <c r="B17" s="355" t="s">
        <v>420</v>
      </c>
      <c r="C17" s="446">
        <v>80</v>
      </c>
      <c r="D17" s="447" t="s">
        <v>1304</v>
      </c>
      <c r="E17" s="447" t="s">
        <v>1305</v>
      </c>
      <c r="F17" s="446">
        <v>1</v>
      </c>
      <c r="G17" s="446"/>
      <c r="H17" s="446"/>
      <c r="I17" s="448">
        <v>1</v>
      </c>
      <c r="J17" s="448"/>
      <c r="K17" s="358"/>
      <c r="L17" s="358"/>
    </row>
    <row r="18" spans="1:12" s="31" customFormat="1" ht="21" customHeight="1" x14ac:dyDescent="0.25">
      <c r="A18" s="354">
        <v>11</v>
      </c>
      <c r="B18" s="355" t="s">
        <v>188</v>
      </c>
      <c r="C18" s="446">
        <v>1558</v>
      </c>
      <c r="D18" s="447" t="s">
        <v>1306</v>
      </c>
      <c r="E18" s="447" t="s">
        <v>1306</v>
      </c>
      <c r="F18" s="446"/>
      <c r="G18" s="446">
        <v>1</v>
      </c>
      <c r="H18" s="446"/>
      <c r="I18" s="448">
        <v>1</v>
      </c>
      <c r="J18" s="448"/>
      <c r="K18" s="358"/>
      <c r="L18" s="358"/>
    </row>
    <row r="19" spans="1:12" s="31" customFormat="1" ht="21" customHeight="1" x14ac:dyDescent="0.25">
      <c r="A19" s="354">
        <v>12</v>
      </c>
      <c r="B19" s="355" t="s">
        <v>150</v>
      </c>
      <c r="C19" s="446">
        <v>61</v>
      </c>
      <c r="D19" s="447" t="s">
        <v>1314</v>
      </c>
      <c r="E19" s="447" t="s">
        <v>1314</v>
      </c>
      <c r="F19" s="446"/>
      <c r="G19" s="446">
        <v>1</v>
      </c>
      <c r="H19" s="446"/>
      <c r="I19" s="448">
        <v>1</v>
      </c>
      <c r="J19" s="448"/>
      <c r="K19" s="358"/>
      <c r="L19" s="358"/>
    </row>
    <row r="20" spans="1:12" s="31" customFormat="1" ht="21" customHeight="1" x14ac:dyDescent="0.25">
      <c r="A20" s="354">
        <v>13</v>
      </c>
      <c r="B20" s="355" t="s">
        <v>161</v>
      </c>
      <c r="C20" s="446">
        <v>2146</v>
      </c>
      <c r="D20" s="447" t="s">
        <v>1295</v>
      </c>
      <c r="E20" s="447" t="s">
        <v>1295</v>
      </c>
      <c r="F20" s="446">
        <v>1</v>
      </c>
      <c r="G20" s="446"/>
      <c r="H20" s="446"/>
      <c r="I20" s="448">
        <v>1</v>
      </c>
      <c r="J20" s="448"/>
      <c r="K20" s="358"/>
      <c r="L20" s="358"/>
    </row>
    <row r="21" spans="1:12" ht="21" customHeight="1" x14ac:dyDescent="0.25">
      <c r="A21" s="47">
        <v>14</v>
      </c>
      <c r="B21" s="48" t="s">
        <v>409</v>
      </c>
      <c r="C21" s="444"/>
      <c r="D21" s="444"/>
      <c r="E21" s="444"/>
      <c r="F21" s="444"/>
      <c r="G21" s="444"/>
      <c r="H21" s="444"/>
      <c r="I21" s="445"/>
      <c r="J21" s="445"/>
      <c r="K21" s="2"/>
      <c r="L21" s="2"/>
    </row>
    <row r="22" spans="1:12" s="31" customFormat="1" ht="21" customHeight="1" x14ac:dyDescent="0.25">
      <c r="A22" s="354">
        <v>15</v>
      </c>
      <c r="B22" s="355" t="s">
        <v>176</v>
      </c>
      <c r="C22" s="446">
        <v>201</v>
      </c>
      <c r="D22" s="447" t="s">
        <v>1235</v>
      </c>
      <c r="E22" s="447" t="s">
        <v>1235</v>
      </c>
      <c r="F22" s="446">
        <v>1</v>
      </c>
      <c r="G22" s="446"/>
      <c r="H22" s="446"/>
      <c r="I22" s="448"/>
      <c r="J22" s="448"/>
      <c r="K22" s="358"/>
      <c r="L22" s="358"/>
    </row>
    <row r="23" spans="1:12" ht="21" customHeight="1" x14ac:dyDescent="0.25">
      <c r="A23" s="47">
        <v>16</v>
      </c>
      <c r="B23" s="48" t="s">
        <v>407</v>
      </c>
      <c r="C23" s="444"/>
      <c r="D23" s="444"/>
      <c r="E23" s="444"/>
      <c r="F23" s="444"/>
      <c r="G23" s="444"/>
      <c r="H23" s="444"/>
      <c r="I23" s="445"/>
      <c r="J23" s="445"/>
      <c r="K23" s="2"/>
      <c r="L23" s="2"/>
    </row>
    <row r="24" spans="1:12" ht="21" customHeight="1" x14ac:dyDescent="0.25">
      <c r="A24" s="47">
        <v>17</v>
      </c>
      <c r="B24" s="48" t="s">
        <v>458</v>
      </c>
      <c r="C24" s="444"/>
      <c r="D24" s="444"/>
      <c r="E24" s="444"/>
      <c r="F24" s="444"/>
      <c r="G24" s="444"/>
      <c r="H24" s="444"/>
      <c r="I24" s="445"/>
      <c r="J24" s="445"/>
      <c r="K24" s="2"/>
      <c r="L24" s="2"/>
    </row>
    <row r="25" spans="1:12" ht="21" customHeight="1" x14ac:dyDescent="0.25">
      <c r="A25" s="47">
        <v>18</v>
      </c>
      <c r="B25" s="48" t="s">
        <v>459</v>
      </c>
      <c r="C25" s="444"/>
      <c r="D25" s="444"/>
      <c r="E25" s="444"/>
      <c r="F25" s="444"/>
      <c r="G25" s="444"/>
      <c r="H25" s="444"/>
      <c r="I25" s="445"/>
      <c r="J25" s="445"/>
      <c r="K25" s="2"/>
      <c r="L25" s="2"/>
    </row>
    <row r="26" spans="1:12" s="31" customFormat="1" ht="21" customHeight="1" x14ac:dyDescent="0.25">
      <c r="A26" s="354">
        <v>19</v>
      </c>
      <c r="B26" s="355" t="s">
        <v>81</v>
      </c>
      <c r="C26" s="446">
        <v>598</v>
      </c>
      <c r="D26" s="447" t="s">
        <v>1261</v>
      </c>
      <c r="E26" s="447" t="s">
        <v>1293</v>
      </c>
      <c r="F26" s="446">
        <v>1</v>
      </c>
      <c r="G26" s="446"/>
      <c r="H26" s="446"/>
      <c r="I26" s="448">
        <v>1</v>
      </c>
      <c r="J26" s="448"/>
      <c r="K26" s="358"/>
      <c r="L26" s="358"/>
    </row>
    <row r="27" spans="1:12" s="37" customFormat="1" ht="59.25" customHeight="1" x14ac:dyDescent="0.2">
      <c r="A27" s="354">
        <v>20</v>
      </c>
      <c r="B27" s="355" t="s">
        <v>117</v>
      </c>
      <c r="C27" s="446"/>
      <c r="D27" s="447"/>
      <c r="E27" s="447" t="s">
        <v>1253</v>
      </c>
      <c r="F27" s="446"/>
      <c r="G27" s="446">
        <v>1</v>
      </c>
      <c r="H27" s="446">
        <v>1</v>
      </c>
      <c r="I27" s="449"/>
      <c r="J27" s="449">
        <v>1</v>
      </c>
      <c r="K27" s="361"/>
      <c r="L27" s="362" t="s">
        <v>1254</v>
      </c>
    </row>
    <row r="28" spans="1:12" s="31" customFormat="1" ht="21" customHeight="1" x14ac:dyDescent="0.25">
      <c r="A28" s="354">
        <v>21</v>
      </c>
      <c r="B28" s="355" t="s">
        <v>139</v>
      </c>
      <c r="C28" s="446">
        <v>620</v>
      </c>
      <c r="D28" s="447" t="s">
        <v>1293</v>
      </c>
      <c r="E28" s="447" t="s">
        <v>1294</v>
      </c>
      <c r="F28" s="446"/>
      <c r="G28" s="446">
        <v>1</v>
      </c>
      <c r="H28" s="446"/>
      <c r="I28" s="448">
        <v>1</v>
      </c>
      <c r="J28" s="448"/>
      <c r="K28" s="358"/>
      <c r="L28" s="358"/>
    </row>
    <row r="29" spans="1:12" s="31" customFormat="1" ht="21" customHeight="1" x14ac:dyDescent="0.25">
      <c r="A29" s="354">
        <v>22</v>
      </c>
      <c r="B29" s="355" t="s">
        <v>103</v>
      </c>
      <c r="C29" s="446">
        <v>1126</v>
      </c>
      <c r="D29" s="447" t="s">
        <v>1260</v>
      </c>
      <c r="E29" s="447" t="s">
        <v>1261</v>
      </c>
      <c r="F29" s="446">
        <v>1</v>
      </c>
      <c r="G29" s="446"/>
      <c r="H29" s="446"/>
      <c r="I29" s="448">
        <v>1</v>
      </c>
      <c r="J29" s="448"/>
      <c r="K29" s="358"/>
      <c r="L29" s="358"/>
    </row>
    <row r="30" spans="1:12" s="31" customFormat="1" ht="21" customHeight="1" x14ac:dyDescent="0.25">
      <c r="A30" s="354">
        <v>23</v>
      </c>
      <c r="B30" s="355" t="s">
        <v>76</v>
      </c>
      <c r="C30" s="446">
        <v>339</v>
      </c>
      <c r="D30" s="447" t="s">
        <v>1261</v>
      </c>
      <c r="E30" s="447" t="s">
        <v>1365</v>
      </c>
      <c r="F30" s="446">
        <v>1</v>
      </c>
      <c r="G30" s="446"/>
      <c r="H30" s="446"/>
      <c r="I30" s="448"/>
      <c r="J30" s="448"/>
      <c r="K30" s="358"/>
      <c r="L30" s="358"/>
    </row>
    <row r="31" spans="1:12" s="31" customFormat="1" ht="21" customHeight="1" x14ac:dyDescent="0.25">
      <c r="A31" s="354">
        <v>24</v>
      </c>
      <c r="B31" s="355" t="s">
        <v>480</v>
      </c>
      <c r="C31" s="446">
        <v>454</v>
      </c>
      <c r="D31" s="447" t="s">
        <v>1235</v>
      </c>
      <c r="E31" s="447" t="s">
        <v>1236</v>
      </c>
      <c r="F31" s="446"/>
      <c r="G31" s="446">
        <v>1</v>
      </c>
      <c r="H31" s="446"/>
      <c r="I31" s="448">
        <v>1</v>
      </c>
      <c r="J31" s="448"/>
      <c r="K31" s="358"/>
      <c r="L31" s="358"/>
    </row>
    <row r="32" spans="1:12" s="31" customFormat="1" ht="21" customHeight="1" x14ac:dyDescent="0.25">
      <c r="A32" s="354">
        <v>25</v>
      </c>
      <c r="B32" s="355" t="s">
        <v>249</v>
      </c>
      <c r="C32" s="446">
        <v>634</v>
      </c>
      <c r="D32" s="447" t="s">
        <v>1363</v>
      </c>
      <c r="E32" s="447" t="s">
        <v>1364</v>
      </c>
      <c r="F32" s="446"/>
      <c r="G32" s="446">
        <v>1</v>
      </c>
      <c r="H32" s="446"/>
      <c r="I32" s="448">
        <v>1</v>
      </c>
      <c r="J32" s="448"/>
      <c r="K32" s="358"/>
      <c r="L32" s="358"/>
    </row>
    <row r="33" spans="1:12" ht="21" customHeight="1" x14ac:dyDescent="0.25">
      <c r="A33" s="47">
        <v>26</v>
      </c>
      <c r="B33" s="48" t="s">
        <v>472</v>
      </c>
      <c r="C33" s="444"/>
      <c r="D33" s="444"/>
      <c r="E33" s="444"/>
      <c r="F33" s="444"/>
      <c r="G33" s="444"/>
      <c r="H33" s="444"/>
      <c r="I33" s="445"/>
      <c r="J33" s="445"/>
      <c r="K33" s="2"/>
      <c r="L33" s="2"/>
    </row>
    <row r="34" spans="1:12" s="31" customFormat="1" ht="57" customHeight="1" x14ac:dyDescent="0.25">
      <c r="A34" s="354">
        <v>27</v>
      </c>
      <c r="B34" s="355" t="s">
        <v>473</v>
      </c>
      <c r="C34" s="446"/>
      <c r="D34" s="447" t="s">
        <v>1293</v>
      </c>
      <c r="E34" s="447" t="s">
        <v>1306</v>
      </c>
      <c r="F34" s="446"/>
      <c r="G34" s="446">
        <v>1</v>
      </c>
      <c r="H34" s="446"/>
      <c r="I34" s="448"/>
      <c r="J34" s="449">
        <v>1</v>
      </c>
      <c r="K34" s="358"/>
      <c r="L34" s="362" t="s">
        <v>1254</v>
      </c>
    </row>
    <row r="35" spans="1:12" ht="21" customHeight="1" x14ac:dyDescent="0.25">
      <c r="A35" s="47">
        <v>28</v>
      </c>
      <c r="B35" s="48" t="s">
        <v>474</v>
      </c>
      <c r="C35" s="444"/>
      <c r="D35" s="444"/>
      <c r="E35" s="444"/>
      <c r="F35" s="444"/>
      <c r="G35" s="444"/>
      <c r="H35" s="444"/>
      <c r="I35" s="445"/>
      <c r="J35" s="445"/>
      <c r="K35" s="2"/>
      <c r="L35" s="2"/>
    </row>
    <row r="36" spans="1:12" ht="21" customHeight="1" x14ac:dyDescent="0.25">
      <c r="A36" s="47">
        <v>29</v>
      </c>
      <c r="B36" s="48" t="s">
        <v>475</v>
      </c>
      <c r="C36" s="444"/>
      <c r="D36" s="444"/>
      <c r="E36" s="444"/>
      <c r="F36" s="444"/>
      <c r="G36" s="444"/>
      <c r="H36" s="444"/>
      <c r="I36" s="445"/>
      <c r="J36" s="445"/>
      <c r="K36" s="2"/>
      <c r="L36" s="2"/>
    </row>
    <row r="37" spans="1:12" ht="21" customHeight="1" x14ac:dyDescent="0.25">
      <c r="A37" s="47">
        <v>30</v>
      </c>
      <c r="B37" s="48" t="s">
        <v>476</v>
      </c>
      <c r="C37" s="444"/>
      <c r="D37" s="444"/>
      <c r="E37" s="444"/>
      <c r="F37" s="444"/>
      <c r="G37" s="444"/>
      <c r="H37" s="444"/>
      <c r="I37" s="445"/>
      <c r="J37" s="445"/>
      <c r="K37" s="2"/>
      <c r="L37" s="2"/>
    </row>
    <row r="38" spans="1:12" ht="21" customHeight="1" x14ac:dyDescent="0.25">
      <c r="A38" s="47">
        <v>31</v>
      </c>
      <c r="B38" s="48" t="s">
        <v>477</v>
      </c>
      <c r="C38" s="444"/>
      <c r="D38" s="444"/>
      <c r="E38" s="444"/>
      <c r="F38" s="444"/>
      <c r="G38" s="444"/>
      <c r="H38" s="444"/>
      <c r="I38" s="445"/>
      <c r="J38" s="445"/>
      <c r="K38" s="2"/>
      <c r="L38" s="2"/>
    </row>
    <row r="39" spans="1:12" ht="21" customHeight="1" x14ac:dyDescent="0.25">
      <c r="A39" s="47">
        <v>32</v>
      </c>
      <c r="B39" s="48" t="s">
        <v>478</v>
      </c>
      <c r="C39" s="444"/>
      <c r="D39" s="444"/>
      <c r="E39" s="444"/>
      <c r="F39" s="444"/>
      <c r="G39" s="444"/>
      <c r="H39" s="444"/>
      <c r="I39" s="445"/>
      <c r="J39" s="445"/>
      <c r="K39" s="2"/>
      <c r="L39" s="2"/>
    </row>
    <row r="40" spans="1:12" ht="21" customHeight="1" x14ac:dyDescent="0.25">
      <c r="A40" s="47">
        <v>33</v>
      </c>
      <c r="B40" s="48" t="s">
        <v>479</v>
      </c>
      <c r="C40" s="444"/>
      <c r="D40" s="444"/>
      <c r="E40" s="444"/>
      <c r="F40" s="444"/>
      <c r="G40" s="444"/>
      <c r="H40" s="444"/>
      <c r="I40" s="445"/>
      <c r="J40" s="445"/>
      <c r="K40" s="2"/>
      <c r="L40" s="2"/>
    </row>
    <row r="41" spans="1:12" s="357" customFormat="1" ht="21" customHeight="1" x14ac:dyDescent="0.2">
      <c r="A41" s="46" t="s">
        <v>15</v>
      </c>
      <c r="B41" s="45" t="s">
        <v>481</v>
      </c>
      <c r="C41" s="450"/>
      <c r="D41" s="450"/>
      <c r="E41" s="450"/>
      <c r="F41" s="450"/>
      <c r="G41" s="450"/>
      <c r="H41" s="450"/>
      <c r="I41" s="451"/>
      <c r="J41" s="451"/>
      <c r="K41" s="356"/>
      <c r="L41" s="356"/>
    </row>
    <row r="42" spans="1:12" ht="21" customHeight="1" x14ac:dyDescent="0.25">
      <c r="A42" s="47">
        <v>1</v>
      </c>
      <c r="B42" s="42" t="s">
        <v>460</v>
      </c>
      <c r="C42" s="444"/>
      <c r="D42" s="444"/>
      <c r="E42" s="444"/>
      <c r="F42" s="444"/>
      <c r="G42" s="444"/>
      <c r="H42" s="444"/>
      <c r="I42" s="445"/>
      <c r="J42" s="445"/>
      <c r="K42" s="2"/>
      <c r="L42" s="2"/>
    </row>
    <row r="43" spans="1:12" ht="21" customHeight="1" x14ac:dyDescent="0.25">
      <c r="A43" s="47">
        <v>2</v>
      </c>
      <c r="B43" s="42" t="s">
        <v>461</v>
      </c>
      <c r="C43" s="444"/>
      <c r="D43" s="444"/>
      <c r="E43" s="444"/>
      <c r="F43" s="444"/>
      <c r="G43" s="444"/>
      <c r="H43" s="444"/>
      <c r="I43" s="445"/>
      <c r="J43" s="445"/>
      <c r="K43" s="2"/>
      <c r="L43" s="2"/>
    </row>
    <row r="44" spans="1:12" ht="21" customHeight="1" x14ac:dyDescent="0.25">
      <c r="A44" s="47">
        <v>3</v>
      </c>
      <c r="B44" s="42" t="s">
        <v>462</v>
      </c>
      <c r="C44" s="444"/>
      <c r="D44" s="444"/>
      <c r="E44" s="444"/>
      <c r="F44" s="444"/>
      <c r="G44" s="444"/>
      <c r="H44" s="444"/>
      <c r="I44" s="445"/>
      <c r="J44" s="445"/>
      <c r="K44" s="2"/>
      <c r="L44" s="2"/>
    </row>
    <row r="45" spans="1:12" ht="21" customHeight="1" x14ac:dyDescent="0.25">
      <c r="A45" s="47">
        <v>4</v>
      </c>
      <c r="B45" s="43" t="s">
        <v>463</v>
      </c>
      <c r="C45" s="444"/>
      <c r="D45" s="444"/>
      <c r="E45" s="444"/>
      <c r="F45" s="444"/>
      <c r="G45" s="444"/>
      <c r="H45" s="444"/>
      <c r="I45" s="445"/>
      <c r="J45" s="445"/>
      <c r="K45" s="2"/>
      <c r="L45" s="2"/>
    </row>
    <row r="46" spans="1:12" ht="21" customHeight="1" x14ac:dyDescent="0.25">
      <c r="A46" s="47">
        <v>5</v>
      </c>
      <c r="B46" s="42" t="s">
        <v>464</v>
      </c>
      <c r="C46" s="444"/>
      <c r="D46" s="444"/>
      <c r="E46" s="444"/>
      <c r="F46" s="444"/>
      <c r="G46" s="444"/>
      <c r="H46" s="444"/>
      <c r="I46" s="445"/>
      <c r="J46" s="445"/>
      <c r="K46" s="2"/>
      <c r="L46" s="2"/>
    </row>
    <row r="47" spans="1:12" ht="21" customHeight="1" x14ac:dyDescent="0.25">
      <c r="A47" s="47">
        <v>6</v>
      </c>
      <c r="B47" s="42" t="s">
        <v>465</v>
      </c>
      <c r="C47" s="444"/>
      <c r="D47" s="444"/>
      <c r="E47" s="444"/>
      <c r="F47" s="444"/>
      <c r="G47" s="444"/>
      <c r="H47" s="444"/>
      <c r="I47" s="445"/>
      <c r="J47" s="445"/>
      <c r="K47" s="2"/>
      <c r="L47" s="2"/>
    </row>
    <row r="48" spans="1:12" ht="21" customHeight="1" x14ac:dyDescent="0.25">
      <c r="A48" s="47">
        <v>7</v>
      </c>
      <c r="B48" s="42" t="s">
        <v>466</v>
      </c>
      <c r="C48" s="444"/>
      <c r="D48" s="444"/>
      <c r="E48" s="444"/>
      <c r="F48" s="444"/>
      <c r="G48" s="444"/>
      <c r="H48" s="444"/>
      <c r="I48" s="445"/>
      <c r="J48" s="445"/>
      <c r="K48" s="2"/>
      <c r="L48" s="2"/>
    </row>
    <row r="49" spans="1:12" ht="21" customHeight="1" x14ac:dyDescent="0.25">
      <c r="A49" s="47">
        <v>8</v>
      </c>
      <c r="B49" s="42" t="s">
        <v>467</v>
      </c>
      <c r="C49" s="444"/>
      <c r="D49" s="444"/>
      <c r="E49" s="444"/>
      <c r="F49" s="444"/>
      <c r="G49" s="444"/>
      <c r="H49" s="444"/>
      <c r="I49" s="445"/>
      <c r="J49" s="445"/>
      <c r="K49" s="2"/>
      <c r="L49" s="2"/>
    </row>
    <row r="50" spans="1:12" ht="21" customHeight="1" x14ac:dyDescent="0.25">
      <c r="A50" s="47">
        <v>9</v>
      </c>
      <c r="B50" s="42" t="s">
        <v>468</v>
      </c>
      <c r="C50" s="444"/>
      <c r="D50" s="444"/>
      <c r="E50" s="444"/>
      <c r="F50" s="444"/>
      <c r="G50" s="444"/>
      <c r="H50" s="444"/>
      <c r="I50" s="445"/>
      <c r="J50" s="445"/>
      <c r="K50" s="2"/>
      <c r="L50" s="2"/>
    </row>
    <row r="51" spans="1:12" ht="21" customHeight="1" x14ac:dyDescent="0.25">
      <c r="A51" s="47">
        <v>10</v>
      </c>
      <c r="B51" s="42" t="s">
        <v>469</v>
      </c>
      <c r="C51" s="444"/>
      <c r="D51" s="444"/>
      <c r="E51" s="444"/>
      <c r="F51" s="444"/>
      <c r="G51" s="444"/>
      <c r="H51" s="444"/>
      <c r="I51" s="445"/>
      <c r="J51" s="445"/>
      <c r="K51" s="2"/>
      <c r="L51" s="2"/>
    </row>
    <row r="52" spans="1:12" ht="21" customHeight="1" x14ac:dyDescent="0.25">
      <c r="A52" s="47">
        <v>11</v>
      </c>
      <c r="B52" s="42" t="s">
        <v>470</v>
      </c>
      <c r="C52" s="444"/>
      <c r="D52" s="444"/>
      <c r="E52" s="444"/>
      <c r="F52" s="444"/>
      <c r="G52" s="444"/>
      <c r="H52" s="444"/>
      <c r="I52" s="445"/>
      <c r="J52" s="445"/>
      <c r="K52" s="2"/>
      <c r="L52" s="2"/>
    </row>
    <row r="53" spans="1:12" ht="21" customHeight="1" x14ac:dyDescent="0.25">
      <c r="A53" s="47">
        <v>12</v>
      </c>
      <c r="B53" s="42" t="s">
        <v>471</v>
      </c>
      <c r="C53" s="444"/>
      <c r="D53" s="444"/>
      <c r="E53" s="444"/>
      <c r="F53" s="444"/>
      <c r="G53" s="444"/>
      <c r="H53" s="444"/>
      <c r="I53" s="445"/>
      <c r="J53" s="445"/>
      <c r="K53" s="2"/>
      <c r="L53" s="2"/>
    </row>
    <row r="54" spans="1:12" ht="18.75" x14ac:dyDescent="0.25">
      <c r="A54" s="44"/>
      <c r="B54" s="44"/>
      <c r="C54" s="444"/>
      <c r="D54" s="444"/>
      <c r="E54" s="444"/>
      <c r="F54" s="444"/>
      <c r="G54" s="444"/>
      <c r="H54" s="444"/>
      <c r="I54" s="445"/>
      <c r="J54" s="445"/>
      <c r="K54" s="2"/>
      <c r="L54" s="2"/>
    </row>
  </sheetData>
  <mergeCells count="7">
    <mergeCell ref="H5:H6"/>
    <mergeCell ref="I5:J5"/>
    <mergeCell ref="K5:K6"/>
    <mergeCell ref="L5:L6"/>
    <mergeCell ref="A5:A6"/>
    <mergeCell ref="B5:B6"/>
    <mergeCell ref="C5:G5"/>
  </mergeCells>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S13"/>
  <sheetViews>
    <sheetView zoomScale="60" zoomScaleNormal="60" workbookViewId="0">
      <selection activeCell="A4" sqref="A4:I4"/>
    </sheetView>
  </sheetViews>
  <sheetFormatPr defaultRowHeight="18.75" x14ac:dyDescent="0.2"/>
  <cols>
    <col min="1" max="1" width="9.125" style="64" customWidth="1"/>
    <col min="2" max="2" width="29.875" style="60" customWidth="1"/>
    <col min="3" max="5" width="15.5" style="60" customWidth="1"/>
    <col min="6" max="8" width="18" style="60" customWidth="1"/>
    <col min="9" max="9" width="12.25" style="60" customWidth="1"/>
    <col min="10" max="253" width="9.125" style="60" customWidth="1"/>
  </cols>
  <sheetData>
    <row r="1" spans="1:253" ht="20.25" x14ac:dyDescent="0.2">
      <c r="A1" s="1859" t="s">
        <v>495</v>
      </c>
      <c r="B1" s="1859"/>
      <c r="C1" s="1859"/>
      <c r="D1" s="1859"/>
      <c r="E1" s="1859"/>
      <c r="F1" s="1859"/>
      <c r="G1" s="1859"/>
      <c r="H1" s="1859"/>
      <c r="I1" s="1859"/>
      <c r="J1" s="59"/>
      <c r="K1" s="59"/>
      <c r="L1" s="59"/>
      <c r="N1" s="61"/>
      <c r="O1" s="61"/>
      <c r="P1" s="61"/>
      <c r="Q1" s="61"/>
      <c r="R1" s="61"/>
      <c r="S1" s="61"/>
      <c r="T1" s="61"/>
      <c r="U1" s="61"/>
      <c r="V1" s="61"/>
      <c r="W1" s="61"/>
      <c r="X1" s="61"/>
      <c r="Y1" s="61"/>
      <c r="Z1" s="61"/>
      <c r="AA1" s="61"/>
      <c r="AB1" s="61"/>
      <c r="AC1" s="61"/>
      <c r="AD1" s="61"/>
      <c r="AE1" s="61"/>
      <c r="AF1" s="61"/>
      <c r="AG1" s="61"/>
      <c r="AH1" s="61"/>
      <c r="AI1" s="61"/>
      <c r="AJ1" s="61"/>
    </row>
    <row r="2" spans="1:253" s="920" customFormat="1" ht="6.75" customHeight="1" x14ac:dyDescent="0.2">
      <c r="A2" s="1860" t="s">
        <v>496</v>
      </c>
      <c r="B2" s="1860"/>
      <c r="C2" s="1860"/>
      <c r="D2" s="1860"/>
      <c r="E2" s="1860"/>
      <c r="F2" s="1860"/>
      <c r="G2" s="1860"/>
      <c r="H2" s="1860"/>
      <c r="I2" s="1860"/>
      <c r="J2" s="919"/>
      <c r="K2" s="919"/>
      <c r="L2" s="919"/>
      <c r="M2" s="919"/>
      <c r="N2" s="919"/>
      <c r="O2" s="919"/>
      <c r="P2" s="919"/>
      <c r="Q2" s="919"/>
      <c r="R2" s="919"/>
      <c r="S2" s="919"/>
      <c r="T2" s="919"/>
      <c r="U2" s="919"/>
      <c r="V2" s="919"/>
      <c r="W2" s="919"/>
      <c r="X2" s="919"/>
      <c r="Y2" s="919"/>
      <c r="Z2" s="919"/>
      <c r="AA2" s="919"/>
      <c r="AB2" s="919"/>
      <c r="AC2" s="919"/>
      <c r="AD2" s="919"/>
      <c r="AE2" s="919"/>
      <c r="AF2" s="919"/>
      <c r="AG2" s="919"/>
      <c r="AH2" s="919"/>
      <c r="AI2" s="919"/>
      <c r="AJ2" s="919"/>
      <c r="AK2" s="919"/>
      <c r="AL2" s="919"/>
      <c r="AM2" s="919"/>
      <c r="AN2" s="919"/>
      <c r="AO2" s="919"/>
      <c r="AP2" s="919"/>
      <c r="AQ2" s="919"/>
      <c r="AR2" s="919"/>
      <c r="AS2" s="919"/>
      <c r="AT2" s="919"/>
      <c r="AU2" s="919"/>
      <c r="AV2" s="919"/>
      <c r="AW2" s="919"/>
      <c r="AX2" s="919"/>
      <c r="AY2" s="919"/>
      <c r="AZ2" s="919"/>
      <c r="BA2" s="919"/>
      <c r="BB2" s="919"/>
      <c r="BC2" s="919"/>
      <c r="BD2" s="919"/>
      <c r="BE2" s="919"/>
      <c r="BF2" s="919"/>
      <c r="BG2" s="919"/>
      <c r="BH2" s="919"/>
      <c r="BI2" s="919"/>
      <c r="BJ2" s="919"/>
      <c r="BK2" s="919"/>
      <c r="BL2" s="919"/>
      <c r="BM2" s="919"/>
      <c r="BN2" s="919"/>
      <c r="BO2" s="919"/>
      <c r="BP2" s="919"/>
      <c r="BQ2" s="919"/>
      <c r="BR2" s="919"/>
      <c r="BS2" s="919"/>
      <c r="BT2" s="919"/>
      <c r="BU2" s="919"/>
      <c r="BV2" s="919"/>
      <c r="BW2" s="919"/>
      <c r="BX2" s="919"/>
      <c r="BY2" s="919"/>
      <c r="BZ2" s="919"/>
      <c r="CA2" s="919"/>
      <c r="CB2" s="919"/>
      <c r="CC2" s="919"/>
      <c r="CD2" s="919"/>
      <c r="CE2" s="919"/>
      <c r="CF2" s="919"/>
      <c r="CG2" s="919"/>
      <c r="CH2" s="919"/>
      <c r="CI2" s="919"/>
      <c r="CJ2" s="919"/>
      <c r="CK2" s="919"/>
      <c r="CL2" s="919"/>
      <c r="CM2" s="919"/>
      <c r="CN2" s="919"/>
      <c r="CO2" s="919"/>
      <c r="CP2" s="919"/>
      <c r="CQ2" s="919"/>
      <c r="CR2" s="919"/>
      <c r="CS2" s="919"/>
      <c r="CT2" s="919"/>
      <c r="CU2" s="919"/>
      <c r="CV2" s="919"/>
      <c r="CW2" s="919"/>
      <c r="CX2" s="919"/>
      <c r="CY2" s="919"/>
      <c r="CZ2" s="919"/>
      <c r="DA2" s="919"/>
      <c r="DB2" s="919"/>
      <c r="DC2" s="919"/>
      <c r="DD2" s="919"/>
      <c r="DE2" s="919"/>
      <c r="DF2" s="919"/>
      <c r="DG2" s="919"/>
      <c r="DH2" s="919"/>
      <c r="DI2" s="919"/>
      <c r="DJ2" s="919"/>
      <c r="DK2" s="919"/>
      <c r="DL2" s="919"/>
      <c r="DM2" s="919"/>
      <c r="DN2" s="919"/>
      <c r="DO2" s="919"/>
      <c r="DP2" s="919"/>
      <c r="DQ2" s="919"/>
      <c r="DR2" s="919"/>
      <c r="DS2" s="919"/>
      <c r="DT2" s="919"/>
      <c r="DU2" s="919"/>
      <c r="DV2" s="919"/>
      <c r="DW2" s="919"/>
      <c r="DX2" s="919"/>
      <c r="DY2" s="919"/>
      <c r="DZ2" s="919"/>
      <c r="EA2" s="919"/>
      <c r="EB2" s="919"/>
      <c r="EC2" s="919"/>
      <c r="ED2" s="919"/>
      <c r="EE2" s="919"/>
      <c r="EF2" s="919"/>
      <c r="EG2" s="919"/>
      <c r="EH2" s="919"/>
      <c r="EI2" s="919"/>
      <c r="EJ2" s="919"/>
      <c r="EK2" s="919"/>
      <c r="EL2" s="919"/>
      <c r="EM2" s="919"/>
      <c r="EN2" s="919"/>
      <c r="EO2" s="919"/>
      <c r="EP2" s="919"/>
      <c r="EQ2" s="919"/>
      <c r="ER2" s="919"/>
      <c r="ES2" s="919"/>
      <c r="ET2" s="919"/>
      <c r="EU2" s="919"/>
      <c r="EV2" s="919"/>
      <c r="EW2" s="919"/>
      <c r="EX2" s="919"/>
      <c r="EY2" s="919"/>
      <c r="EZ2" s="919"/>
      <c r="FA2" s="919"/>
      <c r="FB2" s="919"/>
      <c r="FC2" s="919"/>
      <c r="FD2" s="919"/>
      <c r="FE2" s="919"/>
      <c r="FF2" s="919"/>
      <c r="FG2" s="919"/>
      <c r="FH2" s="919"/>
      <c r="FI2" s="919"/>
      <c r="FJ2" s="919"/>
      <c r="FK2" s="919"/>
      <c r="FL2" s="919"/>
      <c r="FM2" s="919"/>
      <c r="FN2" s="919"/>
      <c r="FO2" s="919"/>
      <c r="FP2" s="919"/>
      <c r="FQ2" s="919"/>
      <c r="FR2" s="919"/>
      <c r="FS2" s="919"/>
      <c r="FT2" s="919"/>
      <c r="FU2" s="919"/>
      <c r="FV2" s="919"/>
      <c r="FW2" s="919"/>
      <c r="FX2" s="919"/>
      <c r="FY2" s="919"/>
      <c r="FZ2" s="919"/>
      <c r="GA2" s="919"/>
      <c r="GB2" s="919"/>
      <c r="GC2" s="919"/>
      <c r="GD2" s="919"/>
      <c r="GE2" s="919"/>
      <c r="GF2" s="919"/>
      <c r="GG2" s="919"/>
      <c r="GH2" s="919"/>
      <c r="GI2" s="919"/>
      <c r="GJ2" s="919"/>
      <c r="GK2" s="919"/>
      <c r="GL2" s="919"/>
      <c r="GM2" s="919"/>
      <c r="GN2" s="919"/>
      <c r="GO2" s="919"/>
      <c r="GP2" s="919"/>
      <c r="GQ2" s="919"/>
      <c r="GR2" s="919"/>
      <c r="GS2" s="919"/>
      <c r="GT2" s="919"/>
      <c r="GU2" s="919"/>
      <c r="GV2" s="919"/>
      <c r="GW2" s="919"/>
      <c r="GX2" s="919"/>
      <c r="GY2" s="919"/>
      <c r="GZ2" s="919"/>
      <c r="HA2" s="919"/>
      <c r="HB2" s="919"/>
      <c r="HC2" s="919"/>
      <c r="HD2" s="919"/>
      <c r="HE2" s="919"/>
      <c r="HF2" s="919"/>
      <c r="HG2" s="919"/>
      <c r="HH2" s="919"/>
      <c r="HI2" s="919"/>
      <c r="HJ2" s="919"/>
      <c r="HK2" s="919"/>
      <c r="HL2" s="919"/>
      <c r="HM2" s="919"/>
      <c r="HN2" s="919"/>
      <c r="HO2" s="919"/>
      <c r="HP2" s="919"/>
      <c r="HQ2" s="919"/>
      <c r="HR2" s="919"/>
      <c r="HS2" s="919"/>
      <c r="HT2" s="919"/>
      <c r="HU2" s="919"/>
      <c r="HV2" s="919"/>
      <c r="HW2" s="919"/>
      <c r="HX2" s="919"/>
      <c r="HY2" s="919"/>
      <c r="HZ2" s="919"/>
      <c r="IA2" s="919"/>
      <c r="IB2" s="919"/>
      <c r="IC2" s="919"/>
      <c r="ID2" s="919"/>
      <c r="IE2" s="919"/>
      <c r="IF2" s="919"/>
      <c r="IG2" s="919"/>
      <c r="IH2" s="919"/>
      <c r="II2" s="919"/>
      <c r="IJ2" s="919"/>
      <c r="IK2" s="919"/>
      <c r="IL2" s="919"/>
      <c r="IM2" s="919"/>
      <c r="IN2" s="919"/>
      <c r="IO2" s="919"/>
      <c r="IP2" s="919"/>
      <c r="IQ2" s="919"/>
      <c r="IR2" s="919"/>
      <c r="IS2" s="919"/>
    </row>
    <row r="3" spans="1:253" ht="61.5" customHeight="1" x14ac:dyDescent="0.2">
      <c r="A3" s="1861" t="s">
        <v>1648</v>
      </c>
      <c r="B3" s="1861"/>
      <c r="C3" s="1861"/>
      <c r="D3" s="1861"/>
      <c r="E3" s="1861"/>
      <c r="F3" s="1861"/>
      <c r="G3" s="1861"/>
      <c r="H3" s="1861"/>
      <c r="I3" s="1861"/>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row>
    <row r="4" spans="1:253" ht="39" customHeight="1" x14ac:dyDescent="0.2">
      <c r="A4" s="1862" t="s">
        <v>1649</v>
      </c>
      <c r="B4" s="1862"/>
      <c r="C4" s="1862"/>
      <c r="D4" s="1862"/>
      <c r="E4" s="1862"/>
      <c r="F4" s="1862"/>
      <c r="G4" s="1862"/>
      <c r="H4" s="1862"/>
      <c r="I4" s="1862"/>
      <c r="J4" s="62"/>
      <c r="K4" s="62"/>
      <c r="L4" s="62"/>
      <c r="M4" s="62"/>
      <c r="N4" s="62"/>
      <c r="O4" s="62"/>
      <c r="P4" s="62"/>
      <c r="Q4" s="62"/>
      <c r="R4" s="62"/>
      <c r="S4" s="62"/>
      <c r="T4" s="62"/>
      <c r="U4" s="62"/>
      <c r="V4" s="62"/>
      <c r="W4" s="62"/>
      <c r="X4" s="62"/>
      <c r="Y4" s="62"/>
      <c r="Z4" s="62"/>
      <c r="AA4" s="62"/>
      <c r="AB4" s="62"/>
      <c r="AC4" s="62"/>
      <c r="AD4" s="62"/>
      <c r="AE4" s="62"/>
      <c r="AF4" s="62"/>
      <c r="AG4" s="62"/>
      <c r="AH4" s="62"/>
      <c r="AI4" s="62"/>
      <c r="AJ4" s="62"/>
      <c r="AK4" s="62"/>
      <c r="AL4" s="62"/>
      <c r="AM4" s="62"/>
      <c r="AN4" s="62"/>
      <c r="AO4" s="62"/>
      <c r="AP4" s="62"/>
      <c r="AQ4" s="62"/>
      <c r="AR4" s="62"/>
      <c r="AS4" s="62"/>
      <c r="AT4" s="62"/>
      <c r="AU4" s="62"/>
      <c r="AV4" s="62"/>
      <c r="AW4" s="62"/>
      <c r="AX4" s="62"/>
      <c r="AY4" s="62"/>
      <c r="AZ4" s="62"/>
      <c r="BA4" s="62"/>
      <c r="BB4" s="62"/>
      <c r="BC4" s="62"/>
      <c r="BD4" s="62"/>
      <c r="BE4" s="62"/>
      <c r="BF4" s="62"/>
      <c r="BG4" s="62"/>
      <c r="BH4" s="62"/>
      <c r="BI4" s="62"/>
      <c r="BJ4" s="62"/>
      <c r="BK4" s="62"/>
      <c r="BL4" s="62"/>
      <c r="BM4" s="62"/>
      <c r="BN4" s="62"/>
      <c r="BO4" s="62"/>
      <c r="BP4" s="62"/>
      <c r="BQ4" s="62"/>
      <c r="BR4" s="62"/>
      <c r="BS4" s="62"/>
      <c r="BT4" s="62"/>
      <c r="BU4" s="62"/>
      <c r="BV4" s="62"/>
      <c r="BW4" s="62"/>
      <c r="BX4" s="62"/>
      <c r="BY4" s="62"/>
      <c r="BZ4" s="62"/>
      <c r="CA4" s="62"/>
      <c r="CB4" s="62"/>
      <c r="CC4" s="62"/>
      <c r="CD4" s="62"/>
      <c r="CE4" s="62"/>
      <c r="CF4" s="62"/>
      <c r="CG4" s="62"/>
      <c r="CH4" s="62"/>
      <c r="CI4" s="62"/>
      <c r="CJ4" s="62"/>
      <c r="CK4" s="62"/>
      <c r="CL4" s="62"/>
      <c r="CM4" s="62"/>
      <c r="CN4" s="62"/>
      <c r="CO4" s="62"/>
      <c r="CP4" s="62"/>
      <c r="CQ4" s="62"/>
      <c r="CR4" s="62"/>
      <c r="CS4" s="62"/>
      <c r="CT4" s="62"/>
      <c r="CU4" s="62"/>
      <c r="CV4" s="62"/>
      <c r="CW4" s="62"/>
      <c r="CX4" s="62"/>
      <c r="CY4" s="62"/>
      <c r="CZ4" s="62"/>
      <c r="DA4" s="62"/>
      <c r="DB4" s="62"/>
      <c r="DC4" s="62"/>
      <c r="DD4" s="62"/>
      <c r="DE4" s="62"/>
      <c r="DF4" s="62"/>
      <c r="DG4" s="62"/>
      <c r="DH4" s="62"/>
      <c r="DI4" s="62"/>
      <c r="DJ4" s="62"/>
      <c r="DK4" s="62"/>
      <c r="DL4" s="62"/>
      <c r="DM4" s="62"/>
      <c r="DN4" s="62"/>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62"/>
      <c r="FL4" s="62"/>
      <c r="FM4" s="62"/>
      <c r="FN4" s="62"/>
      <c r="FO4" s="62"/>
      <c r="FP4" s="62"/>
      <c r="FQ4" s="62"/>
      <c r="FR4" s="62"/>
      <c r="FS4" s="62"/>
      <c r="FT4" s="62"/>
      <c r="FU4" s="62"/>
      <c r="FV4" s="62"/>
      <c r="FW4" s="62"/>
      <c r="FX4" s="62"/>
      <c r="FY4" s="62"/>
      <c r="FZ4" s="62"/>
      <c r="GA4" s="62"/>
      <c r="GB4" s="62"/>
      <c r="GC4" s="62"/>
      <c r="GD4" s="62"/>
      <c r="GE4" s="62"/>
      <c r="GF4" s="62"/>
      <c r="GG4" s="62"/>
      <c r="GH4" s="62"/>
      <c r="GI4" s="62"/>
      <c r="GJ4" s="62"/>
      <c r="GK4" s="62"/>
      <c r="GL4" s="62"/>
      <c r="GM4" s="62"/>
      <c r="GN4" s="62"/>
      <c r="GO4" s="62"/>
      <c r="GP4" s="62"/>
      <c r="GQ4" s="62"/>
      <c r="GR4" s="62"/>
      <c r="GS4" s="62"/>
      <c r="GT4" s="62"/>
      <c r="GU4" s="62"/>
      <c r="GV4" s="62"/>
      <c r="GW4" s="62"/>
      <c r="GX4" s="62"/>
      <c r="GY4" s="62"/>
      <c r="GZ4" s="62"/>
      <c r="HA4" s="62"/>
      <c r="HB4" s="62"/>
      <c r="HC4" s="62"/>
      <c r="HD4" s="62"/>
      <c r="HE4" s="62"/>
      <c r="HF4" s="62"/>
      <c r="HG4" s="62"/>
      <c r="HH4" s="62"/>
      <c r="HI4" s="62"/>
      <c r="HJ4" s="62"/>
      <c r="HK4" s="62"/>
      <c r="HL4" s="62"/>
      <c r="HM4" s="62"/>
      <c r="HN4" s="62"/>
      <c r="HO4" s="62"/>
      <c r="HP4" s="62"/>
      <c r="HQ4" s="62"/>
      <c r="HR4" s="62"/>
      <c r="HS4" s="62"/>
      <c r="HT4" s="62"/>
      <c r="HU4" s="62"/>
      <c r="HV4" s="62"/>
      <c r="HW4" s="62"/>
      <c r="HX4" s="62"/>
      <c r="HY4" s="62"/>
      <c r="HZ4" s="62"/>
      <c r="IA4" s="62"/>
      <c r="IB4" s="62"/>
      <c r="IC4" s="62"/>
      <c r="ID4" s="62"/>
      <c r="IE4" s="62"/>
      <c r="IF4" s="62"/>
      <c r="IG4" s="62"/>
      <c r="IH4" s="62"/>
      <c r="II4" s="62"/>
      <c r="IJ4" s="62"/>
      <c r="IK4" s="62"/>
      <c r="IL4" s="62"/>
      <c r="IM4" s="62"/>
      <c r="IN4" s="62"/>
      <c r="IO4" s="62"/>
      <c r="IP4" s="62"/>
      <c r="IQ4" s="62"/>
      <c r="IR4" s="62"/>
      <c r="IS4" s="62"/>
    </row>
    <row r="5" spans="1:253" x14ac:dyDescent="0.2">
      <c r="A5" s="1863" t="s">
        <v>498</v>
      </c>
      <c r="B5" s="1863"/>
      <c r="C5" s="1863"/>
      <c r="D5" s="1863"/>
      <c r="E5" s="1863"/>
      <c r="F5" s="1863"/>
      <c r="G5" s="1863"/>
      <c r="H5" s="1863"/>
      <c r="I5" s="1863"/>
      <c r="J5" s="63"/>
      <c r="K5" s="63"/>
    </row>
    <row r="6" spans="1:253" x14ac:dyDescent="0.2">
      <c r="A6" s="1857" t="s">
        <v>24</v>
      </c>
      <c r="B6" s="1857" t="s">
        <v>499</v>
      </c>
      <c r="C6" s="1857" t="s">
        <v>500</v>
      </c>
      <c r="D6" s="1857"/>
      <c r="E6" s="1857"/>
      <c r="F6" s="1857" t="s">
        <v>501</v>
      </c>
      <c r="G6" s="1857" t="s">
        <v>502</v>
      </c>
      <c r="H6" s="1855" t="s">
        <v>503</v>
      </c>
      <c r="I6" s="1857" t="s">
        <v>36</v>
      </c>
      <c r="J6" s="1858"/>
      <c r="K6" s="1858"/>
      <c r="L6" s="64"/>
      <c r="M6" s="64"/>
      <c r="N6" s="64"/>
      <c r="O6" s="64"/>
      <c r="P6" s="64"/>
      <c r="Q6" s="64"/>
      <c r="R6" s="64"/>
      <c r="S6" s="64"/>
      <c r="T6" s="64"/>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B6" s="64"/>
      <c r="BC6" s="64"/>
      <c r="BD6" s="64"/>
      <c r="BE6" s="64"/>
      <c r="BF6" s="64"/>
      <c r="BG6" s="64"/>
      <c r="BH6" s="64"/>
      <c r="BI6" s="64"/>
      <c r="BJ6" s="64"/>
      <c r="BK6" s="64"/>
      <c r="BL6" s="64"/>
      <c r="BM6" s="64"/>
      <c r="BN6" s="64"/>
      <c r="BO6" s="64"/>
      <c r="BP6" s="64"/>
      <c r="BQ6" s="64"/>
      <c r="BR6" s="64"/>
      <c r="BS6" s="64"/>
      <c r="BT6" s="64"/>
      <c r="BU6" s="64"/>
      <c r="BV6" s="64"/>
      <c r="BW6" s="64"/>
      <c r="BX6" s="64"/>
      <c r="BY6" s="64"/>
      <c r="BZ6" s="64"/>
      <c r="CA6" s="64"/>
      <c r="CB6" s="64"/>
      <c r="CC6" s="64"/>
      <c r="CD6" s="64"/>
      <c r="CE6" s="64"/>
      <c r="CF6" s="64"/>
      <c r="CG6" s="64"/>
      <c r="CH6" s="64"/>
      <c r="CI6" s="64"/>
      <c r="CJ6" s="64"/>
      <c r="CK6" s="64"/>
      <c r="CL6" s="64"/>
      <c r="CM6" s="64"/>
      <c r="CN6" s="64"/>
      <c r="CO6" s="64"/>
      <c r="CP6" s="64"/>
      <c r="CQ6" s="64"/>
      <c r="CR6" s="64"/>
      <c r="CS6" s="64"/>
      <c r="CT6" s="64"/>
      <c r="CU6" s="64"/>
      <c r="CV6" s="64"/>
      <c r="CW6" s="64"/>
      <c r="CX6" s="64"/>
      <c r="CY6" s="64"/>
      <c r="CZ6" s="64"/>
      <c r="DA6" s="64"/>
      <c r="DB6" s="64"/>
      <c r="DC6" s="64"/>
      <c r="DD6" s="64"/>
      <c r="DE6" s="64"/>
      <c r="DF6" s="64"/>
      <c r="DG6" s="64"/>
      <c r="DH6" s="64"/>
      <c r="DI6" s="64"/>
      <c r="DJ6" s="64"/>
      <c r="DK6" s="64"/>
      <c r="DL6" s="64"/>
      <c r="DM6" s="64"/>
      <c r="DN6" s="64"/>
      <c r="DO6" s="64"/>
      <c r="DP6" s="64"/>
      <c r="DQ6" s="64"/>
      <c r="DR6" s="64"/>
      <c r="DS6" s="64"/>
      <c r="DT6" s="64"/>
      <c r="DU6" s="64"/>
      <c r="DV6" s="64"/>
      <c r="DW6" s="64"/>
      <c r="DX6" s="64"/>
      <c r="DY6" s="64"/>
      <c r="DZ6" s="64"/>
      <c r="EA6" s="64"/>
      <c r="EB6" s="64"/>
      <c r="EC6" s="64"/>
      <c r="ED6" s="64"/>
      <c r="EE6" s="64"/>
      <c r="EF6" s="64"/>
      <c r="EG6" s="64"/>
      <c r="EH6" s="64"/>
      <c r="EI6" s="64"/>
      <c r="EJ6" s="64"/>
      <c r="EK6" s="64"/>
      <c r="EL6" s="64"/>
      <c r="EM6" s="64"/>
      <c r="EN6" s="64"/>
      <c r="EO6" s="64"/>
      <c r="EP6" s="64"/>
      <c r="EQ6" s="64"/>
      <c r="ER6" s="64"/>
      <c r="ES6" s="64"/>
      <c r="ET6" s="64"/>
      <c r="EU6" s="64"/>
      <c r="EV6" s="64"/>
      <c r="EW6" s="64"/>
      <c r="EX6" s="64"/>
      <c r="EY6" s="64"/>
      <c r="EZ6" s="64"/>
      <c r="FA6" s="64"/>
      <c r="FB6" s="64"/>
      <c r="FC6" s="64"/>
      <c r="FD6" s="64"/>
      <c r="FE6" s="64"/>
      <c r="FF6" s="64"/>
      <c r="FG6" s="64"/>
      <c r="FH6" s="64"/>
      <c r="FI6" s="64"/>
      <c r="FJ6" s="64"/>
      <c r="FK6" s="64"/>
      <c r="FL6" s="64"/>
      <c r="FM6" s="64"/>
      <c r="FN6" s="64"/>
      <c r="FO6" s="64"/>
      <c r="FP6" s="64"/>
      <c r="FQ6" s="64"/>
      <c r="FR6" s="64"/>
      <c r="FS6" s="64"/>
      <c r="FT6" s="64"/>
      <c r="FU6" s="64"/>
      <c r="FV6" s="64"/>
      <c r="FW6" s="64"/>
      <c r="FX6" s="64"/>
      <c r="FY6" s="64"/>
      <c r="FZ6" s="64"/>
      <c r="GA6" s="64"/>
      <c r="GB6" s="64"/>
      <c r="GC6" s="64"/>
      <c r="GD6" s="64"/>
      <c r="GE6" s="64"/>
      <c r="GF6" s="64"/>
      <c r="GG6" s="64"/>
      <c r="GH6" s="64"/>
      <c r="GI6" s="64"/>
      <c r="GJ6" s="64"/>
      <c r="GK6" s="64"/>
      <c r="GL6" s="64"/>
      <c r="GM6" s="64"/>
      <c r="GN6" s="64"/>
      <c r="GO6" s="64"/>
      <c r="GP6" s="64"/>
      <c r="GQ6" s="64"/>
      <c r="GR6" s="64"/>
      <c r="GS6" s="64"/>
      <c r="GT6" s="64"/>
      <c r="GU6" s="64"/>
      <c r="GV6" s="64"/>
      <c r="GW6" s="64"/>
      <c r="GX6" s="64"/>
      <c r="GY6" s="64"/>
      <c r="GZ6" s="64"/>
      <c r="HA6" s="64"/>
      <c r="HB6" s="64"/>
      <c r="HC6" s="64"/>
      <c r="HD6" s="64"/>
      <c r="HE6" s="64"/>
      <c r="HF6" s="64"/>
      <c r="HG6" s="64"/>
      <c r="HH6" s="64"/>
      <c r="HI6" s="64"/>
      <c r="HJ6" s="64"/>
      <c r="HK6" s="64"/>
      <c r="HL6" s="64"/>
      <c r="HM6" s="64"/>
      <c r="HN6" s="64"/>
      <c r="HO6" s="64"/>
      <c r="HP6" s="64"/>
      <c r="HQ6" s="64"/>
      <c r="HR6" s="64"/>
      <c r="HS6" s="64"/>
      <c r="HT6" s="64"/>
      <c r="HU6" s="64"/>
      <c r="HV6" s="64"/>
      <c r="HW6" s="64"/>
      <c r="HX6" s="64"/>
      <c r="HY6" s="64"/>
      <c r="HZ6" s="64"/>
      <c r="IA6" s="64"/>
      <c r="IB6" s="64"/>
      <c r="IC6" s="64"/>
      <c r="ID6" s="64"/>
      <c r="IE6" s="64"/>
      <c r="IF6" s="64"/>
      <c r="IG6" s="64"/>
      <c r="IH6" s="64"/>
      <c r="II6" s="64"/>
      <c r="IJ6" s="64"/>
      <c r="IK6" s="64"/>
      <c r="IL6" s="64"/>
      <c r="IM6" s="64"/>
      <c r="IN6" s="64"/>
      <c r="IO6" s="64"/>
      <c r="IP6" s="64"/>
      <c r="IQ6" s="64"/>
      <c r="IR6" s="64"/>
      <c r="IS6" s="64"/>
    </row>
    <row r="7" spans="1:253" ht="56.25" x14ac:dyDescent="0.2">
      <c r="A7" s="1857"/>
      <c r="B7" s="1857"/>
      <c r="C7" s="65" t="s">
        <v>504</v>
      </c>
      <c r="D7" s="65" t="s">
        <v>598</v>
      </c>
      <c r="E7" s="65" t="s">
        <v>505</v>
      </c>
      <c r="F7" s="1857"/>
      <c r="G7" s="1857"/>
      <c r="H7" s="1856"/>
      <c r="I7" s="1857"/>
      <c r="J7" s="66"/>
      <c r="K7" s="66"/>
      <c r="L7" s="64"/>
      <c r="M7" s="64"/>
      <c r="N7" s="64"/>
      <c r="O7" s="64"/>
      <c r="P7" s="64"/>
      <c r="Q7" s="64"/>
      <c r="R7" s="64"/>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B7" s="64"/>
      <c r="BC7" s="64"/>
      <c r="BD7" s="64"/>
      <c r="BE7" s="64"/>
      <c r="BF7" s="64"/>
      <c r="BG7" s="64"/>
      <c r="BH7" s="64"/>
      <c r="BI7" s="64"/>
      <c r="BJ7" s="64"/>
      <c r="BK7" s="64"/>
      <c r="BL7" s="64"/>
      <c r="BM7" s="64"/>
      <c r="BN7" s="64"/>
      <c r="BO7" s="64"/>
      <c r="BP7" s="64"/>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4"/>
      <c r="CS7" s="64"/>
      <c r="CT7" s="64"/>
      <c r="CU7" s="64"/>
      <c r="CV7" s="64"/>
      <c r="CW7" s="64"/>
      <c r="CX7" s="64"/>
      <c r="CY7" s="64"/>
      <c r="CZ7" s="64"/>
      <c r="DA7" s="64"/>
      <c r="DB7" s="64"/>
      <c r="DC7" s="64"/>
      <c r="DD7" s="64"/>
      <c r="DE7" s="64"/>
      <c r="DF7" s="64"/>
      <c r="DG7" s="64"/>
      <c r="DH7" s="64"/>
      <c r="DI7" s="64"/>
      <c r="DJ7" s="64"/>
      <c r="DK7" s="64"/>
      <c r="DL7" s="64"/>
      <c r="DM7" s="64"/>
      <c r="DN7" s="64"/>
      <c r="DO7" s="64"/>
      <c r="DP7" s="64"/>
      <c r="DQ7" s="64"/>
      <c r="DR7" s="64"/>
      <c r="DS7" s="64"/>
      <c r="DT7" s="64"/>
      <c r="DU7" s="64"/>
      <c r="DV7" s="64"/>
      <c r="DW7" s="64"/>
      <c r="DX7" s="64"/>
      <c r="DY7" s="64"/>
      <c r="DZ7" s="64"/>
      <c r="EA7" s="64"/>
      <c r="EB7" s="64"/>
      <c r="EC7" s="64"/>
      <c r="ED7" s="64"/>
      <c r="EE7" s="64"/>
      <c r="EF7" s="64"/>
      <c r="EG7" s="64"/>
      <c r="EH7" s="64"/>
      <c r="EI7" s="64"/>
      <c r="EJ7" s="64"/>
      <c r="EK7" s="64"/>
      <c r="EL7" s="64"/>
      <c r="EM7" s="64"/>
      <c r="EN7" s="64"/>
      <c r="EO7" s="64"/>
      <c r="EP7" s="64"/>
      <c r="EQ7" s="64"/>
      <c r="ER7" s="64"/>
      <c r="ES7" s="64"/>
      <c r="ET7" s="64"/>
      <c r="EU7" s="64"/>
      <c r="EV7" s="64"/>
      <c r="EW7" s="64"/>
      <c r="EX7" s="64"/>
      <c r="EY7" s="64"/>
      <c r="EZ7" s="64"/>
      <c r="FA7" s="64"/>
      <c r="FB7" s="64"/>
      <c r="FC7" s="64"/>
      <c r="FD7" s="64"/>
      <c r="FE7" s="64"/>
      <c r="FF7" s="64"/>
      <c r="FG7" s="64"/>
      <c r="FH7" s="64"/>
      <c r="FI7" s="64"/>
      <c r="FJ7" s="64"/>
      <c r="FK7" s="64"/>
      <c r="FL7" s="64"/>
      <c r="FM7" s="64"/>
      <c r="FN7" s="64"/>
      <c r="FO7" s="64"/>
      <c r="FP7" s="64"/>
      <c r="FQ7" s="64"/>
      <c r="FR7" s="64"/>
      <c r="FS7" s="64"/>
      <c r="FT7" s="64"/>
      <c r="FU7" s="64"/>
      <c r="FV7" s="64"/>
      <c r="FW7" s="64"/>
      <c r="FX7" s="64"/>
      <c r="FY7" s="64"/>
      <c r="FZ7" s="64"/>
      <c r="GA7" s="64"/>
      <c r="GB7" s="64"/>
      <c r="GC7" s="64"/>
      <c r="GD7" s="64"/>
      <c r="GE7" s="64"/>
      <c r="GF7" s="64"/>
      <c r="GG7" s="64"/>
      <c r="GH7" s="64"/>
      <c r="GI7" s="64"/>
      <c r="GJ7" s="64"/>
      <c r="GK7" s="64"/>
      <c r="GL7" s="64"/>
      <c r="GM7" s="64"/>
      <c r="GN7" s="64"/>
      <c r="GO7" s="64"/>
      <c r="GP7" s="64"/>
      <c r="GQ7" s="64"/>
      <c r="GR7" s="64"/>
      <c r="GS7" s="64"/>
      <c r="GT7" s="64"/>
      <c r="GU7" s="64"/>
      <c r="GV7" s="64"/>
      <c r="GW7" s="64"/>
      <c r="GX7" s="64"/>
      <c r="GY7" s="64"/>
      <c r="GZ7" s="64"/>
      <c r="HA7" s="64"/>
      <c r="HB7" s="64"/>
      <c r="HC7" s="64"/>
      <c r="HD7" s="64"/>
      <c r="HE7" s="64"/>
      <c r="HF7" s="64"/>
      <c r="HG7" s="64"/>
      <c r="HH7" s="64"/>
      <c r="HI7" s="64"/>
      <c r="HJ7" s="64"/>
      <c r="HK7" s="64"/>
      <c r="HL7" s="64"/>
      <c r="HM7" s="64"/>
      <c r="HN7" s="64"/>
      <c r="HO7" s="64"/>
      <c r="HP7" s="64"/>
      <c r="HQ7" s="64"/>
      <c r="HR7" s="64"/>
      <c r="HS7" s="64"/>
      <c r="HT7" s="64"/>
      <c r="HU7" s="64"/>
      <c r="HV7" s="64"/>
      <c r="HW7" s="64"/>
      <c r="HX7" s="64"/>
      <c r="HY7" s="64"/>
      <c r="HZ7" s="64"/>
      <c r="IA7" s="64"/>
      <c r="IB7" s="64"/>
      <c r="IC7" s="64"/>
      <c r="ID7" s="64"/>
      <c r="IE7" s="64"/>
      <c r="IF7" s="64"/>
      <c r="IG7" s="64"/>
      <c r="IH7" s="64"/>
      <c r="II7" s="64"/>
      <c r="IJ7" s="64"/>
      <c r="IK7" s="64"/>
      <c r="IL7" s="64"/>
      <c r="IM7" s="64"/>
      <c r="IN7" s="64"/>
      <c r="IO7" s="64"/>
      <c r="IP7" s="64"/>
      <c r="IQ7" s="64"/>
      <c r="IR7" s="64"/>
      <c r="IS7" s="64"/>
    </row>
    <row r="8" spans="1:253" x14ac:dyDescent="0.2">
      <c r="A8" s="67" t="s">
        <v>506</v>
      </c>
      <c r="B8" s="67" t="s">
        <v>507</v>
      </c>
      <c r="C8" s="67" t="s">
        <v>508</v>
      </c>
      <c r="D8" s="67" t="s">
        <v>509</v>
      </c>
      <c r="E8" s="67" t="s">
        <v>510</v>
      </c>
      <c r="F8" s="67" t="s">
        <v>511</v>
      </c>
      <c r="G8" s="67" t="s">
        <v>512</v>
      </c>
      <c r="H8" s="67" t="s">
        <v>513</v>
      </c>
      <c r="I8" s="67" t="s">
        <v>514</v>
      </c>
      <c r="J8" s="64"/>
      <c r="K8" s="64"/>
      <c r="L8" s="64"/>
      <c r="M8" s="64"/>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c r="DT8" s="64"/>
      <c r="DU8" s="64"/>
      <c r="DV8" s="64"/>
      <c r="DW8" s="64"/>
      <c r="DX8" s="64"/>
      <c r="DY8" s="64"/>
      <c r="DZ8" s="64"/>
      <c r="EA8" s="64"/>
      <c r="EB8" s="64"/>
      <c r="EC8" s="64"/>
      <c r="ED8" s="64"/>
      <c r="EE8" s="64"/>
      <c r="EF8" s="64"/>
      <c r="EG8" s="64"/>
      <c r="EH8" s="64"/>
      <c r="EI8" s="64"/>
      <c r="EJ8" s="64"/>
      <c r="EK8" s="64"/>
      <c r="EL8" s="64"/>
      <c r="EM8" s="64"/>
      <c r="EN8" s="64"/>
      <c r="EO8" s="64"/>
      <c r="EP8" s="64"/>
      <c r="EQ8" s="64"/>
      <c r="ER8" s="64"/>
      <c r="ES8" s="64"/>
      <c r="ET8" s="64"/>
      <c r="EU8" s="64"/>
      <c r="EV8" s="64"/>
      <c r="EW8" s="64"/>
      <c r="EX8" s="64"/>
      <c r="EY8" s="64"/>
      <c r="EZ8" s="64"/>
      <c r="FA8" s="64"/>
      <c r="FB8" s="64"/>
      <c r="FC8" s="64"/>
      <c r="FD8" s="64"/>
      <c r="FE8" s="64"/>
      <c r="FF8" s="64"/>
      <c r="FG8" s="64"/>
      <c r="FH8" s="64"/>
      <c r="FI8" s="64"/>
      <c r="FJ8" s="64"/>
      <c r="FK8" s="64"/>
      <c r="FL8" s="64"/>
      <c r="FM8" s="64"/>
      <c r="FN8" s="64"/>
      <c r="FO8" s="64"/>
      <c r="FP8" s="64"/>
      <c r="FQ8" s="64"/>
      <c r="FR8" s="64"/>
      <c r="FS8" s="64"/>
      <c r="FT8" s="64"/>
      <c r="FU8" s="64"/>
      <c r="FV8" s="64"/>
      <c r="FW8" s="64"/>
      <c r="FX8" s="64"/>
      <c r="FY8" s="64"/>
      <c r="FZ8" s="64"/>
      <c r="GA8" s="64"/>
      <c r="GB8" s="64"/>
      <c r="GC8" s="64"/>
      <c r="GD8" s="64"/>
      <c r="GE8" s="64"/>
      <c r="GF8" s="64"/>
      <c r="GG8" s="64"/>
      <c r="GH8" s="64"/>
      <c r="GI8" s="64"/>
      <c r="GJ8" s="64"/>
      <c r="GK8" s="64"/>
      <c r="GL8" s="64"/>
      <c r="GM8" s="64"/>
      <c r="GN8" s="64"/>
      <c r="GO8" s="64"/>
      <c r="GP8" s="64"/>
      <c r="GQ8" s="64"/>
      <c r="GR8" s="64"/>
      <c r="GS8" s="64"/>
      <c r="GT8" s="64"/>
      <c r="GU8" s="64"/>
      <c r="GV8" s="64"/>
      <c r="GW8" s="64"/>
      <c r="GX8" s="64"/>
      <c r="GY8" s="64"/>
      <c r="GZ8" s="64"/>
      <c r="HA8" s="64"/>
      <c r="HB8" s="64"/>
      <c r="HC8" s="64"/>
      <c r="HD8" s="64"/>
      <c r="HE8" s="64"/>
      <c r="HF8" s="64"/>
      <c r="HG8" s="64"/>
      <c r="HH8" s="64"/>
      <c r="HI8" s="64"/>
      <c r="HJ8" s="64"/>
      <c r="HK8" s="64"/>
      <c r="HL8" s="64"/>
      <c r="HM8" s="64"/>
      <c r="HN8" s="64"/>
      <c r="HO8" s="64"/>
      <c r="HP8" s="64"/>
      <c r="HQ8" s="64"/>
      <c r="HR8" s="64"/>
      <c r="HS8" s="64"/>
      <c r="HT8" s="64"/>
      <c r="HU8" s="64"/>
      <c r="HV8" s="64"/>
      <c r="HW8" s="64"/>
      <c r="HX8" s="64"/>
      <c r="HY8" s="64"/>
      <c r="HZ8" s="64"/>
      <c r="IA8" s="64"/>
      <c r="IB8" s="64"/>
      <c r="IC8" s="64"/>
      <c r="ID8" s="64"/>
      <c r="IE8" s="64"/>
      <c r="IF8" s="64"/>
      <c r="IG8" s="64"/>
      <c r="IH8" s="64"/>
      <c r="II8" s="64"/>
      <c r="IJ8" s="64"/>
      <c r="IK8" s="64"/>
      <c r="IL8" s="64"/>
      <c r="IM8" s="64"/>
      <c r="IN8" s="64"/>
      <c r="IO8" s="64"/>
      <c r="IP8" s="64"/>
      <c r="IQ8" s="64"/>
      <c r="IR8" s="64"/>
      <c r="IS8" s="64"/>
    </row>
    <row r="9" spans="1:253" ht="23.25" customHeight="1" x14ac:dyDescent="0.2">
      <c r="A9" s="65"/>
      <c r="B9" s="68" t="s">
        <v>7</v>
      </c>
      <c r="C9" s="904">
        <f t="shared" ref="C9:H9" si="0">C10</f>
        <v>1263824</v>
      </c>
      <c r="D9" s="904">
        <f t="shared" si="0"/>
        <v>121389.82399999999</v>
      </c>
      <c r="E9" s="904">
        <f t="shared" si="0"/>
        <v>706989.27799999993</v>
      </c>
      <c r="F9" s="904">
        <f t="shared" si="0"/>
        <v>6613155.2779999999</v>
      </c>
      <c r="G9" s="904">
        <f t="shared" si="0"/>
        <v>1145000</v>
      </c>
      <c r="H9" s="904">
        <f t="shared" si="0"/>
        <v>1094000</v>
      </c>
      <c r="I9" s="918"/>
    </row>
    <row r="10" spans="1:253" ht="44.25" customHeight="1" x14ac:dyDescent="0.2">
      <c r="A10" s="68">
        <v>1</v>
      </c>
      <c r="B10" s="69" t="s">
        <v>515</v>
      </c>
      <c r="C10" s="905">
        <f t="shared" ref="C10:H10" si="1">C11+C12</f>
        <v>1263824</v>
      </c>
      <c r="D10" s="905">
        <f t="shared" si="1"/>
        <v>121389.82399999999</v>
      </c>
      <c r="E10" s="905">
        <f t="shared" si="1"/>
        <v>706989.27799999993</v>
      </c>
      <c r="F10" s="905">
        <f t="shared" si="1"/>
        <v>6613155.2779999999</v>
      </c>
      <c r="G10" s="905">
        <f t="shared" si="1"/>
        <v>1145000</v>
      </c>
      <c r="H10" s="905">
        <f t="shared" si="1"/>
        <v>1094000</v>
      </c>
      <c r="I10" s="907"/>
      <c r="J10" s="62"/>
      <c r="K10" s="62"/>
      <c r="L10" s="62"/>
      <c r="M10" s="62"/>
      <c r="N10" s="62"/>
      <c r="O10" s="62"/>
      <c r="P10" s="62"/>
      <c r="Q10" s="62"/>
      <c r="R10" s="62"/>
      <c r="S10" s="62"/>
      <c r="T10" s="62"/>
      <c r="U10" s="62"/>
      <c r="V10" s="62"/>
      <c r="W10" s="62"/>
      <c r="X10" s="62"/>
      <c r="Y10" s="62"/>
      <c r="Z10" s="62"/>
      <c r="AA10" s="62"/>
      <c r="AB10" s="62"/>
      <c r="AC10" s="62"/>
      <c r="AD10" s="62"/>
      <c r="AE10" s="62"/>
      <c r="AF10" s="62"/>
      <c r="AG10" s="62"/>
      <c r="AH10" s="62"/>
      <c r="AI10" s="62"/>
      <c r="AJ10" s="62"/>
      <c r="AK10" s="62"/>
      <c r="AL10" s="62"/>
      <c r="AM10" s="62"/>
      <c r="AN10" s="62"/>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2"/>
      <c r="BN10" s="62"/>
      <c r="BO10" s="62"/>
      <c r="BP10" s="62"/>
      <c r="BQ10" s="62"/>
      <c r="BR10" s="62"/>
      <c r="BS10" s="62"/>
      <c r="BT10" s="62"/>
      <c r="BU10" s="62"/>
      <c r="BV10" s="62"/>
      <c r="BW10" s="62"/>
      <c r="BX10" s="62"/>
      <c r="BY10" s="62"/>
      <c r="BZ10" s="62"/>
      <c r="CA10" s="62"/>
      <c r="CB10" s="62"/>
      <c r="CC10" s="62"/>
      <c r="CD10" s="62"/>
      <c r="CE10" s="62"/>
      <c r="CF10" s="62"/>
      <c r="CG10" s="62"/>
      <c r="CH10" s="62"/>
      <c r="CI10" s="62"/>
      <c r="CJ10" s="62"/>
      <c r="CK10" s="62"/>
      <c r="CL10" s="62"/>
      <c r="CM10" s="62"/>
      <c r="CN10" s="62"/>
      <c r="CO10" s="62"/>
      <c r="CP10" s="62"/>
      <c r="CQ10" s="62"/>
      <c r="CR10" s="62"/>
      <c r="CS10" s="62"/>
      <c r="CT10" s="62"/>
      <c r="CU10" s="62"/>
      <c r="CV10" s="62"/>
      <c r="CW10" s="62"/>
      <c r="CX10" s="62"/>
      <c r="CY10" s="62"/>
      <c r="CZ10" s="62"/>
      <c r="DA10" s="62"/>
      <c r="DB10" s="62"/>
      <c r="DC10" s="62"/>
      <c r="DD10" s="62"/>
      <c r="DE10" s="62"/>
      <c r="DF10" s="62"/>
      <c r="DG10" s="62"/>
      <c r="DH10" s="62"/>
      <c r="DI10" s="62"/>
      <c r="DJ10" s="62"/>
      <c r="DK10" s="62"/>
      <c r="DL10" s="62"/>
      <c r="DM10" s="62"/>
      <c r="DN10" s="62"/>
      <c r="DO10" s="62"/>
      <c r="DP10" s="62"/>
      <c r="DQ10" s="62"/>
      <c r="DR10" s="62"/>
      <c r="DS10" s="62"/>
      <c r="DT10" s="62"/>
      <c r="DU10" s="62"/>
      <c r="DV10" s="62"/>
      <c r="DW10" s="62"/>
      <c r="DX10" s="62"/>
      <c r="DY10" s="62"/>
      <c r="DZ10" s="62"/>
      <c r="EA10" s="62"/>
      <c r="EB10" s="62"/>
      <c r="EC10" s="62"/>
      <c r="ED10" s="62"/>
      <c r="EE10" s="62"/>
      <c r="EF10" s="62"/>
      <c r="EG10" s="62"/>
      <c r="EH10" s="62"/>
      <c r="EI10" s="62"/>
      <c r="EJ10" s="62"/>
      <c r="EK10" s="62"/>
      <c r="EL10" s="62"/>
      <c r="EM10" s="62"/>
      <c r="EN10" s="62"/>
      <c r="EO10" s="62"/>
      <c r="EP10" s="62"/>
      <c r="EQ10" s="62"/>
      <c r="ER10" s="62"/>
      <c r="ES10" s="62"/>
      <c r="ET10" s="62"/>
      <c r="EU10" s="62"/>
      <c r="EV10" s="62"/>
      <c r="EW10" s="62"/>
      <c r="EX10" s="62"/>
      <c r="EY10" s="62"/>
      <c r="EZ10" s="62"/>
      <c r="FA10" s="62"/>
      <c r="FB10" s="62"/>
      <c r="FC10" s="62"/>
      <c r="FD10" s="62"/>
      <c r="FE10" s="62"/>
      <c r="FF10" s="62"/>
      <c r="FG10" s="62"/>
      <c r="FH10" s="62"/>
      <c r="FI10" s="62"/>
      <c r="FJ10" s="62"/>
      <c r="FK10" s="62"/>
      <c r="FL10" s="62"/>
      <c r="FM10" s="62"/>
      <c r="FN10" s="62"/>
      <c r="FO10" s="62"/>
      <c r="FP10" s="62"/>
      <c r="FQ10" s="62"/>
      <c r="FR10" s="62"/>
      <c r="FS10" s="62"/>
      <c r="FT10" s="62"/>
      <c r="FU10" s="62"/>
      <c r="FV10" s="62"/>
      <c r="FW10" s="62"/>
      <c r="FX10" s="62"/>
      <c r="FY10" s="62"/>
      <c r="FZ10" s="62"/>
      <c r="GA10" s="62"/>
      <c r="GB10" s="62"/>
      <c r="GC10" s="62"/>
      <c r="GD10" s="62"/>
      <c r="GE10" s="62"/>
      <c r="GF10" s="62"/>
      <c r="GG10" s="62"/>
      <c r="GH10" s="62"/>
      <c r="GI10" s="62"/>
      <c r="GJ10" s="62"/>
      <c r="GK10" s="62"/>
      <c r="GL10" s="62"/>
      <c r="GM10" s="62"/>
      <c r="GN10" s="62"/>
      <c r="GO10" s="62"/>
      <c r="GP10" s="62"/>
      <c r="GQ10" s="62"/>
      <c r="GR10" s="62"/>
      <c r="GS10" s="62"/>
      <c r="GT10" s="62"/>
      <c r="GU10" s="62"/>
      <c r="GV10" s="62"/>
      <c r="GW10" s="62"/>
      <c r="GX10" s="62"/>
      <c r="GY10" s="62"/>
      <c r="GZ10" s="62"/>
      <c r="HA10" s="62"/>
      <c r="HB10" s="62"/>
      <c r="HC10" s="62"/>
      <c r="HD10" s="62"/>
      <c r="HE10" s="62"/>
      <c r="HF10" s="62"/>
      <c r="HG10" s="62"/>
      <c r="HH10" s="62"/>
      <c r="HI10" s="62"/>
      <c r="HJ10" s="62"/>
      <c r="HK10" s="62"/>
      <c r="HL10" s="62"/>
      <c r="HM10" s="62"/>
      <c r="HN10" s="62"/>
      <c r="HO10" s="62"/>
      <c r="HP10" s="62"/>
      <c r="HQ10" s="62"/>
      <c r="HR10" s="62"/>
      <c r="HS10" s="62"/>
      <c r="HT10" s="62"/>
      <c r="HU10" s="62"/>
      <c r="HV10" s="62"/>
      <c r="HW10" s="62"/>
      <c r="HX10" s="62"/>
      <c r="HY10" s="62"/>
      <c r="HZ10" s="62"/>
      <c r="IA10" s="62"/>
      <c r="IB10" s="62"/>
      <c r="IC10" s="62"/>
      <c r="ID10" s="62"/>
      <c r="IE10" s="62"/>
      <c r="IF10" s="62"/>
      <c r="IG10" s="62"/>
      <c r="IH10" s="62"/>
      <c r="II10" s="62"/>
      <c r="IJ10" s="62"/>
      <c r="IK10" s="62"/>
      <c r="IL10" s="62"/>
      <c r="IM10" s="62"/>
      <c r="IN10" s="62"/>
      <c r="IO10" s="62"/>
      <c r="IP10" s="62"/>
      <c r="IQ10" s="62"/>
      <c r="IR10" s="62"/>
      <c r="IS10" s="62"/>
    </row>
    <row r="11" spans="1:253" s="75" customFormat="1" ht="27" customHeight="1" x14ac:dyDescent="0.2">
      <c r="A11" s="71" t="s">
        <v>516</v>
      </c>
      <c r="B11" s="72" t="s">
        <v>17</v>
      </c>
      <c r="C11" s="906">
        <v>953824</v>
      </c>
      <c r="D11" s="906">
        <v>60533.277999999998</v>
      </c>
      <c r="E11" s="906">
        <v>451939.27799999999</v>
      </c>
      <c r="F11" s="906">
        <v>5806155.2779999999</v>
      </c>
      <c r="G11" s="906">
        <v>648000</v>
      </c>
      <c r="H11" s="906">
        <v>597000</v>
      </c>
      <c r="I11" s="907"/>
      <c r="J11" s="62"/>
      <c r="K11" s="62"/>
      <c r="L11" s="62"/>
      <c r="M11" s="62"/>
      <c r="N11" s="62"/>
      <c r="O11" s="62"/>
      <c r="P11" s="62"/>
      <c r="Q11" s="62"/>
      <c r="R11" s="62"/>
      <c r="S11" s="62"/>
      <c r="T11" s="62"/>
      <c r="U11" s="62"/>
      <c r="V11" s="62"/>
      <c r="W11" s="62"/>
      <c r="X11" s="62"/>
      <c r="Y11" s="62"/>
      <c r="Z11" s="62"/>
      <c r="AA11" s="62"/>
      <c r="AB11" s="62"/>
      <c r="AC11" s="62"/>
      <c r="AD11" s="62"/>
      <c r="AE11" s="62"/>
      <c r="AF11" s="62"/>
      <c r="AG11" s="62"/>
      <c r="AH11" s="62"/>
      <c r="AI11" s="62"/>
      <c r="AJ11" s="62"/>
      <c r="AK11" s="62"/>
      <c r="AL11" s="62"/>
      <c r="AM11" s="62"/>
      <c r="AN11" s="62"/>
      <c r="AO11" s="62"/>
      <c r="AP11" s="62"/>
      <c r="AQ11" s="62"/>
      <c r="AR11" s="62"/>
      <c r="AS11" s="62"/>
      <c r="AT11" s="62"/>
      <c r="AU11" s="62"/>
      <c r="AV11" s="62"/>
      <c r="AW11" s="62"/>
      <c r="AX11" s="62"/>
      <c r="AY11" s="62"/>
      <c r="AZ11" s="62"/>
      <c r="BA11" s="62"/>
      <c r="BB11" s="62"/>
      <c r="BC11" s="62"/>
      <c r="BD11" s="62"/>
      <c r="BE11" s="62"/>
      <c r="BF11" s="62"/>
      <c r="BG11" s="62"/>
      <c r="BH11" s="62"/>
      <c r="BI11" s="62"/>
      <c r="BJ11" s="62"/>
      <c r="BK11" s="62"/>
      <c r="BL11" s="62"/>
      <c r="BM11" s="62"/>
      <c r="BN11" s="62"/>
      <c r="BO11" s="62"/>
      <c r="BP11" s="62"/>
      <c r="BQ11" s="62"/>
      <c r="BR11" s="62"/>
      <c r="BS11" s="62"/>
      <c r="BT11" s="62"/>
      <c r="BU11" s="62"/>
      <c r="BV11" s="62"/>
      <c r="BW11" s="62"/>
      <c r="BX11" s="62"/>
      <c r="BY11" s="62"/>
      <c r="BZ11" s="62"/>
      <c r="CA11" s="62"/>
      <c r="CB11" s="62"/>
      <c r="CC11" s="62"/>
      <c r="CD11" s="62"/>
      <c r="CE11" s="62"/>
      <c r="CF11" s="62"/>
      <c r="CG11" s="62"/>
      <c r="CH11" s="62"/>
      <c r="CI11" s="62"/>
      <c r="CJ11" s="62"/>
      <c r="CK11" s="62"/>
      <c r="CL11" s="62"/>
      <c r="CM11" s="62"/>
      <c r="CN11" s="62"/>
      <c r="CO11" s="62"/>
      <c r="CP11" s="62"/>
      <c r="CQ11" s="62"/>
      <c r="CR11" s="62"/>
      <c r="CS11" s="62"/>
      <c r="CT11" s="62"/>
      <c r="CU11" s="62"/>
      <c r="CV11" s="62"/>
      <c r="CW11" s="62"/>
      <c r="CX11" s="62"/>
      <c r="CY11" s="62"/>
      <c r="CZ11" s="62"/>
      <c r="DA11" s="62"/>
      <c r="DB11" s="62"/>
      <c r="DC11" s="62"/>
      <c r="DD11" s="62"/>
      <c r="DE11" s="62"/>
      <c r="DF11" s="62"/>
      <c r="DG11" s="62"/>
      <c r="DH11" s="62"/>
      <c r="DI11" s="62"/>
      <c r="DJ11" s="62"/>
      <c r="DK11" s="62"/>
      <c r="DL11" s="62"/>
      <c r="DM11" s="62"/>
      <c r="DN11" s="62"/>
      <c r="DO11" s="62"/>
      <c r="DP11" s="62"/>
      <c r="DQ11" s="62"/>
      <c r="DR11" s="62"/>
      <c r="DS11" s="62"/>
      <c r="DT11" s="62"/>
      <c r="DU11" s="62"/>
      <c r="DV11" s="62"/>
      <c r="DW11" s="62"/>
      <c r="DX11" s="62"/>
      <c r="DY11" s="62"/>
      <c r="DZ11" s="62"/>
      <c r="EA11" s="62"/>
      <c r="EB11" s="62"/>
      <c r="EC11" s="62"/>
      <c r="ED11" s="62"/>
      <c r="EE11" s="62"/>
      <c r="EF11" s="62"/>
      <c r="EG11" s="62"/>
      <c r="EH11" s="62"/>
      <c r="EI11" s="62"/>
      <c r="EJ11" s="62"/>
      <c r="EK11" s="62"/>
      <c r="EL11" s="62"/>
      <c r="EM11" s="62"/>
      <c r="EN11" s="62"/>
      <c r="EO11" s="62"/>
      <c r="EP11" s="62"/>
      <c r="EQ11" s="62"/>
      <c r="ER11" s="62"/>
      <c r="ES11" s="62"/>
      <c r="ET11" s="62"/>
      <c r="EU11" s="62"/>
      <c r="EV11" s="62"/>
      <c r="EW11" s="62"/>
      <c r="EX11" s="62"/>
      <c r="EY11" s="62"/>
      <c r="EZ11" s="62"/>
      <c r="FA11" s="62"/>
      <c r="FB11" s="62"/>
      <c r="FC11" s="62"/>
      <c r="FD11" s="62"/>
      <c r="FE11" s="62"/>
      <c r="FF11" s="62"/>
      <c r="FG11" s="62"/>
      <c r="FH11" s="62"/>
      <c r="FI11" s="62"/>
      <c r="FJ11" s="62"/>
      <c r="FK11" s="62"/>
      <c r="FL11" s="62"/>
      <c r="FM11" s="62"/>
      <c r="FN11" s="62"/>
      <c r="FO11" s="62"/>
      <c r="FP11" s="62"/>
      <c r="FQ11" s="62"/>
      <c r="FR11" s="62"/>
      <c r="FS11" s="62"/>
      <c r="FT11" s="62"/>
      <c r="FU11" s="62"/>
      <c r="FV11" s="62"/>
      <c r="FW11" s="62"/>
      <c r="FX11" s="62"/>
      <c r="FY11" s="62"/>
      <c r="FZ11" s="62"/>
      <c r="GA11" s="62"/>
      <c r="GB11" s="62"/>
      <c r="GC11" s="62"/>
      <c r="GD11" s="62"/>
      <c r="GE11" s="62"/>
      <c r="GF11" s="62"/>
      <c r="GG11" s="62"/>
      <c r="GH11" s="62"/>
      <c r="GI11" s="62"/>
      <c r="GJ11" s="62"/>
      <c r="GK11" s="62"/>
      <c r="GL11" s="62"/>
      <c r="GM11" s="62"/>
      <c r="GN11" s="62"/>
      <c r="GO11" s="62"/>
      <c r="GP11" s="62"/>
      <c r="GQ11" s="62"/>
      <c r="GR11" s="62"/>
      <c r="GS11" s="62"/>
      <c r="GT11" s="62"/>
      <c r="GU11" s="62"/>
      <c r="GV11" s="62"/>
      <c r="GW11" s="62"/>
      <c r="GX11" s="62"/>
      <c r="GY11" s="62"/>
      <c r="GZ11" s="62"/>
      <c r="HA11" s="62"/>
      <c r="HB11" s="62"/>
      <c r="HC11" s="62"/>
      <c r="HD11" s="62"/>
      <c r="HE11" s="62"/>
      <c r="HF11" s="62"/>
      <c r="HG11" s="62"/>
      <c r="HH11" s="62"/>
      <c r="HI11" s="62"/>
      <c r="HJ11" s="62"/>
      <c r="HK11" s="62"/>
      <c r="HL11" s="62"/>
      <c r="HM11" s="62"/>
      <c r="HN11" s="62"/>
      <c r="HO11" s="62"/>
      <c r="HP11" s="62"/>
      <c r="HQ11" s="62"/>
      <c r="HR11" s="62"/>
      <c r="HS11" s="62"/>
      <c r="HT11" s="62"/>
      <c r="HU11" s="62"/>
      <c r="HV11" s="62"/>
      <c r="HW11" s="62"/>
      <c r="HX11" s="62"/>
      <c r="HY11" s="62"/>
      <c r="HZ11" s="62"/>
      <c r="IA11" s="62"/>
      <c r="IB11" s="62"/>
      <c r="IC11" s="62"/>
      <c r="ID11" s="62"/>
      <c r="IE11" s="62"/>
      <c r="IF11" s="62"/>
      <c r="IG11" s="62"/>
      <c r="IH11" s="62"/>
      <c r="II11" s="62"/>
      <c r="IJ11" s="62"/>
      <c r="IK11" s="62"/>
      <c r="IL11" s="62"/>
      <c r="IM11" s="62"/>
      <c r="IN11" s="62"/>
      <c r="IO11" s="62"/>
      <c r="IP11" s="62"/>
      <c r="IQ11" s="62"/>
      <c r="IR11" s="62"/>
      <c r="IS11" s="62"/>
    </row>
    <row r="12" spans="1:253" s="75" customFormat="1" ht="27" customHeight="1" x14ac:dyDescent="0.2">
      <c r="A12" s="71" t="s">
        <v>516</v>
      </c>
      <c r="B12" s="73" t="s">
        <v>517</v>
      </c>
      <c r="C12" s="906">
        <v>310000</v>
      </c>
      <c r="D12" s="906">
        <v>60856.546000000002</v>
      </c>
      <c r="E12" s="906">
        <v>255050</v>
      </c>
      <c r="F12" s="906">
        <v>807000</v>
      </c>
      <c r="G12" s="906">
        <v>497000</v>
      </c>
      <c r="H12" s="906">
        <v>497000</v>
      </c>
      <c r="I12" s="907"/>
      <c r="J12" s="62"/>
      <c r="K12" s="62"/>
      <c r="L12" s="62"/>
      <c r="M12" s="62"/>
      <c r="N12" s="62"/>
      <c r="O12" s="62"/>
      <c r="P12" s="62"/>
      <c r="Q12" s="62"/>
      <c r="R12" s="62"/>
      <c r="S12" s="62"/>
      <c r="T12" s="62"/>
      <c r="U12" s="62"/>
      <c r="V12" s="62"/>
      <c r="W12" s="62"/>
      <c r="X12" s="62"/>
      <c r="Y12" s="62"/>
      <c r="Z12" s="62"/>
      <c r="AA12" s="62"/>
      <c r="AB12" s="62"/>
      <c r="AC12" s="62"/>
      <c r="AD12" s="62"/>
      <c r="AE12" s="62"/>
      <c r="AF12" s="62"/>
      <c r="AG12" s="62"/>
      <c r="AH12" s="62"/>
      <c r="AI12" s="62"/>
      <c r="AJ12" s="62"/>
      <c r="AK12" s="62"/>
      <c r="AL12" s="62"/>
      <c r="AM12" s="62"/>
      <c r="AN12" s="62"/>
      <c r="AO12" s="62"/>
      <c r="AP12" s="62"/>
      <c r="AQ12" s="62"/>
      <c r="AR12" s="62"/>
      <c r="AS12" s="62"/>
      <c r="AT12" s="62"/>
      <c r="AU12" s="62"/>
      <c r="AV12" s="62"/>
      <c r="AW12" s="62"/>
      <c r="AX12" s="62"/>
      <c r="AY12" s="62"/>
      <c r="AZ12" s="62"/>
      <c r="BA12" s="62"/>
      <c r="BB12" s="62"/>
      <c r="BC12" s="62"/>
      <c r="BD12" s="62"/>
      <c r="BE12" s="62"/>
      <c r="BF12" s="62"/>
      <c r="BG12" s="62"/>
      <c r="BH12" s="62"/>
      <c r="BI12" s="62"/>
      <c r="BJ12" s="62"/>
      <c r="BK12" s="62"/>
      <c r="BL12" s="62"/>
      <c r="BM12" s="62"/>
      <c r="BN12" s="62"/>
      <c r="BO12" s="62"/>
      <c r="BP12" s="62"/>
      <c r="BQ12" s="62"/>
      <c r="BR12" s="62"/>
      <c r="BS12" s="62"/>
      <c r="BT12" s="62"/>
      <c r="BU12" s="62"/>
      <c r="BV12" s="62"/>
      <c r="BW12" s="62"/>
      <c r="BX12" s="62"/>
      <c r="BY12" s="62"/>
      <c r="BZ12" s="62"/>
      <c r="CA12" s="62"/>
      <c r="CB12" s="62"/>
      <c r="CC12" s="62"/>
      <c r="CD12" s="62"/>
      <c r="CE12" s="62"/>
      <c r="CF12" s="62"/>
      <c r="CG12" s="62"/>
      <c r="CH12" s="62"/>
      <c r="CI12" s="62"/>
      <c r="CJ12" s="62"/>
      <c r="CK12" s="62"/>
      <c r="CL12" s="62"/>
      <c r="CM12" s="62"/>
      <c r="CN12" s="62"/>
      <c r="CO12" s="62"/>
      <c r="CP12" s="62"/>
      <c r="CQ12" s="62"/>
      <c r="CR12" s="62"/>
      <c r="CS12" s="62"/>
      <c r="CT12" s="62"/>
      <c r="CU12" s="62"/>
      <c r="CV12" s="62"/>
      <c r="CW12" s="62"/>
      <c r="CX12" s="62"/>
      <c r="CY12" s="62"/>
      <c r="CZ12" s="62"/>
      <c r="DA12" s="62"/>
      <c r="DB12" s="62"/>
      <c r="DC12" s="62"/>
      <c r="DD12" s="62"/>
      <c r="DE12" s="62"/>
      <c r="DF12" s="62"/>
      <c r="DG12" s="62"/>
      <c r="DH12" s="62"/>
      <c r="DI12" s="62"/>
      <c r="DJ12" s="62"/>
      <c r="DK12" s="62"/>
      <c r="DL12" s="62"/>
      <c r="DM12" s="62"/>
      <c r="DN12" s="62"/>
      <c r="DO12" s="62"/>
      <c r="DP12" s="62"/>
      <c r="DQ12" s="62"/>
      <c r="DR12" s="62"/>
      <c r="DS12" s="62"/>
      <c r="DT12" s="62"/>
      <c r="DU12" s="62"/>
      <c r="DV12" s="62"/>
      <c r="DW12" s="62"/>
      <c r="DX12" s="62"/>
      <c r="DY12" s="62"/>
      <c r="DZ12" s="62"/>
      <c r="EA12" s="62"/>
      <c r="EB12" s="62"/>
      <c r="EC12" s="62"/>
      <c r="ED12" s="62"/>
      <c r="EE12" s="62"/>
      <c r="EF12" s="62"/>
      <c r="EG12" s="62"/>
      <c r="EH12" s="62"/>
      <c r="EI12" s="62"/>
      <c r="EJ12" s="62"/>
      <c r="EK12" s="62"/>
      <c r="EL12" s="62"/>
      <c r="EM12" s="62"/>
      <c r="EN12" s="62"/>
      <c r="EO12" s="62"/>
      <c r="EP12" s="62"/>
      <c r="EQ12" s="62"/>
      <c r="ER12" s="62"/>
      <c r="ES12" s="62"/>
      <c r="ET12" s="62"/>
      <c r="EU12" s="62"/>
      <c r="EV12" s="62"/>
      <c r="EW12" s="62"/>
      <c r="EX12" s="62"/>
      <c r="EY12" s="62"/>
      <c r="EZ12" s="62"/>
      <c r="FA12" s="62"/>
      <c r="FB12" s="62"/>
      <c r="FC12" s="62"/>
      <c r="FD12" s="62"/>
      <c r="FE12" s="62"/>
      <c r="FF12" s="62"/>
      <c r="FG12" s="62"/>
      <c r="FH12" s="62"/>
      <c r="FI12" s="62"/>
      <c r="FJ12" s="62"/>
      <c r="FK12" s="62"/>
      <c r="FL12" s="62"/>
      <c r="FM12" s="62"/>
      <c r="FN12" s="62"/>
      <c r="FO12" s="62"/>
      <c r="FP12" s="62"/>
      <c r="FQ12" s="62"/>
      <c r="FR12" s="62"/>
      <c r="FS12" s="62"/>
      <c r="FT12" s="62"/>
      <c r="FU12" s="62"/>
      <c r="FV12" s="62"/>
      <c r="FW12" s="62"/>
      <c r="FX12" s="62"/>
      <c r="FY12" s="62"/>
      <c r="FZ12" s="62"/>
      <c r="GA12" s="62"/>
      <c r="GB12" s="62"/>
      <c r="GC12" s="62"/>
      <c r="GD12" s="62"/>
      <c r="GE12" s="62"/>
      <c r="GF12" s="62"/>
      <c r="GG12" s="62"/>
      <c r="GH12" s="62"/>
      <c r="GI12" s="62"/>
      <c r="GJ12" s="62"/>
      <c r="GK12" s="62"/>
      <c r="GL12" s="62"/>
      <c r="GM12" s="62"/>
      <c r="GN12" s="62"/>
      <c r="GO12" s="62"/>
      <c r="GP12" s="62"/>
      <c r="GQ12" s="62"/>
      <c r="GR12" s="62"/>
      <c r="GS12" s="62"/>
      <c r="GT12" s="62"/>
      <c r="GU12" s="62"/>
      <c r="GV12" s="62"/>
      <c r="GW12" s="62"/>
      <c r="GX12" s="62"/>
      <c r="GY12" s="62"/>
      <c r="GZ12" s="62"/>
      <c r="HA12" s="62"/>
      <c r="HB12" s="62"/>
      <c r="HC12" s="62"/>
      <c r="HD12" s="62"/>
      <c r="HE12" s="62"/>
      <c r="HF12" s="62"/>
      <c r="HG12" s="62"/>
      <c r="HH12" s="62"/>
      <c r="HI12" s="62"/>
      <c r="HJ12" s="62"/>
      <c r="HK12" s="62"/>
      <c r="HL12" s="62"/>
      <c r="HM12" s="62"/>
      <c r="HN12" s="62"/>
      <c r="HO12" s="62"/>
      <c r="HP12" s="62"/>
      <c r="HQ12" s="62"/>
      <c r="HR12" s="62"/>
      <c r="HS12" s="62"/>
      <c r="HT12" s="62"/>
      <c r="HU12" s="62"/>
      <c r="HV12" s="62"/>
      <c r="HW12" s="62"/>
      <c r="HX12" s="62"/>
      <c r="HY12" s="62"/>
      <c r="HZ12" s="62"/>
      <c r="IA12" s="62"/>
      <c r="IB12" s="62"/>
      <c r="IC12" s="62"/>
      <c r="ID12" s="62"/>
      <c r="IE12" s="62"/>
      <c r="IF12" s="62"/>
      <c r="IG12" s="62"/>
      <c r="IH12" s="62"/>
      <c r="II12" s="62"/>
      <c r="IJ12" s="62"/>
      <c r="IK12" s="62"/>
      <c r="IL12" s="62"/>
      <c r="IM12" s="62"/>
      <c r="IN12" s="62"/>
      <c r="IO12" s="62"/>
      <c r="IP12" s="62"/>
      <c r="IQ12" s="62"/>
      <c r="IR12" s="62"/>
      <c r="IS12" s="62"/>
    </row>
    <row r="13" spans="1:253" ht="60.75" customHeight="1" x14ac:dyDescent="0.2">
      <c r="A13" s="68">
        <v>2</v>
      </c>
      <c r="B13" s="74" t="s">
        <v>518</v>
      </c>
      <c r="C13" s="907"/>
      <c r="D13" s="907"/>
      <c r="E13" s="907"/>
      <c r="F13" s="907"/>
      <c r="G13" s="907"/>
      <c r="H13" s="907"/>
      <c r="I13" s="907"/>
      <c r="J13" s="62"/>
      <c r="K13" s="62"/>
      <c r="L13" s="62"/>
      <c r="M13" s="62"/>
      <c r="N13" s="62"/>
      <c r="O13" s="62"/>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2"/>
      <c r="AP13" s="62"/>
      <c r="AQ13" s="62"/>
      <c r="AR13" s="62"/>
      <c r="AS13" s="62"/>
      <c r="AT13" s="62"/>
      <c r="AU13" s="62"/>
      <c r="AV13" s="62"/>
      <c r="AW13" s="62"/>
      <c r="AX13" s="62"/>
      <c r="AY13" s="62"/>
      <c r="AZ13" s="62"/>
      <c r="BA13" s="62"/>
      <c r="BB13" s="62"/>
      <c r="BC13" s="62"/>
      <c r="BD13" s="62"/>
      <c r="BE13" s="62"/>
      <c r="BF13" s="62"/>
      <c r="BG13" s="62"/>
      <c r="BH13" s="62"/>
      <c r="BI13" s="62"/>
      <c r="BJ13" s="62"/>
      <c r="BK13" s="62"/>
      <c r="BL13" s="62"/>
      <c r="BM13" s="62"/>
      <c r="BN13" s="62"/>
      <c r="BO13" s="62"/>
      <c r="BP13" s="62"/>
      <c r="BQ13" s="62"/>
      <c r="BR13" s="62"/>
      <c r="BS13" s="62"/>
      <c r="BT13" s="62"/>
      <c r="BU13" s="62"/>
      <c r="BV13" s="62"/>
      <c r="BW13" s="62"/>
      <c r="BX13" s="62"/>
      <c r="BY13" s="62"/>
      <c r="BZ13" s="62"/>
      <c r="CA13" s="62"/>
      <c r="CB13" s="62"/>
      <c r="CC13" s="62"/>
      <c r="CD13" s="62"/>
      <c r="CE13" s="62"/>
      <c r="CF13" s="62"/>
      <c r="CG13" s="62"/>
      <c r="CH13" s="62"/>
      <c r="CI13" s="62"/>
      <c r="CJ13" s="62"/>
      <c r="CK13" s="62"/>
      <c r="CL13" s="62"/>
      <c r="CM13" s="62"/>
      <c r="CN13" s="62"/>
      <c r="CO13" s="62"/>
      <c r="CP13" s="62"/>
      <c r="CQ13" s="62"/>
      <c r="CR13" s="62"/>
      <c r="CS13" s="62"/>
      <c r="CT13" s="62"/>
      <c r="CU13" s="62"/>
      <c r="CV13" s="62"/>
      <c r="CW13" s="62"/>
      <c r="CX13" s="62"/>
      <c r="CY13" s="62"/>
      <c r="CZ13" s="62"/>
      <c r="DA13" s="62"/>
      <c r="DB13" s="62"/>
      <c r="DC13" s="62"/>
      <c r="DD13" s="62"/>
      <c r="DE13" s="62"/>
      <c r="DF13" s="62"/>
      <c r="DG13" s="62"/>
      <c r="DH13" s="62"/>
      <c r="DI13" s="62"/>
      <c r="DJ13" s="62"/>
      <c r="DK13" s="62"/>
      <c r="DL13" s="62"/>
      <c r="DM13" s="62"/>
      <c r="DN13" s="62"/>
      <c r="DO13" s="62"/>
      <c r="DP13" s="62"/>
      <c r="DQ13" s="62"/>
      <c r="DR13" s="62"/>
      <c r="DS13" s="62"/>
      <c r="DT13" s="62"/>
      <c r="DU13" s="62"/>
      <c r="DV13" s="62"/>
      <c r="DW13" s="62"/>
      <c r="DX13" s="62"/>
      <c r="DY13" s="62"/>
      <c r="DZ13" s="62"/>
      <c r="EA13" s="62"/>
      <c r="EB13" s="62"/>
      <c r="EC13" s="62"/>
      <c r="ED13" s="62"/>
      <c r="EE13" s="62"/>
      <c r="EF13" s="62"/>
      <c r="EG13" s="62"/>
      <c r="EH13" s="62"/>
      <c r="EI13" s="62"/>
      <c r="EJ13" s="62"/>
      <c r="EK13" s="62"/>
      <c r="EL13" s="62"/>
      <c r="EM13" s="62"/>
      <c r="EN13" s="62"/>
      <c r="EO13" s="62"/>
      <c r="EP13" s="62"/>
      <c r="EQ13" s="62"/>
      <c r="ER13" s="62"/>
      <c r="ES13" s="62"/>
      <c r="ET13" s="62"/>
      <c r="EU13" s="62"/>
      <c r="EV13" s="62"/>
      <c r="EW13" s="62"/>
      <c r="EX13" s="62"/>
      <c r="EY13" s="62"/>
      <c r="EZ13" s="62"/>
      <c r="FA13" s="62"/>
      <c r="FB13" s="62"/>
      <c r="FC13" s="62"/>
      <c r="FD13" s="62"/>
      <c r="FE13" s="62"/>
      <c r="FF13" s="62"/>
      <c r="FG13" s="62"/>
      <c r="FH13" s="62"/>
      <c r="FI13" s="62"/>
      <c r="FJ13" s="62"/>
      <c r="FK13" s="62"/>
      <c r="FL13" s="62"/>
      <c r="FM13" s="62"/>
      <c r="FN13" s="62"/>
      <c r="FO13" s="62"/>
      <c r="FP13" s="62"/>
      <c r="FQ13" s="62"/>
      <c r="FR13" s="62"/>
      <c r="FS13" s="62"/>
      <c r="FT13" s="62"/>
      <c r="FU13" s="62"/>
      <c r="FV13" s="62"/>
      <c r="FW13" s="62"/>
      <c r="FX13" s="62"/>
      <c r="FY13" s="62"/>
      <c r="FZ13" s="62"/>
      <c r="GA13" s="62"/>
      <c r="GB13" s="62"/>
      <c r="GC13" s="62"/>
      <c r="GD13" s="62"/>
      <c r="GE13" s="62"/>
      <c r="GF13" s="62"/>
      <c r="GG13" s="62"/>
      <c r="GH13" s="62"/>
      <c r="GI13" s="62"/>
      <c r="GJ13" s="62"/>
      <c r="GK13" s="62"/>
      <c r="GL13" s="62"/>
      <c r="GM13" s="62"/>
      <c r="GN13" s="62"/>
      <c r="GO13" s="62"/>
      <c r="GP13" s="62"/>
      <c r="GQ13" s="62"/>
      <c r="GR13" s="62"/>
      <c r="GS13" s="62"/>
      <c r="GT13" s="62"/>
      <c r="GU13" s="62"/>
      <c r="GV13" s="62"/>
      <c r="GW13" s="62"/>
      <c r="GX13" s="62"/>
      <c r="GY13" s="62"/>
      <c r="GZ13" s="62"/>
      <c r="HA13" s="62"/>
      <c r="HB13" s="62"/>
      <c r="HC13" s="62"/>
      <c r="HD13" s="62"/>
      <c r="HE13" s="62"/>
      <c r="HF13" s="62"/>
      <c r="HG13" s="62"/>
      <c r="HH13" s="62"/>
      <c r="HI13" s="62"/>
      <c r="HJ13" s="62"/>
      <c r="HK13" s="62"/>
      <c r="HL13" s="62"/>
      <c r="HM13" s="62"/>
      <c r="HN13" s="62"/>
      <c r="HO13" s="62"/>
      <c r="HP13" s="62"/>
      <c r="HQ13" s="62"/>
      <c r="HR13" s="62"/>
      <c r="HS13" s="62"/>
      <c r="HT13" s="62"/>
      <c r="HU13" s="62"/>
      <c r="HV13" s="62"/>
      <c r="HW13" s="62"/>
      <c r="HX13" s="62"/>
      <c r="HY13" s="62"/>
      <c r="HZ13" s="62"/>
      <c r="IA13" s="62"/>
      <c r="IB13" s="62"/>
      <c r="IC13" s="62"/>
      <c r="ID13" s="62"/>
      <c r="IE13" s="62"/>
      <c r="IF13" s="62"/>
      <c r="IG13" s="62"/>
      <c r="IH13" s="62"/>
      <c r="II13" s="62"/>
      <c r="IJ13" s="62"/>
      <c r="IK13" s="62"/>
      <c r="IL13" s="62"/>
      <c r="IM13" s="62"/>
      <c r="IN13" s="62"/>
      <c r="IO13" s="62"/>
      <c r="IP13" s="62"/>
      <c r="IQ13" s="62"/>
      <c r="IR13" s="62"/>
      <c r="IS13" s="62"/>
    </row>
  </sheetData>
  <mergeCells count="13">
    <mergeCell ref="A1:I1"/>
    <mergeCell ref="A2:I2"/>
    <mergeCell ref="A3:I3"/>
    <mergeCell ref="A4:I4"/>
    <mergeCell ref="A5:I5"/>
    <mergeCell ref="H6:H7"/>
    <mergeCell ref="I6:I7"/>
    <mergeCell ref="J6:K6"/>
    <mergeCell ref="A6:A7"/>
    <mergeCell ref="B6:B7"/>
    <mergeCell ref="C6:E6"/>
    <mergeCell ref="F6:F7"/>
    <mergeCell ref="G6:G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S21"/>
  <sheetViews>
    <sheetView zoomScale="60" zoomScaleNormal="60" workbookViewId="0">
      <selection sqref="A1:I21"/>
    </sheetView>
  </sheetViews>
  <sheetFormatPr defaultColWidth="9.125" defaultRowHeight="18.75" x14ac:dyDescent="0.3"/>
  <cols>
    <col min="1" max="1" width="9.125" style="80"/>
    <col min="2" max="2" width="47.75" style="76" customWidth="1"/>
    <col min="3" max="3" width="20.5" style="76" customWidth="1"/>
    <col min="4" max="4" width="27.5" style="76" customWidth="1"/>
    <col min="5" max="5" width="24.125" style="76" customWidth="1"/>
    <col min="6" max="6" width="21.5" style="76" customWidth="1"/>
    <col min="7" max="7" width="15.875" style="76" customWidth="1"/>
    <col min="8" max="8" width="17" style="76" customWidth="1"/>
    <col min="9" max="253" width="9.125" style="76"/>
    <col min="254" max="16384" width="9.125" style="78"/>
  </cols>
  <sheetData>
    <row r="1" spans="1:253" x14ac:dyDescent="0.3">
      <c r="A1" s="1868" t="s">
        <v>519</v>
      </c>
      <c r="B1" s="1868"/>
      <c r="C1" s="1868"/>
      <c r="D1" s="1868"/>
      <c r="E1" s="1868"/>
      <c r="F1" s="1868"/>
      <c r="G1" s="1868"/>
      <c r="H1" s="1868"/>
      <c r="I1" s="1868"/>
      <c r="J1" s="59"/>
      <c r="K1" s="59"/>
      <c r="L1" s="59"/>
      <c r="N1" s="77"/>
      <c r="O1" s="77"/>
      <c r="P1" s="77"/>
      <c r="Q1" s="77"/>
      <c r="R1" s="77"/>
      <c r="S1" s="77"/>
      <c r="T1" s="77"/>
      <c r="U1" s="77"/>
      <c r="V1" s="77"/>
      <c r="W1" s="77"/>
      <c r="X1" s="77"/>
      <c r="Y1" s="77"/>
      <c r="Z1" s="77"/>
      <c r="AA1" s="77"/>
      <c r="AB1" s="77"/>
      <c r="AC1" s="77"/>
      <c r="AD1" s="77"/>
      <c r="AE1" s="77"/>
      <c r="AF1" s="77"/>
      <c r="AG1" s="77"/>
      <c r="AH1" s="77"/>
      <c r="AI1" s="77"/>
      <c r="AJ1" s="77"/>
    </row>
    <row r="2" spans="1:253" ht="6.75" customHeight="1" x14ac:dyDescent="0.3">
      <c r="A2" s="1860" t="s">
        <v>520</v>
      </c>
      <c r="B2" s="1860"/>
      <c r="C2" s="1860"/>
      <c r="D2" s="1860"/>
      <c r="E2" s="1860"/>
      <c r="F2" s="1860"/>
      <c r="G2" s="1860"/>
      <c r="H2" s="1860"/>
      <c r="I2" s="1860"/>
    </row>
    <row r="3" spans="1:253" ht="39" customHeight="1" x14ac:dyDescent="0.3">
      <c r="A3" s="1861" t="s">
        <v>1650</v>
      </c>
      <c r="B3" s="1861"/>
      <c r="C3" s="1861"/>
      <c r="D3" s="1861"/>
      <c r="E3" s="1861"/>
      <c r="F3" s="1861"/>
      <c r="G3" s="1861"/>
      <c r="H3" s="1861"/>
      <c r="I3" s="1861"/>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row>
    <row r="4" spans="1:253" x14ac:dyDescent="0.3">
      <c r="A4" s="1862" t="s">
        <v>2126</v>
      </c>
      <c r="B4" s="1862"/>
      <c r="C4" s="1862"/>
      <c r="D4" s="1862"/>
      <c r="E4" s="1862"/>
      <c r="F4" s="1862"/>
      <c r="G4" s="1862"/>
      <c r="H4" s="1862"/>
      <c r="I4" s="1862"/>
      <c r="J4" s="62"/>
      <c r="K4" s="62"/>
      <c r="L4" s="62"/>
      <c r="M4" s="62"/>
      <c r="N4" s="62"/>
      <c r="O4" s="62"/>
      <c r="P4" s="62"/>
      <c r="Q4" s="62"/>
      <c r="R4" s="62"/>
      <c r="S4" s="62"/>
      <c r="T4" s="62"/>
      <c r="U4" s="62"/>
      <c r="V4" s="62"/>
      <c r="W4" s="62"/>
      <c r="X4" s="62"/>
      <c r="Y4" s="62"/>
      <c r="Z4" s="62"/>
      <c r="AA4" s="62"/>
      <c r="AB4" s="62"/>
      <c r="AC4" s="62"/>
      <c r="AD4" s="62"/>
      <c r="AE4" s="62"/>
      <c r="AF4" s="62"/>
      <c r="AG4" s="62"/>
      <c r="AH4" s="62"/>
      <c r="AI4" s="62"/>
      <c r="AJ4" s="62"/>
      <c r="AK4" s="62"/>
      <c r="AL4" s="62"/>
      <c r="AM4" s="62"/>
      <c r="AN4" s="62"/>
      <c r="AO4" s="62"/>
      <c r="AP4" s="62"/>
      <c r="AQ4" s="62"/>
      <c r="AR4" s="62"/>
      <c r="AS4" s="62"/>
      <c r="AT4" s="62"/>
      <c r="AU4" s="62"/>
      <c r="AV4" s="62"/>
      <c r="AW4" s="62"/>
      <c r="AX4" s="62"/>
      <c r="AY4" s="62"/>
      <c r="AZ4" s="62"/>
      <c r="BA4" s="62"/>
      <c r="BB4" s="62"/>
      <c r="BC4" s="62"/>
      <c r="BD4" s="62"/>
      <c r="BE4" s="62"/>
      <c r="BF4" s="62"/>
      <c r="BG4" s="62"/>
      <c r="BH4" s="62"/>
      <c r="BI4" s="62"/>
      <c r="BJ4" s="62"/>
      <c r="BK4" s="62"/>
      <c r="BL4" s="62"/>
      <c r="BM4" s="62"/>
      <c r="BN4" s="62"/>
      <c r="BO4" s="62"/>
      <c r="BP4" s="62"/>
      <c r="BQ4" s="62"/>
      <c r="BR4" s="62"/>
      <c r="BS4" s="62"/>
      <c r="BT4" s="62"/>
      <c r="BU4" s="62"/>
      <c r="BV4" s="62"/>
      <c r="BW4" s="62"/>
      <c r="BX4" s="62"/>
      <c r="BY4" s="62"/>
      <c r="BZ4" s="62"/>
      <c r="CA4" s="62"/>
      <c r="CB4" s="62"/>
      <c r="CC4" s="62"/>
      <c r="CD4" s="62"/>
      <c r="CE4" s="62"/>
      <c r="CF4" s="62"/>
      <c r="CG4" s="62"/>
      <c r="CH4" s="62"/>
      <c r="CI4" s="62"/>
      <c r="CJ4" s="62"/>
      <c r="CK4" s="62"/>
      <c r="CL4" s="62"/>
      <c r="CM4" s="62"/>
      <c r="CN4" s="62"/>
      <c r="CO4" s="62"/>
      <c r="CP4" s="62"/>
      <c r="CQ4" s="62"/>
      <c r="CR4" s="62"/>
      <c r="CS4" s="62"/>
      <c r="CT4" s="62"/>
      <c r="CU4" s="62"/>
      <c r="CV4" s="62"/>
      <c r="CW4" s="62"/>
      <c r="CX4" s="62"/>
      <c r="CY4" s="62"/>
      <c r="CZ4" s="62"/>
      <c r="DA4" s="62"/>
      <c r="DB4" s="62"/>
      <c r="DC4" s="62"/>
      <c r="DD4" s="62"/>
      <c r="DE4" s="62"/>
      <c r="DF4" s="62"/>
      <c r="DG4" s="62"/>
      <c r="DH4" s="62"/>
      <c r="DI4" s="62"/>
      <c r="DJ4" s="62"/>
      <c r="DK4" s="62"/>
      <c r="DL4" s="62"/>
      <c r="DM4" s="62"/>
      <c r="DN4" s="62"/>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62"/>
      <c r="FL4" s="62"/>
      <c r="FM4" s="62"/>
      <c r="FN4" s="62"/>
      <c r="FO4" s="62"/>
      <c r="FP4" s="62"/>
      <c r="FQ4" s="62"/>
      <c r="FR4" s="62"/>
      <c r="FS4" s="62"/>
      <c r="FT4" s="62"/>
      <c r="FU4" s="62"/>
      <c r="FV4" s="62"/>
      <c r="FW4" s="62"/>
      <c r="FX4" s="62"/>
      <c r="FY4" s="62"/>
      <c r="FZ4" s="62"/>
      <c r="GA4" s="62"/>
      <c r="GB4" s="62"/>
      <c r="GC4" s="62"/>
      <c r="GD4" s="62"/>
      <c r="GE4" s="62"/>
      <c r="GF4" s="62"/>
      <c r="GG4" s="62"/>
      <c r="GH4" s="62"/>
      <c r="GI4" s="62"/>
      <c r="GJ4" s="62"/>
      <c r="GK4" s="62"/>
      <c r="GL4" s="62"/>
      <c r="GM4" s="62"/>
      <c r="GN4" s="62"/>
      <c r="GO4" s="62"/>
      <c r="GP4" s="62"/>
      <c r="GQ4" s="62"/>
      <c r="GR4" s="62"/>
      <c r="GS4" s="62"/>
      <c r="GT4" s="62"/>
      <c r="GU4" s="62"/>
      <c r="GV4" s="62"/>
      <c r="GW4" s="62"/>
      <c r="GX4" s="62"/>
      <c r="GY4" s="62"/>
      <c r="GZ4" s="62"/>
      <c r="HA4" s="62"/>
      <c r="HB4" s="62"/>
      <c r="HC4" s="62"/>
      <c r="HD4" s="62"/>
      <c r="HE4" s="62"/>
      <c r="HF4" s="62"/>
      <c r="HG4" s="62"/>
      <c r="HH4" s="62"/>
      <c r="HI4" s="62"/>
      <c r="HJ4" s="62"/>
      <c r="HK4" s="62"/>
      <c r="HL4" s="62"/>
      <c r="HM4" s="62"/>
      <c r="HN4" s="62"/>
      <c r="HO4" s="62"/>
      <c r="HP4" s="62"/>
      <c r="HQ4" s="62"/>
      <c r="HR4" s="62"/>
      <c r="HS4" s="62"/>
      <c r="HT4" s="62"/>
      <c r="HU4" s="62"/>
      <c r="HV4" s="62"/>
      <c r="HW4" s="62"/>
      <c r="HX4" s="62"/>
      <c r="HY4" s="62"/>
      <c r="HZ4" s="62"/>
      <c r="IA4" s="62"/>
      <c r="IB4" s="62"/>
      <c r="IC4" s="62"/>
      <c r="ID4" s="62"/>
      <c r="IE4" s="62"/>
      <c r="IF4" s="62"/>
      <c r="IG4" s="62"/>
      <c r="IH4" s="62"/>
      <c r="II4" s="62"/>
      <c r="IJ4" s="62"/>
      <c r="IK4" s="62"/>
      <c r="IL4" s="62"/>
      <c r="IM4" s="62"/>
      <c r="IN4" s="62"/>
      <c r="IO4" s="62"/>
      <c r="IP4" s="62"/>
      <c r="IQ4" s="62"/>
      <c r="IR4" s="62"/>
      <c r="IS4" s="62"/>
    </row>
    <row r="5" spans="1:253" x14ac:dyDescent="0.3">
      <c r="A5" s="1863" t="s">
        <v>498</v>
      </c>
      <c r="B5" s="1863"/>
      <c r="C5" s="1863"/>
      <c r="D5" s="1863"/>
      <c r="E5" s="1863"/>
      <c r="F5" s="1863"/>
      <c r="G5" s="1863"/>
      <c r="H5" s="1863"/>
      <c r="I5" s="1863"/>
      <c r="J5" s="79"/>
      <c r="K5" s="79"/>
    </row>
    <row r="6" spans="1:253" ht="29.25" customHeight="1" x14ac:dyDescent="0.3">
      <c r="A6" s="1866" t="s">
        <v>24</v>
      </c>
      <c r="B6" s="1866" t="s">
        <v>499</v>
      </c>
      <c r="C6" s="1866" t="s">
        <v>500</v>
      </c>
      <c r="D6" s="1866"/>
      <c r="E6" s="1866"/>
      <c r="F6" s="1866" t="s">
        <v>501</v>
      </c>
      <c r="G6" s="1866" t="s">
        <v>502</v>
      </c>
      <c r="H6" s="1864" t="s">
        <v>503</v>
      </c>
      <c r="I6" s="1866" t="s">
        <v>36</v>
      </c>
      <c r="J6" s="1867"/>
      <c r="K6" s="1867"/>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80"/>
      <c r="CY6" s="80"/>
      <c r="CZ6" s="80"/>
      <c r="DA6" s="80"/>
      <c r="DB6" s="80"/>
      <c r="DC6" s="80"/>
      <c r="DD6" s="80"/>
      <c r="DE6" s="80"/>
      <c r="DF6" s="80"/>
      <c r="DG6" s="80"/>
      <c r="DH6" s="80"/>
      <c r="DI6" s="80"/>
      <c r="DJ6" s="80"/>
      <c r="DK6" s="80"/>
      <c r="DL6" s="80"/>
      <c r="DM6" s="80"/>
      <c r="DN6" s="80"/>
      <c r="DO6" s="80"/>
      <c r="DP6" s="80"/>
      <c r="DQ6" s="80"/>
      <c r="DR6" s="80"/>
      <c r="DS6" s="80"/>
      <c r="DT6" s="80"/>
      <c r="DU6" s="80"/>
      <c r="DV6" s="80"/>
      <c r="DW6" s="80"/>
      <c r="DX6" s="80"/>
      <c r="DY6" s="80"/>
      <c r="DZ6" s="80"/>
      <c r="EA6" s="80"/>
      <c r="EB6" s="80"/>
      <c r="EC6" s="80"/>
      <c r="ED6" s="80"/>
      <c r="EE6" s="80"/>
      <c r="EF6" s="80"/>
      <c r="EG6" s="80"/>
      <c r="EH6" s="80"/>
      <c r="EI6" s="80"/>
      <c r="EJ6" s="80"/>
      <c r="EK6" s="80"/>
      <c r="EL6" s="80"/>
      <c r="EM6" s="80"/>
      <c r="EN6" s="80"/>
      <c r="EO6" s="80"/>
      <c r="EP6" s="80"/>
      <c r="EQ6" s="80"/>
      <c r="ER6" s="80"/>
      <c r="ES6" s="80"/>
      <c r="ET6" s="80"/>
      <c r="EU6" s="80"/>
      <c r="EV6" s="80"/>
      <c r="EW6" s="80"/>
      <c r="EX6" s="80"/>
      <c r="EY6" s="80"/>
      <c r="EZ6" s="80"/>
      <c r="FA6" s="80"/>
      <c r="FB6" s="80"/>
      <c r="FC6" s="80"/>
      <c r="FD6" s="80"/>
      <c r="FE6" s="80"/>
      <c r="FF6" s="80"/>
      <c r="FG6" s="80"/>
      <c r="FH6" s="80"/>
      <c r="FI6" s="80"/>
      <c r="FJ6" s="80"/>
      <c r="FK6" s="80"/>
      <c r="FL6" s="80"/>
      <c r="FM6" s="80"/>
      <c r="FN6" s="80"/>
      <c r="FO6" s="80"/>
      <c r="FP6" s="80"/>
      <c r="FQ6" s="80"/>
      <c r="FR6" s="80"/>
      <c r="FS6" s="80"/>
      <c r="FT6" s="80"/>
      <c r="FU6" s="80"/>
      <c r="FV6" s="80"/>
      <c r="FW6" s="80"/>
      <c r="FX6" s="80"/>
      <c r="FY6" s="80"/>
      <c r="FZ6" s="80"/>
      <c r="GA6" s="80"/>
      <c r="GB6" s="80"/>
      <c r="GC6" s="80"/>
      <c r="GD6" s="80"/>
      <c r="GE6" s="80"/>
      <c r="GF6" s="80"/>
      <c r="GG6" s="80"/>
      <c r="GH6" s="80"/>
      <c r="GI6" s="80"/>
      <c r="GJ6" s="80"/>
      <c r="GK6" s="80"/>
      <c r="GL6" s="80"/>
      <c r="GM6" s="80"/>
      <c r="GN6" s="80"/>
      <c r="GO6" s="80"/>
      <c r="GP6" s="80"/>
      <c r="GQ6" s="80"/>
      <c r="GR6" s="80"/>
      <c r="GS6" s="80"/>
      <c r="GT6" s="80"/>
      <c r="GU6" s="80"/>
      <c r="GV6" s="80"/>
      <c r="GW6" s="80"/>
      <c r="GX6" s="80"/>
      <c r="GY6" s="80"/>
      <c r="GZ6" s="80"/>
      <c r="HA6" s="80"/>
      <c r="HB6" s="80"/>
      <c r="HC6" s="80"/>
      <c r="HD6" s="80"/>
      <c r="HE6" s="80"/>
      <c r="HF6" s="80"/>
      <c r="HG6" s="80"/>
      <c r="HH6" s="80"/>
      <c r="HI6" s="80"/>
      <c r="HJ6" s="80"/>
      <c r="HK6" s="80"/>
      <c r="HL6" s="80"/>
      <c r="HM6" s="80"/>
      <c r="HN6" s="80"/>
      <c r="HO6" s="80"/>
      <c r="HP6" s="80"/>
      <c r="HQ6" s="80"/>
      <c r="HR6" s="80"/>
      <c r="HS6" s="80"/>
      <c r="HT6" s="80"/>
      <c r="HU6" s="80"/>
      <c r="HV6" s="80"/>
      <c r="HW6" s="80"/>
      <c r="HX6" s="80"/>
      <c r="HY6" s="80"/>
      <c r="HZ6" s="80"/>
      <c r="IA6" s="80"/>
      <c r="IB6" s="80"/>
      <c r="IC6" s="80"/>
      <c r="ID6" s="80"/>
      <c r="IE6" s="80"/>
      <c r="IF6" s="80"/>
      <c r="IG6" s="80"/>
      <c r="IH6" s="80"/>
      <c r="II6" s="80"/>
      <c r="IJ6" s="80"/>
      <c r="IK6" s="80"/>
      <c r="IL6" s="80"/>
      <c r="IM6" s="80"/>
      <c r="IN6" s="80"/>
      <c r="IO6" s="80"/>
      <c r="IP6" s="80"/>
      <c r="IQ6" s="80"/>
      <c r="IR6" s="80"/>
      <c r="IS6" s="80"/>
    </row>
    <row r="7" spans="1:253" ht="56.25" x14ac:dyDescent="0.3">
      <c r="A7" s="1866"/>
      <c r="B7" s="1866"/>
      <c r="C7" s="81" t="s">
        <v>504</v>
      </c>
      <c r="D7" s="81" t="s">
        <v>598</v>
      </c>
      <c r="E7" s="81" t="s">
        <v>505</v>
      </c>
      <c r="F7" s="1866"/>
      <c r="G7" s="1866"/>
      <c r="H7" s="1865"/>
      <c r="I7" s="1866"/>
      <c r="J7" s="82"/>
      <c r="K7" s="82"/>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c r="BQ7" s="80"/>
      <c r="BR7" s="80"/>
      <c r="BS7" s="80"/>
      <c r="BT7" s="80"/>
      <c r="BU7" s="80"/>
      <c r="BV7" s="80"/>
      <c r="BW7" s="80"/>
      <c r="BX7" s="80"/>
      <c r="BY7" s="80"/>
      <c r="BZ7" s="80"/>
      <c r="CA7" s="80"/>
      <c r="CB7" s="80"/>
      <c r="CC7" s="80"/>
      <c r="CD7" s="80"/>
      <c r="CE7" s="80"/>
      <c r="CF7" s="80"/>
      <c r="CG7" s="80"/>
      <c r="CH7" s="80"/>
      <c r="CI7" s="80"/>
      <c r="CJ7" s="80"/>
      <c r="CK7" s="80"/>
      <c r="CL7" s="80"/>
      <c r="CM7" s="80"/>
      <c r="CN7" s="80"/>
      <c r="CO7" s="80"/>
      <c r="CP7" s="80"/>
      <c r="CQ7" s="80"/>
      <c r="CR7" s="80"/>
      <c r="CS7" s="80"/>
      <c r="CT7" s="80"/>
      <c r="CU7" s="80"/>
      <c r="CV7" s="80"/>
      <c r="CW7" s="80"/>
      <c r="CX7" s="80"/>
      <c r="CY7" s="80"/>
      <c r="CZ7" s="80"/>
      <c r="DA7" s="80"/>
      <c r="DB7" s="80"/>
      <c r="DC7" s="80"/>
      <c r="DD7" s="80"/>
      <c r="DE7" s="80"/>
      <c r="DF7" s="80"/>
      <c r="DG7" s="80"/>
      <c r="DH7" s="80"/>
      <c r="DI7" s="80"/>
      <c r="DJ7" s="80"/>
      <c r="DK7" s="80"/>
      <c r="DL7" s="80"/>
      <c r="DM7" s="80"/>
      <c r="DN7" s="80"/>
      <c r="DO7" s="80"/>
      <c r="DP7" s="80"/>
      <c r="DQ7" s="80"/>
      <c r="DR7" s="80"/>
      <c r="DS7" s="80"/>
      <c r="DT7" s="80"/>
      <c r="DU7" s="80"/>
      <c r="DV7" s="80"/>
      <c r="DW7" s="80"/>
      <c r="DX7" s="80"/>
      <c r="DY7" s="80"/>
      <c r="DZ7" s="80"/>
      <c r="EA7" s="80"/>
      <c r="EB7" s="80"/>
      <c r="EC7" s="80"/>
      <c r="ED7" s="80"/>
      <c r="EE7" s="80"/>
      <c r="EF7" s="80"/>
      <c r="EG7" s="80"/>
      <c r="EH7" s="80"/>
      <c r="EI7" s="80"/>
      <c r="EJ7" s="80"/>
      <c r="EK7" s="80"/>
      <c r="EL7" s="80"/>
      <c r="EM7" s="80"/>
      <c r="EN7" s="80"/>
      <c r="EO7" s="80"/>
      <c r="EP7" s="80"/>
      <c r="EQ7" s="80"/>
      <c r="ER7" s="80"/>
      <c r="ES7" s="80"/>
      <c r="ET7" s="80"/>
      <c r="EU7" s="80"/>
      <c r="EV7" s="80"/>
      <c r="EW7" s="80"/>
      <c r="EX7" s="80"/>
      <c r="EY7" s="80"/>
      <c r="EZ7" s="80"/>
      <c r="FA7" s="80"/>
      <c r="FB7" s="80"/>
      <c r="FC7" s="80"/>
      <c r="FD7" s="80"/>
      <c r="FE7" s="80"/>
      <c r="FF7" s="80"/>
      <c r="FG7" s="80"/>
      <c r="FH7" s="80"/>
      <c r="FI7" s="80"/>
      <c r="FJ7" s="80"/>
      <c r="FK7" s="80"/>
      <c r="FL7" s="80"/>
      <c r="FM7" s="80"/>
      <c r="FN7" s="80"/>
      <c r="FO7" s="80"/>
      <c r="FP7" s="80"/>
      <c r="FQ7" s="80"/>
      <c r="FR7" s="80"/>
      <c r="FS7" s="80"/>
      <c r="FT7" s="80"/>
      <c r="FU7" s="80"/>
      <c r="FV7" s="80"/>
      <c r="FW7" s="80"/>
      <c r="FX7" s="80"/>
      <c r="FY7" s="80"/>
      <c r="FZ7" s="80"/>
      <c r="GA7" s="80"/>
      <c r="GB7" s="80"/>
      <c r="GC7" s="80"/>
      <c r="GD7" s="80"/>
      <c r="GE7" s="80"/>
      <c r="GF7" s="80"/>
      <c r="GG7" s="80"/>
      <c r="GH7" s="80"/>
      <c r="GI7" s="80"/>
      <c r="GJ7" s="80"/>
      <c r="GK7" s="80"/>
      <c r="GL7" s="80"/>
      <c r="GM7" s="80"/>
      <c r="GN7" s="80"/>
      <c r="GO7" s="80"/>
      <c r="GP7" s="80"/>
      <c r="GQ7" s="80"/>
      <c r="GR7" s="80"/>
      <c r="GS7" s="80"/>
      <c r="GT7" s="80"/>
      <c r="GU7" s="80"/>
      <c r="GV7" s="80"/>
      <c r="GW7" s="80"/>
      <c r="GX7" s="80"/>
      <c r="GY7" s="80"/>
      <c r="GZ7" s="80"/>
      <c r="HA7" s="80"/>
      <c r="HB7" s="80"/>
      <c r="HC7" s="80"/>
      <c r="HD7" s="80"/>
      <c r="HE7" s="80"/>
      <c r="HF7" s="80"/>
      <c r="HG7" s="80"/>
      <c r="HH7" s="80"/>
      <c r="HI7" s="80"/>
      <c r="HJ7" s="80"/>
      <c r="HK7" s="80"/>
      <c r="HL7" s="80"/>
      <c r="HM7" s="80"/>
      <c r="HN7" s="80"/>
      <c r="HO7" s="80"/>
      <c r="HP7" s="80"/>
      <c r="HQ7" s="80"/>
      <c r="HR7" s="80"/>
      <c r="HS7" s="80"/>
      <c r="HT7" s="80"/>
      <c r="HU7" s="80"/>
      <c r="HV7" s="80"/>
      <c r="HW7" s="80"/>
      <c r="HX7" s="80"/>
      <c r="HY7" s="80"/>
      <c r="HZ7" s="80"/>
      <c r="IA7" s="80"/>
      <c r="IB7" s="80"/>
      <c r="IC7" s="80"/>
      <c r="ID7" s="80"/>
      <c r="IE7" s="80"/>
      <c r="IF7" s="80"/>
      <c r="IG7" s="80"/>
      <c r="IH7" s="80"/>
      <c r="II7" s="80"/>
      <c r="IJ7" s="80"/>
      <c r="IK7" s="80"/>
      <c r="IL7" s="80"/>
      <c r="IM7" s="80"/>
      <c r="IN7" s="80"/>
      <c r="IO7" s="80"/>
      <c r="IP7" s="80"/>
      <c r="IQ7" s="80"/>
      <c r="IR7" s="80"/>
      <c r="IS7" s="80"/>
    </row>
    <row r="8" spans="1:253" x14ac:dyDescent="0.3">
      <c r="A8" s="71" t="s">
        <v>506</v>
      </c>
      <c r="B8" s="71" t="s">
        <v>507</v>
      </c>
      <c r="C8" s="71" t="s">
        <v>508</v>
      </c>
      <c r="D8" s="71" t="s">
        <v>509</v>
      </c>
      <c r="E8" s="71" t="s">
        <v>510</v>
      </c>
      <c r="F8" s="71" t="s">
        <v>511</v>
      </c>
      <c r="G8" s="71" t="s">
        <v>512</v>
      </c>
      <c r="H8" s="71" t="s">
        <v>513</v>
      </c>
      <c r="I8" s="71" t="s">
        <v>514</v>
      </c>
      <c r="J8" s="80"/>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c r="BQ8" s="80"/>
      <c r="BR8" s="80"/>
      <c r="BS8" s="80"/>
      <c r="BT8" s="80"/>
      <c r="BU8" s="80"/>
      <c r="BV8" s="80"/>
      <c r="BW8" s="80"/>
      <c r="BX8" s="80"/>
      <c r="BY8" s="80"/>
      <c r="BZ8" s="80"/>
      <c r="CA8" s="80"/>
      <c r="CB8" s="80"/>
      <c r="CC8" s="80"/>
      <c r="CD8" s="80"/>
      <c r="CE8" s="80"/>
      <c r="CF8" s="80"/>
      <c r="CG8" s="80"/>
      <c r="CH8" s="80"/>
      <c r="CI8" s="80"/>
      <c r="CJ8" s="80"/>
      <c r="CK8" s="80"/>
      <c r="CL8" s="80"/>
      <c r="CM8" s="80"/>
      <c r="CN8" s="80"/>
      <c r="CO8" s="80"/>
      <c r="CP8" s="80"/>
      <c r="CQ8" s="80"/>
      <c r="CR8" s="80"/>
      <c r="CS8" s="80"/>
      <c r="CT8" s="80"/>
      <c r="CU8" s="80"/>
      <c r="CV8" s="80"/>
      <c r="CW8" s="80"/>
      <c r="CX8" s="80"/>
      <c r="CY8" s="80"/>
      <c r="CZ8" s="80"/>
      <c r="DA8" s="80"/>
      <c r="DB8" s="80"/>
      <c r="DC8" s="80"/>
      <c r="DD8" s="80"/>
      <c r="DE8" s="80"/>
      <c r="DF8" s="80"/>
      <c r="DG8" s="80"/>
      <c r="DH8" s="80"/>
      <c r="DI8" s="80"/>
      <c r="DJ8" s="80"/>
      <c r="DK8" s="80"/>
      <c r="DL8" s="80"/>
      <c r="DM8" s="80"/>
      <c r="DN8" s="80"/>
      <c r="DO8" s="80"/>
      <c r="DP8" s="80"/>
      <c r="DQ8" s="80"/>
      <c r="DR8" s="80"/>
      <c r="DS8" s="80"/>
      <c r="DT8" s="80"/>
      <c r="DU8" s="80"/>
      <c r="DV8" s="80"/>
      <c r="DW8" s="80"/>
      <c r="DX8" s="80"/>
      <c r="DY8" s="80"/>
      <c r="DZ8" s="80"/>
      <c r="EA8" s="80"/>
      <c r="EB8" s="80"/>
      <c r="EC8" s="80"/>
      <c r="ED8" s="80"/>
      <c r="EE8" s="80"/>
      <c r="EF8" s="80"/>
      <c r="EG8" s="80"/>
      <c r="EH8" s="80"/>
      <c r="EI8" s="80"/>
      <c r="EJ8" s="80"/>
      <c r="EK8" s="80"/>
      <c r="EL8" s="80"/>
      <c r="EM8" s="80"/>
      <c r="EN8" s="80"/>
      <c r="EO8" s="80"/>
      <c r="EP8" s="80"/>
      <c r="EQ8" s="80"/>
      <c r="ER8" s="80"/>
      <c r="ES8" s="80"/>
      <c r="ET8" s="80"/>
      <c r="EU8" s="80"/>
      <c r="EV8" s="80"/>
      <c r="EW8" s="80"/>
      <c r="EX8" s="80"/>
      <c r="EY8" s="80"/>
      <c r="EZ8" s="80"/>
      <c r="FA8" s="80"/>
      <c r="FB8" s="80"/>
      <c r="FC8" s="80"/>
      <c r="FD8" s="80"/>
      <c r="FE8" s="80"/>
      <c r="FF8" s="80"/>
      <c r="FG8" s="80"/>
      <c r="FH8" s="80"/>
      <c r="FI8" s="80"/>
      <c r="FJ8" s="80"/>
      <c r="FK8" s="80"/>
      <c r="FL8" s="80"/>
      <c r="FM8" s="80"/>
      <c r="FN8" s="80"/>
      <c r="FO8" s="80"/>
      <c r="FP8" s="80"/>
      <c r="FQ8" s="80"/>
      <c r="FR8" s="80"/>
      <c r="FS8" s="80"/>
      <c r="FT8" s="80"/>
      <c r="FU8" s="80"/>
      <c r="FV8" s="80"/>
      <c r="FW8" s="80"/>
      <c r="FX8" s="80"/>
      <c r="FY8" s="80"/>
      <c r="FZ8" s="80"/>
      <c r="GA8" s="80"/>
      <c r="GB8" s="80"/>
      <c r="GC8" s="80"/>
      <c r="GD8" s="80"/>
      <c r="GE8" s="80"/>
      <c r="GF8" s="80"/>
      <c r="GG8" s="80"/>
      <c r="GH8" s="80"/>
      <c r="GI8" s="80"/>
      <c r="GJ8" s="80"/>
      <c r="GK8" s="80"/>
      <c r="GL8" s="80"/>
      <c r="GM8" s="80"/>
      <c r="GN8" s="80"/>
      <c r="GO8" s="80"/>
      <c r="GP8" s="80"/>
      <c r="GQ8" s="80"/>
      <c r="GR8" s="80"/>
      <c r="GS8" s="80"/>
      <c r="GT8" s="80"/>
      <c r="GU8" s="80"/>
      <c r="GV8" s="80"/>
      <c r="GW8" s="80"/>
      <c r="GX8" s="80"/>
      <c r="GY8" s="80"/>
      <c r="GZ8" s="80"/>
      <c r="HA8" s="80"/>
      <c r="HB8" s="80"/>
      <c r="HC8" s="80"/>
      <c r="HD8" s="80"/>
      <c r="HE8" s="80"/>
      <c r="HF8" s="80"/>
      <c r="HG8" s="80"/>
      <c r="HH8" s="80"/>
      <c r="HI8" s="80"/>
      <c r="HJ8" s="80"/>
      <c r="HK8" s="80"/>
      <c r="HL8" s="80"/>
      <c r="HM8" s="80"/>
      <c r="HN8" s="80"/>
      <c r="HO8" s="80"/>
      <c r="HP8" s="80"/>
      <c r="HQ8" s="80"/>
      <c r="HR8" s="80"/>
      <c r="HS8" s="80"/>
      <c r="HT8" s="80"/>
      <c r="HU8" s="80"/>
      <c r="HV8" s="80"/>
      <c r="HW8" s="80"/>
      <c r="HX8" s="80"/>
      <c r="HY8" s="80"/>
      <c r="HZ8" s="80"/>
      <c r="IA8" s="80"/>
      <c r="IB8" s="80"/>
      <c r="IC8" s="80"/>
      <c r="ID8" s="80"/>
      <c r="IE8" s="80"/>
      <c r="IF8" s="80"/>
      <c r="IG8" s="80"/>
      <c r="IH8" s="80"/>
      <c r="II8" s="80"/>
      <c r="IJ8" s="80"/>
      <c r="IK8" s="80"/>
      <c r="IL8" s="80"/>
      <c r="IM8" s="80"/>
      <c r="IN8" s="80"/>
      <c r="IO8" s="80"/>
      <c r="IP8" s="80"/>
      <c r="IQ8" s="80"/>
      <c r="IR8" s="80"/>
      <c r="IS8" s="80"/>
    </row>
    <row r="9" spans="1:253" ht="23.25" customHeight="1" x14ac:dyDescent="0.3">
      <c r="A9" s="81"/>
      <c r="B9" s="68" t="s">
        <v>7</v>
      </c>
      <c r="C9" s="908">
        <f>C10+C21</f>
        <v>4645309</v>
      </c>
      <c r="D9" s="908">
        <f>D10+D21</f>
        <v>765262.69035909558</v>
      </c>
      <c r="E9" s="908">
        <f>C9*95%</f>
        <v>4413043.55</v>
      </c>
      <c r="F9" s="908">
        <f>F10+F21</f>
        <v>24062155.278000001</v>
      </c>
      <c r="G9" s="1094" t="e">
        <f>G10+G21</f>
        <v>#REF!</v>
      </c>
      <c r="H9" s="1094" t="e">
        <f>H10+H21</f>
        <v>#REF!</v>
      </c>
      <c r="I9" s="83"/>
    </row>
    <row r="10" spans="1:253" ht="23.25" customHeight="1" x14ac:dyDescent="0.3">
      <c r="A10" s="68">
        <v>1</v>
      </c>
      <c r="B10" s="69" t="s">
        <v>521</v>
      </c>
      <c r="C10" s="909">
        <f>C12+C18</f>
        <v>4645309</v>
      </c>
      <c r="D10" s="909">
        <f>D12+D18</f>
        <v>765262.69035909558</v>
      </c>
      <c r="E10" s="908">
        <f t="shared" ref="E10:E18" si="0">C10*95%</f>
        <v>4413043.55</v>
      </c>
      <c r="F10" s="909">
        <f>F12+F18</f>
        <v>24062155.278000001</v>
      </c>
      <c r="G10" s="1094" t="e">
        <f>G12+G18</f>
        <v>#REF!</v>
      </c>
      <c r="H10" s="1094" t="e">
        <f>H12+H18</f>
        <v>#REF!</v>
      </c>
      <c r="I10" s="70"/>
      <c r="J10" s="62"/>
      <c r="K10" s="62"/>
      <c r="L10" s="62"/>
      <c r="M10" s="62"/>
      <c r="N10" s="62"/>
      <c r="O10" s="62"/>
      <c r="P10" s="62"/>
      <c r="Q10" s="62"/>
      <c r="R10" s="62"/>
      <c r="S10" s="62"/>
      <c r="T10" s="62"/>
      <c r="U10" s="62"/>
      <c r="V10" s="62"/>
      <c r="W10" s="62"/>
      <c r="X10" s="62"/>
      <c r="Y10" s="62"/>
      <c r="Z10" s="62"/>
      <c r="AA10" s="62"/>
      <c r="AB10" s="62"/>
      <c r="AC10" s="62"/>
      <c r="AD10" s="62"/>
      <c r="AE10" s="62"/>
      <c r="AF10" s="62"/>
      <c r="AG10" s="62"/>
      <c r="AH10" s="62"/>
      <c r="AI10" s="62"/>
      <c r="AJ10" s="62"/>
      <c r="AK10" s="62"/>
      <c r="AL10" s="62"/>
      <c r="AM10" s="62"/>
      <c r="AN10" s="62"/>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2"/>
      <c r="BN10" s="62"/>
      <c r="BO10" s="62"/>
      <c r="BP10" s="62"/>
      <c r="BQ10" s="62"/>
      <c r="BR10" s="62"/>
      <c r="BS10" s="62"/>
      <c r="BT10" s="62"/>
      <c r="BU10" s="62"/>
      <c r="BV10" s="62"/>
      <c r="BW10" s="62"/>
      <c r="BX10" s="62"/>
      <c r="BY10" s="62"/>
      <c r="BZ10" s="62"/>
      <c r="CA10" s="62"/>
      <c r="CB10" s="62"/>
      <c r="CC10" s="62"/>
      <c r="CD10" s="62"/>
      <c r="CE10" s="62"/>
      <c r="CF10" s="62"/>
      <c r="CG10" s="62"/>
      <c r="CH10" s="62"/>
      <c r="CI10" s="62"/>
      <c r="CJ10" s="62"/>
      <c r="CK10" s="62"/>
      <c r="CL10" s="62"/>
      <c r="CM10" s="62"/>
      <c r="CN10" s="62"/>
      <c r="CO10" s="62"/>
      <c r="CP10" s="62"/>
      <c r="CQ10" s="62"/>
      <c r="CR10" s="62"/>
      <c r="CS10" s="62"/>
      <c r="CT10" s="62"/>
      <c r="CU10" s="62"/>
      <c r="CV10" s="62"/>
      <c r="CW10" s="62"/>
      <c r="CX10" s="62"/>
      <c r="CY10" s="62"/>
      <c r="CZ10" s="62"/>
      <c r="DA10" s="62"/>
      <c r="DB10" s="62"/>
      <c r="DC10" s="62"/>
      <c r="DD10" s="62"/>
      <c r="DE10" s="62"/>
      <c r="DF10" s="62"/>
      <c r="DG10" s="62"/>
      <c r="DH10" s="62"/>
      <c r="DI10" s="62"/>
      <c r="DJ10" s="62"/>
      <c r="DK10" s="62"/>
      <c r="DL10" s="62"/>
      <c r="DM10" s="62"/>
      <c r="DN10" s="62"/>
      <c r="DO10" s="62"/>
      <c r="DP10" s="62"/>
      <c r="DQ10" s="62"/>
      <c r="DR10" s="62"/>
      <c r="DS10" s="62"/>
      <c r="DT10" s="62"/>
      <c r="DU10" s="62"/>
      <c r="DV10" s="62"/>
      <c r="DW10" s="62"/>
      <c r="DX10" s="62"/>
      <c r="DY10" s="62"/>
      <c r="DZ10" s="62"/>
      <c r="EA10" s="62"/>
      <c r="EB10" s="62"/>
      <c r="EC10" s="62"/>
      <c r="ED10" s="62"/>
      <c r="EE10" s="62"/>
      <c r="EF10" s="62"/>
      <c r="EG10" s="62"/>
      <c r="EH10" s="62"/>
      <c r="EI10" s="62"/>
      <c r="EJ10" s="62"/>
      <c r="EK10" s="62"/>
      <c r="EL10" s="62"/>
      <c r="EM10" s="62"/>
      <c r="EN10" s="62"/>
      <c r="EO10" s="62"/>
      <c r="EP10" s="62"/>
      <c r="EQ10" s="62"/>
      <c r="ER10" s="62"/>
      <c r="ES10" s="62"/>
      <c r="ET10" s="62"/>
      <c r="EU10" s="62"/>
      <c r="EV10" s="62"/>
      <c r="EW10" s="62"/>
      <c r="EX10" s="62"/>
      <c r="EY10" s="62"/>
      <c r="EZ10" s="62"/>
      <c r="FA10" s="62"/>
      <c r="FB10" s="62"/>
      <c r="FC10" s="62"/>
      <c r="FD10" s="62"/>
      <c r="FE10" s="62"/>
      <c r="FF10" s="62"/>
      <c r="FG10" s="62"/>
      <c r="FH10" s="62"/>
      <c r="FI10" s="62"/>
      <c r="FJ10" s="62"/>
      <c r="FK10" s="62"/>
      <c r="FL10" s="62"/>
      <c r="FM10" s="62"/>
      <c r="FN10" s="62"/>
      <c r="FO10" s="62"/>
      <c r="FP10" s="62"/>
      <c r="FQ10" s="62"/>
      <c r="FR10" s="62"/>
      <c r="FS10" s="62"/>
      <c r="FT10" s="62"/>
      <c r="FU10" s="62"/>
      <c r="FV10" s="62"/>
      <c r="FW10" s="62"/>
      <c r="FX10" s="62"/>
      <c r="FY10" s="62"/>
      <c r="FZ10" s="62"/>
      <c r="GA10" s="62"/>
      <c r="GB10" s="62"/>
      <c r="GC10" s="62"/>
      <c r="GD10" s="62"/>
      <c r="GE10" s="62"/>
      <c r="GF10" s="62"/>
      <c r="GG10" s="62"/>
      <c r="GH10" s="62"/>
      <c r="GI10" s="62"/>
      <c r="GJ10" s="62"/>
      <c r="GK10" s="62"/>
      <c r="GL10" s="62"/>
      <c r="GM10" s="62"/>
      <c r="GN10" s="62"/>
      <c r="GO10" s="62"/>
      <c r="GP10" s="62"/>
      <c r="GQ10" s="62"/>
      <c r="GR10" s="62"/>
      <c r="GS10" s="62"/>
      <c r="GT10" s="62"/>
      <c r="GU10" s="62"/>
      <c r="GV10" s="62"/>
      <c r="GW10" s="62"/>
      <c r="GX10" s="62"/>
      <c r="GY10" s="62"/>
      <c r="GZ10" s="62"/>
      <c r="HA10" s="62"/>
      <c r="HB10" s="62"/>
      <c r="HC10" s="62"/>
      <c r="HD10" s="62"/>
      <c r="HE10" s="62"/>
      <c r="HF10" s="62"/>
      <c r="HG10" s="62"/>
      <c r="HH10" s="62"/>
      <c r="HI10" s="62"/>
      <c r="HJ10" s="62"/>
      <c r="HK10" s="62"/>
      <c r="HL10" s="62"/>
      <c r="HM10" s="62"/>
      <c r="HN10" s="62"/>
      <c r="HO10" s="62"/>
      <c r="HP10" s="62"/>
      <c r="HQ10" s="62"/>
      <c r="HR10" s="62"/>
      <c r="HS10" s="62"/>
      <c r="HT10" s="62"/>
      <c r="HU10" s="62"/>
      <c r="HV10" s="62"/>
      <c r="HW10" s="62"/>
      <c r="HX10" s="62"/>
      <c r="HY10" s="62"/>
      <c r="HZ10" s="62"/>
      <c r="IA10" s="62"/>
      <c r="IB10" s="62"/>
      <c r="IC10" s="62"/>
      <c r="ID10" s="62"/>
      <c r="IE10" s="62"/>
      <c r="IF10" s="62"/>
      <c r="IG10" s="62"/>
      <c r="IH10" s="62"/>
      <c r="II10" s="62"/>
      <c r="IJ10" s="62"/>
      <c r="IK10" s="62"/>
      <c r="IL10" s="62"/>
      <c r="IM10" s="62"/>
      <c r="IN10" s="62"/>
      <c r="IO10" s="62"/>
      <c r="IP10" s="62"/>
      <c r="IQ10" s="62"/>
      <c r="IR10" s="62"/>
      <c r="IS10" s="62"/>
    </row>
    <row r="11" spans="1:253" ht="23.25" customHeight="1" x14ac:dyDescent="0.3">
      <c r="A11" s="68"/>
      <c r="B11" s="84" t="s">
        <v>41</v>
      </c>
      <c r="C11" s="910"/>
      <c r="D11" s="910"/>
      <c r="E11" s="917">
        <f t="shared" si="0"/>
        <v>0</v>
      </c>
      <c r="F11" s="908"/>
      <c r="G11" s="1094"/>
      <c r="H11" s="1094"/>
      <c r="I11" s="70"/>
      <c r="J11" s="62"/>
      <c r="K11" s="62"/>
      <c r="L11" s="62"/>
      <c r="M11" s="62"/>
      <c r="N11" s="62"/>
      <c r="O11" s="62"/>
      <c r="P11" s="62"/>
      <c r="Q11" s="62"/>
      <c r="R11" s="62"/>
      <c r="S11" s="62"/>
      <c r="T11" s="62"/>
      <c r="U11" s="62"/>
      <c r="V11" s="62"/>
      <c r="W11" s="62"/>
      <c r="X11" s="62"/>
      <c r="Y11" s="62"/>
      <c r="Z11" s="62"/>
      <c r="AA11" s="62"/>
      <c r="AB11" s="62"/>
      <c r="AC11" s="62"/>
      <c r="AD11" s="62"/>
      <c r="AE11" s="62"/>
      <c r="AF11" s="62"/>
      <c r="AG11" s="62"/>
      <c r="AH11" s="62"/>
      <c r="AI11" s="62"/>
      <c r="AJ11" s="62"/>
      <c r="AK11" s="62"/>
      <c r="AL11" s="62"/>
      <c r="AM11" s="62"/>
      <c r="AN11" s="62"/>
      <c r="AO11" s="62"/>
      <c r="AP11" s="62"/>
      <c r="AQ11" s="62"/>
      <c r="AR11" s="62"/>
      <c r="AS11" s="62"/>
      <c r="AT11" s="62"/>
      <c r="AU11" s="62"/>
      <c r="AV11" s="62"/>
      <c r="AW11" s="62"/>
      <c r="AX11" s="62"/>
      <c r="AY11" s="62"/>
      <c r="AZ11" s="62"/>
      <c r="BA11" s="62"/>
      <c r="BB11" s="62"/>
      <c r="BC11" s="62"/>
      <c r="BD11" s="62"/>
      <c r="BE11" s="62"/>
      <c r="BF11" s="62"/>
      <c r="BG11" s="62"/>
      <c r="BH11" s="62"/>
      <c r="BI11" s="62"/>
      <c r="BJ11" s="62"/>
      <c r="BK11" s="62"/>
      <c r="BL11" s="62"/>
      <c r="BM11" s="62"/>
      <c r="BN11" s="62"/>
      <c r="BO11" s="62"/>
      <c r="BP11" s="62"/>
      <c r="BQ11" s="62"/>
      <c r="BR11" s="62"/>
      <c r="BS11" s="62"/>
      <c r="BT11" s="62"/>
      <c r="BU11" s="62"/>
      <c r="BV11" s="62"/>
      <c r="BW11" s="62"/>
      <c r="BX11" s="62"/>
      <c r="BY11" s="62"/>
      <c r="BZ11" s="62"/>
      <c r="CA11" s="62"/>
      <c r="CB11" s="62"/>
      <c r="CC11" s="62"/>
      <c r="CD11" s="62"/>
      <c r="CE11" s="62"/>
      <c r="CF11" s="62"/>
      <c r="CG11" s="62"/>
      <c r="CH11" s="62"/>
      <c r="CI11" s="62"/>
      <c r="CJ11" s="62"/>
      <c r="CK11" s="62"/>
      <c r="CL11" s="62"/>
      <c r="CM11" s="62"/>
      <c r="CN11" s="62"/>
      <c r="CO11" s="62"/>
      <c r="CP11" s="62"/>
      <c r="CQ11" s="62"/>
      <c r="CR11" s="62"/>
      <c r="CS11" s="62"/>
      <c r="CT11" s="62"/>
      <c r="CU11" s="62"/>
      <c r="CV11" s="62"/>
      <c r="CW11" s="62"/>
      <c r="CX11" s="62"/>
      <c r="CY11" s="62"/>
      <c r="CZ11" s="62"/>
      <c r="DA11" s="62"/>
      <c r="DB11" s="62"/>
      <c r="DC11" s="62"/>
      <c r="DD11" s="62"/>
      <c r="DE11" s="62"/>
      <c r="DF11" s="62"/>
      <c r="DG11" s="62"/>
      <c r="DH11" s="62"/>
      <c r="DI11" s="62"/>
      <c r="DJ11" s="62"/>
      <c r="DK11" s="62"/>
      <c r="DL11" s="62"/>
      <c r="DM11" s="62"/>
      <c r="DN11" s="62"/>
      <c r="DO11" s="62"/>
      <c r="DP11" s="62"/>
      <c r="DQ11" s="62"/>
      <c r="DR11" s="62"/>
      <c r="DS11" s="62"/>
      <c r="DT11" s="62"/>
      <c r="DU11" s="62"/>
      <c r="DV11" s="62"/>
      <c r="DW11" s="62"/>
      <c r="DX11" s="62"/>
      <c r="DY11" s="62"/>
      <c r="DZ11" s="62"/>
      <c r="EA11" s="62"/>
      <c r="EB11" s="62"/>
      <c r="EC11" s="62"/>
      <c r="ED11" s="62"/>
      <c r="EE11" s="62"/>
      <c r="EF11" s="62"/>
      <c r="EG11" s="62"/>
      <c r="EH11" s="62"/>
      <c r="EI11" s="62"/>
      <c r="EJ11" s="62"/>
      <c r="EK11" s="62"/>
      <c r="EL11" s="62"/>
      <c r="EM11" s="62"/>
      <c r="EN11" s="62"/>
      <c r="EO11" s="62"/>
      <c r="EP11" s="62"/>
      <c r="EQ11" s="62"/>
      <c r="ER11" s="62"/>
      <c r="ES11" s="62"/>
      <c r="ET11" s="62"/>
      <c r="EU11" s="62"/>
      <c r="EV11" s="62"/>
      <c r="EW11" s="62"/>
      <c r="EX11" s="62"/>
      <c r="EY11" s="62"/>
      <c r="EZ11" s="62"/>
      <c r="FA11" s="62"/>
      <c r="FB11" s="62"/>
      <c r="FC11" s="62"/>
      <c r="FD11" s="62"/>
      <c r="FE11" s="62"/>
      <c r="FF11" s="62"/>
      <c r="FG11" s="62"/>
      <c r="FH11" s="62"/>
      <c r="FI11" s="62"/>
      <c r="FJ11" s="62"/>
      <c r="FK11" s="62"/>
      <c r="FL11" s="62"/>
      <c r="FM11" s="62"/>
      <c r="FN11" s="62"/>
      <c r="FO11" s="62"/>
      <c r="FP11" s="62"/>
      <c r="FQ11" s="62"/>
      <c r="FR11" s="62"/>
      <c r="FS11" s="62"/>
      <c r="FT11" s="62"/>
      <c r="FU11" s="62"/>
      <c r="FV11" s="62"/>
      <c r="FW11" s="62"/>
      <c r="FX11" s="62"/>
      <c r="FY11" s="62"/>
      <c r="FZ11" s="62"/>
      <c r="GA11" s="62"/>
      <c r="GB11" s="62"/>
      <c r="GC11" s="62"/>
      <c r="GD11" s="62"/>
      <c r="GE11" s="62"/>
      <c r="GF11" s="62"/>
      <c r="GG11" s="62"/>
      <c r="GH11" s="62"/>
      <c r="GI11" s="62"/>
      <c r="GJ11" s="62"/>
      <c r="GK11" s="62"/>
      <c r="GL11" s="62"/>
      <c r="GM11" s="62"/>
      <c r="GN11" s="62"/>
      <c r="GO11" s="62"/>
      <c r="GP11" s="62"/>
      <c r="GQ11" s="62"/>
      <c r="GR11" s="62"/>
      <c r="GS11" s="62"/>
      <c r="GT11" s="62"/>
      <c r="GU11" s="62"/>
      <c r="GV11" s="62"/>
      <c r="GW11" s="62"/>
      <c r="GX11" s="62"/>
      <c r="GY11" s="62"/>
      <c r="GZ11" s="62"/>
      <c r="HA11" s="62"/>
      <c r="HB11" s="62"/>
      <c r="HC11" s="62"/>
      <c r="HD11" s="62"/>
      <c r="HE11" s="62"/>
      <c r="HF11" s="62"/>
      <c r="HG11" s="62"/>
      <c r="HH11" s="62"/>
      <c r="HI11" s="62"/>
      <c r="HJ11" s="62"/>
      <c r="HK11" s="62"/>
      <c r="HL11" s="62"/>
      <c r="HM11" s="62"/>
      <c r="HN11" s="62"/>
      <c r="HO11" s="62"/>
      <c r="HP11" s="62"/>
      <c r="HQ11" s="62"/>
      <c r="HR11" s="62"/>
      <c r="HS11" s="62"/>
      <c r="HT11" s="62"/>
      <c r="HU11" s="62"/>
      <c r="HV11" s="62"/>
      <c r="HW11" s="62"/>
      <c r="HX11" s="62"/>
      <c r="HY11" s="62"/>
      <c r="HZ11" s="62"/>
      <c r="IA11" s="62"/>
      <c r="IB11" s="62"/>
      <c r="IC11" s="62"/>
      <c r="ID11" s="62"/>
      <c r="IE11" s="62"/>
      <c r="IF11" s="62"/>
      <c r="IG11" s="62"/>
      <c r="IH11" s="62"/>
      <c r="II11" s="62"/>
      <c r="IJ11" s="62"/>
      <c r="IK11" s="62"/>
      <c r="IL11" s="62"/>
      <c r="IM11" s="62"/>
      <c r="IN11" s="62"/>
      <c r="IO11" s="62"/>
      <c r="IP11" s="62"/>
      <c r="IQ11" s="62"/>
      <c r="IR11" s="62"/>
      <c r="IS11" s="62"/>
    </row>
    <row r="12" spans="1:253" ht="23.25" customHeight="1" x14ac:dyDescent="0.3">
      <c r="A12" s="81" t="s">
        <v>522</v>
      </c>
      <c r="B12" s="84" t="s">
        <v>523</v>
      </c>
      <c r="C12" s="910">
        <f>C13+C14+C15+C16</f>
        <v>3381485</v>
      </c>
      <c r="D12" s="910">
        <f>D13+D14+D15+D16</f>
        <v>643872.86635909555</v>
      </c>
      <c r="E12" s="917">
        <f t="shared" si="0"/>
        <v>3212410.75</v>
      </c>
      <c r="F12" s="910">
        <f>F13+F14+F15+F16</f>
        <v>17449000</v>
      </c>
      <c r="G12" s="1095" t="e">
        <f>G13+G14+G15+G16</f>
        <v>#REF!</v>
      </c>
      <c r="H12" s="1095" t="e">
        <f>H13+H14+H15+H16</f>
        <v>#REF!</v>
      </c>
      <c r="I12" s="70"/>
      <c r="J12" s="62"/>
      <c r="K12" s="62"/>
      <c r="L12" s="62"/>
      <c r="M12" s="62"/>
      <c r="N12" s="62"/>
      <c r="O12" s="62"/>
      <c r="P12" s="62"/>
      <c r="Q12" s="62"/>
      <c r="R12" s="62"/>
      <c r="S12" s="62"/>
      <c r="T12" s="62"/>
      <c r="U12" s="62"/>
      <c r="V12" s="62"/>
      <c r="W12" s="62"/>
      <c r="X12" s="62"/>
      <c r="Y12" s="62"/>
      <c r="Z12" s="62"/>
      <c r="AA12" s="62"/>
      <c r="AB12" s="62"/>
      <c r="AC12" s="62"/>
      <c r="AD12" s="62"/>
      <c r="AE12" s="62"/>
      <c r="AF12" s="62"/>
      <c r="AG12" s="62"/>
      <c r="AH12" s="62"/>
      <c r="AI12" s="62"/>
      <c r="AJ12" s="62"/>
      <c r="AK12" s="62"/>
      <c r="AL12" s="62"/>
      <c r="AM12" s="62"/>
      <c r="AN12" s="62"/>
      <c r="AO12" s="62"/>
      <c r="AP12" s="62"/>
      <c r="AQ12" s="62"/>
      <c r="AR12" s="62"/>
      <c r="AS12" s="62"/>
      <c r="AT12" s="62"/>
      <c r="AU12" s="62"/>
      <c r="AV12" s="62"/>
      <c r="AW12" s="62"/>
      <c r="AX12" s="62"/>
      <c r="AY12" s="62"/>
      <c r="AZ12" s="62"/>
      <c r="BA12" s="62"/>
      <c r="BB12" s="62"/>
      <c r="BC12" s="62"/>
      <c r="BD12" s="62"/>
      <c r="BE12" s="62"/>
      <c r="BF12" s="62"/>
      <c r="BG12" s="62"/>
      <c r="BH12" s="62"/>
      <c r="BI12" s="62"/>
      <c r="BJ12" s="62"/>
      <c r="BK12" s="62"/>
      <c r="BL12" s="62"/>
      <c r="BM12" s="62"/>
      <c r="BN12" s="62"/>
      <c r="BO12" s="62"/>
      <c r="BP12" s="62"/>
      <c r="BQ12" s="62"/>
      <c r="BR12" s="62"/>
      <c r="BS12" s="62"/>
      <c r="BT12" s="62"/>
      <c r="BU12" s="62"/>
      <c r="BV12" s="62"/>
      <c r="BW12" s="62"/>
      <c r="BX12" s="62"/>
      <c r="BY12" s="62"/>
      <c r="BZ12" s="62"/>
      <c r="CA12" s="62"/>
      <c r="CB12" s="62"/>
      <c r="CC12" s="62"/>
      <c r="CD12" s="62"/>
      <c r="CE12" s="62"/>
      <c r="CF12" s="62"/>
      <c r="CG12" s="62"/>
      <c r="CH12" s="62"/>
      <c r="CI12" s="62"/>
      <c r="CJ12" s="62"/>
      <c r="CK12" s="62"/>
      <c r="CL12" s="62"/>
      <c r="CM12" s="62"/>
      <c r="CN12" s="62"/>
      <c r="CO12" s="62"/>
      <c r="CP12" s="62"/>
      <c r="CQ12" s="62"/>
      <c r="CR12" s="62"/>
      <c r="CS12" s="62"/>
      <c r="CT12" s="62"/>
      <c r="CU12" s="62"/>
      <c r="CV12" s="62"/>
      <c r="CW12" s="62"/>
      <c r="CX12" s="62"/>
      <c r="CY12" s="62"/>
      <c r="CZ12" s="62"/>
      <c r="DA12" s="62"/>
      <c r="DB12" s="62"/>
      <c r="DC12" s="62"/>
      <c r="DD12" s="62"/>
      <c r="DE12" s="62"/>
      <c r="DF12" s="62"/>
      <c r="DG12" s="62"/>
      <c r="DH12" s="62"/>
      <c r="DI12" s="62"/>
      <c r="DJ12" s="62"/>
      <c r="DK12" s="62"/>
      <c r="DL12" s="62"/>
      <c r="DM12" s="62"/>
      <c r="DN12" s="62"/>
      <c r="DO12" s="62"/>
      <c r="DP12" s="62"/>
      <c r="DQ12" s="62"/>
      <c r="DR12" s="62"/>
      <c r="DS12" s="62"/>
      <c r="DT12" s="62"/>
      <c r="DU12" s="62"/>
      <c r="DV12" s="62"/>
      <c r="DW12" s="62"/>
      <c r="DX12" s="62"/>
      <c r="DY12" s="62"/>
      <c r="DZ12" s="62"/>
      <c r="EA12" s="62"/>
      <c r="EB12" s="62"/>
      <c r="EC12" s="62"/>
      <c r="ED12" s="62"/>
      <c r="EE12" s="62"/>
      <c r="EF12" s="62"/>
      <c r="EG12" s="62"/>
      <c r="EH12" s="62"/>
      <c r="EI12" s="62"/>
      <c r="EJ12" s="62"/>
      <c r="EK12" s="62"/>
      <c r="EL12" s="62"/>
      <c r="EM12" s="62"/>
      <c r="EN12" s="62"/>
      <c r="EO12" s="62"/>
      <c r="EP12" s="62"/>
      <c r="EQ12" s="62"/>
      <c r="ER12" s="62"/>
      <c r="ES12" s="62"/>
      <c r="ET12" s="62"/>
      <c r="EU12" s="62"/>
      <c r="EV12" s="62"/>
      <c r="EW12" s="62"/>
      <c r="EX12" s="62"/>
      <c r="EY12" s="62"/>
      <c r="EZ12" s="62"/>
      <c r="FA12" s="62"/>
      <c r="FB12" s="62"/>
      <c r="FC12" s="62"/>
      <c r="FD12" s="62"/>
      <c r="FE12" s="62"/>
      <c r="FF12" s="62"/>
      <c r="FG12" s="62"/>
      <c r="FH12" s="62"/>
      <c r="FI12" s="62"/>
      <c r="FJ12" s="62"/>
      <c r="FK12" s="62"/>
      <c r="FL12" s="62"/>
      <c r="FM12" s="62"/>
      <c r="FN12" s="62"/>
      <c r="FO12" s="62"/>
      <c r="FP12" s="62"/>
      <c r="FQ12" s="62"/>
      <c r="FR12" s="62"/>
      <c r="FS12" s="62"/>
      <c r="FT12" s="62"/>
      <c r="FU12" s="62"/>
      <c r="FV12" s="62"/>
      <c r="FW12" s="62"/>
      <c r="FX12" s="62"/>
      <c r="FY12" s="62"/>
      <c r="FZ12" s="62"/>
      <c r="GA12" s="62"/>
      <c r="GB12" s="62"/>
      <c r="GC12" s="62"/>
      <c r="GD12" s="62"/>
      <c r="GE12" s="62"/>
      <c r="GF12" s="62"/>
      <c r="GG12" s="62"/>
      <c r="GH12" s="62"/>
      <c r="GI12" s="62"/>
      <c r="GJ12" s="62"/>
      <c r="GK12" s="62"/>
      <c r="GL12" s="62"/>
      <c r="GM12" s="62"/>
      <c r="GN12" s="62"/>
      <c r="GO12" s="62"/>
      <c r="GP12" s="62"/>
      <c r="GQ12" s="62"/>
      <c r="GR12" s="62"/>
      <c r="GS12" s="62"/>
      <c r="GT12" s="62"/>
      <c r="GU12" s="62"/>
      <c r="GV12" s="62"/>
      <c r="GW12" s="62"/>
      <c r="GX12" s="62"/>
      <c r="GY12" s="62"/>
      <c r="GZ12" s="62"/>
      <c r="HA12" s="62"/>
      <c r="HB12" s="62"/>
      <c r="HC12" s="62"/>
      <c r="HD12" s="62"/>
      <c r="HE12" s="62"/>
      <c r="HF12" s="62"/>
      <c r="HG12" s="62"/>
      <c r="HH12" s="62"/>
      <c r="HI12" s="62"/>
      <c r="HJ12" s="62"/>
      <c r="HK12" s="62"/>
      <c r="HL12" s="62"/>
      <c r="HM12" s="62"/>
      <c r="HN12" s="62"/>
      <c r="HO12" s="62"/>
      <c r="HP12" s="62"/>
      <c r="HQ12" s="62"/>
      <c r="HR12" s="62"/>
      <c r="HS12" s="62"/>
      <c r="HT12" s="62"/>
      <c r="HU12" s="62"/>
      <c r="HV12" s="62"/>
      <c r="HW12" s="62"/>
      <c r="HX12" s="62"/>
      <c r="HY12" s="62"/>
      <c r="HZ12" s="62"/>
      <c r="IA12" s="62"/>
      <c r="IB12" s="62"/>
      <c r="IC12" s="62"/>
      <c r="ID12" s="62"/>
      <c r="IE12" s="62"/>
      <c r="IF12" s="62"/>
      <c r="IG12" s="62"/>
      <c r="IH12" s="62"/>
      <c r="II12" s="62"/>
      <c r="IJ12" s="62"/>
      <c r="IK12" s="62"/>
      <c r="IL12" s="62"/>
      <c r="IM12" s="62"/>
      <c r="IN12" s="62"/>
      <c r="IO12" s="62"/>
      <c r="IP12" s="62"/>
      <c r="IQ12" s="62"/>
      <c r="IR12" s="62"/>
      <c r="IS12" s="62"/>
    </row>
    <row r="13" spans="1:253" ht="65.25" customHeight="1" x14ac:dyDescent="0.3">
      <c r="A13" s="71" t="s">
        <v>516</v>
      </c>
      <c r="B13" s="73" t="s">
        <v>524</v>
      </c>
      <c r="C13" s="911">
        <v>1131485</v>
      </c>
      <c r="D13" s="911">
        <v>209987.36235909551</v>
      </c>
      <c r="E13" s="917">
        <f>930408.3563+45000</f>
        <v>975408.35629999998</v>
      </c>
      <c r="F13" s="911">
        <v>6637000</v>
      </c>
      <c r="G13" s="1096">
        <v>1536089.1897</v>
      </c>
      <c r="H13" s="1096">
        <v>1036485</v>
      </c>
      <c r="I13" s="70"/>
      <c r="J13" s="62"/>
      <c r="K13" s="62"/>
      <c r="L13" s="62"/>
      <c r="M13" s="62"/>
      <c r="N13" s="62"/>
      <c r="O13" s="62"/>
      <c r="P13" s="62"/>
      <c r="Q13" s="62"/>
      <c r="R13" s="62"/>
      <c r="S13" s="62"/>
      <c r="T13" s="62"/>
      <c r="U13" s="62"/>
      <c r="V13" s="62"/>
      <c r="W13" s="62"/>
      <c r="X13" s="62"/>
      <c r="Y13" s="62"/>
      <c r="Z13" s="62"/>
      <c r="AA13" s="62"/>
      <c r="AB13" s="62"/>
      <c r="AC13" s="62"/>
      <c r="AD13" s="62"/>
      <c r="AE13" s="62"/>
      <c r="AF13" s="62"/>
      <c r="AG13" s="62"/>
      <c r="AH13" s="62"/>
      <c r="AI13" s="62"/>
      <c r="AJ13" s="62"/>
      <c r="AK13" s="62"/>
      <c r="AL13" s="62"/>
      <c r="AM13" s="62"/>
      <c r="AN13" s="62"/>
      <c r="AO13" s="62"/>
      <c r="AP13" s="62"/>
      <c r="AQ13" s="62"/>
      <c r="AR13" s="62"/>
      <c r="AS13" s="62"/>
      <c r="AT13" s="62"/>
      <c r="AU13" s="62"/>
      <c r="AV13" s="62"/>
      <c r="AW13" s="62"/>
      <c r="AX13" s="62"/>
      <c r="AY13" s="62"/>
      <c r="AZ13" s="62"/>
      <c r="BA13" s="62"/>
      <c r="BB13" s="62"/>
      <c r="BC13" s="62"/>
      <c r="BD13" s="62"/>
      <c r="BE13" s="62"/>
      <c r="BF13" s="62"/>
      <c r="BG13" s="62"/>
      <c r="BH13" s="62"/>
      <c r="BI13" s="62"/>
      <c r="BJ13" s="62"/>
      <c r="BK13" s="62"/>
      <c r="BL13" s="62"/>
      <c r="BM13" s="62"/>
      <c r="BN13" s="62"/>
      <c r="BO13" s="62"/>
      <c r="BP13" s="62"/>
      <c r="BQ13" s="62"/>
      <c r="BR13" s="62"/>
      <c r="BS13" s="62"/>
      <c r="BT13" s="62"/>
      <c r="BU13" s="62"/>
      <c r="BV13" s="62"/>
      <c r="BW13" s="62"/>
      <c r="BX13" s="62"/>
      <c r="BY13" s="62"/>
      <c r="BZ13" s="62"/>
      <c r="CA13" s="62"/>
      <c r="CB13" s="62"/>
      <c r="CC13" s="62"/>
      <c r="CD13" s="62"/>
      <c r="CE13" s="62"/>
      <c r="CF13" s="62"/>
      <c r="CG13" s="62"/>
      <c r="CH13" s="62"/>
      <c r="CI13" s="62"/>
      <c r="CJ13" s="62"/>
      <c r="CK13" s="62"/>
      <c r="CL13" s="62"/>
      <c r="CM13" s="62"/>
      <c r="CN13" s="62"/>
      <c r="CO13" s="62"/>
      <c r="CP13" s="62"/>
      <c r="CQ13" s="62"/>
      <c r="CR13" s="62"/>
      <c r="CS13" s="62"/>
      <c r="CT13" s="62"/>
      <c r="CU13" s="62"/>
      <c r="CV13" s="62"/>
      <c r="CW13" s="62"/>
      <c r="CX13" s="62"/>
      <c r="CY13" s="62"/>
      <c r="CZ13" s="62"/>
      <c r="DA13" s="62"/>
      <c r="DB13" s="62"/>
      <c r="DC13" s="62"/>
      <c r="DD13" s="62"/>
      <c r="DE13" s="62"/>
      <c r="DF13" s="62"/>
      <c r="DG13" s="62"/>
      <c r="DH13" s="62"/>
      <c r="DI13" s="62"/>
      <c r="DJ13" s="62"/>
      <c r="DK13" s="62"/>
      <c r="DL13" s="62"/>
      <c r="DM13" s="62"/>
      <c r="DN13" s="62"/>
      <c r="DO13" s="62"/>
      <c r="DP13" s="62"/>
      <c r="DQ13" s="62"/>
      <c r="DR13" s="62"/>
      <c r="DS13" s="62"/>
      <c r="DT13" s="62"/>
      <c r="DU13" s="62"/>
      <c r="DV13" s="62"/>
      <c r="DW13" s="62"/>
      <c r="DX13" s="62"/>
      <c r="DY13" s="62"/>
      <c r="DZ13" s="62"/>
      <c r="EA13" s="62"/>
      <c r="EB13" s="62"/>
      <c r="EC13" s="62"/>
      <c r="ED13" s="62"/>
      <c r="EE13" s="62"/>
      <c r="EF13" s="62"/>
      <c r="EG13" s="62"/>
      <c r="EH13" s="62"/>
      <c r="EI13" s="62"/>
      <c r="EJ13" s="62"/>
      <c r="EK13" s="62"/>
      <c r="EL13" s="62"/>
      <c r="EM13" s="62"/>
      <c r="EN13" s="62"/>
      <c r="EO13" s="62"/>
      <c r="EP13" s="62"/>
      <c r="EQ13" s="62"/>
      <c r="ER13" s="62"/>
      <c r="ES13" s="62"/>
      <c r="ET13" s="62"/>
      <c r="EU13" s="62"/>
      <c r="EV13" s="62"/>
      <c r="EW13" s="62"/>
      <c r="EX13" s="62"/>
      <c r="EY13" s="62"/>
      <c r="EZ13" s="62"/>
      <c r="FA13" s="62"/>
      <c r="FB13" s="62"/>
      <c r="FC13" s="62"/>
      <c r="FD13" s="62"/>
      <c r="FE13" s="62"/>
      <c r="FF13" s="62"/>
      <c r="FG13" s="62"/>
      <c r="FH13" s="62"/>
      <c r="FI13" s="62"/>
      <c r="FJ13" s="62"/>
      <c r="FK13" s="62"/>
      <c r="FL13" s="62"/>
      <c r="FM13" s="62"/>
      <c r="FN13" s="62"/>
      <c r="FO13" s="62"/>
      <c r="FP13" s="62"/>
      <c r="FQ13" s="62"/>
      <c r="FR13" s="62"/>
      <c r="FS13" s="62"/>
      <c r="FT13" s="62"/>
      <c r="FU13" s="62"/>
      <c r="FV13" s="62"/>
      <c r="FW13" s="62"/>
      <c r="FX13" s="62"/>
      <c r="FY13" s="62"/>
      <c r="FZ13" s="62"/>
      <c r="GA13" s="62"/>
      <c r="GB13" s="62"/>
      <c r="GC13" s="62"/>
      <c r="GD13" s="62"/>
      <c r="GE13" s="62"/>
      <c r="GF13" s="62"/>
      <c r="GG13" s="62"/>
      <c r="GH13" s="62"/>
      <c r="GI13" s="62"/>
      <c r="GJ13" s="62"/>
      <c r="GK13" s="62"/>
      <c r="GL13" s="62"/>
      <c r="GM13" s="62"/>
      <c r="GN13" s="62"/>
      <c r="GO13" s="62"/>
      <c r="GP13" s="62"/>
      <c r="GQ13" s="62"/>
      <c r="GR13" s="62"/>
      <c r="GS13" s="62"/>
      <c r="GT13" s="62"/>
      <c r="GU13" s="62"/>
      <c r="GV13" s="62"/>
      <c r="GW13" s="62"/>
      <c r="GX13" s="62"/>
      <c r="GY13" s="62"/>
      <c r="GZ13" s="62"/>
      <c r="HA13" s="62"/>
      <c r="HB13" s="62"/>
      <c r="HC13" s="62"/>
      <c r="HD13" s="62"/>
      <c r="HE13" s="62"/>
      <c r="HF13" s="62"/>
      <c r="HG13" s="62"/>
      <c r="HH13" s="62"/>
      <c r="HI13" s="62"/>
      <c r="HJ13" s="62"/>
      <c r="HK13" s="62"/>
      <c r="HL13" s="62"/>
      <c r="HM13" s="62"/>
      <c r="HN13" s="62"/>
      <c r="HO13" s="62"/>
      <c r="HP13" s="62"/>
      <c r="HQ13" s="62"/>
      <c r="HR13" s="62"/>
      <c r="HS13" s="62"/>
      <c r="HT13" s="62"/>
      <c r="HU13" s="62"/>
      <c r="HV13" s="62"/>
      <c r="HW13" s="62"/>
      <c r="HX13" s="62"/>
      <c r="HY13" s="62"/>
      <c r="HZ13" s="62"/>
      <c r="IA13" s="62"/>
      <c r="IB13" s="62"/>
      <c r="IC13" s="62"/>
      <c r="ID13" s="62"/>
      <c r="IE13" s="62"/>
      <c r="IF13" s="62"/>
      <c r="IG13" s="62"/>
      <c r="IH13" s="62"/>
      <c r="II13" s="62"/>
      <c r="IJ13" s="62"/>
      <c r="IK13" s="62"/>
      <c r="IL13" s="62"/>
      <c r="IM13" s="62"/>
      <c r="IN13" s="62"/>
      <c r="IO13" s="62"/>
      <c r="IP13" s="62"/>
      <c r="IQ13" s="62"/>
      <c r="IR13" s="62"/>
      <c r="IS13" s="62"/>
    </row>
    <row r="14" spans="1:253" ht="23.25" customHeight="1" x14ac:dyDescent="0.3">
      <c r="A14" s="71" t="s">
        <v>516</v>
      </c>
      <c r="B14" s="72" t="s">
        <v>525</v>
      </c>
      <c r="C14" s="913">
        <v>750000</v>
      </c>
      <c r="D14" s="913">
        <v>132302.106</v>
      </c>
      <c r="E14" s="917">
        <f>C14*80.82%</f>
        <v>606149.99999999988</v>
      </c>
      <c r="F14" s="911">
        <v>3287000</v>
      </c>
      <c r="G14" s="1093" t="e">
        <v>#REF!</v>
      </c>
      <c r="H14" s="1093" t="e">
        <v>#REF!</v>
      </c>
      <c r="I14" s="73"/>
      <c r="IO14" s="62"/>
      <c r="IP14" s="62"/>
      <c r="IQ14" s="62"/>
      <c r="IR14" s="62"/>
      <c r="IS14" s="62"/>
    </row>
    <row r="15" spans="1:253" ht="23.25" customHeight="1" x14ac:dyDescent="0.3">
      <c r="A15" s="71" t="s">
        <v>516</v>
      </c>
      <c r="B15" s="72" t="s">
        <v>526</v>
      </c>
      <c r="C15" s="916">
        <v>1500000</v>
      </c>
      <c r="D15" s="913">
        <v>301583.39799999999</v>
      </c>
      <c r="E15" s="917">
        <v>1405350</v>
      </c>
      <c r="F15" s="911">
        <v>7525000</v>
      </c>
      <c r="G15" s="1096">
        <v>2709239.3877992425</v>
      </c>
      <c r="H15" s="916">
        <v>1500000</v>
      </c>
      <c r="I15" s="73"/>
      <c r="IO15" s="62"/>
      <c r="IP15" s="62"/>
      <c r="IQ15" s="62"/>
      <c r="IR15" s="62"/>
      <c r="IS15" s="62"/>
    </row>
    <row r="16" spans="1:253" ht="23.25" customHeight="1" x14ac:dyDescent="0.3">
      <c r="A16" s="71" t="s">
        <v>516</v>
      </c>
      <c r="B16" s="72" t="s">
        <v>527</v>
      </c>
      <c r="C16" s="913"/>
      <c r="D16" s="913"/>
      <c r="E16" s="917">
        <f t="shared" si="0"/>
        <v>0</v>
      </c>
      <c r="F16" s="911"/>
      <c r="G16" s="1096"/>
      <c r="H16" s="1096"/>
      <c r="I16" s="73"/>
      <c r="IO16" s="62"/>
      <c r="IP16" s="62"/>
      <c r="IQ16" s="62"/>
      <c r="IR16" s="62"/>
      <c r="IS16" s="62"/>
    </row>
    <row r="17" spans="1:253" ht="23.25" customHeight="1" x14ac:dyDescent="0.3">
      <c r="A17" s="68"/>
      <c r="B17" s="85" t="s">
        <v>528</v>
      </c>
      <c r="C17" s="914"/>
      <c r="D17" s="914"/>
      <c r="E17" s="917">
        <f t="shared" si="0"/>
        <v>0</v>
      </c>
      <c r="F17" s="912"/>
      <c r="G17" s="1094"/>
      <c r="H17" s="1094"/>
      <c r="I17" s="74"/>
      <c r="J17" s="62"/>
      <c r="K17" s="62"/>
      <c r="L17" s="62"/>
      <c r="M17" s="62"/>
      <c r="N17" s="62"/>
      <c r="O17" s="62"/>
      <c r="P17" s="62"/>
      <c r="Q17" s="62"/>
      <c r="R17" s="62"/>
      <c r="S17" s="62"/>
      <c r="T17" s="62"/>
      <c r="U17" s="62"/>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c r="BX17" s="62"/>
      <c r="BY17" s="62"/>
      <c r="BZ17" s="62"/>
      <c r="CA17" s="62"/>
      <c r="CB17" s="62"/>
      <c r="CC17" s="62"/>
      <c r="CD17" s="62"/>
      <c r="CE17" s="62"/>
      <c r="CF17" s="62"/>
      <c r="CG17" s="62"/>
      <c r="CH17" s="62"/>
      <c r="CI17" s="62"/>
      <c r="CJ17" s="62"/>
      <c r="CK17" s="62"/>
      <c r="CL17" s="62"/>
      <c r="CM17" s="62"/>
      <c r="CN17" s="62"/>
      <c r="CO17" s="62"/>
      <c r="CP17" s="62"/>
      <c r="CQ17" s="62"/>
      <c r="CR17" s="62"/>
      <c r="CS17" s="62"/>
      <c r="CT17" s="62"/>
      <c r="CU17" s="62"/>
      <c r="CV17" s="62"/>
      <c r="CW17" s="62"/>
      <c r="CX17" s="62"/>
      <c r="CY17" s="62"/>
      <c r="CZ17" s="62"/>
      <c r="DA17" s="62"/>
      <c r="DB17" s="62"/>
      <c r="DC17" s="62"/>
      <c r="DD17" s="62"/>
      <c r="DE17" s="62"/>
      <c r="DF17" s="62"/>
      <c r="DG17" s="62"/>
      <c r="DH17" s="62"/>
      <c r="DI17" s="62"/>
      <c r="DJ17" s="62"/>
      <c r="DK17" s="62"/>
      <c r="DL17" s="62"/>
      <c r="DM17" s="62"/>
      <c r="DN17" s="62"/>
      <c r="DO17" s="62"/>
      <c r="DP17" s="62"/>
      <c r="DQ17" s="62"/>
      <c r="DR17" s="62"/>
      <c r="DS17" s="62"/>
      <c r="DT17" s="62"/>
      <c r="DU17" s="62"/>
      <c r="DV17" s="62"/>
      <c r="DW17" s="62"/>
      <c r="DX17" s="62"/>
      <c r="DY17" s="62"/>
      <c r="DZ17" s="62"/>
      <c r="EA17" s="62"/>
      <c r="EB17" s="62"/>
      <c r="EC17" s="62"/>
      <c r="ED17" s="62"/>
      <c r="EE17" s="62"/>
      <c r="EF17" s="62"/>
      <c r="EG17" s="62"/>
      <c r="EH17" s="62"/>
      <c r="EI17" s="62"/>
      <c r="EJ17" s="62"/>
      <c r="EK17" s="62"/>
      <c r="EL17" s="62"/>
      <c r="EM17" s="62"/>
      <c r="EN17" s="62"/>
      <c r="EO17" s="62"/>
      <c r="EP17" s="62"/>
      <c r="EQ17" s="62"/>
      <c r="ER17" s="62"/>
      <c r="ES17" s="62"/>
      <c r="ET17" s="62"/>
      <c r="EU17" s="62"/>
      <c r="EV17" s="62"/>
      <c r="EW17" s="62"/>
      <c r="EX17" s="62"/>
      <c r="EY17" s="62"/>
      <c r="EZ17" s="62"/>
      <c r="FA17" s="62"/>
      <c r="FB17" s="62"/>
      <c r="FC17" s="62"/>
      <c r="FD17" s="62"/>
      <c r="FE17" s="62"/>
      <c r="FF17" s="62"/>
      <c r="FG17" s="62"/>
      <c r="FH17" s="62"/>
      <c r="FI17" s="62"/>
      <c r="FJ17" s="62"/>
      <c r="FK17" s="62"/>
      <c r="FL17" s="62"/>
      <c r="FM17" s="62"/>
      <c r="FN17" s="62"/>
      <c r="FO17" s="62"/>
      <c r="FP17" s="62"/>
      <c r="FQ17" s="62"/>
      <c r="FR17" s="62"/>
      <c r="FS17" s="62"/>
      <c r="FT17" s="62"/>
      <c r="FU17" s="62"/>
      <c r="FV17" s="62"/>
      <c r="FW17" s="62"/>
      <c r="FX17" s="62"/>
      <c r="FY17" s="62"/>
      <c r="FZ17" s="62"/>
      <c r="GA17" s="62"/>
      <c r="GB17" s="62"/>
      <c r="GC17" s="62"/>
      <c r="GD17" s="62"/>
      <c r="GE17" s="62"/>
      <c r="GF17" s="62"/>
      <c r="GG17" s="62"/>
      <c r="GH17" s="62"/>
      <c r="GI17" s="62"/>
      <c r="GJ17" s="62"/>
      <c r="GK17" s="62"/>
      <c r="GL17" s="62"/>
      <c r="GM17" s="62"/>
      <c r="GN17" s="62"/>
      <c r="GO17" s="62"/>
      <c r="GP17" s="62"/>
      <c r="GQ17" s="62"/>
      <c r="GR17" s="62"/>
      <c r="GS17" s="62"/>
      <c r="GT17" s="62"/>
      <c r="GU17" s="62"/>
      <c r="GV17" s="62"/>
      <c r="GW17" s="62"/>
      <c r="GX17" s="62"/>
      <c r="GY17" s="62"/>
      <c r="GZ17" s="62"/>
      <c r="HA17" s="62"/>
      <c r="HB17" s="62"/>
      <c r="HC17" s="62"/>
      <c r="HD17" s="62"/>
      <c r="HE17" s="62"/>
      <c r="HF17" s="62"/>
      <c r="HG17" s="62"/>
      <c r="HH17" s="62"/>
      <c r="HI17" s="62"/>
      <c r="HJ17" s="62"/>
      <c r="HK17" s="62"/>
      <c r="HL17" s="62"/>
      <c r="HM17" s="62"/>
      <c r="HN17" s="62"/>
      <c r="HO17" s="62"/>
      <c r="HP17" s="62"/>
      <c r="HQ17" s="62"/>
      <c r="HR17" s="62"/>
      <c r="HS17" s="62"/>
      <c r="HT17" s="62"/>
      <c r="HU17" s="62"/>
      <c r="HV17" s="62"/>
      <c r="HW17" s="62"/>
      <c r="HX17" s="62"/>
      <c r="HY17" s="62"/>
      <c r="HZ17" s="62"/>
      <c r="IA17" s="62"/>
      <c r="IB17" s="62"/>
      <c r="IC17" s="62"/>
      <c r="ID17" s="62"/>
      <c r="IE17" s="62"/>
      <c r="IF17" s="62"/>
      <c r="IG17" s="62"/>
      <c r="IH17" s="62"/>
      <c r="II17" s="62"/>
      <c r="IJ17" s="62"/>
      <c r="IK17" s="62"/>
      <c r="IL17" s="62"/>
      <c r="IM17" s="62"/>
      <c r="IN17" s="62"/>
      <c r="IO17" s="62"/>
      <c r="IP17" s="62"/>
      <c r="IQ17" s="62"/>
      <c r="IR17" s="62"/>
      <c r="IS17" s="62"/>
    </row>
    <row r="18" spans="1:253" ht="23.25" customHeight="1" x14ac:dyDescent="0.3">
      <c r="A18" s="81" t="s">
        <v>529</v>
      </c>
      <c r="B18" s="73" t="s">
        <v>530</v>
      </c>
      <c r="C18" s="911">
        <f>C19+C20</f>
        <v>1263824</v>
      </c>
      <c r="D18" s="911">
        <f>D19+D20</f>
        <v>121389.82399999999</v>
      </c>
      <c r="E18" s="917">
        <f t="shared" si="0"/>
        <v>1200632.8</v>
      </c>
      <c r="F18" s="911">
        <f>F19+F20</f>
        <v>6613155.2779999999</v>
      </c>
      <c r="G18" s="1096">
        <f>G19+G20</f>
        <v>1145000</v>
      </c>
      <c r="H18" s="1096">
        <f>H19+H20</f>
        <v>1094000</v>
      </c>
      <c r="I18" s="70"/>
      <c r="J18" s="62"/>
      <c r="K18" s="62"/>
      <c r="L18" s="62"/>
      <c r="M18" s="62"/>
      <c r="N18" s="62"/>
      <c r="O18" s="62"/>
      <c r="P18" s="62"/>
      <c r="Q18" s="62"/>
      <c r="R18" s="62"/>
      <c r="S18" s="62"/>
      <c r="T18" s="62"/>
      <c r="U18" s="62"/>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c r="BX18" s="62"/>
      <c r="BY18" s="62"/>
      <c r="BZ18" s="62"/>
      <c r="CA18" s="62"/>
      <c r="CB18" s="62"/>
      <c r="CC18" s="62"/>
      <c r="CD18" s="62"/>
      <c r="CE18" s="62"/>
      <c r="CF18" s="62"/>
      <c r="CG18" s="62"/>
      <c r="CH18" s="62"/>
      <c r="CI18" s="62"/>
      <c r="CJ18" s="62"/>
      <c r="CK18" s="62"/>
      <c r="CL18" s="62"/>
      <c r="CM18" s="62"/>
      <c r="CN18" s="62"/>
      <c r="CO18" s="62"/>
      <c r="CP18" s="62"/>
      <c r="CQ18" s="62"/>
      <c r="CR18" s="62"/>
      <c r="CS18" s="62"/>
      <c r="CT18" s="62"/>
      <c r="CU18" s="62"/>
      <c r="CV18" s="62"/>
      <c r="CW18" s="62"/>
      <c r="CX18" s="62"/>
      <c r="CY18" s="62"/>
      <c r="CZ18" s="62"/>
      <c r="DA18" s="62"/>
      <c r="DB18" s="62"/>
      <c r="DC18" s="62"/>
      <c r="DD18" s="62"/>
      <c r="DE18" s="62"/>
      <c r="DF18" s="62"/>
      <c r="DG18" s="62"/>
      <c r="DH18" s="62"/>
      <c r="DI18" s="62"/>
      <c r="DJ18" s="62"/>
      <c r="DK18" s="62"/>
      <c r="DL18" s="62"/>
      <c r="DM18" s="62"/>
      <c r="DN18" s="62"/>
      <c r="DO18" s="62"/>
      <c r="DP18" s="62"/>
      <c r="DQ18" s="62"/>
      <c r="DR18" s="62"/>
      <c r="DS18" s="62"/>
      <c r="DT18" s="62"/>
      <c r="DU18" s="62"/>
      <c r="DV18" s="62"/>
      <c r="DW18" s="62"/>
      <c r="DX18" s="62"/>
      <c r="DY18" s="62"/>
      <c r="DZ18" s="62"/>
      <c r="EA18" s="62"/>
      <c r="EB18" s="62"/>
      <c r="EC18" s="62"/>
      <c r="ED18" s="62"/>
      <c r="EE18" s="62"/>
      <c r="EF18" s="62"/>
      <c r="EG18" s="62"/>
      <c r="EH18" s="62"/>
      <c r="EI18" s="62"/>
      <c r="EJ18" s="62"/>
      <c r="EK18" s="62"/>
      <c r="EL18" s="62"/>
      <c r="EM18" s="62"/>
      <c r="EN18" s="62"/>
      <c r="EO18" s="62"/>
      <c r="EP18" s="62"/>
      <c r="EQ18" s="62"/>
      <c r="ER18" s="62"/>
      <c r="ES18" s="62"/>
      <c r="ET18" s="62"/>
      <c r="EU18" s="62"/>
      <c r="EV18" s="62"/>
      <c r="EW18" s="62"/>
      <c r="EX18" s="62"/>
      <c r="EY18" s="62"/>
      <c r="EZ18" s="62"/>
      <c r="FA18" s="62"/>
      <c r="FB18" s="62"/>
      <c r="FC18" s="62"/>
      <c r="FD18" s="62"/>
      <c r="FE18" s="62"/>
      <c r="FF18" s="62"/>
      <c r="FG18" s="62"/>
      <c r="FH18" s="62"/>
      <c r="FI18" s="62"/>
      <c r="FJ18" s="62"/>
      <c r="FK18" s="62"/>
      <c r="FL18" s="62"/>
      <c r="FM18" s="62"/>
      <c r="FN18" s="62"/>
      <c r="FO18" s="62"/>
      <c r="FP18" s="62"/>
      <c r="FQ18" s="62"/>
      <c r="FR18" s="62"/>
      <c r="FS18" s="62"/>
      <c r="FT18" s="62"/>
      <c r="FU18" s="62"/>
      <c r="FV18" s="62"/>
      <c r="FW18" s="62"/>
      <c r="FX18" s="62"/>
      <c r="FY18" s="62"/>
      <c r="FZ18" s="62"/>
      <c r="GA18" s="62"/>
      <c r="GB18" s="62"/>
      <c r="GC18" s="62"/>
      <c r="GD18" s="62"/>
      <c r="GE18" s="62"/>
      <c r="GF18" s="62"/>
      <c r="GG18" s="62"/>
      <c r="GH18" s="62"/>
      <c r="GI18" s="62"/>
      <c r="GJ18" s="62"/>
      <c r="GK18" s="62"/>
      <c r="GL18" s="62"/>
      <c r="GM18" s="62"/>
      <c r="GN18" s="62"/>
      <c r="GO18" s="62"/>
      <c r="GP18" s="62"/>
      <c r="GQ18" s="62"/>
      <c r="GR18" s="62"/>
      <c r="GS18" s="62"/>
      <c r="GT18" s="62"/>
      <c r="GU18" s="62"/>
      <c r="GV18" s="62"/>
      <c r="GW18" s="62"/>
      <c r="GX18" s="62"/>
      <c r="GY18" s="62"/>
      <c r="GZ18" s="62"/>
      <c r="HA18" s="62"/>
      <c r="HB18" s="62"/>
      <c r="HC18" s="62"/>
      <c r="HD18" s="62"/>
      <c r="HE18" s="62"/>
      <c r="HF18" s="62"/>
      <c r="HG18" s="62"/>
      <c r="HH18" s="62"/>
      <c r="HI18" s="62"/>
      <c r="HJ18" s="62"/>
      <c r="HK18" s="62"/>
      <c r="HL18" s="62"/>
      <c r="HM18" s="62"/>
      <c r="HN18" s="62"/>
      <c r="HO18" s="62"/>
      <c r="HP18" s="62"/>
      <c r="HQ18" s="62"/>
      <c r="HR18" s="62"/>
      <c r="HS18" s="62"/>
      <c r="HT18" s="62"/>
      <c r="HU18" s="62"/>
      <c r="HV18" s="62"/>
      <c r="HW18" s="62"/>
      <c r="HX18" s="62"/>
      <c r="HY18" s="62"/>
      <c r="HZ18" s="62"/>
      <c r="IA18" s="62"/>
      <c r="IB18" s="62"/>
      <c r="IC18" s="62"/>
      <c r="ID18" s="62"/>
      <c r="IE18" s="62"/>
      <c r="IF18" s="62"/>
      <c r="IG18" s="62"/>
      <c r="IH18" s="62"/>
      <c r="II18" s="62"/>
      <c r="IJ18" s="62"/>
      <c r="IK18" s="62"/>
      <c r="IL18" s="62"/>
      <c r="IM18" s="62"/>
      <c r="IN18" s="62"/>
      <c r="IO18" s="62"/>
      <c r="IP18" s="62"/>
      <c r="IQ18" s="62"/>
      <c r="IR18" s="62"/>
      <c r="IS18" s="62"/>
    </row>
    <row r="19" spans="1:253" ht="23.25" customHeight="1" x14ac:dyDescent="0.3">
      <c r="A19" s="71" t="s">
        <v>516</v>
      </c>
      <c r="B19" s="72" t="s">
        <v>17</v>
      </c>
      <c r="C19" s="916">
        <f>437355+516469</f>
        <v>953824</v>
      </c>
      <c r="D19" s="915">
        <v>60533.277999999998</v>
      </c>
      <c r="E19" s="917">
        <v>451939.27799999999</v>
      </c>
      <c r="F19" s="915">
        <v>5806155.2779999999</v>
      </c>
      <c r="G19" s="1095">
        <v>648000</v>
      </c>
      <c r="H19" s="916">
        <v>597000</v>
      </c>
      <c r="I19" s="86"/>
      <c r="J19" s="87"/>
      <c r="K19" s="87"/>
      <c r="L19" s="87"/>
      <c r="M19" s="87"/>
      <c r="N19" s="87"/>
      <c r="O19" s="87"/>
      <c r="P19" s="87"/>
      <c r="Q19" s="87"/>
      <c r="R19" s="87"/>
      <c r="S19" s="87"/>
      <c r="T19" s="87"/>
      <c r="U19" s="87"/>
      <c r="V19" s="87"/>
      <c r="W19" s="87"/>
      <c r="X19" s="87"/>
      <c r="Y19" s="87"/>
      <c r="Z19" s="87"/>
      <c r="AA19" s="87"/>
      <c r="AB19" s="87"/>
      <c r="AC19" s="87"/>
      <c r="AD19" s="87"/>
      <c r="AE19" s="87"/>
      <c r="AF19" s="87"/>
      <c r="AG19" s="87"/>
      <c r="AH19" s="87"/>
      <c r="AI19" s="87"/>
      <c r="AJ19" s="87"/>
      <c r="AK19" s="87"/>
      <c r="AL19" s="87"/>
      <c r="AM19" s="87"/>
      <c r="AN19" s="87"/>
      <c r="AO19" s="87"/>
      <c r="AP19" s="87"/>
      <c r="AQ19" s="87"/>
      <c r="AR19" s="87"/>
      <c r="AS19" s="87"/>
      <c r="AT19" s="87"/>
      <c r="AU19" s="87"/>
      <c r="AV19" s="87"/>
      <c r="AW19" s="87"/>
      <c r="AX19" s="87"/>
      <c r="AY19" s="87"/>
      <c r="AZ19" s="87"/>
      <c r="BA19" s="87"/>
      <c r="BB19" s="87"/>
      <c r="BC19" s="87"/>
      <c r="BD19" s="87"/>
      <c r="BE19" s="87"/>
      <c r="BF19" s="87"/>
      <c r="BG19" s="87"/>
      <c r="BH19" s="87"/>
      <c r="BI19" s="87"/>
      <c r="BJ19" s="87"/>
      <c r="BK19" s="87"/>
      <c r="BL19" s="87"/>
      <c r="BM19" s="87"/>
      <c r="BN19" s="87"/>
      <c r="BO19" s="87"/>
      <c r="BP19" s="87"/>
      <c r="BQ19" s="87"/>
      <c r="BR19" s="87"/>
      <c r="BS19" s="87"/>
      <c r="BT19" s="87"/>
      <c r="BU19" s="87"/>
      <c r="BV19" s="87"/>
      <c r="BW19" s="87"/>
      <c r="BX19" s="87"/>
      <c r="BY19" s="87"/>
      <c r="BZ19" s="87"/>
      <c r="CA19" s="87"/>
      <c r="CB19" s="87"/>
      <c r="CC19" s="87"/>
      <c r="CD19" s="87"/>
      <c r="CE19" s="87"/>
      <c r="CF19" s="87"/>
      <c r="CG19" s="87"/>
      <c r="CH19" s="87"/>
      <c r="CI19" s="87"/>
      <c r="CJ19" s="87"/>
      <c r="CK19" s="87"/>
      <c r="CL19" s="87"/>
      <c r="CM19" s="87"/>
      <c r="CN19" s="87"/>
      <c r="CO19" s="87"/>
      <c r="CP19" s="87"/>
      <c r="CQ19" s="87"/>
      <c r="CR19" s="87"/>
      <c r="CS19" s="87"/>
      <c r="CT19" s="87"/>
      <c r="CU19" s="87"/>
      <c r="CV19" s="87"/>
      <c r="CW19" s="87"/>
      <c r="CX19" s="87"/>
      <c r="CY19" s="87"/>
      <c r="CZ19" s="87"/>
      <c r="DA19" s="87"/>
      <c r="DB19" s="87"/>
      <c r="DC19" s="87"/>
      <c r="DD19" s="87"/>
      <c r="DE19" s="87"/>
      <c r="DF19" s="87"/>
      <c r="DG19" s="87"/>
      <c r="DH19" s="87"/>
      <c r="DI19" s="87"/>
      <c r="DJ19" s="87"/>
      <c r="DK19" s="87"/>
      <c r="DL19" s="87"/>
      <c r="DM19" s="87"/>
      <c r="DN19" s="87"/>
      <c r="DO19" s="87"/>
      <c r="DP19" s="87"/>
      <c r="DQ19" s="87"/>
      <c r="DR19" s="87"/>
      <c r="DS19" s="87"/>
      <c r="DT19" s="87"/>
      <c r="DU19" s="87"/>
      <c r="DV19" s="87"/>
      <c r="DW19" s="87"/>
      <c r="DX19" s="87"/>
      <c r="DY19" s="87"/>
      <c r="DZ19" s="87"/>
      <c r="EA19" s="87"/>
      <c r="EB19" s="87"/>
      <c r="EC19" s="87"/>
      <c r="ED19" s="87"/>
      <c r="EE19" s="87"/>
      <c r="EF19" s="87"/>
      <c r="EG19" s="87"/>
      <c r="EH19" s="87"/>
      <c r="EI19" s="87"/>
      <c r="EJ19" s="87"/>
      <c r="EK19" s="87"/>
      <c r="EL19" s="87"/>
      <c r="EM19" s="87"/>
      <c r="EN19" s="87"/>
      <c r="EO19" s="87"/>
      <c r="EP19" s="87"/>
      <c r="EQ19" s="87"/>
      <c r="ER19" s="87"/>
      <c r="ES19" s="87"/>
      <c r="ET19" s="87"/>
      <c r="EU19" s="87"/>
      <c r="EV19" s="87"/>
      <c r="EW19" s="87"/>
      <c r="EX19" s="87"/>
      <c r="EY19" s="87"/>
      <c r="EZ19" s="87"/>
      <c r="FA19" s="87"/>
      <c r="FB19" s="87"/>
      <c r="FC19" s="87"/>
      <c r="FD19" s="87"/>
      <c r="FE19" s="87"/>
      <c r="FF19" s="87"/>
      <c r="FG19" s="87"/>
      <c r="FH19" s="87"/>
      <c r="FI19" s="87"/>
      <c r="FJ19" s="87"/>
      <c r="FK19" s="87"/>
      <c r="FL19" s="87"/>
      <c r="FM19" s="87"/>
      <c r="FN19" s="87"/>
      <c r="FO19" s="87"/>
      <c r="FP19" s="87"/>
      <c r="FQ19" s="87"/>
      <c r="FR19" s="87"/>
      <c r="FS19" s="87"/>
      <c r="FT19" s="87"/>
      <c r="FU19" s="87"/>
      <c r="FV19" s="87"/>
      <c r="FW19" s="87"/>
      <c r="FX19" s="87"/>
      <c r="FY19" s="87"/>
      <c r="FZ19" s="87"/>
      <c r="GA19" s="87"/>
      <c r="GB19" s="87"/>
      <c r="GC19" s="87"/>
      <c r="GD19" s="87"/>
      <c r="GE19" s="87"/>
      <c r="GF19" s="87"/>
      <c r="GG19" s="87"/>
      <c r="GH19" s="87"/>
      <c r="GI19" s="87"/>
      <c r="GJ19" s="87"/>
      <c r="GK19" s="87"/>
      <c r="GL19" s="87"/>
      <c r="GM19" s="87"/>
      <c r="GN19" s="87"/>
      <c r="GO19" s="87"/>
      <c r="GP19" s="87"/>
      <c r="GQ19" s="87"/>
      <c r="GR19" s="87"/>
      <c r="GS19" s="87"/>
      <c r="GT19" s="87"/>
      <c r="GU19" s="87"/>
      <c r="GV19" s="87"/>
      <c r="GW19" s="87"/>
      <c r="GX19" s="87"/>
      <c r="GY19" s="87"/>
      <c r="GZ19" s="87"/>
      <c r="HA19" s="87"/>
      <c r="HB19" s="87"/>
      <c r="HC19" s="87"/>
      <c r="HD19" s="87"/>
      <c r="HE19" s="87"/>
      <c r="HF19" s="87"/>
      <c r="HG19" s="87"/>
      <c r="HH19" s="87"/>
      <c r="HI19" s="87"/>
      <c r="HJ19" s="87"/>
      <c r="HK19" s="87"/>
      <c r="HL19" s="87"/>
      <c r="HM19" s="87"/>
      <c r="HN19" s="87"/>
      <c r="HO19" s="87"/>
      <c r="HP19" s="87"/>
      <c r="HQ19" s="87"/>
      <c r="HR19" s="87"/>
      <c r="HS19" s="87"/>
      <c r="HT19" s="87"/>
      <c r="HU19" s="87"/>
      <c r="HV19" s="87"/>
      <c r="HW19" s="87"/>
      <c r="HX19" s="87"/>
      <c r="HY19" s="87"/>
      <c r="HZ19" s="87"/>
      <c r="IA19" s="87"/>
      <c r="IB19" s="87"/>
      <c r="IC19" s="87"/>
      <c r="ID19" s="87"/>
      <c r="IE19" s="87"/>
      <c r="IF19" s="87"/>
      <c r="IG19" s="87"/>
      <c r="IH19" s="87"/>
      <c r="II19" s="87"/>
      <c r="IJ19" s="87"/>
      <c r="IK19" s="87"/>
      <c r="IL19" s="87"/>
      <c r="IM19" s="87"/>
      <c r="IN19" s="62"/>
      <c r="IO19" s="62"/>
      <c r="IP19" s="62"/>
      <c r="IQ19" s="62"/>
      <c r="IR19" s="62"/>
      <c r="IS19" s="62"/>
    </row>
    <row r="20" spans="1:253" ht="25.5" customHeight="1" x14ac:dyDescent="0.3">
      <c r="A20" s="71" t="s">
        <v>516</v>
      </c>
      <c r="B20" s="73" t="s">
        <v>517</v>
      </c>
      <c r="C20" s="916">
        <v>310000</v>
      </c>
      <c r="D20" s="915">
        <v>60856.546000000002</v>
      </c>
      <c r="E20" s="917">
        <v>255050</v>
      </c>
      <c r="F20" s="915">
        <v>807000</v>
      </c>
      <c r="G20" s="1095">
        <v>497000</v>
      </c>
      <c r="H20" s="916">
        <v>497000</v>
      </c>
      <c r="I20" s="86"/>
      <c r="J20" s="87"/>
      <c r="K20" s="87"/>
      <c r="L20" s="87"/>
      <c r="M20" s="87"/>
      <c r="N20" s="87"/>
      <c r="O20" s="87"/>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c r="CS20" s="87"/>
      <c r="CT20" s="87"/>
      <c r="CU20" s="87"/>
      <c r="CV20" s="87"/>
      <c r="CW20" s="87"/>
      <c r="CX20" s="87"/>
      <c r="CY20" s="87"/>
      <c r="CZ20" s="87"/>
      <c r="DA20" s="87"/>
      <c r="DB20" s="87"/>
      <c r="DC20" s="87"/>
      <c r="DD20" s="87"/>
      <c r="DE20" s="87"/>
      <c r="DF20" s="87"/>
      <c r="DG20" s="87"/>
      <c r="DH20" s="87"/>
      <c r="DI20" s="87"/>
      <c r="DJ20" s="87"/>
      <c r="DK20" s="87"/>
      <c r="DL20" s="87"/>
      <c r="DM20" s="87"/>
      <c r="DN20" s="87"/>
      <c r="DO20" s="87"/>
      <c r="DP20" s="87"/>
      <c r="DQ20" s="87"/>
      <c r="DR20" s="87"/>
      <c r="DS20" s="87"/>
      <c r="DT20" s="87"/>
      <c r="DU20" s="87"/>
      <c r="DV20" s="87"/>
      <c r="DW20" s="87"/>
      <c r="DX20" s="87"/>
      <c r="DY20" s="87"/>
      <c r="DZ20" s="87"/>
      <c r="EA20" s="87"/>
      <c r="EB20" s="87"/>
      <c r="EC20" s="87"/>
      <c r="ED20" s="87"/>
      <c r="EE20" s="87"/>
      <c r="EF20" s="87"/>
      <c r="EG20" s="87"/>
      <c r="EH20" s="87"/>
      <c r="EI20" s="87"/>
      <c r="EJ20" s="87"/>
      <c r="EK20" s="87"/>
      <c r="EL20" s="87"/>
      <c r="EM20" s="87"/>
      <c r="EN20" s="87"/>
      <c r="EO20" s="87"/>
      <c r="EP20" s="87"/>
      <c r="EQ20" s="87"/>
      <c r="ER20" s="87"/>
      <c r="ES20" s="87"/>
      <c r="ET20" s="87"/>
      <c r="EU20" s="87"/>
      <c r="EV20" s="87"/>
      <c r="EW20" s="87"/>
      <c r="EX20" s="87"/>
      <c r="EY20" s="87"/>
      <c r="EZ20" s="87"/>
      <c r="FA20" s="87"/>
      <c r="FB20" s="87"/>
      <c r="FC20" s="87"/>
      <c r="FD20" s="87"/>
      <c r="FE20" s="87"/>
      <c r="FF20" s="87"/>
      <c r="FG20" s="87"/>
      <c r="FH20" s="87"/>
      <c r="FI20" s="87"/>
      <c r="FJ20" s="87"/>
      <c r="FK20" s="87"/>
      <c r="FL20" s="87"/>
      <c r="FM20" s="87"/>
      <c r="FN20" s="87"/>
      <c r="FO20" s="87"/>
      <c r="FP20" s="87"/>
      <c r="FQ20" s="87"/>
      <c r="FR20" s="87"/>
      <c r="FS20" s="87"/>
      <c r="FT20" s="87"/>
      <c r="FU20" s="87"/>
      <c r="FV20" s="87"/>
      <c r="FW20" s="87"/>
      <c r="FX20" s="87"/>
      <c r="FY20" s="87"/>
      <c r="FZ20" s="87"/>
      <c r="GA20" s="87"/>
      <c r="GB20" s="87"/>
      <c r="GC20" s="87"/>
      <c r="GD20" s="87"/>
      <c r="GE20" s="87"/>
      <c r="GF20" s="87"/>
      <c r="GG20" s="87"/>
      <c r="GH20" s="87"/>
      <c r="GI20" s="87"/>
      <c r="GJ20" s="87"/>
      <c r="GK20" s="87"/>
      <c r="GL20" s="87"/>
      <c r="GM20" s="87"/>
      <c r="GN20" s="87"/>
      <c r="GO20" s="87"/>
      <c r="GP20" s="87"/>
      <c r="GQ20" s="87"/>
      <c r="GR20" s="87"/>
      <c r="GS20" s="87"/>
      <c r="GT20" s="87"/>
      <c r="GU20" s="87"/>
      <c r="GV20" s="87"/>
      <c r="GW20" s="87"/>
      <c r="GX20" s="87"/>
      <c r="GY20" s="87"/>
      <c r="GZ20" s="87"/>
      <c r="HA20" s="87"/>
      <c r="HB20" s="87"/>
      <c r="HC20" s="87"/>
      <c r="HD20" s="87"/>
      <c r="HE20" s="87"/>
      <c r="HF20" s="87"/>
      <c r="HG20" s="87"/>
      <c r="HH20" s="87"/>
      <c r="HI20" s="87"/>
      <c r="HJ20" s="87"/>
      <c r="HK20" s="87"/>
      <c r="HL20" s="87"/>
      <c r="HM20" s="87"/>
      <c r="HN20" s="87"/>
      <c r="HO20" s="87"/>
      <c r="HP20" s="87"/>
      <c r="HQ20" s="87"/>
      <c r="HR20" s="87"/>
      <c r="HS20" s="87"/>
      <c r="HT20" s="87"/>
      <c r="HU20" s="87"/>
      <c r="HV20" s="87"/>
      <c r="HW20" s="87"/>
      <c r="HX20" s="87"/>
      <c r="HY20" s="87"/>
      <c r="HZ20" s="87"/>
      <c r="IA20" s="87"/>
      <c r="IB20" s="87"/>
      <c r="IC20" s="87"/>
      <c r="ID20" s="87"/>
      <c r="IE20" s="87"/>
      <c r="IF20" s="87"/>
      <c r="IG20" s="87"/>
      <c r="IH20" s="87"/>
      <c r="II20" s="87"/>
      <c r="IJ20" s="87"/>
      <c r="IK20" s="87"/>
      <c r="IL20" s="87"/>
      <c r="IM20" s="87"/>
      <c r="IN20" s="62"/>
      <c r="IO20" s="62"/>
      <c r="IP20" s="62"/>
      <c r="IQ20" s="62"/>
      <c r="IR20" s="62"/>
      <c r="IS20" s="62"/>
    </row>
    <row r="21" spans="1:253" ht="60.75" customHeight="1" x14ac:dyDescent="0.3">
      <c r="A21" s="68">
        <v>2</v>
      </c>
      <c r="B21" s="74" t="s">
        <v>518</v>
      </c>
      <c r="C21" s="912"/>
      <c r="D21" s="912"/>
      <c r="E21" s="912"/>
      <c r="F21" s="912"/>
      <c r="G21" s="912"/>
      <c r="H21" s="912"/>
      <c r="I21" s="70"/>
      <c r="J21" s="62"/>
      <c r="K21" s="62"/>
      <c r="L21" s="62"/>
      <c r="M21" s="62"/>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c r="BX21" s="62"/>
      <c r="BY21" s="62"/>
      <c r="BZ21" s="62"/>
      <c r="CA21" s="62"/>
      <c r="CB21" s="62"/>
      <c r="CC21" s="62"/>
      <c r="CD21" s="62"/>
      <c r="CE21" s="62"/>
      <c r="CF21" s="62"/>
      <c r="CG21" s="62"/>
      <c r="CH21" s="62"/>
      <c r="CI21" s="62"/>
      <c r="CJ21" s="62"/>
      <c r="CK21" s="62"/>
      <c r="CL21" s="62"/>
      <c r="CM21" s="62"/>
      <c r="CN21" s="62"/>
      <c r="CO21" s="62"/>
      <c r="CP21" s="62"/>
      <c r="CQ21" s="62"/>
      <c r="CR21" s="62"/>
      <c r="CS21" s="62"/>
      <c r="CT21" s="62"/>
      <c r="CU21" s="62"/>
      <c r="CV21" s="62"/>
      <c r="CW21" s="62"/>
      <c r="CX21" s="62"/>
      <c r="CY21" s="62"/>
      <c r="CZ21" s="62"/>
      <c r="DA21" s="62"/>
      <c r="DB21" s="62"/>
      <c r="DC21" s="62"/>
      <c r="DD21" s="62"/>
      <c r="DE21" s="62"/>
      <c r="DF21" s="62"/>
      <c r="DG21" s="62"/>
      <c r="DH21" s="62"/>
      <c r="DI21" s="62"/>
      <c r="DJ21" s="62"/>
      <c r="DK21" s="62"/>
      <c r="DL21" s="62"/>
      <c r="DM21" s="62"/>
      <c r="DN21" s="62"/>
      <c r="DO21" s="62"/>
      <c r="DP21" s="62"/>
      <c r="DQ21" s="62"/>
      <c r="DR21" s="62"/>
      <c r="DS21" s="62"/>
      <c r="DT21" s="62"/>
      <c r="DU21" s="62"/>
      <c r="DV21" s="62"/>
      <c r="DW21" s="62"/>
      <c r="DX21" s="62"/>
      <c r="DY21" s="62"/>
      <c r="DZ21" s="62"/>
      <c r="EA21" s="62"/>
      <c r="EB21" s="62"/>
      <c r="EC21" s="62"/>
      <c r="ED21" s="62"/>
      <c r="EE21" s="62"/>
      <c r="EF21" s="62"/>
      <c r="EG21" s="62"/>
      <c r="EH21" s="62"/>
      <c r="EI21" s="62"/>
      <c r="EJ21" s="62"/>
      <c r="EK21" s="62"/>
      <c r="EL21" s="62"/>
      <c r="EM21" s="62"/>
      <c r="EN21" s="62"/>
      <c r="EO21" s="62"/>
      <c r="EP21" s="62"/>
      <c r="EQ21" s="62"/>
      <c r="ER21" s="62"/>
      <c r="ES21" s="62"/>
      <c r="ET21" s="62"/>
      <c r="EU21" s="62"/>
      <c r="EV21" s="62"/>
      <c r="EW21" s="62"/>
      <c r="EX21" s="62"/>
      <c r="EY21" s="62"/>
      <c r="EZ21" s="62"/>
      <c r="FA21" s="62"/>
      <c r="FB21" s="62"/>
      <c r="FC21" s="62"/>
      <c r="FD21" s="62"/>
      <c r="FE21" s="62"/>
      <c r="FF21" s="62"/>
      <c r="FG21" s="62"/>
      <c r="FH21" s="62"/>
      <c r="FI21" s="62"/>
      <c r="FJ21" s="62"/>
      <c r="FK21" s="62"/>
      <c r="FL21" s="62"/>
      <c r="FM21" s="62"/>
      <c r="FN21" s="62"/>
      <c r="FO21" s="62"/>
      <c r="FP21" s="62"/>
      <c r="FQ21" s="62"/>
      <c r="FR21" s="62"/>
      <c r="FS21" s="62"/>
      <c r="FT21" s="62"/>
      <c r="FU21" s="62"/>
      <c r="FV21" s="62"/>
      <c r="FW21" s="62"/>
      <c r="FX21" s="62"/>
      <c r="FY21" s="62"/>
      <c r="FZ21" s="62"/>
      <c r="GA21" s="62"/>
      <c r="GB21" s="62"/>
      <c r="GC21" s="62"/>
      <c r="GD21" s="62"/>
      <c r="GE21" s="62"/>
      <c r="GF21" s="62"/>
      <c r="GG21" s="62"/>
      <c r="GH21" s="62"/>
      <c r="GI21" s="62"/>
      <c r="GJ21" s="62"/>
      <c r="GK21" s="62"/>
      <c r="GL21" s="62"/>
      <c r="GM21" s="62"/>
      <c r="GN21" s="62"/>
      <c r="GO21" s="62"/>
      <c r="GP21" s="62"/>
      <c r="GQ21" s="62"/>
      <c r="GR21" s="62"/>
      <c r="GS21" s="62"/>
      <c r="GT21" s="62"/>
      <c r="GU21" s="62"/>
      <c r="GV21" s="62"/>
      <c r="GW21" s="62"/>
      <c r="GX21" s="62"/>
      <c r="GY21" s="62"/>
      <c r="GZ21" s="62"/>
      <c r="HA21" s="62"/>
      <c r="HB21" s="62"/>
      <c r="HC21" s="62"/>
      <c r="HD21" s="62"/>
      <c r="HE21" s="62"/>
      <c r="HF21" s="62"/>
      <c r="HG21" s="62"/>
      <c r="HH21" s="62"/>
      <c r="HI21" s="62"/>
      <c r="HJ21" s="62"/>
      <c r="HK21" s="62"/>
      <c r="HL21" s="62"/>
      <c r="HM21" s="62"/>
      <c r="HN21" s="62"/>
      <c r="HO21" s="62"/>
      <c r="HP21" s="62"/>
      <c r="HQ21" s="62"/>
      <c r="HR21" s="62"/>
      <c r="HS21" s="62"/>
      <c r="HT21" s="62"/>
      <c r="HU21" s="62"/>
      <c r="HV21" s="62"/>
      <c r="HW21" s="62"/>
      <c r="HX21" s="62"/>
      <c r="HY21" s="62"/>
      <c r="HZ21" s="62"/>
      <c r="IA21" s="62"/>
      <c r="IB21" s="62"/>
      <c r="IC21" s="62"/>
      <c r="ID21" s="62"/>
      <c r="IE21" s="62"/>
      <c r="IF21" s="62"/>
      <c r="IG21" s="62"/>
      <c r="IH21" s="62"/>
      <c r="II21" s="62"/>
      <c r="IJ21" s="62"/>
      <c r="IK21" s="62"/>
      <c r="IL21" s="62"/>
      <c r="IM21" s="62"/>
      <c r="IN21" s="62"/>
      <c r="IO21" s="62"/>
      <c r="IP21" s="62"/>
      <c r="IQ21" s="62"/>
      <c r="IR21" s="62"/>
      <c r="IS21" s="62"/>
    </row>
  </sheetData>
  <mergeCells count="13">
    <mergeCell ref="A1:I1"/>
    <mergeCell ref="A2:I2"/>
    <mergeCell ref="A3:I3"/>
    <mergeCell ref="A4:I4"/>
    <mergeCell ref="A5:I5"/>
    <mergeCell ref="H6:H7"/>
    <mergeCell ref="I6:I7"/>
    <mergeCell ref="J6:K6"/>
    <mergeCell ref="A6:A7"/>
    <mergeCell ref="B6:B7"/>
    <mergeCell ref="C6:E6"/>
    <mergeCell ref="F6:F7"/>
    <mergeCell ref="G6:G7"/>
  </mergeCells>
  <printOptions horizontalCentered="1"/>
  <pageMargins left="0.42" right="0.39" top="0.45" bottom="0.49" header="0.3" footer="0.3"/>
  <pageSetup paperSize="9" scale="70" orientation="landscape"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A469"/>
  <sheetViews>
    <sheetView topLeftCell="A37" zoomScale="60" zoomScaleNormal="60" workbookViewId="0">
      <selection activeCell="H44" sqref="H44:I44"/>
    </sheetView>
  </sheetViews>
  <sheetFormatPr defaultColWidth="9.125" defaultRowHeight="18.75" x14ac:dyDescent="0.2"/>
  <cols>
    <col min="1" max="1" width="6.75" style="130" customWidth="1"/>
    <col min="2" max="2" width="32.25" style="132" customWidth="1"/>
    <col min="3" max="3" width="8.25" style="132" customWidth="1"/>
    <col min="4" max="4" width="7.75" style="133" customWidth="1"/>
    <col min="5" max="5" width="8" style="133" customWidth="1"/>
    <col min="6" max="6" width="8.125" style="133" customWidth="1"/>
    <col min="7" max="7" width="20.75" style="133" customWidth="1"/>
    <col min="8" max="8" width="15.5" style="59" customWidth="1"/>
    <col min="9" max="9" width="15.75" style="59" customWidth="1"/>
    <col min="10" max="10" width="14" style="59" customWidth="1"/>
    <col min="11" max="11" width="13.125" style="59" customWidth="1"/>
    <col min="12" max="12" width="12.5" style="59" customWidth="1"/>
    <col min="13" max="13" width="12" style="59" customWidth="1"/>
    <col min="14" max="14" width="13" style="59" customWidth="1"/>
    <col min="15" max="15" width="12.875" style="59" customWidth="1"/>
    <col min="16" max="16" width="13.5" style="59" customWidth="1"/>
    <col min="17" max="17" width="12.75" style="59" customWidth="1"/>
    <col min="18" max="18" width="14.5" style="59" customWidth="1"/>
    <col min="19" max="19" width="14.25" style="59" customWidth="1"/>
    <col min="20" max="21" width="9.125" style="59"/>
    <col min="22" max="22" width="12.875" style="59" customWidth="1"/>
    <col min="23" max="23" width="12.75" style="59" customWidth="1"/>
    <col min="24" max="25" width="9.125" style="59"/>
    <col min="26" max="26" width="6.75" style="59" customWidth="1"/>
    <col min="27" max="27" width="10.875" style="93" bestFit="1" customWidth="1"/>
    <col min="28" max="16384" width="9.125" style="93"/>
  </cols>
  <sheetData>
    <row r="1" spans="1:26" s="88" customFormat="1" ht="19.5" x14ac:dyDescent="0.2">
      <c r="A1" s="1888" t="s">
        <v>531</v>
      </c>
      <c r="B1" s="1888"/>
      <c r="C1" s="1888"/>
      <c r="D1" s="1888"/>
      <c r="E1" s="1888"/>
      <c r="F1" s="1888"/>
      <c r="G1" s="1888"/>
      <c r="H1" s="1888"/>
      <c r="I1" s="1888"/>
      <c r="J1" s="1888"/>
      <c r="K1" s="1888"/>
      <c r="L1" s="1888"/>
      <c r="M1" s="1888"/>
      <c r="N1" s="1888"/>
      <c r="O1" s="1888"/>
      <c r="P1" s="1888"/>
      <c r="Q1" s="1888"/>
      <c r="R1" s="1888"/>
      <c r="S1" s="1888"/>
      <c r="T1" s="1888"/>
      <c r="U1" s="1888"/>
      <c r="V1" s="1888"/>
      <c r="W1" s="1888"/>
      <c r="X1" s="1888"/>
      <c r="Y1" s="1888"/>
      <c r="Z1" s="1888"/>
    </row>
    <row r="2" spans="1:26" s="88" customFormat="1" ht="19.5" x14ac:dyDescent="0.2">
      <c r="A2" s="89"/>
      <c r="B2" s="90"/>
      <c r="C2" s="90"/>
      <c r="D2" s="90"/>
      <c r="E2" s="90"/>
      <c r="F2" s="90"/>
      <c r="G2" s="90"/>
      <c r="H2" s="90"/>
      <c r="I2" s="91"/>
      <c r="J2" s="91"/>
      <c r="K2" s="91"/>
      <c r="L2" s="91"/>
      <c r="M2" s="91"/>
      <c r="N2" s="91"/>
      <c r="O2" s="91"/>
      <c r="P2" s="90"/>
      <c r="Q2" s="92"/>
      <c r="R2" s="92"/>
      <c r="S2" s="92"/>
      <c r="T2" s="92"/>
      <c r="U2" s="92"/>
      <c r="V2" s="92"/>
      <c r="W2" s="92"/>
      <c r="X2" s="92"/>
      <c r="Y2" s="92"/>
      <c r="Z2" s="59" t="s">
        <v>532</v>
      </c>
    </row>
    <row r="3" spans="1:26" s="88" customFormat="1" x14ac:dyDescent="0.2">
      <c r="A3" s="1889" t="s">
        <v>533</v>
      </c>
      <c r="B3" s="1889"/>
      <c r="C3" s="1889"/>
      <c r="D3" s="1889"/>
      <c r="E3" s="1889"/>
      <c r="F3" s="1889"/>
      <c r="G3" s="1889"/>
      <c r="H3" s="1889"/>
      <c r="I3" s="1889"/>
      <c r="J3" s="1889"/>
      <c r="K3" s="1889"/>
      <c r="L3" s="1889"/>
      <c r="M3" s="1889"/>
      <c r="N3" s="1889"/>
      <c r="O3" s="1889"/>
      <c r="P3" s="1889"/>
      <c r="Q3" s="1889"/>
      <c r="R3" s="1889"/>
      <c r="S3" s="1889"/>
      <c r="T3" s="1889"/>
      <c r="U3" s="1889"/>
      <c r="V3" s="1889"/>
      <c r="W3" s="1889"/>
      <c r="X3" s="1889"/>
      <c r="Y3" s="1889"/>
      <c r="Z3" s="1889"/>
    </row>
    <row r="4" spans="1:26" x14ac:dyDescent="0.2">
      <c r="A4" s="1868" t="s">
        <v>534</v>
      </c>
      <c r="B4" s="1868"/>
      <c r="C4" s="1868"/>
      <c r="D4" s="1868"/>
      <c r="E4" s="1868"/>
      <c r="F4" s="1868"/>
      <c r="G4" s="1868"/>
      <c r="H4" s="1868"/>
      <c r="I4" s="1868"/>
      <c r="J4" s="1868"/>
      <c r="K4" s="1868"/>
      <c r="L4" s="1868"/>
      <c r="M4" s="1868"/>
      <c r="N4" s="1868"/>
      <c r="O4" s="1868"/>
      <c r="P4" s="1868"/>
      <c r="Q4" s="1868"/>
      <c r="R4" s="1868"/>
      <c r="S4" s="1868"/>
      <c r="T4" s="1868"/>
      <c r="U4" s="1868"/>
      <c r="V4" s="1868"/>
      <c r="W4" s="1868"/>
      <c r="X4" s="1868"/>
      <c r="Y4" s="1868"/>
      <c r="Z4" s="1868"/>
    </row>
    <row r="5" spans="1:26" x14ac:dyDescent="0.2">
      <c r="A5" s="1890" t="s">
        <v>2127</v>
      </c>
      <c r="B5" s="1890"/>
      <c r="C5" s="1890"/>
      <c r="D5" s="1890"/>
      <c r="E5" s="1890"/>
      <c r="F5" s="1890"/>
      <c r="G5" s="1890"/>
      <c r="H5" s="1890"/>
      <c r="I5" s="1890"/>
      <c r="J5" s="1890"/>
      <c r="K5" s="1890"/>
      <c r="L5" s="1890"/>
      <c r="M5" s="1890"/>
      <c r="N5" s="1890"/>
      <c r="O5" s="1890"/>
      <c r="P5" s="1890"/>
      <c r="Q5" s="1890"/>
      <c r="R5" s="1890"/>
      <c r="S5" s="1890"/>
      <c r="T5" s="1890"/>
      <c r="U5" s="1890"/>
      <c r="V5" s="1890"/>
      <c r="W5" s="1890"/>
      <c r="X5" s="1890"/>
      <c r="Y5" s="1890"/>
      <c r="Z5" s="1890"/>
    </row>
    <row r="6" spans="1:26" x14ac:dyDescent="0.2">
      <c r="A6" s="1891" t="s">
        <v>498</v>
      </c>
      <c r="B6" s="1891"/>
      <c r="C6" s="1891"/>
      <c r="D6" s="1891"/>
      <c r="E6" s="1891"/>
      <c r="F6" s="1891"/>
      <c r="G6" s="1891"/>
      <c r="H6" s="1891"/>
      <c r="I6" s="1891"/>
      <c r="J6" s="1891"/>
      <c r="K6" s="1891"/>
      <c r="L6" s="1891"/>
      <c r="M6" s="1891"/>
      <c r="N6" s="1891"/>
      <c r="O6" s="1891"/>
      <c r="P6" s="1891"/>
      <c r="Q6" s="1891"/>
      <c r="R6" s="1891"/>
      <c r="S6" s="1891"/>
      <c r="T6" s="1891"/>
      <c r="U6" s="1891"/>
      <c r="V6" s="1891"/>
      <c r="W6" s="1891"/>
      <c r="X6" s="1891"/>
      <c r="Y6" s="1891"/>
      <c r="Z6" s="1891"/>
    </row>
    <row r="7" spans="1:26" s="95" customFormat="1" x14ac:dyDescent="0.2">
      <c r="A7" s="1892" t="s">
        <v>4</v>
      </c>
      <c r="B7" s="1878" t="s">
        <v>535</v>
      </c>
      <c r="C7" s="1878" t="s">
        <v>1664</v>
      </c>
      <c r="D7" s="1878" t="s">
        <v>30</v>
      </c>
      <c r="E7" s="1878" t="s">
        <v>31</v>
      </c>
      <c r="F7" s="1878" t="s">
        <v>32</v>
      </c>
      <c r="G7" s="1871" t="s">
        <v>33</v>
      </c>
      <c r="H7" s="1871"/>
      <c r="I7" s="1871"/>
      <c r="J7" s="1869" t="s">
        <v>500</v>
      </c>
      <c r="K7" s="1876"/>
      <c r="L7" s="1876"/>
      <c r="M7" s="1876"/>
      <c r="N7" s="1876"/>
      <c r="O7" s="1870"/>
      <c r="P7" s="1879" t="s">
        <v>536</v>
      </c>
      <c r="Q7" s="1880"/>
      <c r="R7" s="1879" t="s">
        <v>501</v>
      </c>
      <c r="S7" s="1883"/>
      <c r="T7" s="1883"/>
      <c r="U7" s="1884"/>
      <c r="V7" s="1879" t="s">
        <v>537</v>
      </c>
      <c r="W7" s="1883"/>
      <c r="X7" s="1883"/>
      <c r="Y7" s="1884"/>
      <c r="Z7" s="1878" t="s">
        <v>36</v>
      </c>
    </row>
    <row r="8" spans="1:26" s="95" customFormat="1" ht="60.75" customHeight="1" x14ac:dyDescent="0.2">
      <c r="A8" s="1892"/>
      <c r="B8" s="1878"/>
      <c r="C8" s="1878"/>
      <c r="D8" s="1878"/>
      <c r="E8" s="1878"/>
      <c r="F8" s="1878"/>
      <c r="G8" s="1871" t="s">
        <v>538</v>
      </c>
      <c r="H8" s="1871" t="s">
        <v>539</v>
      </c>
      <c r="I8" s="1871"/>
      <c r="J8" s="1869" t="s">
        <v>504</v>
      </c>
      <c r="K8" s="1870"/>
      <c r="L8" s="1869" t="s">
        <v>598</v>
      </c>
      <c r="M8" s="1870"/>
      <c r="N8" s="1869" t="s">
        <v>505</v>
      </c>
      <c r="O8" s="1870"/>
      <c r="P8" s="1881"/>
      <c r="Q8" s="1882"/>
      <c r="R8" s="1885"/>
      <c r="S8" s="1886"/>
      <c r="T8" s="1886"/>
      <c r="U8" s="1887"/>
      <c r="V8" s="1885"/>
      <c r="W8" s="1886"/>
      <c r="X8" s="1886"/>
      <c r="Y8" s="1887"/>
      <c r="Z8" s="1878"/>
    </row>
    <row r="9" spans="1:26" s="95" customFormat="1" x14ac:dyDescent="0.2">
      <c r="A9" s="1892"/>
      <c r="B9" s="1878"/>
      <c r="C9" s="1878"/>
      <c r="D9" s="1878"/>
      <c r="E9" s="1878"/>
      <c r="F9" s="1878"/>
      <c r="G9" s="1871"/>
      <c r="H9" s="1871" t="s">
        <v>38</v>
      </c>
      <c r="I9" s="1873" t="s">
        <v>540</v>
      </c>
      <c r="J9" s="1871" t="s">
        <v>38</v>
      </c>
      <c r="K9" s="1873" t="s">
        <v>540</v>
      </c>
      <c r="L9" s="1871" t="s">
        <v>38</v>
      </c>
      <c r="M9" s="1873" t="s">
        <v>540</v>
      </c>
      <c r="N9" s="1871" t="s">
        <v>38</v>
      </c>
      <c r="O9" s="1873" t="s">
        <v>540</v>
      </c>
      <c r="P9" s="1871" t="s">
        <v>38</v>
      </c>
      <c r="Q9" s="1873" t="s">
        <v>540</v>
      </c>
      <c r="R9" s="1871" t="s">
        <v>38</v>
      </c>
      <c r="S9" s="1871" t="s">
        <v>540</v>
      </c>
      <c r="T9" s="1871"/>
      <c r="U9" s="1871"/>
      <c r="V9" s="1871" t="s">
        <v>38</v>
      </c>
      <c r="W9" s="1871" t="s">
        <v>540</v>
      </c>
      <c r="X9" s="1871"/>
      <c r="Y9" s="1871"/>
      <c r="Z9" s="1878"/>
    </row>
    <row r="10" spans="1:26" s="95" customFormat="1" x14ac:dyDescent="0.2">
      <c r="A10" s="1892"/>
      <c r="B10" s="1878"/>
      <c r="C10" s="1878"/>
      <c r="D10" s="1878"/>
      <c r="E10" s="1878"/>
      <c r="F10" s="1878"/>
      <c r="G10" s="1871"/>
      <c r="H10" s="1871"/>
      <c r="I10" s="1874"/>
      <c r="J10" s="1871"/>
      <c r="K10" s="1874"/>
      <c r="L10" s="1871"/>
      <c r="M10" s="1874"/>
      <c r="N10" s="1871"/>
      <c r="O10" s="1874"/>
      <c r="P10" s="1871"/>
      <c r="Q10" s="1874"/>
      <c r="R10" s="1871"/>
      <c r="S10" s="1873" t="s">
        <v>541</v>
      </c>
      <c r="T10" s="1877" t="s">
        <v>41</v>
      </c>
      <c r="U10" s="1877"/>
      <c r="V10" s="1871"/>
      <c r="W10" s="1873" t="s">
        <v>541</v>
      </c>
      <c r="X10" s="1877" t="s">
        <v>41</v>
      </c>
      <c r="Y10" s="1877"/>
      <c r="Z10" s="1878"/>
    </row>
    <row r="11" spans="1:26" s="95" customFormat="1" ht="101.25" customHeight="1" x14ac:dyDescent="0.2">
      <c r="A11" s="1892"/>
      <c r="B11" s="1878"/>
      <c r="C11" s="1878"/>
      <c r="D11" s="1878"/>
      <c r="E11" s="1878"/>
      <c r="F11" s="1878"/>
      <c r="G11" s="1871"/>
      <c r="H11" s="1872"/>
      <c r="I11" s="1875"/>
      <c r="J11" s="1872"/>
      <c r="K11" s="1875"/>
      <c r="L11" s="1872"/>
      <c r="M11" s="1875"/>
      <c r="N11" s="1872"/>
      <c r="O11" s="1875"/>
      <c r="P11" s="1872"/>
      <c r="Q11" s="1875"/>
      <c r="R11" s="1872"/>
      <c r="S11" s="1875"/>
      <c r="T11" s="96" t="s">
        <v>542</v>
      </c>
      <c r="U11" s="97" t="s">
        <v>543</v>
      </c>
      <c r="V11" s="1872"/>
      <c r="W11" s="1875"/>
      <c r="X11" s="96" t="s">
        <v>542</v>
      </c>
      <c r="Y11" s="97" t="s">
        <v>543</v>
      </c>
      <c r="Z11" s="1878"/>
    </row>
    <row r="12" spans="1:26" s="100" customFormat="1" x14ac:dyDescent="0.2">
      <c r="A12" s="98">
        <v>1</v>
      </c>
      <c r="B12" s="99">
        <v>2</v>
      </c>
      <c r="C12" s="99"/>
      <c r="D12" s="98">
        <v>3</v>
      </c>
      <c r="E12" s="99">
        <v>4</v>
      </c>
      <c r="F12" s="98">
        <v>5</v>
      </c>
      <c r="G12" s="99">
        <v>6</v>
      </c>
      <c r="H12" s="98">
        <v>7</v>
      </c>
      <c r="I12" s="99">
        <v>8</v>
      </c>
      <c r="J12" s="98">
        <v>9</v>
      </c>
      <c r="K12" s="99">
        <v>10</v>
      </c>
      <c r="L12" s="98">
        <v>13</v>
      </c>
      <c r="M12" s="99">
        <v>14</v>
      </c>
      <c r="N12" s="98">
        <v>15</v>
      </c>
      <c r="O12" s="99">
        <v>16</v>
      </c>
      <c r="P12" s="98">
        <v>17</v>
      </c>
      <c r="Q12" s="99">
        <v>18</v>
      </c>
      <c r="R12" s="99">
        <v>19</v>
      </c>
      <c r="S12" s="98">
        <v>20</v>
      </c>
      <c r="T12" s="99">
        <v>21</v>
      </c>
      <c r="U12" s="98">
        <v>22</v>
      </c>
      <c r="V12" s="99">
        <v>23</v>
      </c>
      <c r="W12" s="98">
        <v>24</v>
      </c>
      <c r="X12" s="99">
        <v>25</v>
      </c>
      <c r="Y12" s="98">
        <v>26</v>
      </c>
      <c r="Z12" s="99">
        <v>27</v>
      </c>
    </row>
    <row r="13" spans="1:26" s="876" customFormat="1" ht="30.75" customHeight="1" x14ac:dyDescent="0.2">
      <c r="A13" s="873"/>
      <c r="B13" s="874" t="s">
        <v>7</v>
      </c>
      <c r="C13" s="874"/>
      <c r="D13" s="875"/>
      <c r="E13" s="875"/>
      <c r="F13" s="875"/>
      <c r="G13" s="875"/>
      <c r="H13" s="853">
        <f>H14</f>
        <v>5379111.0690000001</v>
      </c>
      <c r="I13" s="853">
        <f t="shared" ref="I13:Y13" si="0">I14</f>
        <v>3422862</v>
      </c>
      <c r="J13" s="853">
        <f t="shared" si="0"/>
        <v>727429</v>
      </c>
      <c r="K13" s="853">
        <f t="shared" si="0"/>
        <v>489069</v>
      </c>
      <c r="L13" s="853">
        <f t="shared" si="0"/>
        <v>71909.910999999993</v>
      </c>
      <c r="M13" s="853">
        <f t="shared" si="0"/>
        <v>26777</v>
      </c>
      <c r="N13" s="853">
        <f t="shared" si="0"/>
        <v>379191</v>
      </c>
      <c r="O13" s="853">
        <f t="shared" si="0"/>
        <v>187631</v>
      </c>
      <c r="P13" s="853">
        <f t="shared" si="0"/>
        <v>945863</v>
      </c>
      <c r="Q13" s="853">
        <f t="shared" si="0"/>
        <v>649069</v>
      </c>
      <c r="R13" s="853">
        <f t="shared" si="0"/>
        <v>4565000</v>
      </c>
      <c r="S13" s="853">
        <f t="shared" si="0"/>
        <v>3255200</v>
      </c>
      <c r="T13" s="853">
        <f t="shared" si="0"/>
        <v>0</v>
      </c>
      <c r="U13" s="853">
        <f t="shared" si="0"/>
        <v>0</v>
      </c>
      <c r="V13" s="853">
        <f t="shared" si="0"/>
        <v>892000</v>
      </c>
      <c r="W13" s="853">
        <f t="shared" si="0"/>
        <v>597000</v>
      </c>
      <c r="X13" s="853">
        <f t="shared" si="0"/>
        <v>0</v>
      </c>
      <c r="Y13" s="853">
        <f t="shared" si="0"/>
        <v>0</v>
      </c>
      <c r="Z13" s="893"/>
    </row>
    <row r="14" spans="1:26" s="876" customFormat="1" ht="30.75" hidden="1" customHeight="1" x14ac:dyDescent="0.2">
      <c r="A14" s="873"/>
      <c r="B14" s="902" t="s">
        <v>49</v>
      </c>
      <c r="C14" s="853">
        <f>C25+C30+C34+C45+C49+C62</f>
        <v>10</v>
      </c>
      <c r="D14" s="875"/>
      <c r="E14" s="875"/>
      <c r="F14" s="875"/>
      <c r="G14" s="875"/>
      <c r="H14" s="853">
        <f t="shared" ref="H14:Y14" si="1">H25+H30+H34+H45+H49+H62</f>
        <v>5379111.0690000001</v>
      </c>
      <c r="I14" s="853">
        <f t="shared" si="1"/>
        <v>3422862</v>
      </c>
      <c r="J14" s="853">
        <f t="shared" si="1"/>
        <v>727429</v>
      </c>
      <c r="K14" s="853">
        <f t="shared" si="1"/>
        <v>489069</v>
      </c>
      <c r="L14" s="853">
        <f t="shared" si="1"/>
        <v>71909.910999999993</v>
      </c>
      <c r="M14" s="853">
        <f t="shared" si="1"/>
        <v>26777</v>
      </c>
      <c r="N14" s="853">
        <f t="shared" si="1"/>
        <v>379191</v>
      </c>
      <c r="O14" s="853">
        <f t="shared" si="1"/>
        <v>187631</v>
      </c>
      <c r="P14" s="853">
        <f t="shared" si="1"/>
        <v>945863</v>
      </c>
      <c r="Q14" s="853">
        <f t="shared" si="1"/>
        <v>649069</v>
      </c>
      <c r="R14" s="853">
        <f t="shared" si="1"/>
        <v>4565000</v>
      </c>
      <c r="S14" s="853">
        <f t="shared" si="1"/>
        <v>3255200</v>
      </c>
      <c r="T14" s="853">
        <f t="shared" si="1"/>
        <v>0</v>
      </c>
      <c r="U14" s="853">
        <f t="shared" si="1"/>
        <v>0</v>
      </c>
      <c r="V14" s="853">
        <f t="shared" si="1"/>
        <v>892000</v>
      </c>
      <c r="W14" s="853">
        <f t="shared" si="1"/>
        <v>597000</v>
      </c>
      <c r="X14" s="853">
        <f t="shared" si="1"/>
        <v>0</v>
      </c>
      <c r="Y14" s="853">
        <f t="shared" si="1"/>
        <v>0</v>
      </c>
      <c r="Z14" s="893"/>
    </row>
    <row r="15" spans="1:26" s="876" customFormat="1" ht="30.75" hidden="1" customHeight="1" x14ac:dyDescent="0.2">
      <c r="A15" s="873"/>
      <c r="B15" s="896" t="s">
        <v>1403</v>
      </c>
      <c r="C15" s="853">
        <f>C25</f>
        <v>1</v>
      </c>
      <c r="D15" s="875"/>
      <c r="E15" s="875"/>
      <c r="F15" s="875"/>
      <c r="G15" s="875"/>
      <c r="H15" s="853">
        <f>H25</f>
        <v>85000</v>
      </c>
      <c r="I15" s="853">
        <f t="shared" ref="I15:Y15" si="2">I25</f>
        <v>76000</v>
      </c>
      <c r="J15" s="853">
        <f t="shared" si="2"/>
        <v>30000</v>
      </c>
      <c r="K15" s="853">
        <f t="shared" si="2"/>
        <v>30000</v>
      </c>
      <c r="L15" s="853">
        <f t="shared" si="2"/>
        <v>0</v>
      </c>
      <c r="M15" s="853">
        <f t="shared" si="2"/>
        <v>0</v>
      </c>
      <c r="N15" s="853">
        <f t="shared" si="2"/>
        <v>0</v>
      </c>
      <c r="O15" s="853">
        <f t="shared" si="2"/>
        <v>0</v>
      </c>
      <c r="P15" s="853">
        <f t="shared" si="2"/>
        <v>30000</v>
      </c>
      <c r="Q15" s="853">
        <f t="shared" si="2"/>
        <v>30000</v>
      </c>
      <c r="R15" s="853">
        <f t="shared" si="2"/>
        <v>76500</v>
      </c>
      <c r="S15" s="853">
        <f t="shared" si="2"/>
        <v>76000</v>
      </c>
      <c r="T15" s="853">
        <f t="shared" si="2"/>
        <v>0</v>
      </c>
      <c r="U15" s="853">
        <f t="shared" si="2"/>
        <v>0</v>
      </c>
      <c r="V15" s="853">
        <f t="shared" si="2"/>
        <v>10000</v>
      </c>
      <c r="W15" s="853">
        <f t="shared" si="2"/>
        <v>10000</v>
      </c>
      <c r="X15" s="853">
        <f t="shared" si="2"/>
        <v>0</v>
      </c>
      <c r="Y15" s="853">
        <f t="shared" si="2"/>
        <v>0</v>
      </c>
      <c r="Z15" s="893"/>
    </row>
    <row r="16" spans="1:26" s="876" customFormat="1" ht="30.75" hidden="1" customHeight="1" x14ac:dyDescent="0.2">
      <c r="A16" s="873"/>
      <c r="B16" s="856" t="s">
        <v>148</v>
      </c>
      <c r="C16" s="853">
        <f>C30</f>
        <v>1</v>
      </c>
      <c r="D16" s="875"/>
      <c r="E16" s="875"/>
      <c r="F16" s="875"/>
      <c r="G16" s="875"/>
      <c r="H16" s="853">
        <f>H30</f>
        <v>55800</v>
      </c>
      <c r="I16" s="853">
        <f t="shared" ref="I16:Y16" si="3">I30</f>
        <v>50000</v>
      </c>
      <c r="J16" s="853">
        <f t="shared" si="3"/>
        <v>0</v>
      </c>
      <c r="K16" s="853">
        <f t="shared" si="3"/>
        <v>0</v>
      </c>
      <c r="L16" s="853">
        <f t="shared" si="3"/>
        <v>0</v>
      </c>
      <c r="M16" s="853">
        <f t="shared" si="3"/>
        <v>0</v>
      </c>
      <c r="N16" s="853">
        <f t="shared" si="3"/>
        <v>0</v>
      </c>
      <c r="O16" s="853">
        <f t="shared" si="3"/>
        <v>0</v>
      </c>
      <c r="P16" s="853">
        <f t="shared" si="3"/>
        <v>0</v>
      </c>
      <c r="Q16" s="853">
        <f t="shared" si="3"/>
        <v>0</v>
      </c>
      <c r="R16" s="853">
        <f t="shared" si="3"/>
        <v>50000</v>
      </c>
      <c r="S16" s="853">
        <f t="shared" si="3"/>
        <v>50000</v>
      </c>
      <c r="T16" s="853">
        <f t="shared" si="3"/>
        <v>0</v>
      </c>
      <c r="U16" s="853">
        <f t="shared" si="3"/>
        <v>0</v>
      </c>
      <c r="V16" s="853">
        <f t="shared" si="3"/>
        <v>15000</v>
      </c>
      <c r="W16" s="853">
        <f t="shared" si="3"/>
        <v>15000</v>
      </c>
      <c r="X16" s="853">
        <f t="shared" si="3"/>
        <v>0</v>
      </c>
      <c r="Y16" s="853">
        <f t="shared" si="3"/>
        <v>0</v>
      </c>
      <c r="Z16" s="893"/>
    </row>
    <row r="17" spans="1:27" s="876" customFormat="1" ht="30.75" hidden="1" customHeight="1" x14ac:dyDescent="0.2">
      <c r="A17" s="873"/>
      <c r="B17" s="856" t="s">
        <v>247</v>
      </c>
      <c r="C17" s="853">
        <f>C34</f>
        <v>4</v>
      </c>
      <c r="D17" s="875"/>
      <c r="E17" s="875"/>
      <c r="F17" s="875"/>
      <c r="G17" s="875"/>
      <c r="H17" s="853">
        <f>H34</f>
        <v>3679519.0690000001</v>
      </c>
      <c r="I17" s="853">
        <f t="shared" ref="I17:Y17" si="4">I34</f>
        <v>2494200</v>
      </c>
      <c r="J17" s="853">
        <f t="shared" si="4"/>
        <v>375929</v>
      </c>
      <c r="K17" s="853">
        <f t="shared" si="4"/>
        <v>359069</v>
      </c>
      <c r="L17" s="853">
        <f t="shared" si="4"/>
        <v>5699</v>
      </c>
      <c r="M17" s="853">
        <f t="shared" si="4"/>
        <v>0</v>
      </c>
      <c r="N17" s="853">
        <f t="shared" si="4"/>
        <v>108391</v>
      </c>
      <c r="O17" s="853">
        <f t="shared" si="4"/>
        <v>91531</v>
      </c>
      <c r="P17" s="853">
        <f t="shared" si="4"/>
        <v>375929</v>
      </c>
      <c r="Q17" s="853">
        <f t="shared" si="4"/>
        <v>359069</v>
      </c>
      <c r="R17" s="853">
        <f t="shared" si="4"/>
        <v>3312000</v>
      </c>
      <c r="S17" s="853">
        <f t="shared" si="4"/>
        <v>2524200</v>
      </c>
      <c r="T17" s="853">
        <f t="shared" si="4"/>
        <v>0</v>
      </c>
      <c r="U17" s="853">
        <f t="shared" si="4"/>
        <v>0</v>
      </c>
      <c r="V17" s="853">
        <f t="shared" si="4"/>
        <v>500000</v>
      </c>
      <c r="W17" s="853">
        <f t="shared" si="4"/>
        <v>400000</v>
      </c>
      <c r="X17" s="853">
        <f t="shared" si="4"/>
        <v>0</v>
      </c>
      <c r="Y17" s="853">
        <f t="shared" si="4"/>
        <v>0</v>
      </c>
      <c r="Z17" s="893"/>
    </row>
    <row r="18" spans="1:27" s="876" customFormat="1" ht="42" hidden="1" customHeight="1" x14ac:dyDescent="0.2">
      <c r="A18" s="873"/>
      <c r="B18" s="856" t="s">
        <v>1423</v>
      </c>
      <c r="C18" s="853">
        <f>C45</f>
        <v>0</v>
      </c>
      <c r="D18" s="875"/>
      <c r="E18" s="875"/>
      <c r="F18" s="875"/>
      <c r="G18" s="875"/>
      <c r="H18" s="853">
        <f>H45</f>
        <v>0</v>
      </c>
      <c r="I18" s="853">
        <f t="shared" ref="I18:Y18" si="5">I45</f>
        <v>0</v>
      </c>
      <c r="J18" s="853">
        <f t="shared" si="5"/>
        <v>0</v>
      </c>
      <c r="K18" s="853">
        <f t="shared" si="5"/>
        <v>0</v>
      </c>
      <c r="L18" s="853">
        <f t="shared" si="5"/>
        <v>0</v>
      </c>
      <c r="M18" s="853">
        <f t="shared" si="5"/>
        <v>0</v>
      </c>
      <c r="N18" s="853">
        <f t="shared" si="5"/>
        <v>0</v>
      </c>
      <c r="O18" s="853">
        <f t="shared" si="5"/>
        <v>0</v>
      </c>
      <c r="P18" s="853">
        <f t="shared" si="5"/>
        <v>0</v>
      </c>
      <c r="Q18" s="853">
        <f t="shared" si="5"/>
        <v>0</v>
      </c>
      <c r="R18" s="853">
        <f t="shared" si="5"/>
        <v>0</v>
      </c>
      <c r="S18" s="853">
        <f t="shared" si="5"/>
        <v>0</v>
      </c>
      <c r="T18" s="853">
        <f t="shared" si="5"/>
        <v>0</v>
      </c>
      <c r="U18" s="853">
        <f t="shared" si="5"/>
        <v>0</v>
      </c>
      <c r="V18" s="853">
        <f t="shared" si="5"/>
        <v>0</v>
      </c>
      <c r="W18" s="853">
        <f t="shared" si="5"/>
        <v>0</v>
      </c>
      <c r="X18" s="853">
        <f t="shared" si="5"/>
        <v>0</v>
      </c>
      <c r="Y18" s="853">
        <f t="shared" si="5"/>
        <v>0</v>
      </c>
      <c r="Z18" s="893"/>
    </row>
    <row r="19" spans="1:27" s="876" customFormat="1" ht="40.5" hidden="1" customHeight="1" x14ac:dyDescent="0.2">
      <c r="A19" s="873"/>
      <c r="B19" s="856" t="s">
        <v>1444</v>
      </c>
      <c r="C19" s="853">
        <f>C49</f>
        <v>4</v>
      </c>
      <c r="D19" s="875"/>
      <c r="E19" s="875"/>
      <c r="F19" s="875"/>
      <c r="G19" s="875"/>
      <c r="H19" s="853">
        <f>H49</f>
        <v>1558792</v>
      </c>
      <c r="I19" s="853">
        <f t="shared" ref="I19:Y19" si="6">I49</f>
        <v>802662</v>
      </c>
      <c r="J19" s="853">
        <f t="shared" si="6"/>
        <v>321500</v>
      </c>
      <c r="K19" s="853">
        <f t="shared" si="6"/>
        <v>100000</v>
      </c>
      <c r="L19" s="853">
        <f t="shared" si="6"/>
        <v>66210.910999999993</v>
      </c>
      <c r="M19" s="853">
        <f t="shared" si="6"/>
        <v>26777</v>
      </c>
      <c r="N19" s="853">
        <f t="shared" si="6"/>
        <v>270800</v>
      </c>
      <c r="O19" s="853">
        <f t="shared" si="6"/>
        <v>96100</v>
      </c>
      <c r="P19" s="853">
        <f t="shared" si="6"/>
        <v>539934</v>
      </c>
      <c r="Q19" s="853">
        <f t="shared" si="6"/>
        <v>260000</v>
      </c>
      <c r="R19" s="853">
        <f t="shared" si="6"/>
        <v>1126500</v>
      </c>
      <c r="S19" s="853">
        <f t="shared" si="6"/>
        <v>605000</v>
      </c>
      <c r="T19" s="853">
        <f t="shared" si="6"/>
        <v>0</v>
      </c>
      <c r="U19" s="853">
        <f t="shared" si="6"/>
        <v>0</v>
      </c>
      <c r="V19" s="853">
        <f t="shared" si="6"/>
        <v>367000</v>
      </c>
      <c r="W19" s="853">
        <f t="shared" si="6"/>
        <v>172000</v>
      </c>
      <c r="X19" s="853">
        <f t="shared" si="6"/>
        <v>0</v>
      </c>
      <c r="Y19" s="853">
        <f t="shared" si="6"/>
        <v>0</v>
      </c>
      <c r="Z19" s="893"/>
    </row>
    <row r="20" spans="1:27" s="876" customFormat="1" ht="30.75" hidden="1" customHeight="1" x14ac:dyDescent="0.2">
      <c r="A20" s="873"/>
      <c r="B20" s="900" t="s">
        <v>1573</v>
      </c>
      <c r="C20" s="853">
        <f>C62</f>
        <v>0</v>
      </c>
      <c r="D20" s="875"/>
      <c r="E20" s="875"/>
      <c r="F20" s="875"/>
      <c r="G20" s="875"/>
      <c r="H20" s="853">
        <f>H62</f>
        <v>0</v>
      </c>
      <c r="I20" s="853">
        <f t="shared" ref="I20:Y20" si="7">I62</f>
        <v>0</v>
      </c>
      <c r="J20" s="853">
        <f t="shared" si="7"/>
        <v>0</v>
      </c>
      <c r="K20" s="853">
        <f t="shared" si="7"/>
        <v>0</v>
      </c>
      <c r="L20" s="853">
        <f t="shared" si="7"/>
        <v>0</v>
      </c>
      <c r="M20" s="853">
        <f t="shared" si="7"/>
        <v>0</v>
      </c>
      <c r="N20" s="853">
        <f t="shared" si="7"/>
        <v>0</v>
      </c>
      <c r="O20" s="853">
        <f t="shared" si="7"/>
        <v>0</v>
      </c>
      <c r="P20" s="853">
        <f t="shared" si="7"/>
        <v>0</v>
      </c>
      <c r="Q20" s="853">
        <f t="shared" si="7"/>
        <v>0</v>
      </c>
      <c r="R20" s="853">
        <f t="shared" si="7"/>
        <v>0</v>
      </c>
      <c r="S20" s="853">
        <f t="shared" si="7"/>
        <v>0</v>
      </c>
      <c r="T20" s="853">
        <f t="shared" si="7"/>
        <v>0</v>
      </c>
      <c r="U20" s="853">
        <f t="shared" si="7"/>
        <v>0</v>
      </c>
      <c r="V20" s="853">
        <f t="shared" si="7"/>
        <v>0</v>
      </c>
      <c r="W20" s="853">
        <f t="shared" si="7"/>
        <v>0</v>
      </c>
      <c r="X20" s="853">
        <f t="shared" si="7"/>
        <v>0</v>
      </c>
      <c r="Y20" s="853">
        <f t="shared" si="7"/>
        <v>0</v>
      </c>
      <c r="Z20" s="893"/>
    </row>
    <row r="21" spans="1:27" s="876" customFormat="1" ht="44.25" hidden="1" customHeight="1" x14ac:dyDescent="0.2">
      <c r="A21" s="166">
        <v>1</v>
      </c>
      <c r="B21" s="776" t="s">
        <v>1592</v>
      </c>
      <c r="C21" s="853">
        <f>C50</f>
        <v>2</v>
      </c>
      <c r="D21" s="875"/>
      <c r="E21" s="875"/>
      <c r="F21" s="875"/>
      <c r="G21" s="875"/>
      <c r="H21" s="853">
        <f>H50</f>
        <v>1015945</v>
      </c>
      <c r="I21" s="853">
        <f t="shared" ref="I21:Y21" si="8">I50</f>
        <v>402662</v>
      </c>
      <c r="J21" s="853">
        <f t="shared" si="8"/>
        <v>241500</v>
      </c>
      <c r="K21" s="853">
        <f t="shared" si="8"/>
        <v>70000</v>
      </c>
      <c r="L21" s="853">
        <f t="shared" si="8"/>
        <v>15964.911</v>
      </c>
      <c r="M21" s="853">
        <f t="shared" si="8"/>
        <v>0</v>
      </c>
      <c r="N21" s="853">
        <f t="shared" si="8"/>
        <v>165800</v>
      </c>
      <c r="O21" s="853">
        <f t="shared" si="8"/>
        <v>41100</v>
      </c>
      <c r="P21" s="853">
        <f t="shared" si="8"/>
        <v>459934</v>
      </c>
      <c r="Q21" s="853">
        <f t="shared" si="8"/>
        <v>230000</v>
      </c>
      <c r="R21" s="853">
        <f t="shared" si="8"/>
        <v>651500</v>
      </c>
      <c r="S21" s="853">
        <f t="shared" si="8"/>
        <v>205000</v>
      </c>
      <c r="T21" s="853">
        <f t="shared" si="8"/>
        <v>0</v>
      </c>
      <c r="U21" s="853">
        <f t="shared" si="8"/>
        <v>0</v>
      </c>
      <c r="V21" s="853">
        <f t="shared" si="8"/>
        <v>287000</v>
      </c>
      <c r="W21" s="853">
        <f t="shared" si="8"/>
        <v>102000</v>
      </c>
      <c r="X21" s="853">
        <f t="shared" si="8"/>
        <v>0</v>
      </c>
      <c r="Y21" s="853">
        <f t="shared" si="8"/>
        <v>0</v>
      </c>
      <c r="Z21" s="893"/>
      <c r="AA21" s="876">
        <f>W21+W22</f>
        <v>512000</v>
      </c>
    </row>
    <row r="22" spans="1:27" s="876" customFormat="1" ht="30.75" hidden="1" customHeight="1" x14ac:dyDescent="0.2">
      <c r="A22" s="854" t="s">
        <v>507</v>
      </c>
      <c r="B22" s="776" t="s">
        <v>1663</v>
      </c>
      <c r="C22" s="853">
        <f>C27+C35+C54+C63</f>
        <v>5</v>
      </c>
      <c r="D22" s="875"/>
      <c r="E22" s="875"/>
      <c r="F22" s="875"/>
      <c r="G22" s="875"/>
      <c r="H22" s="853">
        <f t="shared" ref="H22:Y22" si="9">H27+H35+H54+H63</f>
        <v>3905215.0690000001</v>
      </c>
      <c r="I22" s="853">
        <f t="shared" si="9"/>
        <v>2670200</v>
      </c>
      <c r="J22" s="853">
        <f t="shared" si="9"/>
        <v>485929</v>
      </c>
      <c r="K22" s="853">
        <f t="shared" si="9"/>
        <v>419069</v>
      </c>
      <c r="L22" s="853">
        <f t="shared" si="9"/>
        <v>55945</v>
      </c>
      <c r="M22" s="853">
        <f t="shared" si="9"/>
        <v>26777</v>
      </c>
      <c r="N22" s="853">
        <f t="shared" si="9"/>
        <v>213391</v>
      </c>
      <c r="O22" s="853">
        <f t="shared" si="9"/>
        <v>146531</v>
      </c>
      <c r="P22" s="853">
        <f t="shared" si="9"/>
        <v>485929</v>
      </c>
      <c r="Q22" s="853">
        <f t="shared" si="9"/>
        <v>419069</v>
      </c>
      <c r="R22" s="853">
        <f t="shared" si="9"/>
        <v>3538500</v>
      </c>
      <c r="S22" s="853">
        <f t="shared" si="9"/>
        <v>2700200</v>
      </c>
      <c r="T22" s="853">
        <f t="shared" si="9"/>
        <v>0</v>
      </c>
      <c r="U22" s="853">
        <f t="shared" si="9"/>
        <v>0</v>
      </c>
      <c r="V22" s="853">
        <f t="shared" si="9"/>
        <v>510000</v>
      </c>
      <c r="W22" s="853">
        <f t="shared" si="9"/>
        <v>410000</v>
      </c>
      <c r="X22" s="853">
        <f t="shared" si="9"/>
        <v>0</v>
      </c>
      <c r="Y22" s="853">
        <f t="shared" si="9"/>
        <v>0</v>
      </c>
      <c r="Z22" s="893"/>
    </row>
    <row r="23" spans="1:27" s="876" customFormat="1" ht="30.75" hidden="1" customHeight="1" x14ac:dyDescent="0.2">
      <c r="A23" s="854" t="s">
        <v>508</v>
      </c>
      <c r="B23" s="776" t="s">
        <v>1593</v>
      </c>
      <c r="C23" s="853">
        <f>C31+C46+C57+C44</f>
        <v>3</v>
      </c>
      <c r="D23" s="875"/>
      <c r="E23" s="875"/>
      <c r="F23" s="875"/>
      <c r="G23" s="875"/>
      <c r="H23" s="853">
        <f>H31+H46+H57+H44</f>
        <v>457951</v>
      </c>
      <c r="I23" s="853">
        <f t="shared" ref="I23:Y23" si="10">I31+I46+I57+I44</f>
        <v>350000</v>
      </c>
      <c r="J23" s="853">
        <f t="shared" si="10"/>
        <v>0</v>
      </c>
      <c r="K23" s="853">
        <f t="shared" si="10"/>
        <v>0</v>
      </c>
      <c r="L23" s="853">
        <f t="shared" si="10"/>
        <v>0</v>
      </c>
      <c r="M23" s="853">
        <f t="shared" si="10"/>
        <v>0</v>
      </c>
      <c r="N23" s="853">
        <f t="shared" si="10"/>
        <v>0</v>
      </c>
      <c r="O23" s="853">
        <f t="shared" si="10"/>
        <v>0</v>
      </c>
      <c r="P23" s="853">
        <f t="shared" si="10"/>
        <v>0</v>
      </c>
      <c r="Q23" s="853">
        <f t="shared" si="10"/>
        <v>0</v>
      </c>
      <c r="R23" s="853">
        <f t="shared" si="10"/>
        <v>375000</v>
      </c>
      <c r="S23" s="853">
        <f t="shared" si="10"/>
        <v>350000</v>
      </c>
      <c r="T23" s="853">
        <f t="shared" si="10"/>
        <v>0</v>
      </c>
      <c r="U23" s="853">
        <f t="shared" si="10"/>
        <v>0</v>
      </c>
      <c r="V23" s="853">
        <f t="shared" si="10"/>
        <v>95000</v>
      </c>
      <c r="W23" s="853">
        <f t="shared" si="10"/>
        <v>85000</v>
      </c>
      <c r="X23" s="853">
        <f t="shared" si="10"/>
        <v>0</v>
      </c>
      <c r="Y23" s="853">
        <f t="shared" si="10"/>
        <v>0</v>
      </c>
      <c r="Z23" s="893"/>
    </row>
    <row r="24" spans="1:27" s="899" customFormat="1" ht="30.75" hidden="1" customHeight="1" x14ac:dyDescent="0.2">
      <c r="A24" s="932"/>
      <c r="B24" s="900"/>
      <c r="C24" s="900">
        <f>C21+C22+C23</f>
        <v>10</v>
      </c>
      <c r="D24" s="897"/>
      <c r="E24" s="897"/>
      <c r="F24" s="897"/>
      <c r="G24" s="897"/>
      <c r="H24" s="903">
        <f>H21+H22+H23</f>
        <v>5379111.0690000001</v>
      </c>
      <c r="I24" s="903">
        <f t="shared" ref="I24:Y24" si="11">I21+I22+I23</f>
        <v>3422862</v>
      </c>
      <c r="J24" s="903">
        <f t="shared" si="11"/>
        <v>727429</v>
      </c>
      <c r="K24" s="903">
        <f t="shared" si="11"/>
        <v>489069</v>
      </c>
      <c r="L24" s="903">
        <f t="shared" si="11"/>
        <v>71909.910999999993</v>
      </c>
      <c r="M24" s="903">
        <f t="shared" si="11"/>
        <v>26777</v>
      </c>
      <c r="N24" s="903">
        <f t="shared" si="11"/>
        <v>379191</v>
      </c>
      <c r="O24" s="903">
        <f t="shared" si="11"/>
        <v>187631</v>
      </c>
      <c r="P24" s="903">
        <f t="shared" si="11"/>
        <v>945863</v>
      </c>
      <c r="Q24" s="903">
        <f t="shared" si="11"/>
        <v>649069</v>
      </c>
      <c r="R24" s="903">
        <f t="shared" si="11"/>
        <v>4565000</v>
      </c>
      <c r="S24" s="903">
        <f t="shared" si="11"/>
        <v>3255200</v>
      </c>
      <c r="T24" s="903">
        <f t="shared" si="11"/>
        <v>0</v>
      </c>
      <c r="U24" s="903">
        <f t="shared" si="11"/>
        <v>0</v>
      </c>
      <c r="V24" s="903">
        <f t="shared" si="11"/>
        <v>892000</v>
      </c>
      <c r="W24" s="903">
        <f t="shared" si="11"/>
        <v>597000</v>
      </c>
      <c r="X24" s="903">
        <f t="shared" si="11"/>
        <v>0</v>
      </c>
      <c r="Y24" s="903">
        <f t="shared" si="11"/>
        <v>0</v>
      </c>
      <c r="Z24" s="898"/>
    </row>
    <row r="25" spans="1:27" s="899" customFormat="1" ht="30.75" customHeight="1" x14ac:dyDescent="0.2">
      <c r="A25" s="895" t="s">
        <v>8</v>
      </c>
      <c r="B25" s="896" t="s">
        <v>1403</v>
      </c>
      <c r="C25" s="853">
        <f>C26</f>
        <v>1</v>
      </c>
      <c r="D25" s="897"/>
      <c r="E25" s="897"/>
      <c r="F25" s="897"/>
      <c r="G25" s="897"/>
      <c r="H25" s="853">
        <f>H26</f>
        <v>85000</v>
      </c>
      <c r="I25" s="853">
        <f t="shared" ref="I25:Y28" si="12">I26</f>
        <v>76000</v>
      </c>
      <c r="J25" s="853">
        <f t="shared" si="12"/>
        <v>30000</v>
      </c>
      <c r="K25" s="853">
        <f t="shared" si="12"/>
        <v>30000</v>
      </c>
      <c r="L25" s="853">
        <f t="shared" si="12"/>
        <v>0</v>
      </c>
      <c r="M25" s="853">
        <f t="shared" si="12"/>
        <v>0</v>
      </c>
      <c r="N25" s="853">
        <f t="shared" si="12"/>
        <v>0</v>
      </c>
      <c r="O25" s="853">
        <f t="shared" si="12"/>
        <v>0</v>
      </c>
      <c r="P25" s="853">
        <f t="shared" si="12"/>
        <v>30000</v>
      </c>
      <c r="Q25" s="853">
        <f t="shared" si="12"/>
        <v>30000</v>
      </c>
      <c r="R25" s="853">
        <f t="shared" si="12"/>
        <v>76500</v>
      </c>
      <c r="S25" s="853">
        <f t="shared" si="12"/>
        <v>76000</v>
      </c>
      <c r="T25" s="853">
        <f t="shared" si="12"/>
        <v>0</v>
      </c>
      <c r="U25" s="853">
        <f t="shared" si="12"/>
        <v>0</v>
      </c>
      <c r="V25" s="853">
        <f t="shared" si="12"/>
        <v>10000</v>
      </c>
      <c r="W25" s="853">
        <f t="shared" si="12"/>
        <v>10000</v>
      </c>
      <c r="X25" s="853">
        <f t="shared" si="12"/>
        <v>0</v>
      </c>
      <c r="Y25" s="853">
        <f t="shared" si="12"/>
        <v>0</v>
      </c>
      <c r="Z25" s="898"/>
    </row>
    <row r="26" spans="1:27" s="876" customFormat="1" ht="30.75" customHeight="1" x14ac:dyDescent="0.2">
      <c r="A26" s="877" t="s">
        <v>9</v>
      </c>
      <c r="B26" s="839" t="s">
        <v>49</v>
      </c>
      <c r="C26" s="853">
        <f>C27</f>
        <v>1</v>
      </c>
      <c r="D26" s="875"/>
      <c r="E26" s="875"/>
      <c r="F26" s="875"/>
      <c r="G26" s="875"/>
      <c r="H26" s="853">
        <f>H27</f>
        <v>85000</v>
      </c>
      <c r="I26" s="853">
        <f t="shared" si="12"/>
        <v>76000</v>
      </c>
      <c r="J26" s="853">
        <f t="shared" si="12"/>
        <v>30000</v>
      </c>
      <c r="K26" s="853">
        <f t="shared" si="12"/>
        <v>30000</v>
      </c>
      <c r="L26" s="853">
        <f t="shared" si="12"/>
        <v>0</v>
      </c>
      <c r="M26" s="853">
        <f t="shared" si="12"/>
        <v>0</v>
      </c>
      <c r="N26" s="853">
        <f t="shared" si="12"/>
        <v>0</v>
      </c>
      <c r="O26" s="853">
        <f t="shared" si="12"/>
        <v>0</v>
      </c>
      <c r="P26" s="853">
        <f t="shared" si="12"/>
        <v>30000</v>
      </c>
      <c r="Q26" s="853">
        <f t="shared" si="12"/>
        <v>30000</v>
      </c>
      <c r="R26" s="853">
        <f t="shared" si="12"/>
        <v>76500</v>
      </c>
      <c r="S26" s="853">
        <f t="shared" si="12"/>
        <v>76000</v>
      </c>
      <c r="T26" s="853">
        <f t="shared" si="12"/>
        <v>0</v>
      </c>
      <c r="U26" s="853">
        <f t="shared" si="12"/>
        <v>0</v>
      </c>
      <c r="V26" s="853">
        <f t="shared" si="12"/>
        <v>10000</v>
      </c>
      <c r="W26" s="853">
        <f t="shared" si="12"/>
        <v>10000</v>
      </c>
      <c r="X26" s="853">
        <f t="shared" si="12"/>
        <v>0</v>
      </c>
      <c r="Y26" s="853">
        <f t="shared" si="12"/>
        <v>0</v>
      </c>
      <c r="Z26" s="893"/>
    </row>
    <row r="27" spans="1:27" s="876" customFormat="1" ht="46.9" customHeight="1" x14ac:dyDescent="0.2">
      <c r="A27" s="878" t="s">
        <v>549</v>
      </c>
      <c r="B27" s="852" t="s">
        <v>1410</v>
      </c>
      <c r="C27" s="853">
        <f>C28</f>
        <v>1</v>
      </c>
      <c r="D27" s="875"/>
      <c r="E27" s="875"/>
      <c r="F27" s="875"/>
      <c r="G27" s="875"/>
      <c r="H27" s="853">
        <f>H28</f>
        <v>85000</v>
      </c>
      <c r="I27" s="853">
        <f t="shared" si="12"/>
        <v>76000</v>
      </c>
      <c r="J27" s="853">
        <f t="shared" si="12"/>
        <v>30000</v>
      </c>
      <c r="K27" s="853">
        <f t="shared" si="12"/>
        <v>30000</v>
      </c>
      <c r="L27" s="853">
        <f t="shared" si="12"/>
        <v>0</v>
      </c>
      <c r="M27" s="853">
        <f t="shared" si="12"/>
        <v>0</v>
      </c>
      <c r="N27" s="853">
        <f t="shared" si="12"/>
        <v>0</v>
      </c>
      <c r="O27" s="853">
        <f t="shared" si="12"/>
        <v>0</v>
      </c>
      <c r="P27" s="853">
        <f t="shared" si="12"/>
        <v>30000</v>
      </c>
      <c r="Q27" s="853">
        <f t="shared" si="12"/>
        <v>30000</v>
      </c>
      <c r="R27" s="853">
        <f t="shared" si="12"/>
        <v>76500</v>
      </c>
      <c r="S27" s="853">
        <f t="shared" si="12"/>
        <v>76000</v>
      </c>
      <c r="T27" s="853">
        <f t="shared" si="12"/>
        <v>0</v>
      </c>
      <c r="U27" s="853">
        <f t="shared" si="12"/>
        <v>0</v>
      </c>
      <c r="V27" s="853">
        <f t="shared" si="12"/>
        <v>10000</v>
      </c>
      <c r="W27" s="853">
        <f t="shared" si="12"/>
        <v>10000</v>
      </c>
      <c r="X27" s="853">
        <f t="shared" si="12"/>
        <v>0</v>
      </c>
      <c r="Y27" s="853">
        <f t="shared" si="12"/>
        <v>0</v>
      </c>
      <c r="Z27" s="893"/>
    </row>
    <row r="28" spans="1:27" s="876" customFormat="1" ht="30.75" customHeight="1" x14ac:dyDescent="0.2">
      <c r="A28" s="843" t="s">
        <v>551</v>
      </c>
      <c r="B28" s="844" t="s">
        <v>554</v>
      </c>
      <c r="C28" s="901">
        <f>C29</f>
        <v>1</v>
      </c>
      <c r="D28" s="875"/>
      <c r="E28" s="875"/>
      <c r="F28" s="875"/>
      <c r="G28" s="875"/>
      <c r="H28" s="901">
        <f>H29</f>
        <v>85000</v>
      </c>
      <c r="I28" s="901">
        <f t="shared" si="12"/>
        <v>76000</v>
      </c>
      <c r="J28" s="901">
        <f t="shared" si="12"/>
        <v>30000</v>
      </c>
      <c r="K28" s="901">
        <f t="shared" si="12"/>
        <v>30000</v>
      </c>
      <c r="L28" s="901">
        <f t="shared" si="12"/>
        <v>0</v>
      </c>
      <c r="M28" s="901">
        <f t="shared" si="12"/>
        <v>0</v>
      </c>
      <c r="N28" s="901">
        <f t="shared" si="12"/>
        <v>0</v>
      </c>
      <c r="O28" s="901">
        <f t="shared" si="12"/>
        <v>0</v>
      </c>
      <c r="P28" s="901">
        <f t="shared" si="12"/>
        <v>30000</v>
      </c>
      <c r="Q28" s="901">
        <f t="shared" si="12"/>
        <v>30000</v>
      </c>
      <c r="R28" s="901">
        <f t="shared" si="12"/>
        <v>76500</v>
      </c>
      <c r="S28" s="901">
        <f t="shared" si="12"/>
        <v>76000</v>
      </c>
      <c r="T28" s="901">
        <f t="shared" si="12"/>
        <v>0</v>
      </c>
      <c r="U28" s="901">
        <f t="shared" si="12"/>
        <v>0</v>
      </c>
      <c r="V28" s="901">
        <f t="shared" si="12"/>
        <v>10000</v>
      </c>
      <c r="W28" s="901">
        <f t="shared" si="12"/>
        <v>10000</v>
      </c>
      <c r="X28" s="901">
        <f t="shared" si="12"/>
        <v>0</v>
      </c>
      <c r="Y28" s="901">
        <f t="shared" si="12"/>
        <v>0</v>
      </c>
      <c r="Z28" s="893"/>
    </row>
    <row r="29" spans="1:27" s="876" customFormat="1" ht="98.25" customHeight="1" x14ac:dyDescent="0.2">
      <c r="A29" s="879" t="s">
        <v>506</v>
      </c>
      <c r="B29" s="872" t="s">
        <v>1640</v>
      </c>
      <c r="C29" s="872">
        <v>1</v>
      </c>
      <c r="D29" s="870" t="s">
        <v>1516</v>
      </c>
      <c r="E29" s="875"/>
      <c r="F29" s="860" t="s">
        <v>79</v>
      </c>
      <c r="G29" s="867" t="s">
        <v>1518</v>
      </c>
      <c r="H29" s="837">
        <v>85000</v>
      </c>
      <c r="I29" s="506">
        <v>76000</v>
      </c>
      <c r="J29" s="506">
        <v>30000</v>
      </c>
      <c r="K29" s="506">
        <v>30000</v>
      </c>
      <c r="L29" s="893"/>
      <c r="M29" s="893"/>
      <c r="N29" s="506"/>
      <c r="O29" s="506"/>
      <c r="P29" s="506">
        <v>30000</v>
      </c>
      <c r="Q29" s="506">
        <v>30000</v>
      </c>
      <c r="R29" s="893">
        <v>76500</v>
      </c>
      <c r="S29" s="506">
        <v>76000</v>
      </c>
      <c r="T29" s="893"/>
      <c r="U29" s="893"/>
      <c r="V29" s="893">
        <f>W29</f>
        <v>10000</v>
      </c>
      <c r="W29" s="893">
        <v>10000</v>
      </c>
      <c r="X29" s="893"/>
      <c r="Y29" s="893"/>
      <c r="Z29" s="893"/>
    </row>
    <row r="30" spans="1:27" s="899" customFormat="1" ht="30.75" customHeight="1" x14ac:dyDescent="0.2">
      <c r="A30" s="895" t="s">
        <v>20</v>
      </c>
      <c r="B30" s="856" t="s">
        <v>148</v>
      </c>
      <c r="C30" s="903">
        <f>C31</f>
        <v>1</v>
      </c>
      <c r="D30" s="897"/>
      <c r="E30" s="897"/>
      <c r="F30" s="897"/>
      <c r="G30" s="897"/>
      <c r="H30" s="903">
        <f>H31</f>
        <v>55800</v>
      </c>
      <c r="I30" s="903">
        <f t="shared" ref="I30:Y32" si="13">I31</f>
        <v>50000</v>
      </c>
      <c r="J30" s="903">
        <f t="shared" si="13"/>
        <v>0</v>
      </c>
      <c r="K30" s="903">
        <f t="shared" si="13"/>
        <v>0</v>
      </c>
      <c r="L30" s="903">
        <f t="shared" si="13"/>
        <v>0</v>
      </c>
      <c r="M30" s="903">
        <f t="shared" si="13"/>
        <v>0</v>
      </c>
      <c r="N30" s="903">
        <f t="shared" si="13"/>
        <v>0</v>
      </c>
      <c r="O30" s="903">
        <f t="shared" si="13"/>
        <v>0</v>
      </c>
      <c r="P30" s="903">
        <f t="shared" si="13"/>
        <v>0</v>
      </c>
      <c r="Q30" s="903">
        <f t="shared" si="13"/>
        <v>0</v>
      </c>
      <c r="R30" s="903">
        <f t="shared" si="13"/>
        <v>50000</v>
      </c>
      <c r="S30" s="903">
        <f t="shared" si="13"/>
        <v>50000</v>
      </c>
      <c r="T30" s="903">
        <f t="shared" si="13"/>
        <v>0</v>
      </c>
      <c r="U30" s="903">
        <f t="shared" si="13"/>
        <v>0</v>
      </c>
      <c r="V30" s="903">
        <f t="shared" si="13"/>
        <v>15000</v>
      </c>
      <c r="W30" s="903">
        <f t="shared" si="13"/>
        <v>15000</v>
      </c>
      <c r="X30" s="903">
        <f t="shared" si="13"/>
        <v>0</v>
      </c>
      <c r="Y30" s="903">
        <f t="shared" si="13"/>
        <v>0</v>
      </c>
      <c r="Z30" s="898"/>
    </row>
    <row r="31" spans="1:27" s="876" customFormat="1" ht="54.75" customHeight="1" x14ac:dyDescent="0.2">
      <c r="A31" s="878" t="s">
        <v>549</v>
      </c>
      <c r="B31" s="857" t="s">
        <v>1411</v>
      </c>
      <c r="C31" s="853">
        <f>C32</f>
        <v>1</v>
      </c>
      <c r="D31" s="875"/>
      <c r="E31" s="875"/>
      <c r="F31" s="875"/>
      <c r="G31" s="875"/>
      <c r="H31" s="853">
        <f>H32</f>
        <v>55800</v>
      </c>
      <c r="I31" s="853">
        <f t="shared" si="13"/>
        <v>50000</v>
      </c>
      <c r="J31" s="853">
        <f t="shared" si="13"/>
        <v>0</v>
      </c>
      <c r="K31" s="853">
        <f t="shared" si="13"/>
        <v>0</v>
      </c>
      <c r="L31" s="853">
        <f t="shared" si="13"/>
        <v>0</v>
      </c>
      <c r="M31" s="853">
        <f t="shared" si="13"/>
        <v>0</v>
      </c>
      <c r="N31" s="853">
        <f t="shared" si="13"/>
        <v>0</v>
      </c>
      <c r="O31" s="853">
        <f t="shared" si="13"/>
        <v>0</v>
      </c>
      <c r="P31" s="853">
        <f t="shared" si="13"/>
        <v>0</v>
      </c>
      <c r="Q31" s="853">
        <f t="shared" si="13"/>
        <v>0</v>
      </c>
      <c r="R31" s="853">
        <f t="shared" si="13"/>
        <v>50000</v>
      </c>
      <c r="S31" s="853">
        <f t="shared" si="13"/>
        <v>50000</v>
      </c>
      <c r="T31" s="853">
        <f t="shared" si="13"/>
        <v>0</v>
      </c>
      <c r="U31" s="853">
        <f t="shared" si="13"/>
        <v>0</v>
      </c>
      <c r="V31" s="853">
        <f t="shared" si="13"/>
        <v>15000</v>
      </c>
      <c r="W31" s="853">
        <f t="shared" si="13"/>
        <v>15000</v>
      </c>
      <c r="X31" s="853">
        <f t="shared" si="13"/>
        <v>0</v>
      </c>
      <c r="Y31" s="853">
        <f t="shared" si="13"/>
        <v>0</v>
      </c>
      <c r="Z31" s="893"/>
    </row>
    <row r="32" spans="1:27" s="876" customFormat="1" ht="30.75" customHeight="1" x14ac:dyDescent="0.2">
      <c r="A32" s="843" t="s">
        <v>551</v>
      </c>
      <c r="B32" s="858" t="s">
        <v>554</v>
      </c>
      <c r="C32" s="901">
        <f>C33</f>
        <v>1</v>
      </c>
      <c r="D32" s="875"/>
      <c r="E32" s="875"/>
      <c r="F32" s="875"/>
      <c r="G32" s="875"/>
      <c r="H32" s="901">
        <f>H33</f>
        <v>55800</v>
      </c>
      <c r="I32" s="901">
        <f t="shared" si="13"/>
        <v>50000</v>
      </c>
      <c r="J32" s="901">
        <f t="shared" si="13"/>
        <v>0</v>
      </c>
      <c r="K32" s="901">
        <f t="shared" si="13"/>
        <v>0</v>
      </c>
      <c r="L32" s="901">
        <f t="shared" si="13"/>
        <v>0</v>
      </c>
      <c r="M32" s="901">
        <f t="shared" si="13"/>
        <v>0</v>
      </c>
      <c r="N32" s="901">
        <f t="shared" si="13"/>
        <v>0</v>
      </c>
      <c r="O32" s="901">
        <f t="shared" si="13"/>
        <v>0</v>
      </c>
      <c r="P32" s="901">
        <f t="shared" si="13"/>
        <v>0</v>
      </c>
      <c r="Q32" s="901">
        <f t="shared" si="13"/>
        <v>0</v>
      </c>
      <c r="R32" s="901">
        <f t="shared" si="13"/>
        <v>50000</v>
      </c>
      <c r="S32" s="901">
        <f t="shared" si="13"/>
        <v>50000</v>
      </c>
      <c r="T32" s="901">
        <f t="shared" si="13"/>
        <v>0</v>
      </c>
      <c r="U32" s="901">
        <f t="shared" si="13"/>
        <v>0</v>
      </c>
      <c r="V32" s="901">
        <f t="shared" si="13"/>
        <v>15000</v>
      </c>
      <c r="W32" s="901">
        <f t="shared" si="13"/>
        <v>15000</v>
      </c>
      <c r="X32" s="901">
        <f t="shared" si="13"/>
        <v>0</v>
      </c>
      <c r="Y32" s="901">
        <f t="shared" si="13"/>
        <v>0</v>
      </c>
      <c r="Z32" s="893"/>
    </row>
    <row r="33" spans="1:26" s="876" customFormat="1" ht="110.45" customHeight="1" x14ac:dyDescent="0.2">
      <c r="A33" s="854" t="s">
        <v>506</v>
      </c>
      <c r="B33" s="43" t="s">
        <v>1638</v>
      </c>
      <c r="C33" s="43">
        <v>1</v>
      </c>
      <c r="D33" s="867" t="s">
        <v>89</v>
      </c>
      <c r="E33" s="875"/>
      <c r="F33" s="860" t="s">
        <v>79</v>
      </c>
      <c r="G33" s="860" t="s">
        <v>1413</v>
      </c>
      <c r="H33" s="837">
        <v>55800</v>
      </c>
      <c r="I33" s="506">
        <v>50000</v>
      </c>
      <c r="J33" s="506"/>
      <c r="K33" s="893"/>
      <c r="L33" s="893"/>
      <c r="M33" s="893"/>
      <c r="N33" s="893"/>
      <c r="O33" s="893"/>
      <c r="P33" s="893"/>
      <c r="Q33" s="893"/>
      <c r="R33" s="834">
        <v>50000</v>
      </c>
      <c r="S33" s="834">
        <v>50000</v>
      </c>
      <c r="T33" s="893"/>
      <c r="U33" s="893"/>
      <c r="V33" s="893">
        <f>W33</f>
        <v>15000</v>
      </c>
      <c r="W33" s="893">
        <v>15000</v>
      </c>
      <c r="X33" s="893"/>
      <c r="Y33" s="893"/>
      <c r="Z33" s="893"/>
    </row>
    <row r="34" spans="1:26" s="899" customFormat="1" ht="30.75" customHeight="1" x14ac:dyDescent="0.2">
      <c r="A34" s="895" t="s">
        <v>48</v>
      </c>
      <c r="B34" s="856" t="s">
        <v>247</v>
      </c>
      <c r="C34" s="903">
        <f>C35+C42</f>
        <v>4</v>
      </c>
      <c r="D34" s="897"/>
      <c r="E34" s="897"/>
      <c r="F34" s="897"/>
      <c r="G34" s="897"/>
      <c r="H34" s="903">
        <f>H35+H42</f>
        <v>3679519.0690000001</v>
      </c>
      <c r="I34" s="903">
        <f t="shared" ref="I34:Y34" si="14">I35+I42</f>
        <v>2494200</v>
      </c>
      <c r="J34" s="903">
        <f t="shared" si="14"/>
        <v>375929</v>
      </c>
      <c r="K34" s="903">
        <f t="shared" si="14"/>
        <v>359069</v>
      </c>
      <c r="L34" s="903">
        <f t="shared" si="14"/>
        <v>5699</v>
      </c>
      <c r="M34" s="903">
        <f t="shared" si="14"/>
        <v>0</v>
      </c>
      <c r="N34" s="903">
        <f t="shared" si="14"/>
        <v>108391</v>
      </c>
      <c r="O34" s="903">
        <f t="shared" si="14"/>
        <v>91531</v>
      </c>
      <c r="P34" s="903">
        <f t="shared" si="14"/>
        <v>375929</v>
      </c>
      <c r="Q34" s="903">
        <f t="shared" si="14"/>
        <v>359069</v>
      </c>
      <c r="R34" s="903">
        <f t="shared" si="14"/>
        <v>3312000</v>
      </c>
      <c r="S34" s="903">
        <f t="shared" si="14"/>
        <v>2524200</v>
      </c>
      <c r="T34" s="903">
        <f t="shared" si="14"/>
        <v>0</v>
      </c>
      <c r="U34" s="903">
        <f t="shared" si="14"/>
        <v>0</v>
      </c>
      <c r="V34" s="903">
        <f t="shared" si="14"/>
        <v>500000</v>
      </c>
      <c r="W34" s="903">
        <f t="shared" si="14"/>
        <v>400000</v>
      </c>
      <c r="X34" s="903">
        <f t="shared" si="14"/>
        <v>0</v>
      </c>
      <c r="Y34" s="903">
        <f t="shared" si="14"/>
        <v>0</v>
      </c>
      <c r="Z34" s="898"/>
    </row>
    <row r="35" spans="1:26" s="876" customFormat="1" ht="63" customHeight="1" x14ac:dyDescent="0.2">
      <c r="A35" s="861" t="s">
        <v>549</v>
      </c>
      <c r="B35" s="857" t="s">
        <v>1410</v>
      </c>
      <c r="C35" s="853">
        <f>C36+C38</f>
        <v>3</v>
      </c>
      <c r="D35" s="862"/>
      <c r="E35" s="875"/>
      <c r="F35" s="875"/>
      <c r="G35" s="875"/>
      <c r="H35" s="853">
        <f>H36+H38</f>
        <v>3513266.0690000001</v>
      </c>
      <c r="I35" s="853">
        <f t="shared" ref="I35:Y35" si="15">I36+I38</f>
        <v>2344200</v>
      </c>
      <c r="J35" s="853">
        <f t="shared" si="15"/>
        <v>375929</v>
      </c>
      <c r="K35" s="853">
        <f t="shared" si="15"/>
        <v>359069</v>
      </c>
      <c r="L35" s="853">
        <f t="shared" si="15"/>
        <v>5699</v>
      </c>
      <c r="M35" s="853">
        <f t="shared" si="15"/>
        <v>0</v>
      </c>
      <c r="N35" s="853">
        <f t="shared" si="15"/>
        <v>108391</v>
      </c>
      <c r="O35" s="853">
        <f t="shared" si="15"/>
        <v>91531</v>
      </c>
      <c r="P35" s="853">
        <f t="shared" si="15"/>
        <v>375929</v>
      </c>
      <c r="Q35" s="853">
        <f t="shared" si="15"/>
        <v>359069</v>
      </c>
      <c r="R35" s="853">
        <f t="shared" si="15"/>
        <v>3162000</v>
      </c>
      <c r="S35" s="853">
        <f t="shared" si="15"/>
        <v>2374200</v>
      </c>
      <c r="T35" s="853">
        <f t="shared" si="15"/>
        <v>0</v>
      </c>
      <c r="U35" s="853">
        <f t="shared" si="15"/>
        <v>0</v>
      </c>
      <c r="V35" s="853">
        <f t="shared" si="15"/>
        <v>450000</v>
      </c>
      <c r="W35" s="853">
        <f t="shared" si="15"/>
        <v>350000</v>
      </c>
      <c r="X35" s="853">
        <f t="shared" si="15"/>
        <v>0</v>
      </c>
      <c r="Y35" s="853">
        <f t="shared" si="15"/>
        <v>0</v>
      </c>
      <c r="Z35" s="893"/>
    </row>
    <row r="36" spans="1:26" s="876" customFormat="1" ht="30.75" customHeight="1" x14ac:dyDescent="0.2">
      <c r="A36" s="863" t="s">
        <v>551</v>
      </c>
      <c r="B36" s="858" t="s">
        <v>552</v>
      </c>
      <c r="C36" s="901">
        <f>C37</f>
        <v>1</v>
      </c>
      <c r="D36" s="864"/>
      <c r="E36" s="875"/>
      <c r="F36" s="875"/>
      <c r="G36" s="875"/>
      <c r="H36" s="901">
        <f>H37</f>
        <v>2180000</v>
      </c>
      <c r="I36" s="901">
        <f t="shared" ref="I36:Y36" si="16">I37</f>
        <v>1400000</v>
      </c>
      <c r="J36" s="901">
        <f t="shared" si="16"/>
        <v>158940</v>
      </c>
      <c r="K36" s="901">
        <f t="shared" si="16"/>
        <v>150000</v>
      </c>
      <c r="L36" s="901">
        <f t="shared" si="16"/>
        <v>202</v>
      </c>
      <c r="M36" s="901">
        <f t="shared" si="16"/>
        <v>0</v>
      </c>
      <c r="N36" s="901">
        <f t="shared" si="16"/>
        <v>38940</v>
      </c>
      <c r="O36" s="901">
        <f t="shared" si="16"/>
        <v>30000</v>
      </c>
      <c r="P36" s="901">
        <f t="shared" si="16"/>
        <v>158940</v>
      </c>
      <c r="Q36" s="901">
        <f t="shared" si="16"/>
        <v>150000</v>
      </c>
      <c r="R36" s="901">
        <f t="shared" si="16"/>
        <v>1962000</v>
      </c>
      <c r="S36" s="901">
        <f t="shared" si="16"/>
        <v>1200000</v>
      </c>
      <c r="T36" s="901">
        <f t="shared" si="16"/>
        <v>0</v>
      </c>
      <c r="U36" s="901">
        <f t="shared" si="16"/>
        <v>0</v>
      </c>
      <c r="V36" s="901">
        <f t="shared" si="16"/>
        <v>250000</v>
      </c>
      <c r="W36" s="901">
        <f t="shared" si="16"/>
        <v>150000</v>
      </c>
      <c r="X36" s="901">
        <f t="shared" si="16"/>
        <v>0</v>
      </c>
      <c r="Y36" s="901">
        <f t="shared" si="16"/>
        <v>0</v>
      </c>
      <c r="Z36" s="893"/>
    </row>
    <row r="37" spans="1:26" s="899" customFormat="1" ht="103.5" customHeight="1" x14ac:dyDescent="0.2">
      <c r="A37" s="1082">
        <v>1</v>
      </c>
      <c r="B37" s="1083" t="s">
        <v>2123</v>
      </c>
      <c r="C37" s="1083">
        <v>1</v>
      </c>
      <c r="D37" s="1084" t="s">
        <v>299</v>
      </c>
      <c r="E37" s="897"/>
      <c r="F37" s="1085" t="s">
        <v>214</v>
      </c>
      <c r="G37" s="1086" t="s">
        <v>1471</v>
      </c>
      <c r="H37" s="1087">
        <v>2180000</v>
      </c>
      <c r="I37" s="836">
        <v>1400000</v>
      </c>
      <c r="J37" s="836">
        <f>8940+150000</f>
        <v>158940</v>
      </c>
      <c r="K37" s="898">
        <v>150000</v>
      </c>
      <c r="L37" s="898">
        <v>202</v>
      </c>
      <c r="M37" s="898"/>
      <c r="N37" s="898">
        <f>8940+30000</f>
        <v>38940</v>
      </c>
      <c r="O37" s="898">
        <v>30000</v>
      </c>
      <c r="P37" s="836">
        <f>8940+150000</f>
        <v>158940</v>
      </c>
      <c r="Q37" s="898">
        <v>150000</v>
      </c>
      <c r="R37" s="898">
        <v>1962000</v>
      </c>
      <c r="S37" s="898">
        <v>1200000</v>
      </c>
      <c r="T37" s="898"/>
      <c r="U37" s="898"/>
      <c r="V37" s="898">
        <v>250000</v>
      </c>
      <c r="W37" s="898">
        <v>150000</v>
      </c>
      <c r="X37" s="898"/>
      <c r="Y37" s="898"/>
      <c r="Z37" s="898"/>
    </row>
    <row r="38" spans="1:26" s="876" customFormat="1" ht="30.75" customHeight="1" x14ac:dyDescent="0.2">
      <c r="A38" s="863" t="s">
        <v>553</v>
      </c>
      <c r="B38" s="858" t="s">
        <v>554</v>
      </c>
      <c r="C38" s="864">
        <f>C39+C41</f>
        <v>2</v>
      </c>
      <c r="D38" s="864"/>
      <c r="E38" s="875"/>
      <c r="F38" s="864"/>
      <c r="G38" s="864"/>
      <c r="H38" s="864">
        <f>H39+H41</f>
        <v>1333266.0690000001</v>
      </c>
      <c r="I38" s="864">
        <f t="shared" ref="I38:Y38" si="17">I39+I41</f>
        <v>944200</v>
      </c>
      <c r="J38" s="864">
        <f t="shared" si="17"/>
        <v>216989</v>
      </c>
      <c r="K38" s="864">
        <f t="shared" si="17"/>
        <v>209069</v>
      </c>
      <c r="L38" s="864">
        <f t="shared" si="17"/>
        <v>5497</v>
      </c>
      <c r="M38" s="864">
        <f t="shared" si="17"/>
        <v>0</v>
      </c>
      <c r="N38" s="864">
        <f t="shared" si="17"/>
        <v>69451</v>
      </c>
      <c r="O38" s="864">
        <f t="shared" si="17"/>
        <v>61531</v>
      </c>
      <c r="P38" s="864">
        <f t="shared" si="17"/>
        <v>216989</v>
      </c>
      <c r="Q38" s="864">
        <f t="shared" si="17"/>
        <v>209069</v>
      </c>
      <c r="R38" s="864">
        <f t="shared" si="17"/>
        <v>1200000</v>
      </c>
      <c r="S38" s="864">
        <f t="shared" si="17"/>
        <v>1174200</v>
      </c>
      <c r="T38" s="864">
        <f t="shared" si="17"/>
        <v>0</v>
      </c>
      <c r="U38" s="864">
        <f t="shared" si="17"/>
        <v>0</v>
      </c>
      <c r="V38" s="864">
        <f t="shared" si="17"/>
        <v>200000</v>
      </c>
      <c r="W38" s="864">
        <f t="shared" si="17"/>
        <v>200000</v>
      </c>
      <c r="X38" s="864">
        <f t="shared" si="17"/>
        <v>0</v>
      </c>
      <c r="Y38" s="864">
        <f t="shared" si="17"/>
        <v>0</v>
      </c>
      <c r="Z38" s="893"/>
    </row>
    <row r="39" spans="1:26" s="876" customFormat="1" ht="81" customHeight="1" x14ac:dyDescent="0.2">
      <c r="A39" s="865">
        <v>1</v>
      </c>
      <c r="B39" s="866" t="s">
        <v>301</v>
      </c>
      <c r="C39" s="866">
        <v>1</v>
      </c>
      <c r="D39" s="860" t="s">
        <v>1474</v>
      </c>
      <c r="E39" s="875"/>
      <c r="F39" s="868" t="s">
        <v>177</v>
      </c>
      <c r="G39" s="868" t="s">
        <v>1348</v>
      </c>
      <c r="H39" s="837">
        <v>991810.06900000002</v>
      </c>
      <c r="I39" s="506">
        <v>650000</v>
      </c>
      <c r="J39" s="506">
        <f>3710+209069</f>
        <v>212779</v>
      </c>
      <c r="K39" s="506">
        <f>140000+69069</f>
        <v>209069</v>
      </c>
      <c r="L39" s="893">
        <v>2820</v>
      </c>
      <c r="M39" s="893"/>
      <c r="N39" s="506">
        <f>3710+61531</f>
        <v>65241</v>
      </c>
      <c r="O39" s="893">
        <v>61531</v>
      </c>
      <c r="P39" s="506">
        <f>3710+209069</f>
        <v>212779</v>
      </c>
      <c r="Q39" s="506">
        <f>140000+69069</f>
        <v>209069</v>
      </c>
      <c r="R39" s="893">
        <v>893000</v>
      </c>
      <c r="S39" s="893">
        <v>880000</v>
      </c>
      <c r="T39" s="893"/>
      <c r="U39" s="893"/>
      <c r="V39" s="893">
        <v>100000</v>
      </c>
      <c r="W39" s="893">
        <v>100000</v>
      </c>
      <c r="X39" s="893"/>
      <c r="Y39" s="893"/>
      <c r="Z39" s="893"/>
    </row>
    <row r="40" spans="1:26" s="876" customFormat="1" ht="81" hidden="1" customHeight="1" x14ac:dyDescent="0.2">
      <c r="A40" s="865"/>
      <c r="B40" s="866"/>
      <c r="C40" s="866"/>
      <c r="D40" s="860"/>
      <c r="E40" s="875"/>
      <c r="F40" s="860"/>
      <c r="G40" s="868"/>
      <c r="H40" s="837"/>
      <c r="I40" s="506"/>
      <c r="J40" s="506"/>
      <c r="K40" s="893"/>
      <c r="L40" s="893"/>
      <c r="M40" s="893"/>
      <c r="N40" s="893"/>
      <c r="O40" s="893"/>
      <c r="P40" s="506"/>
      <c r="Q40" s="893"/>
      <c r="R40" s="893"/>
      <c r="S40" s="893"/>
      <c r="T40" s="893"/>
      <c r="U40" s="893"/>
      <c r="V40" s="893"/>
      <c r="W40" s="893"/>
      <c r="X40" s="893"/>
      <c r="Y40" s="893"/>
      <c r="Z40" s="893"/>
    </row>
    <row r="41" spans="1:26" s="876" customFormat="1" ht="97.5" customHeight="1" x14ac:dyDescent="0.2">
      <c r="A41" s="865">
        <v>2</v>
      </c>
      <c r="B41" s="866" t="s">
        <v>1642</v>
      </c>
      <c r="C41" s="866">
        <v>1</v>
      </c>
      <c r="D41" s="860" t="s">
        <v>284</v>
      </c>
      <c r="E41" s="875"/>
      <c r="F41" s="869" t="s">
        <v>79</v>
      </c>
      <c r="G41" s="870" t="s">
        <v>1487</v>
      </c>
      <c r="H41" s="506">
        <v>341456</v>
      </c>
      <c r="I41" s="506">
        <v>294200</v>
      </c>
      <c r="J41" s="506">
        <v>4210</v>
      </c>
      <c r="K41" s="893"/>
      <c r="L41" s="893">
        <v>2677</v>
      </c>
      <c r="M41" s="893"/>
      <c r="N41" s="506">
        <v>4210</v>
      </c>
      <c r="O41" s="893"/>
      <c r="P41" s="506">
        <v>4210</v>
      </c>
      <c r="Q41" s="893"/>
      <c r="R41" s="893">
        <v>307000</v>
      </c>
      <c r="S41" s="893">
        <v>294200</v>
      </c>
      <c r="T41" s="893"/>
      <c r="U41" s="893"/>
      <c r="V41" s="893">
        <v>100000</v>
      </c>
      <c r="W41" s="893">
        <v>100000</v>
      </c>
      <c r="X41" s="893"/>
      <c r="Y41" s="893"/>
      <c r="Z41" s="893"/>
    </row>
    <row r="42" spans="1:26" s="876" customFormat="1" ht="39" customHeight="1" x14ac:dyDescent="0.2">
      <c r="A42" s="861" t="s">
        <v>557</v>
      </c>
      <c r="B42" s="857" t="s">
        <v>1574</v>
      </c>
      <c r="C42" s="866">
        <f>C43</f>
        <v>1</v>
      </c>
      <c r="D42" s="860"/>
      <c r="E42" s="875"/>
      <c r="F42" s="869"/>
      <c r="G42" s="870"/>
      <c r="H42" s="862">
        <f>H43</f>
        <v>166253</v>
      </c>
      <c r="I42" s="862">
        <f t="shared" ref="I42:Y43" si="18">I43</f>
        <v>150000</v>
      </c>
      <c r="J42" s="862">
        <f t="shared" si="18"/>
        <v>0</v>
      </c>
      <c r="K42" s="862">
        <f t="shared" si="18"/>
        <v>0</v>
      </c>
      <c r="L42" s="862">
        <f t="shared" si="18"/>
        <v>0</v>
      </c>
      <c r="M42" s="862">
        <f t="shared" si="18"/>
        <v>0</v>
      </c>
      <c r="N42" s="862">
        <f t="shared" si="18"/>
        <v>0</v>
      </c>
      <c r="O42" s="862">
        <f t="shared" si="18"/>
        <v>0</v>
      </c>
      <c r="P42" s="862">
        <f t="shared" si="18"/>
        <v>0</v>
      </c>
      <c r="Q42" s="862">
        <f t="shared" si="18"/>
        <v>0</v>
      </c>
      <c r="R42" s="862">
        <f t="shared" si="18"/>
        <v>150000</v>
      </c>
      <c r="S42" s="862">
        <f t="shared" si="18"/>
        <v>150000</v>
      </c>
      <c r="T42" s="862">
        <f t="shared" si="18"/>
        <v>0</v>
      </c>
      <c r="U42" s="862">
        <f t="shared" si="18"/>
        <v>0</v>
      </c>
      <c r="V42" s="862">
        <f t="shared" si="18"/>
        <v>50000</v>
      </c>
      <c r="W42" s="862">
        <f t="shared" si="18"/>
        <v>50000</v>
      </c>
      <c r="X42" s="862">
        <f t="shared" si="18"/>
        <v>0</v>
      </c>
      <c r="Y42" s="862">
        <f t="shared" si="18"/>
        <v>0</v>
      </c>
      <c r="Z42" s="893"/>
    </row>
    <row r="43" spans="1:26" s="876" customFormat="1" ht="39" customHeight="1" x14ac:dyDescent="0.2">
      <c r="A43" s="863" t="s">
        <v>551</v>
      </c>
      <c r="B43" s="858" t="s">
        <v>554</v>
      </c>
      <c r="C43" s="866">
        <f>C44</f>
        <v>1</v>
      </c>
      <c r="D43" s="860"/>
      <c r="E43" s="875"/>
      <c r="F43" s="869"/>
      <c r="G43" s="870"/>
      <c r="H43" s="864">
        <f>H44</f>
        <v>166253</v>
      </c>
      <c r="I43" s="864">
        <f t="shared" si="18"/>
        <v>150000</v>
      </c>
      <c r="J43" s="864">
        <f t="shared" si="18"/>
        <v>0</v>
      </c>
      <c r="K43" s="864">
        <f t="shared" si="18"/>
        <v>0</v>
      </c>
      <c r="L43" s="864">
        <f t="shared" si="18"/>
        <v>0</v>
      </c>
      <c r="M43" s="864">
        <f t="shared" si="18"/>
        <v>0</v>
      </c>
      <c r="N43" s="864">
        <f t="shared" si="18"/>
        <v>0</v>
      </c>
      <c r="O43" s="864">
        <f t="shared" si="18"/>
        <v>0</v>
      </c>
      <c r="P43" s="864">
        <f t="shared" si="18"/>
        <v>0</v>
      </c>
      <c r="Q43" s="864">
        <f t="shared" si="18"/>
        <v>0</v>
      </c>
      <c r="R43" s="864">
        <f t="shared" si="18"/>
        <v>150000</v>
      </c>
      <c r="S43" s="864">
        <f t="shared" si="18"/>
        <v>150000</v>
      </c>
      <c r="T43" s="864">
        <f t="shared" si="18"/>
        <v>0</v>
      </c>
      <c r="U43" s="864">
        <f t="shared" si="18"/>
        <v>0</v>
      </c>
      <c r="V43" s="864">
        <f t="shared" si="18"/>
        <v>50000</v>
      </c>
      <c r="W43" s="864">
        <f t="shared" si="18"/>
        <v>50000</v>
      </c>
      <c r="X43" s="864">
        <f t="shared" si="18"/>
        <v>0</v>
      </c>
      <c r="Y43" s="864">
        <f t="shared" si="18"/>
        <v>0</v>
      </c>
      <c r="Z43" s="893"/>
    </row>
    <row r="44" spans="1:26" s="899" customFormat="1" ht="97.5" customHeight="1" x14ac:dyDescent="0.2">
      <c r="A44" s="1082">
        <v>1</v>
      </c>
      <c r="B44" s="1092" t="s">
        <v>304</v>
      </c>
      <c r="C44" s="1083">
        <v>1</v>
      </c>
      <c r="D44" s="1084" t="s">
        <v>2112</v>
      </c>
      <c r="E44" s="897"/>
      <c r="F44" s="1088" t="s">
        <v>79</v>
      </c>
      <c r="G44" s="1090" t="s">
        <v>2125</v>
      </c>
      <c r="H44" s="1091">
        <v>166253</v>
      </c>
      <c r="I44" s="1091">
        <v>150000</v>
      </c>
      <c r="J44" s="836"/>
      <c r="K44" s="898"/>
      <c r="L44" s="898"/>
      <c r="M44" s="898"/>
      <c r="N44" s="898"/>
      <c r="O44" s="898"/>
      <c r="P44" s="836"/>
      <c r="Q44" s="898"/>
      <c r="R44" s="1089">
        <v>150000</v>
      </c>
      <c r="S44" s="1089">
        <v>150000</v>
      </c>
      <c r="T44" s="898"/>
      <c r="U44" s="898"/>
      <c r="V44" s="898">
        <v>50000</v>
      </c>
      <c r="W44" s="898">
        <v>50000</v>
      </c>
      <c r="X44" s="898"/>
      <c r="Y44" s="898"/>
      <c r="Z44" s="898"/>
    </row>
    <row r="45" spans="1:26" s="899" customFormat="1" ht="51" hidden="1" customHeight="1" x14ac:dyDescent="0.2">
      <c r="A45" s="895" t="s">
        <v>1639</v>
      </c>
      <c r="B45" s="856" t="s">
        <v>1423</v>
      </c>
      <c r="C45" s="903"/>
      <c r="D45" s="897"/>
      <c r="E45" s="897"/>
      <c r="F45" s="897"/>
      <c r="G45" s="897"/>
      <c r="H45" s="903"/>
      <c r="I45" s="903"/>
      <c r="J45" s="903"/>
      <c r="K45" s="903"/>
      <c r="L45" s="903"/>
      <c r="M45" s="903"/>
      <c r="N45" s="903"/>
      <c r="O45" s="903"/>
      <c r="P45" s="903"/>
      <c r="Q45" s="903"/>
      <c r="R45" s="903"/>
      <c r="S45" s="903"/>
      <c r="T45" s="903"/>
      <c r="U45" s="903"/>
      <c r="V45" s="903"/>
      <c r="W45" s="903"/>
      <c r="X45" s="903"/>
      <c r="Y45" s="903"/>
      <c r="Z45" s="898"/>
    </row>
    <row r="46" spans="1:26" s="876" customFormat="1" ht="49.5" hidden="1" customHeight="1" x14ac:dyDescent="0.2">
      <c r="A46" s="861" t="s">
        <v>549</v>
      </c>
      <c r="B46" s="857" t="s">
        <v>1411</v>
      </c>
      <c r="C46" s="853">
        <f>C47</f>
        <v>0</v>
      </c>
      <c r="D46" s="875"/>
      <c r="E46" s="875"/>
      <c r="F46" s="875"/>
      <c r="G46" s="875"/>
      <c r="H46" s="853">
        <f>H47</f>
        <v>0</v>
      </c>
      <c r="I46" s="853">
        <f t="shared" ref="I46:Y47" si="19">I47</f>
        <v>0</v>
      </c>
      <c r="J46" s="853">
        <f t="shared" si="19"/>
        <v>0</v>
      </c>
      <c r="K46" s="853">
        <f t="shared" si="19"/>
        <v>0</v>
      </c>
      <c r="L46" s="853">
        <f t="shared" si="19"/>
        <v>0</v>
      </c>
      <c r="M46" s="853">
        <f t="shared" si="19"/>
        <v>0</v>
      </c>
      <c r="N46" s="853">
        <f t="shared" si="19"/>
        <v>0</v>
      </c>
      <c r="O46" s="853">
        <f t="shared" si="19"/>
        <v>0</v>
      </c>
      <c r="P46" s="853">
        <f t="shared" si="19"/>
        <v>0</v>
      </c>
      <c r="Q46" s="853">
        <f t="shared" si="19"/>
        <v>0</v>
      </c>
      <c r="R46" s="853">
        <f t="shared" si="19"/>
        <v>0</v>
      </c>
      <c r="S46" s="853">
        <f t="shared" si="19"/>
        <v>0</v>
      </c>
      <c r="T46" s="853">
        <f t="shared" si="19"/>
        <v>0</v>
      </c>
      <c r="U46" s="853">
        <f t="shared" si="19"/>
        <v>0</v>
      </c>
      <c r="V46" s="853">
        <f t="shared" si="19"/>
        <v>0</v>
      </c>
      <c r="W46" s="853">
        <f t="shared" si="19"/>
        <v>0</v>
      </c>
      <c r="X46" s="853">
        <f t="shared" si="19"/>
        <v>0</v>
      </c>
      <c r="Y46" s="853">
        <f t="shared" si="19"/>
        <v>0</v>
      </c>
      <c r="Z46" s="893"/>
    </row>
    <row r="47" spans="1:26" s="876" customFormat="1" ht="30.75" hidden="1" customHeight="1" x14ac:dyDescent="0.2">
      <c r="A47" s="863" t="s">
        <v>551</v>
      </c>
      <c r="B47" s="858" t="s">
        <v>554</v>
      </c>
      <c r="C47" s="901">
        <f>C48</f>
        <v>0</v>
      </c>
      <c r="D47" s="875"/>
      <c r="E47" s="875"/>
      <c r="F47" s="875"/>
      <c r="G47" s="875"/>
      <c r="H47" s="901">
        <f>H48</f>
        <v>0</v>
      </c>
      <c r="I47" s="901">
        <f t="shared" si="19"/>
        <v>0</v>
      </c>
      <c r="J47" s="901">
        <f t="shared" si="19"/>
        <v>0</v>
      </c>
      <c r="K47" s="901">
        <f t="shared" si="19"/>
        <v>0</v>
      </c>
      <c r="L47" s="901">
        <f t="shared" si="19"/>
        <v>0</v>
      </c>
      <c r="M47" s="901">
        <f t="shared" si="19"/>
        <v>0</v>
      </c>
      <c r="N47" s="901">
        <f t="shared" si="19"/>
        <v>0</v>
      </c>
      <c r="O47" s="901">
        <f t="shared" si="19"/>
        <v>0</v>
      </c>
      <c r="P47" s="901">
        <f t="shared" si="19"/>
        <v>0</v>
      </c>
      <c r="Q47" s="901">
        <f t="shared" si="19"/>
        <v>0</v>
      </c>
      <c r="R47" s="901">
        <f t="shared" si="19"/>
        <v>0</v>
      </c>
      <c r="S47" s="901">
        <f t="shared" si="19"/>
        <v>0</v>
      </c>
      <c r="T47" s="901">
        <f t="shared" si="19"/>
        <v>0</v>
      </c>
      <c r="U47" s="901">
        <f t="shared" si="19"/>
        <v>0</v>
      </c>
      <c r="V47" s="901">
        <f t="shared" si="19"/>
        <v>0</v>
      </c>
      <c r="W47" s="901">
        <f t="shared" si="19"/>
        <v>0</v>
      </c>
      <c r="X47" s="901">
        <f t="shared" si="19"/>
        <v>0</v>
      </c>
      <c r="Y47" s="901">
        <f t="shared" si="19"/>
        <v>0</v>
      </c>
      <c r="Z47" s="893"/>
    </row>
    <row r="48" spans="1:26" s="876" customFormat="1" ht="98.25" hidden="1" customHeight="1" x14ac:dyDescent="0.2">
      <c r="A48" s="865"/>
      <c r="B48" s="866"/>
      <c r="C48" s="866"/>
      <c r="D48" s="860"/>
      <c r="E48" s="875"/>
      <c r="F48" s="860"/>
      <c r="G48" s="860"/>
      <c r="H48" s="506"/>
      <c r="I48" s="506"/>
      <c r="J48" s="506"/>
      <c r="K48" s="893"/>
      <c r="L48" s="893"/>
      <c r="M48" s="893"/>
      <c r="N48" s="893"/>
      <c r="O48" s="893"/>
      <c r="P48" s="893"/>
      <c r="Q48" s="893"/>
      <c r="R48" s="893"/>
      <c r="S48" s="506"/>
      <c r="T48" s="893"/>
      <c r="U48" s="893"/>
      <c r="V48" s="506"/>
      <c r="W48" s="506"/>
      <c r="X48" s="893"/>
      <c r="Y48" s="893"/>
      <c r="Z48" s="893"/>
    </row>
    <row r="49" spans="1:26" s="899" customFormat="1" ht="69.75" customHeight="1" x14ac:dyDescent="0.2">
      <c r="A49" s="871" t="s">
        <v>1639</v>
      </c>
      <c r="B49" s="856" t="s">
        <v>1444</v>
      </c>
      <c r="C49" s="903">
        <f>C50+C54+C57</f>
        <v>4</v>
      </c>
      <c r="D49" s="897"/>
      <c r="E49" s="897"/>
      <c r="F49" s="897"/>
      <c r="G49" s="897"/>
      <c r="H49" s="903">
        <f>H50+H54+H57</f>
        <v>1558792</v>
      </c>
      <c r="I49" s="903">
        <f t="shared" ref="I49:Y49" si="20">I50+I54+I57</f>
        <v>802662</v>
      </c>
      <c r="J49" s="903">
        <f t="shared" si="20"/>
        <v>321500</v>
      </c>
      <c r="K49" s="903">
        <f t="shared" si="20"/>
        <v>100000</v>
      </c>
      <c r="L49" s="903">
        <f t="shared" si="20"/>
        <v>66210.910999999993</v>
      </c>
      <c r="M49" s="903">
        <f t="shared" si="20"/>
        <v>26777</v>
      </c>
      <c r="N49" s="903">
        <f t="shared" si="20"/>
        <v>270800</v>
      </c>
      <c r="O49" s="903">
        <f t="shared" si="20"/>
        <v>96100</v>
      </c>
      <c r="P49" s="903">
        <f t="shared" si="20"/>
        <v>539934</v>
      </c>
      <c r="Q49" s="903">
        <f t="shared" si="20"/>
        <v>260000</v>
      </c>
      <c r="R49" s="903">
        <f t="shared" si="20"/>
        <v>1126500</v>
      </c>
      <c r="S49" s="903">
        <f t="shared" si="20"/>
        <v>605000</v>
      </c>
      <c r="T49" s="903">
        <f t="shared" si="20"/>
        <v>0</v>
      </c>
      <c r="U49" s="903">
        <f t="shared" si="20"/>
        <v>0</v>
      </c>
      <c r="V49" s="903">
        <f t="shared" si="20"/>
        <v>367000</v>
      </c>
      <c r="W49" s="903">
        <f t="shared" si="20"/>
        <v>172000</v>
      </c>
      <c r="X49" s="903">
        <f t="shared" si="20"/>
        <v>0</v>
      </c>
      <c r="Y49" s="903">
        <f t="shared" si="20"/>
        <v>0</v>
      </c>
      <c r="Z49" s="898"/>
    </row>
    <row r="50" spans="1:26" s="876" customFormat="1" ht="49.5" customHeight="1" x14ac:dyDescent="0.2">
      <c r="A50" s="861" t="s">
        <v>549</v>
      </c>
      <c r="B50" s="857" t="s">
        <v>558</v>
      </c>
      <c r="C50" s="853">
        <f>C51</f>
        <v>2</v>
      </c>
      <c r="D50" s="875"/>
      <c r="E50" s="875"/>
      <c r="F50" s="875"/>
      <c r="G50" s="875"/>
      <c r="H50" s="853">
        <f>H51</f>
        <v>1015945</v>
      </c>
      <c r="I50" s="853">
        <f t="shared" ref="I50:Y50" si="21">I51</f>
        <v>402662</v>
      </c>
      <c r="J50" s="853">
        <f t="shared" si="21"/>
        <v>241500</v>
      </c>
      <c r="K50" s="853">
        <f t="shared" si="21"/>
        <v>70000</v>
      </c>
      <c r="L50" s="853">
        <f t="shared" si="21"/>
        <v>15964.911</v>
      </c>
      <c r="M50" s="853">
        <f t="shared" si="21"/>
        <v>0</v>
      </c>
      <c r="N50" s="853">
        <f t="shared" si="21"/>
        <v>165800</v>
      </c>
      <c r="O50" s="853">
        <f t="shared" si="21"/>
        <v>41100</v>
      </c>
      <c r="P50" s="853">
        <f t="shared" si="21"/>
        <v>459934</v>
      </c>
      <c r="Q50" s="853">
        <f t="shared" si="21"/>
        <v>230000</v>
      </c>
      <c r="R50" s="853">
        <f t="shared" si="21"/>
        <v>651500</v>
      </c>
      <c r="S50" s="853">
        <f t="shared" si="21"/>
        <v>205000</v>
      </c>
      <c r="T50" s="853">
        <f t="shared" si="21"/>
        <v>0</v>
      </c>
      <c r="U50" s="853">
        <f t="shared" si="21"/>
        <v>0</v>
      </c>
      <c r="V50" s="853">
        <f t="shared" si="21"/>
        <v>287000</v>
      </c>
      <c r="W50" s="853">
        <f t="shared" si="21"/>
        <v>102000</v>
      </c>
      <c r="X50" s="853">
        <f t="shared" si="21"/>
        <v>0</v>
      </c>
      <c r="Y50" s="853">
        <f t="shared" si="21"/>
        <v>0</v>
      </c>
      <c r="Z50" s="893"/>
    </row>
    <row r="51" spans="1:26" s="876" customFormat="1" ht="30.75" customHeight="1" x14ac:dyDescent="0.2">
      <c r="A51" s="863" t="s">
        <v>551</v>
      </c>
      <c r="B51" s="858" t="s">
        <v>554</v>
      </c>
      <c r="C51" s="901">
        <f>C52+C53</f>
        <v>2</v>
      </c>
      <c r="D51" s="875"/>
      <c r="E51" s="875"/>
      <c r="F51" s="875"/>
      <c r="G51" s="875"/>
      <c r="H51" s="901">
        <f>H52+H53</f>
        <v>1015945</v>
      </c>
      <c r="I51" s="901">
        <f t="shared" ref="I51:Y51" si="22">I52+I53</f>
        <v>402662</v>
      </c>
      <c r="J51" s="901">
        <f t="shared" si="22"/>
        <v>241500</v>
      </c>
      <c r="K51" s="901">
        <f t="shared" si="22"/>
        <v>70000</v>
      </c>
      <c r="L51" s="901">
        <f t="shared" si="22"/>
        <v>15964.911</v>
      </c>
      <c r="M51" s="901">
        <f t="shared" si="22"/>
        <v>0</v>
      </c>
      <c r="N51" s="901">
        <f t="shared" si="22"/>
        <v>165800</v>
      </c>
      <c r="O51" s="901">
        <f t="shared" si="22"/>
        <v>41100</v>
      </c>
      <c r="P51" s="901">
        <f t="shared" si="22"/>
        <v>459934</v>
      </c>
      <c r="Q51" s="901">
        <f t="shared" si="22"/>
        <v>230000</v>
      </c>
      <c r="R51" s="901">
        <f t="shared" si="22"/>
        <v>651500</v>
      </c>
      <c r="S51" s="901">
        <f t="shared" si="22"/>
        <v>205000</v>
      </c>
      <c r="T51" s="901">
        <f t="shared" si="22"/>
        <v>0</v>
      </c>
      <c r="U51" s="901">
        <f t="shared" si="22"/>
        <v>0</v>
      </c>
      <c r="V51" s="901">
        <f t="shared" si="22"/>
        <v>287000</v>
      </c>
      <c r="W51" s="901">
        <f t="shared" si="22"/>
        <v>102000</v>
      </c>
      <c r="X51" s="901">
        <f t="shared" si="22"/>
        <v>0</v>
      </c>
      <c r="Y51" s="901">
        <f t="shared" si="22"/>
        <v>0</v>
      </c>
      <c r="Z51" s="893"/>
    </row>
    <row r="52" spans="1:26" s="876" customFormat="1" ht="158.25" customHeight="1" x14ac:dyDescent="0.2">
      <c r="A52" s="865">
        <v>1</v>
      </c>
      <c r="B52" s="866" t="s">
        <v>1193</v>
      </c>
      <c r="C52" s="866">
        <v>1</v>
      </c>
      <c r="D52" s="859" t="s">
        <v>286</v>
      </c>
      <c r="E52" s="875"/>
      <c r="F52" s="860" t="s">
        <v>351</v>
      </c>
      <c r="G52" s="860" t="s">
        <v>1529</v>
      </c>
      <c r="H52" s="506">
        <v>678248</v>
      </c>
      <c r="I52" s="506">
        <v>169562</v>
      </c>
      <c r="J52" s="506">
        <v>221500</v>
      </c>
      <c r="K52" s="893">
        <v>50000</v>
      </c>
      <c r="L52" s="845">
        <v>15964.911</v>
      </c>
      <c r="M52" s="893"/>
      <c r="N52" s="845">
        <v>165800</v>
      </c>
      <c r="O52" s="506">
        <v>41100</v>
      </c>
      <c r="P52" s="893">
        <f>221500+28434</f>
        <v>249934</v>
      </c>
      <c r="Q52" s="893">
        <v>50000</v>
      </c>
      <c r="R52" s="893">
        <v>558500</v>
      </c>
      <c r="S52" s="506">
        <v>152000</v>
      </c>
      <c r="T52" s="893"/>
      <c r="U52" s="893"/>
      <c r="V52" s="893">
        <v>287000</v>
      </c>
      <c r="W52" s="893">
        <v>102000</v>
      </c>
      <c r="X52" s="893"/>
      <c r="Y52" s="893"/>
      <c r="Z52" s="893"/>
    </row>
    <row r="53" spans="1:26" s="876" customFormat="1" ht="115.5" customHeight="1" x14ac:dyDescent="0.2">
      <c r="A53" s="865">
        <v>2</v>
      </c>
      <c r="B53" s="872" t="s">
        <v>356</v>
      </c>
      <c r="C53" s="872">
        <v>1</v>
      </c>
      <c r="D53" s="859" t="s">
        <v>142</v>
      </c>
      <c r="E53" s="875"/>
      <c r="F53" s="860" t="s">
        <v>351</v>
      </c>
      <c r="G53" s="860" t="s">
        <v>359</v>
      </c>
      <c r="H53" s="506">
        <v>337697</v>
      </c>
      <c r="I53" s="506">
        <v>233100</v>
      </c>
      <c r="J53" s="506">
        <v>20000</v>
      </c>
      <c r="K53" s="506">
        <v>20000</v>
      </c>
      <c r="L53" s="893"/>
      <c r="M53" s="893"/>
      <c r="N53" s="506"/>
      <c r="O53" s="506"/>
      <c r="P53" s="893">
        <v>210000</v>
      </c>
      <c r="Q53" s="893">
        <v>180000</v>
      </c>
      <c r="R53" s="893">
        <v>93000</v>
      </c>
      <c r="S53" s="506">
        <v>53000</v>
      </c>
      <c r="T53" s="893"/>
      <c r="U53" s="893"/>
      <c r="V53" s="893">
        <f>W53</f>
        <v>0</v>
      </c>
      <c r="W53" s="893">
        <v>0</v>
      </c>
      <c r="X53" s="893"/>
      <c r="Y53" s="893"/>
      <c r="Z53" s="893"/>
    </row>
    <row r="54" spans="1:26" s="876" customFormat="1" ht="39.75" customHeight="1" x14ac:dyDescent="0.2">
      <c r="A54" s="861" t="s">
        <v>557</v>
      </c>
      <c r="B54" s="857" t="s">
        <v>1410</v>
      </c>
      <c r="C54" s="853">
        <f>C55</f>
        <v>1</v>
      </c>
      <c r="D54" s="875"/>
      <c r="E54" s="875"/>
      <c r="F54" s="875"/>
      <c r="G54" s="875"/>
      <c r="H54" s="853">
        <f>H55</f>
        <v>306949</v>
      </c>
      <c r="I54" s="853">
        <f t="shared" ref="I54:Y55" si="23">I55</f>
        <v>250000</v>
      </c>
      <c r="J54" s="853">
        <f t="shared" si="23"/>
        <v>80000</v>
      </c>
      <c r="K54" s="853">
        <f t="shared" si="23"/>
        <v>30000</v>
      </c>
      <c r="L54" s="853">
        <f t="shared" si="23"/>
        <v>50246</v>
      </c>
      <c r="M54" s="853">
        <f t="shared" si="23"/>
        <v>26777</v>
      </c>
      <c r="N54" s="853">
        <f t="shared" si="23"/>
        <v>105000</v>
      </c>
      <c r="O54" s="853">
        <f t="shared" si="23"/>
        <v>55000</v>
      </c>
      <c r="P54" s="853">
        <f t="shared" si="23"/>
        <v>80000</v>
      </c>
      <c r="Q54" s="853">
        <f t="shared" si="23"/>
        <v>30000</v>
      </c>
      <c r="R54" s="853">
        <f t="shared" si="23"/>
        <v>300000</v>
      </c>
      <c r="S54" s="853">
        <f t="shared" si="23"/>
        <v>250000</v>
      </c>
      <c r="T54" s="853">
        <f t="shared" si="23"/>
        <v>0</v>
      </c>
      <c r="U54" s="853">
        <f t="shared" si="23"/>
        <v>0</v>
      </c>
      <c r="V54" s="853">
        <f t="shared" si="23"/>
        <v>50000</v>
      </c>
      <c r="W54" s="853">
        <f t="shared" si="23"/>
        <v>50000</v>
      </c>
      <c r="X54" s="853">
        <f t="shared" si="23"/>
        <v>0</v>
      </c>
      <c r="Y54" s="853">
        <f t="shared" si="23"/>
        <v>0</v>
      </c>
      <c r="Z54" s="893"/>
    </row>
    <row r="55" spans="1:26" s="876" customFormat="1" ht="30.75" customHeight="1" x14ac:dyDescent="0.2">
      <c r="A55" s="863" t="s">
        <v>551</v>
      </c>
      <c r="B55" s="858" t="s">
        <v>554</v>
      </c>
      <c r="C55" s="901">
        <f>C56</f>
        <v>1</v>
      </c>
      <c r="D55" s="875"/>
      <c r="E55" s="875"/>
      <c r="F55" s="875"/>
      <c r="G55" s="875"/>
      <c r="H55" s="901">
        <f>H56</f>
        <v>306949</v>
      </c>
      <c r="I55" s="901">
        <f t="shared" si="23"/>
        <v>250000</v>
      </c>
      <c r="J55" s="901">
        <f t="shared" si="23"/>
        <v>80000</v>
      </c>
      <c r="K55" s="901">
        <f t="shared" si="23"/>
        <v>30000</v>
      </c>
      <c r="L55" s="901">
        <f t="shared" si="23"/>
        <v>50246</v>
      </c>
      <c r="M55" s="901">
        <f t="shared" si="23"/>
        <v>26777</v>
      </c>
      <c r="N55" s="901">
        <f t="shared" si="23"/>
        <v>105000</v>
      </c>
      <c r="O55" s="901">
        <f t="shared" si="23"/>
        <v>55000</v>
      </c>
      <c r="P55" s="901">
        <f t="shared" si="23"/>
        <v>80000</v>
      </c>
      <c r="Q55" s="901">
        <f t="shared" si="23"/>
        <v>30000</v>
      </c>
      <c r="R55" s="901">
        <f t="shared" si="23"/>
        <v>300000</v>
      </c>
      <c r="S55" s="901">
        <f t="shared" si="23"/>
        <v>250000</v>
      </c>
      <c r="T55" s="901">
        <f t="shared" si="23"/>
        <v>0</v>
      </c>
      <c r="U55" s="901">
        <f t="shared" si="23"/>
        <v>0</v>
      </c>
      <c r="V55" s="901">
        <f t="shared" si="23"/>
        <v>50000</v>
      </c>
      <c r="W55" s="901">
        <f t="shared" si="23"/>
        <v>50000</v>
      </c>
      <c r="X55" s="901">
        <f t="shared" si="23"/>
        <v>0</v>
      </c>
      <c r="Y55" s="901">
        <f t="shared" si="23"/>
        <v>0</v>
      </c>
      <c r="Z55" s="893"/>
    </row>
    <row r="56" spans="1:26" s="876" customFormat="1" ht="123.75" customHeight="1" x14ac:dyDescent="0.2">
      <c r="A56" s="865">
        <v>1</v>
      </c>
      <c r="B56" s="872" t="s">
        <v>1547</v>
      </c>
      <c r="C56" s="872">
        <v>1</v>
      </c>
      <c r="D56" s="880" t="s">
        <v>1215</v>
      </c>
      <c r="E56" s="875"/>
      <c r="F56" s="860" t="s">
        <v>270</v>
      </c>
      <c r="G56" s="860" t="s">
        <v>1549</v>
      </c>
      <c r="H56" s="834">
        <v>306949</v>
      </c>
      <c r="I56" s="834">
        <v>250000</v>
      </c>
      <c r="J56" s="893">
        <v>80000</v>
      </c>
      <c r="K56" s="506">
        <v>30000</v>
      </c>
      <c r="L56" s="506">
        <v>50246</v>
      </c>
      <c r="M56" s="506">
        <v>26777</v>
      </c>
      <c r="N56" s="893">
        <f>80000+25000</f>
        <v>105000</v>
      </c>
      <c r="O56" s="506">
        <f>30000+25000</f>
        <v>55000</v>
      </c>
      <c r="P56" s="893">
        <v>80000</v>
      </c>
      <c r="Q56" s="506">
        <v>30000</v>
      </c>
      <c r="R56" s="893">
        <v>300000</v>
      </c>
      <c r="S56" s="893">
        <v>250000</v>
      </c>
      <c r="T56" s="893"/>
      <c r="U56" s="893"/>
      <c r="V56" s="893">
        <f>W56</f>
        <v>50000</v>
      </c>
      <c r="W56" s="893">
        <v>50000</v>
      </c>
      <c r="X56" s="893"/>
      <c r="Y56" s="893"/>
      <c r="Z56" s="893"/>
    </row>
    <row r="57" spans="1:26" s="876" customFormat="1" ht="51.75" customHeight="1" x14ac:dyDescent="0.2">
      <c r="A57" s="861" t="s">
        <v>559</v>
      </c>
      <c r="B57" s="857" t="s">
        <v>1574</v>
      </c>
      <c r="C57" s="853">
        <f>C58</f>
        <v>1</v>
      </c>
      <c r="D57" s="875"/>
      <c r="E57" s="875"/>
      <c r="F57" s="875"/>
      <c r="G57" s="875"/>
      <c r="H57" s="853">
        <f>H58</f>
        <v>235898</v>
      </c>
      <c r="I57" s="853">
        <f t="shared" ref="I57:Y57" si="24">I58</f>
        <v>150000</v>
      </c>
      <c r="J57" s="853">
        <f t="shared" si="24"/>
        <v>0</v>
      </c>
      <c r="K57" s="853">
        <f t="shared" si="24"/>
        <v>0</v>
      </c>
      <c r="L57" s="853">
        <f t="shared" si="24"/>
        <v>0</v>
      </c>
      <c r="M57" s="853">
        <f t="shared" si="24"/>
        <v>0</v>
      </c>
      <c r="N57" s="853">
        <f t="shared" si="24"/>
        <v>0</v>
      </c>
      <c r="O57" s="853">
        <f t="shared" si="24"/>
        <v>0</v>
      </c>
      <c r="P57" s="853">
        <f t="shared" si="24"/>
        <v>0</v>
      </c>
      <c r="Q57" s="853">
        <f t="shared" si="24"/>
        <v>0</v>
      </c>
      <c r="R57" s="853">
        <f t="shared" si="24"/>
        <v>175000</v>
      </c>
      <c r="S57" s="853">
        <f t="shared" si="24"/>
        <v>150000</v>
      </c>
      <c r="T57" s="853">
        <f t="shared" si="24"/>
        <v>0</v>
      </c>
      <c r="U57" s="853">
        <f t="shared" si="24"/>
        <v>0</v>
      </c>
      <c r="V57" s="853">
        <f t="shared" si="24"/>
        <v>30000</v>
      </c>
      <c r="W57" s="853">
        <f t="shared" si="24"/>
        <v>20000</v>
      </c>
      <c r="X57" s="853">
        <f t="shared" si="24"/>
        <v>0</v>
      </c>
      <c r="Y57" s="853">
        <f t="shared" si="24"/>
        <v>0</v>
      </c>
      <c r="Z57" s="893"/>
    </row>
    <row r="58" spans="1:26" s="876" customFormat="1" ht="30.75" customHeight="1" x14ac:dyDescent="0.2">
      <c r="A58" s="863" t="s">
        <v>551</v>
      </c>
      <c r="B58" s="858" t="s">
        <v>554</v>
      </c>
      <c r="C58" s="901">
        <f>C59+C60+C61</f>
        <v>1</v>
      </c>
      <c r="D58" s="875"/>
      <c r="E58" s="875"/>
      <c r="F58" s="875"/>
      <c r="G58" s="875"/>
      <c r="H58" s="901">
        <f>H59+H60+H61</f>
        <v>235898</v>
      </c>
      <c r="I58" s="901">
        <f t="shared" ref="I58:Y58" si="25">I59+I60+I61</f>
        <v>150000</v>
      </c>
      <c r="J58" s="901">
        <f t="shared" si="25"/>
        <v>0</v>
      </c>
      <c r="K58" s="901">
        <f t="shared" si="25"/>
        <v>0</v>
      </c>
      <c r="L58" s="901">
        <f t="shared" si="25"/>
        <v>0</v>
      </c>
      <c r="M58" s="901">
        <f t="shared" si="25"/>
        <v>0</v>
      </c>
      <c r="N58" s="901">
        <f t="shared" si="25"/>
        <v>0</v>
      </c>
      <c r="O58" s="901">
        <f t="shared" si="25"/>
        <v>0</v>
      </c>
      <c r="P58" s="901">
        <f t="shared" si="25"/>
        <v>0</v>
      </c>
      <c r="Q58" s="901">
        <f t="shared" si="25"/>
        <v>0</v>
      </c>
      <c r="R58" s="901">
        <f t="shared" si="25"/>
        <v>175000</v>
      </c>
      <c r="S58" s="901">
        <f t="shared" si="25"/>
        <v>150000</v>
      </c>
      <c r="T58" s="901">
        <f t="shared" si="25"/>
        <v>0</v>
      </c>
      <c r="U58" s="901">
        <f t="shared" si="25"/>
        <v>0</v>
      </c>
      <c r="V58" s="901">
        <f t="shared" si="25"/>
        <v>30000</v>
      </c>
      <c r="W58" s="901">
        <f t="shared" si="25"/>
        <v>20000</v>
      </c>
      <c r="X58" s="901">
        <f t="shared" si="25"/>
        <v>0</v>
      </c>
      <c r="Y58" s="901">
        <f t="shared" si="25"/>
        <v>0</v>
      </c>
      <c r="Z58" s="893"/>
    </row>
    <row r="59" spans="1:26" s="876" customFormat="1" ht="112.5" hidden="1" customHeight="1" x14ac:dyDescent="0.2">
      <c r="A59" s="865"/>
      <c r="B59" s="872"/>
      <c r="C59" s="872"/>
      <c r="D59" s="867"/>
      <c r="E59" s="875"/>
      <c r="F59" s="860"/>
      <c r="G59" s="860"/>
      <c r="H59" s="506"/>
      <c r="I59" s="506"/>
      <c r="J59" s="506"/>
      <c r="K59" s="893"/>
      <c r="L59" s="893"/>
      <c r="M59" s="893"/>
      <c r="N59" s="893"/>
      <c r="O59" s="893"/>
      <c r="P59" s="893"/>
      <c r="Q59" s="893"/>
      <c r="R59" s="893"/>
      <c r="S59" s="506"/>
      <c r="T59" s="893"/>
      <c r="U59" s="893"/>
      <c r="V59" s="893"/>
      <c r="W59" s="893"/>
      <c r="X59" s="893"/>
      <c r="Y59" s="893"/>
      <c r="Z59" s="893"/>
    </row>
    <row r="60" spans="1:26" s="876" customFormat="1" ht="112.5" customHeight="1" x14ac:dyDescent="0.2">
      <c r="A60" s="865">
        <v>1</v>
      </c>
      <c r="B60" s="872" t="s">
        <v>1554</v>
      </c>
      <c r="C60" s="872">
        <v>1</v>
      </c>
      <c r="D60" s="867" t="s">
        <v>89</v>
      </c>
      <c r="E60" s="875"/>
      <c r="F60" s="860" t="s">
        <v>93</v>
      </c>
      <c r="G60" s="860" t="s">
        <v>1556</v>
      </c>
      <c r="H60" s="506">
        <v>235898</v>
      </c>
      <c r="I60" s="506">
        <v>150000</v>
      </c>
      <c r="J60" s="506"/>
      <c r="K60" s="893"/>
      <c r="L60" s="893"/>
      <c r="M60" s="893"/>
      <c r="N60" s="893"/>
      <c r="O60" s="893"/>
      <c r="P60" s="893"/>
      <c r="Q60" s="893"/>
      <c r="R60" s="893">
        <v>175000</v>
      </c>
      <c r="S60" s="506">
        <v>150000</v>
      </c>
      <c r="T60" s="893"/>
      <c r="U60" s="893"/>
      <c r="V60" s="893">
        <v>30000</v>
      </c>
      <c r="W60" s="893">
        <v>20000</v>
      </c>
      <c r="X60" s="893"/>
      <c r="Y60" s="893"/>
      <c r="Z60" s="893"/>
    </row>
    <row r="61" spans="1:26" s="876" customFormat="1" ht="112.5" hidden="1" customHeight="1" x14ac:dyDescent="0.2">
      <c r="A61" s="865"/>
      <c r="B61" s="872"/>
      <c r="C61" s="872"/>
      <c r="D61" s="867"/>
      <c r="E61" s="875"/>
      <c r="F61" s="860"/>
      <c r="G61" s="860"/>
      <c r="H61" s="506"/>
      <c r="I61" s="506"/>
      <c r="J61" s="506"/>
      <c r="K61" s="893"/>
      <c r="L61" s="893"/>
      <c r="M61" s="893"/>
      <c r="N61" s="893"/>
      <c r="O61" s="893"/>
      <c r="P61" s="893"/>
      <c r="Q61" s="893"/>
      <c r="R61" s="893"/>
      <c r="S61" s="506"/>
      <c r="T61" s="893"/>
      <c r="U61" s="893"/>
      <c r="V61" s="893"/>
      <c r="W61" s="893"/>
      <c r="X61" s="893"/>
      <c r="Y61" s="893"/>
      <c r="Z61" s="893"/>
    </row>
    <row r="62" spans="1:26" s="899" customFormat="1" ht="30.75" hidden="1" customHeight="1" x14ac:dyDescent="0.2">
      <c r="A62" s="895" t="s">
        <v>1641</v>
      </c>
      <c r="B62" s="900" t="s">
        <v>1573</v>
      </c>
      <c r="C62" s="903"/>
      <c r="D62" s="897"/>
      <c r="E62" s="897"/>
      <c r="F62" s="897"/>
      <c r="G62" s="897"/>
      <c r="H62" s="903"/>
      <c r="I62" s="903"/>
      <c r="J62" s="903"/>
      <c r="K62" s="903"/>
      <c r="L62" s="903"/>
      <c r="M62" s="903"/>
      <c r="N62" s="903"/>
      <c r="O62" s="903"/>
      <c r="P62" s="903"/>
      <c r="Q62" s="903"/>
      <c r="R62" s="903"/>
      <c r="S62" s="903"/>
      <c r="T62" s="903"/>
      <c r="U62" s="903"/>
      <c r="V62" s="903"/>
      <c r="W62" s="903"/>
      <c r="X62" s="903"/>
      <c r="Y62" s="903"/>
      <c r="Z62" s="898"/>
    </row>
    <row r="63" spans="1:26" s="876" customFormat="1" ht="43.5" hidden="1" customHeight="1" x14ac:dyDescent="0.2">
      <c r="A63" s="861" t="s">
        <v>557</v>
      </c>
      <c r="B63" s="857" t="s">
        <v>1410</v>
      </c>
      <c r="C63" s="853">
        <f>C64</f>
        <v>0</v>
      </c>
      <c r="D63" s="875"/>
      <c r="E63" s="875"/>
      <c r="F63" s="875"/>
      <c r="G63" s="875"/>
      <c r="H63" s="853">
        <f>H64</f>
        <v>0</v>
      </c>
      <c r="I63" s="853">
        <f t="shared" ref="I63:Y64" si="26">I64</f>
        <v>0</v>
      </c>
      <c r="J63" s="853">
        <f t="shared" si="26"/>
        <v>0</v>
      </c>
      <c r="K63" s="853">
        <f t="shared" si="26"/>
        <v>0</v>
      </c>
      <c r="L63" s="853">
        <f t="shared" si="26"/>
        <v>0</v>
      </c>
      <c r="M63" s="853">
        <f t="shared" si="26"/>
        <v>0</v>
      </c>
      <c r="N63" s="853">
        <f t="shared" si="26"/>
        <v>0</v>
      </c>
      <c r="O63" s="853">
        <f t="shared" si="26"/>
        <v>0</v>
      </c>
      <c r="P63" s="853">
        <f t="shared" si="26"/>
        <v>0</v>
      </c>
      <c r="Q63" s="853">
        <f t="shared" si="26"/>
        <v>0</v>
      </c>
      <c r="R63" s="853">
        <f t="shared" si="26"/>
        <v>0</v>
      </c>
      <c r="S63" s="853">
        <f t="shared" si="26"/>
        <v>0</v>
      </c>
      <c r="T63" s="853">
        <f t="shared" si="26"/>
        <v>0</v>
      </c>
      <c r="U63" s="853">
        <f t="shared" si="26"/>
        <v>0</v>
      </c>
      <c r="V63" s="853">
        <f t="shared" si="26"/>
        <v>0</v>
      </c>
      <c r="W63" s="853">
        <f t="shared" si="26"/>
        <v>0</v>
      </c>
      <c r="X63" s="853">
        <f t="shared" si="26"/>
        <v>0</v>
      </c>
      <c r="Y63" s="853">
        <f t="shared" si="26"/>
        <v>0</v>
      </c>
      <c r="Z63" s="893"/>
    </row>
    <row r="64" spans="1:26" s="876" customFormat="1" ht="30.75" hidden="1" customHeight="1" x14ac:dyDescent="0.2">
      <c r="A64" s="863" t="s">
        <v>551</v>
      </c>
      <c r="B64" s="858" t="s">
        <v>554</v>
      </c>
      <c r="C64" s="901">
        <f>C65</f>
        <v>0</v>
      </c>
      <c r="D64" s="875"/>
      <c r="E64" s="875"/>
      <c r="F64" s="875"/>
      <c r="G64" s="875"/>
      <c r="H64" s="901">
        <f>H65</f>
        <v>0</v>
      </c>
      <c r="I64" s="901">
        <f t="shared" si="26"/>
        <v>0</v>
      </c>
      <c r="J64" s="901">
        <f t="shared" si="26"/>
        <v>0</v>
      </c>
      <c r="K64" s="901">
        <f t="shared" si="26"/>
        <v>0</v>
      </c>
      <c r="L64" s="901">
        <f t="shared" si="26"/>
        <v>0</v>
      </c>
      <c r="M64" s="901">
        <f t="shared" si="26"/>
        <v>0</v>
      </c>
      <c r="N64" s="901">
        <f t="shared" si="26"/>
        <v>0</v>
      </c>
      <c r="O64" s="901">
        <f t="shared" si="26"/>
        <v>0</v>
      </c>
      <c r="P64" s="901">
        <f t="shared" si="26"/>
        <v>0</v>
      </c>
      <c r="Q64" s="901">
        <f t="shared" si="26"/>
        <v>0</v>
      </c>
      <c r="R64" s="901">
        <f t="shared" si="26"/>
        <v>0</v>
      </c>
      <c r="S64" s="901">
        <f t="shared" si="26"/>
        <v>0</v>
      </c>
      <c r="T64" s="901">
        <f t="shared" si="26"/>
        <v>0</v>
      </c>
      <c r="U64" s="901">
        <f t="shared" si="26"/>
        <v>0</v>
      </c>
      <c r="V64" s="901">
        <f t="shared" si="26"/>
        <v>0</v>
      </c>
      <c r="W64" s="901">
        <f t="shared" si="26"/>
        <v>0</v>
      </c>
      <c r="X64" s="901">
        <f t="shared" si="26"/>
        <v>0</v>
      </c>
      <c r="Y64" s="901">
        <f t="shared" si="26"/>
        <v>0</v>
      </c>
      <c r="Z64" s="893"/>
    </row>
    <row r="65" spans="1:26" s="876" customFormat="1" ht="110.25" hidden="1" customHeight="1" x14ac:dyDescent="0.2">
      <c r="A65" s="865"/>
      <c r="B65" s="872"/>
      <c r="C65" s="872"/>
      <c r="D65" s="870"/>
      <c r="E65" s="875"/>
      <c r="F65" s="860"/>
      <c r="G65" s="860"/>
      <c r="H65" s="837"/>
      <c r="I65" s="506"/>
      <c r="J65" s="506"/>
      <c r="K65" s="893"/>
      <c r="L65" s="893"/>
      <c r="M65" s="893"/>
      <c r="N65" s="506"/>
      <c r="O65" s="506"/>
      <c r="P65" s="893"/>
      <c r="Q65" s="893"/>
      <c r="R65" s="893"/>
      <c r="S65" s="506"/>
      <c r="T65" s="893"/>
      <c r="U65" s="893"/>
      <c r="V65" s="893"/>
      <c r="W65" s="893"/>
      <c r="X65" s="893"/>
      <c r="Y65" s="893"/>
      <c r="Z65" s="893"/>
    </row>
    <row r="66" spans="1:26" s="876" customFormat="1" ht="30.75" hidden="1" customHeight="1" x14ac:dyDescent="0.2">
      <c r="A66" s="877"/>
      <c r="B66" s="839"/>
      <c r="C66" s="839"/>
      <c r="D66" s="875"/>
      <c r="E66" s="875"/>
      <c r="F66" s="875"/>
      <c r="G66" s="875"/>
      <c r="H66" s="893"/>
      <c r="I66" s="893"/>
      <c r="J66" s="893"/>
      <c r="K66" s="893"/>
      <c r="L66" s="893"/>
      <c r="M66" s="893"/>
      <c r="N66" s="893"/>
      <c r="O66" s="893"/>
      <c r="P66" s="893"/>
      <c r="Q66" s="893"/>
      <c r="R66" s="893"/>
      <c r="S66" s="893"/>
      <c r="T66" s="893"/>
      <c r="U66" s="893"/>
      <c r="V66" s="893"/>
      <c r="W66" s="893"/>
      <c r="X66" s="893"/>
      <c r="Y66" s="893"/>
      <c r="Z66" s="893"/>
    </row>
    <row r="67" spans="1:26" s="876" customFormat="1" ht="30.75" hidden="1" customHeight="1" x14ac:dyDescent="0.2">
      <c r="A67" s="877"/>
      <c r="B67" s="839"/>
      <c r="C67" s="839"/>
      <c r="D67" s="875"/>
      <c r="E67" s="875"/>
      <c r="F67" s="875"/>
      <c r="G67" s="875"/>
      <c r="H67" s="893"/>
      <c r="I67" s="893"/>
      <c r="J67" s="893"/>
      <c r="K67" s="893"/>
      <c r="L67" s="893"/>
      <c r="M67" s="893"/>
      <c r="N67" s="893"/>
      <c r="O67" s="893"/>
      <c r="P67" s="893"/>
      <c r="Q67" s="893"/>
      <c r="R67" s="893"/>
      <c r="S67" s="893"/>
      <c r="T67" s="893"/>
      <c r="U67" s="893"/>
      <c r="V67" s="893"/>
      <c r="W67" s="893"/>
      <c r="X67" s="893"/>
      <c r="Y67" s="893"/>
      <c r="Z67" s="893"/>
    </row>
    <row r="68" spans="1:26" s="876" customFormat="1" ht="30.75" hidden="1" customHeight="1" x14ac:dyDescent="0.2">
      <c r="A68" s="877"/>
      <c r="B68" s="839"/>
      <c r="C68" s="839"/>
      <c r="D68" s="875"/>
      <c r="E68" s="875"/>
      <c r="F68" s="875"/>
      <c r="G68" s="875"/>
      <c r="H68" s="893"/>
      <c r="I68" s="893"/>
      <c r="J68" s="893"/>
      <c r="K68" s="893"/>
      <c r="L68" s="893"/>
      <c r="M68" s="893"/>
      <c r="N68" s="893"/>
      <c r="O68" s="893"/>
      <c r="P68" s="893"/>
      <c r="Q68" s="893"/>
      <c r="R68" s="893"/>
      <c r="S68" s="893"/>
      <c r="T68" s="893"/>
      <c r="U68" s="893"/>
      <c r="V68" s="893"/>
      <c r="W68" s="893"/>
      <c r="X68" s="893"/>
      <c r="Y68" s="893"/>
      <c r="Z68" s="893"/>
    </row>
    <row r="69" spans="1:26" s="876" customFormat="1" ht="30.75" hidden="1" customHeight="1" x14ac:dyDescent="0.2">
      <c r="A69" s="877"/>
      <c r="B69" s="839"/>
      <c r="C69" s="839"/>
      <c r="D69" s="875"/>
      <c r="E69" s="875"/>
      <c r="F69" s="875"/>
      <c r="G69" s="875"/>
      <c r="H69" s="893"/>
      <c r="I69" s="893"/>
      <c r="J69" s="893"/>
      <c r="K69" s="893"/>
      <c r="L69" s="893"/>
      <c r="M69" s="893"/>
      <c r="N69" s="893"/>
      <c r="O69" s="893"/>
      <c r="P69" s="893"/>
      <c r="Q69" s="893"/>
      <c r="R69" s="893"/>
      <c r="S69" s="893"/>
      <c r="T69" s="893"/>
      <c r="U69" s="893"/>
      <c r="V69" s="893"/>
      <c r="W69" s="893"/>
      <c r="X69" s="893"/>
      <c r="Y69" s="893"/>
      <c r="Z69" s="893"/>
    </row>
    <row r="70" spans="1:26" s="876" customFormat="1" ht="30.75" hidden="1" customHeight="1" x14ac:dyDescent="0.2">
      <c r="A70" s="877"/>
      <c r="B70" s="839"/>
      <c r="C70" s="839"/>
      <c r="D70" s="875"/>
      <c r="E70" s="875"/>
      <c r="F70" s="875"/>
      <c r="G70" s="875"/>
      <c r="H70" s="893"/>
      <c r="I70" s="893"/>
      <c r="J70" s="893"/>
      <c r="K70" s="893"/>
      <c r="L70" s="893"/>
      <c r="M70" s="893"/>
      <c r="N70" s="893"/>
      <c r="O70" s="893"/>
      <c r="P70" s="893"/>
      <c r="Q70" s="893"/>
      <c r="R70" s="893"/>
      <c r="S70" s="893"/>
      <c r="T70" s="893"/>
      <c r="U70" s="893"/>
      <c r="V70" s="893"/>
      <c r="W70" s="893"/>
      <c r="X70" s="893"/>
      <c r="Y70" s="893"/>
      <c r="Z70" s="893"/>
    </row>
    <row r="71" spans="1:26" s="876" customFormat="1" ht="30.75" hidden="1" customHeight="1" x14ac:dyDescent="0.2">
      <c r="A71" s="877"/>
      <c r="B71" s="839"/>
      <c r="C71" s="839"/>
      <c r="D71" s="875"/>
      <c r="E71" s="875"/>
      <c r="F71" s="875"/>
      <c r="G71" s="875"/>
      <c r="H71" s="893"/>
      <c r="I71" s="893"/>
      <c r="J71" s="893"/>
      <c r="K71" s="893"/>
      <c r="L71" s="893"/>
      <c r="M71" s="893"/>
      <c r="N71" s="893"/>
      <c r="O71" s="893"/>
      <c r="P71" s="893"/>
      <c r="Q71" s="893"/>
      <c r="R71" s="893"/>
      <c r="S71" s="893"/>
      <c r="T71" s="893"/>
      <c r="U71" s="893"/>
      <c r="V71" s="893"/>
      <c r="W71" s="893"/>
      <c r="X71" s="893"/>
      <c r="Y71" s="893"/>
      <c r="Z71" s="893"/>
    </row>
    <row r="72" spans="1:26" s="876" customFormat="1" ht="30.75" hidden="1" customHeight="1" x14ac:dyDescent="0.2">
      <c r="A72" s="877"/>
      <c r="B72" s="839"/>
      <c r="C72" s="839"/>
      <c r="D72" s="875"/>
      <c r="E72" s="875"/>
      <c r="F72" s="875"/>
      <c r="G72" s="875"/>
      <c r="H72" s="893"/>
      <c r="I72" s="893"/>
      <c r="J72" s="893"/>
      <c r="K72" s="893"/>
      <c r="L72" s="893"/>
      <c r="M72" s="893"/>
      <c r="N72" s="893"/>
      <c r="O72" s="893"/>
      <c r="P72" s="893"/>
      <c r="Q72" s="893"/>
      <c r="R72" s="893"/>
      <c r="S72" s="893"/>
      <c r="T72" s="893"/>
      <c r="U72" s="893"/>
      <c r="V72" s="893"/>
      <c r="W72" s="893"/>
      <c r="X72" s="893"/>
      <c r="Y72" s="893"/>
      <c r="Z72" s="893"/>
    </row>
    <row r="73" spans="1:26" s="876" customFormat="1" ht="30.75" hidden="1" customHeight="1" x14ac:dyDescent="0.2">
      <c r="A73" s="877"/>
      <c r="B73" s="839"/>
      <c r="C73" s="839"/>
      <c r="D73" s="875"/>
      <c r="E73" s="875"/>
      <c r="F73" s="875"/>
      <c r="G73" s="875"/>
      <c r="H73" s="893"/>
      <c r="I73" s="893"/>
      <c r="J73" s="893"/>
      <c r="K73" s="893"/>
      <c r="L73" s="893"/>
      <c r="M73" s="893"/>
      <c r="N73" s="893"/>
      <c r="O73" s="893"/>
      <c r="P73" s="893"/>
      <c r="Q73" s="893"/>
      <c r="R73" s="893"/>
      <c r="S73" s="893"/>
      <c r="T73" s="893"/>
      <c r="U73" s="893"/>
      <c r="V73" s="893"/>
      <c r="W73" s="893"/>
      <c r="X73" s="893"/>
      <c r="Y73" s="893"/>
      <c r="Z73" s="893"/>
    </row>
    <row r="74" spans="1:26" s="876" customFormat="1" ht="30.75" hidden="1" customHeight="1" x14ac:dyDescent="0.2">
      <c r="A74" s="877"/>
      <c r="B74" s="839"/>
      <c r="C74" s="839"/>
      <c r="D74" s="875"/>
      <c r="E74" s="875"/>
      <c r="F74" s="875"/>
      <c r="G74" s="875"/>
      <c r="H74" s="893"/>
      <c r="I74" s="893"/>
      <c r="J74" s="893"/>
      <c r="K74" s="893"/>
      <c r="L74" s="893"/>
      <c r="M74" s="893"/>
      <c r="N74" s="893"/>
      <c r="O74" s="893"/>
      <c r="P74" s="893"/>
      <c r="Q74" s="893"/>
      <c r="R74" s="893"/>
      <c r="S74" s="893"/>
      <c r="T74" s="893"/>
      <c r="U74" s="893"/>
      <c r="V74" s="893"/>
      <c r="W74" s="893"/>
      <c r="X74" s="893"/>
      <c r="Y74" s="893"/>
      <c r="Z74" s="893"/>
    </row>
    <row r="75" spans="1:26" s="876" customFormat="1" ht="30.75" hidden="1" customHeight="1" x14ac:dyDescent="0.2">
      <c r="A75" s="877"/>
      <c r="B75" s="839"/>
      <c r="C75" s="839"/>
      <c r="D75" s="875"/>
      <c r="E75" s="875"/>
      <c r="F75" s="875"/>
      <c r="G75" s="875"/>
      <c r="H75" s="893"/>
      <c r="I75" s="893"/>
      <c r="J75" s="893"/>
      <c r="K75" s="893"/>
      <c r="L75" s="893"/>
      <c r="M75" s="893"/>
      <c r="N75" s="893"/>
      <c r="O75" s="893"/>
      <c r="P75" s="893"/>
      <c r="Q75" s="893"/>
      <c r="R75" s="893"/>
      <c r="S75" s="893"/>
      <c r="T75" s="893"/>
      <c r="U75" s="893"/>
      <c r="V75" s="893"/>
      <c r="W75" s="893"/>
      <c r="X75" s="893"/>
      <c r="Y75" s="893"/>
      <c r="Z75" s="893"/>
    </row>
    <row r="76" spans="1:26" s="876" customFormat="1" ht="30.75" hidden="1" customHeight="1" x14ac:dyDescent="0.2">
      <c r="A76" s="877"/>
      <c r="B76" s="839"/>
      <c r="C76" s="839"/>
      <c r="D76" s="875"/>
      <c r="E76" s="875"/>
      <c r="F76" s="875"/>
      <c r="G76" s="875"/>
      <c r="H76" s="893"/>
      <c r="I76" s="893"/>
      <c r="J76" s="893"/>
      <c r="K76" s="893"/>
      <c r="L76" s="893"/>
      <c r="M76" s="893"/>
      <c r="N76" s="893"/>
      <c r="O76" s="893"/>
      <c r="P76" s="893"/>
      <c r="Q76" s="893"/>
      <c r="R76" s="893"/>
      <c r="S76" s="893"/>
      <c r="T76" s="893"/>
      <c r="U76" s="893"/>
      <c r="V76" s="893"/>
      <c r="W76" s="893"/>
      <c r="X76" s="893"/>
      <c r="Y76" s="893"/>
      <c r="Z76" s="893"/>
    </row>
    <row r="77" spans="1:26" s="876" customFormat="1" ht="30.75" hidden="1" customHeight="1" x14ac:dyDescent="0.2">
      <c r="A77" s="877"/>
      <c r="B77" s="839"/>
      <c r="C77" s="839"/>
      <c r="D77" s="875"/>
      <c r="E77" s="875"/>
      <c r="F77" s="875"/>
      <c r="G77" s="875"/>
      <c r="H77" s="893"/>
      <c r="I77" s="893"/>
      <c r="J77" s="893"/>
      <c r="K77" s="893"/>
      <c r="L77" s="893"/>
      <c r="M77" s="893"/>
      <c r="N77" s="893"/>
      <c r="O77" s="893"/>
      <c r="P77" s="893"/>
      <c r="Q77" s="893"/>
      <c r="R77" s="893"/>
      <c r="S77" s="893"/>
      <c r="T77" s="893"/>
      <c r="U77" s="893"/>
      <c r="V77" s="893"/>
      <c r="W77" s="893"/>
      <c r="X77" s="893"/>
      <c r="Y77" s="893"/>
      <c r="Z77" s="893"/>
    </row>
    <row r="78" spans="1:26" s="876" customFormat="1" ht="30.75" hidden="1" customHeight="1" x14ac:dyDescent="0.2">
      <c r="A78" s="877"/>
      <c r="B78" s="839"/>
      <c r="C78" s="839"/>
      <c r="D78" s="875"/>
      <c r="E78" s="875"/>
      <c r="F78" s="875"/>
      <c r="G78" s="875"/>
      <c r="H78" s="893"/>
      <c r="I78" s="893"/>
      <c r="J78" s="893"/>
      <c r="K78" s="893"/>
      <c r="L78" s="893"/>
      <c r="M78" s="893"/>
      <c r="N78" s="893"/>
      <c r="O78" s="893"/>
      <c r="P78" s="893"/>
      <c r="Q78" s="893"/>
      <c r="R78" s="893"/>
      <c r="S78" s="893"/>
      <c r="T78" s="893"/>
      <c r="U78" s="893"/>
      <c r="V78" s="893"/>
      <c r="W78" s="893"/>
      <c r="X78" s="893"/>
      <c r="Y78" s="893"/>
      <c r="Z78" s="893"/>
    </row>
    <row r="79" spans="1:26" s="876" customFormat="1" ht="30.75" hidden="1" customHeight="1" x14ac:dyDescent="0.2">
      <c r="A79" s="877"/>
      <c r="B79" s="839"/>
      <c r="C79" s="839"/>
      <c r="D79" s="875"/>
      <c r="E79" s="875"/>
      <c r="F79" s="875"/>
      <c r="G79" s="875"/>
      <c r="H79" s="893"/>
      <c r="I79" s="893"/>
      <c r="J79" s="893"/>
      <c r="K79" s="893"/>
      <c r="L79" s="893"/>
      <c r="M79" s="893"/>
      <c r="N79" s="893"/>
      <c r="O79" s="893"/>
      <c r="P79" s="893"/>
      <c r="Q79" s="893"/>
      <c r="R79" s="893"/>
      <c r="S79" s="893"/>
      <c r="T79" s="893"/>
      <c r="U79" s="893"/>
      <c r="V79" s="893"/>
      <c r="W79" s="893"/>
      <c r="X79" s="893"/>
      <c r="Y79" s="893"/>
      <c r="Z79" s="893"/>
    </row>
    <row r="80" spans="1:26" s="876" customFormat="1" ht="30.75" hidden="1" customHeight="1" x14ac:dyDescent="0.2">
      <c r="A80" s="877"/>
      <c r="B80" s="839"/>
      <c r="C80" s="839"/>
      <c r="D80" s="875"/>
      <c r="E80" s="875"/>
      <c r="F80" s="875"/>
      <c r="G80" s="875"/>
      <c r="H80" s="893"/>
      <c r="I80" s="893"/>
      <c r="J80" s="893"/>
      <c r="K80" s="893"/>
      <c r="L80" s="893"/>
      <c r="M80" s="893"/>
      <c r="N80" s="893"/>
      <c r="O80" s="893"/>
      <c r="P80" s="893"/>
      <c r="Q80" s="893"/>
      <c r="R80" s="893"/>
      <c r="S80" s="893"/>
      <c r="T80" s="893"/>
      <c r="U80" s="893"/>
      <c r="V80" s="893"/>
      <c r="W80" s="893"/>
      <c r="X80" s="893"/>
      <c r="Y80" s="893"/>
      <c r="Z80" s="893"/>
    </row>
    <row r="81" spans="1:26" s="876" customFormat="1" ht="30.75" hidden="1" customHeight="1" x14ac:dyDescent="0.2">
      <c r="A81" s="877"/>
      <c r="B81" s="839"/>
      <c r="C81" s="839"/>
      <c r="D81" s="875"/>
      <c r="E81" s="875"/>
      <c r="F81" s="875"/>
      <c r="G81" s="875"/>
      <c r="H81" s="893"/>
      <c r="I81" s="893"/>
      <c r="J81" s="893"/>
      <c r="K81" s="893"/>
      <c r="L81" s="893"/>
      <c r="M81" s="893"/>
      <c r="N81" s="893"/>
      <c r="O81" s="893"/>
      <c r="P81" s="893"/>
      <c r="Q81" s="893"/>
      <c r="R81" s="893"/>
      <c r="S81" s="893"/>
      <c r="T81" s="893"/>
      <c r="U81" s="893"/>
      <c r="V81" s="893"/>
      <c r="W81" s="893"/>
      <c r="X81" s="893"/>
      <c r="Y81" s="893"/>
      <c r="Z81" s="893"/>
    </row>
    <row r="82" spans="1:26" s="876" customFormat="1" ht="30.75" hidden="1" customHeight="1" x14ac:dyDescent="0.2">
      <c r="A82" s="877"/>
      <c r="B82" s="839"/>
      <c r="C82" s="839"/>
      <c r="D82" s="875"/>
      <c r="E82" s="875"/>
      <c r="F82" s="875"/>
      <c r="G82" s="875"/>
      <c r="H82" s="893"/>
      <c r="I82" s="893"/>
      <c r="J82" s="893"/>
      <c r="K82" s="893"/>
      <c r="L82" s="893"/>
      <c r="M82" s="893"/>
      <c r="N82" s="893"/>
      <c r="O82" s="893"/>
      <c r="P82" s="893"/>
      <c r="Q82" s="893"/>
      <c r="R82" s="893"/>
      <c r="S82" s="893"/>
      <c r="T82" s="893"/>
      <c r="U82" s="893"/>
      <c r="V82" s="893"/>
      <c r="W82" s="893"/>
      <c r="X82" s="893"/>
      <c r="Y82" s="893"/>
      <c r="Z82" s="893"/>
    </row>
    <row r="83" spans="1:26" s="876" customFormat="1" ht="30.75" hidden="1" customHeight="1" x14ac:dyDescent="0.2">
      <c r="A83" s="877"/>
      <c r="B83" s="839"/>
      <c r="C83" s="839"/>
      <c r="D83" s="875"/>
      <c r="E83" s="875"/>
      <c r="F83" s="875"/>
      <c r="G83" s="875"/>
      <c r="H83" s="893"/>
      <c r="I83" s="893"/>
      <c r="J83" s="893"/>
      <c r="K83" s="893"/>
      <c r="L83" s="893"/>
      <c r="M83" s="893"/>
      <c r="N83" s="893"/>
      <c r="O83" s="893"/>
      <c r="P83" s="893"/>
      <c r="Q83" s="893"/>
      <c r="R83" s="893"/>
      <c r="S83" s="893"/>
      <c r="T83" s="893"/>
      <c r="U83" s="893"/>
      <c r="V83" s="893"/>
      <c r="W83" s="893"/>
      <c r="X83" s="893"/>
      <c r="Y83" s="893"/>
      <c r="Z83" s="893"/>
    </row>
    <row r="84" spans="1:26" s="876" customFormat="1" ht="30.75" hidden="1" customHeight="1" x14ac:dyDescent="0.2">
      <c r="A84" s="877"/>
      <c r="B84" s="839"/>
      <c r="C84" s="839"/>
      <c r="D84" s="875"/>
      <c r="E84" s="875"/>
      <c r="F84" s="875"/>
      <c r="G84" s="875"/>
      <c r="H84" s="893"/>
      <c r="I84" s="893"/>
      <c r="J84" s="893"/>
      <c r="K84" s="893"/>
      <c r="L84" s="893"/>
      <c r="M84" s="893"/>
      <c r="N84" s="893"/>
      <c r="O84" s="893"/>
      <c r="P84" s="893"/>
      <c r="Q84" s="893"/>
      <c r="R84" s="893"/>
      <c r="S84" s="893"/>
      <c r="T84" s="893"/>
      <c r="U84" s="893"/>
      <c r="V84" s="893"/>
      <c r="W84" s="893"/>
      <c r="X84" s="893"/>
      <c r="Y84" s="893"/>
      <c r="Z84" s="893"/>
    </row>
    <row r="85" spans="1:26" s="876" customFormat="1" ht="30.75" hidden="1" customHeight="1" x14ac:dyDescent="0.2">
      <c r="A85" s="877"/>
      <c r="B85" s="839"/>
      <c r="C85" s="839"/>
      <c r="D85" s="875"/>
      <c r="E85" s="875"/>
      <c r="F85" s="875"/>
      <c r="G85" s="875"/>
      <c r="H85" s="893"/>
      <c r="I85" s="893"/>
      <c r="J85" s="893"/>
      <c r="K85" s="893"/>
      <c r="L85" s="893"/>
      <c r="M85" s="893"/>
      <c r="N85" s="893"/>
      <c r="O85" s="893"/>
      <c r="P85" s="893"/>
      <c r="Q85" s="893"/>
      <c r="R85" s="893"/>
      <c r="S85" s="893"/>
      <c r="T85" s="893"/>
      <c r="U85" s="893"/>
      <c r="V85" s="893"/>
      <c r="W85" s="893"/>
      <c r="X85" s="893"/>
      <c r="Y85" s="893"/>
      <c r="Z85" s="893"/>
    </row>
    <row r="86" spans="1:26" s="876" customFormat="1" ht="30.75" hidden="1" customHeight="1" x14ac:dyDescent="0.2">
      <c r="A86" s="881" t="s">
        <v>9</v>
      </c>
      <c r="B86" s="839" t="s">
        <v>545</v>
      </c>
      <c r="C86" s="839"/>
      <c r="D86" s="875"/>
      <c r="E86" s="875"/>
      <c r="F86" s="875"/>
      <c r="G86" s="875"/>
      <c r="H86" s="893"/>
      <c r="I86" s="893"/>
      <c r="J86" s="893"/>
      <c r="K86" s="893"/>
      <c r="L86" s="893"/>
      <c r="M86" s="893"/>
      <c r="N86" s="893"/>
      <c r="O86" s="893"/>
      <c r="P86" s="893"/>
      <c r="Q86" s="893"/>
      <c r="R86" s="893"/>
      <c r="S86" s="893"/>
      <c r="T86" s="893"/>
      <c r="U86" s="893"/>
      <c r="V86" s="893"/>
      <c r="W86" s="893"/>
      <c r="X86" s="893"/>
      <c r="Y86" s="893"/>
      <c r="Z86" s="893"/>
    </row>
    <row r="87" spans="1:26" s="876" customFormat="1" ht="30.75" hidden="1" customHeight="1" x14ac:dyDescent="0.2">
      <c r="A87" s="882">
        <v>1</v>
      </c>
      <c r="B87" s="883" t="s">
        <v>546</v>
      </c>
      <c r="C87" s="883"/>
      <c r="D87" s="875"/>
      <c r="E87" s="875"/>
      <c r="F87" s="875"/>
      <c r="G87" s="875"/>
      <c r="H87" s="893"/>
      <c r="I87" s="893"/>
      <c r="J87" s="893"/>
      <c r="K87" s="893"/>
      <c r="L87" s="893"/>
      <c r="M87" s="893"/>
      <c r="N87" s="893"/>
      <c r="O87" s="893"/>
      <c r="P87" s="893"/>
      <c r="Q87" s="893"/>
      <c r="R87" s="893"/>
      <c r="S87" s="893"/>
      <c r="T87" s="893"/>
      <c r="U87" s="893"/>
      <c r="V87" s="893"/>
      <c r="W87" s="893"/>
      <c r="X87" s="893"/>
      <c r="Y87" s="893"/>
      <c r="Z87" s="893"/>
    </row>
    <row r="88" spans="1:26" s="876" customFormat="1" ht="30.75" hidden="1" customHeight="1" x14ac:dyDescent="0.2">
      <c r="A88" s="884" t="s">
        <v>547</v>
      </c>
      <c r="B88" s="885" t="s">
        <v>548</v>
      </c>
      <c r="C88" s="885"/>
      <c r="D88" s="875"/>
      <c r="E88" s="875"/>
      <c r="F88" s="875"/>
      <c r="G88" s="875"/>
      <c r="H88" s="893"/>
      <c r="I88" s="893"/>
      <c r="J88" s="893"/>
      <c r="K88" s="893"/>
      <c r="L88" s="893"/>
      <c r="M88" s="893"/>
      <c r="N88" s="893"/>
      <c r="O88" s="893"/>
      <c r="P88" s="893"/>
      <c r="Q88" s="893"/>
      <c r="R88" s="893"/>
      <c r="S88" s="893"/>
      <c r="T88" s="893"/>
      <c r="U88" s="893"/>
      <c r="V88" s="893"/>
      <c r="W88" s="893"/>
      <c r="X88" s="893"/>
      <c r="Y88" s="893"/>
      <c r="Z88" s="893"/>
    </row>
    <row r="89" spans="1:26" s="876" customFormat="1" ht="30.75" hidden="1" customHeight="1" x14ac:dyDescent="0.2">
      <c r="A89" s="881" t="s">
        <v>15</v>
      </c>
      <c r="B89" s="839" t="s">
        <v>49</v>
      </c>
      <c r="C89" s="839"/>
      <c r="D89" s="875"/>
      <c r="E89" s="875"/>
      <c r="F89" s="875"/>
      <c r="G89" s="875"/>
      <c r="H89" s="893"/>
      <c r="I89" s="893"/>
      <c r="J89" s="893"/>
      <c r="K89" s="893"/>
      <c r="L89" s="893"/>
      <c r="M89" s="893"/>
      <c r="N89" s="893"/>
      <c r="O89" s="893"/>
      <c r="P89" s="893"/>
      <c r="Q89" s="893"/>
      <c r="R89" s="893"/>
      <c r="S89" s="893"/>
      <c r="T89" s="893"/>
      <c r="U89" s="893"/>
      <c r="V89" s="893"/>
      <c r="W89" s="893"/>
      <c r="X89" s="893"/>
      <c r="Y89" s="893"/>
      <c r="Z89" s="893"/>
    </row>
    <row r="90" spans="1:26" s="887" customFormat="1" ht="60" hidden="1" customHeight="1" x14ac:dyDescent="0.2">
      <c r="A90" s="838" t="s">
        <v>549</v>
      </c>
      <c r="B90" s="852" t="s">
        <v>550</v>
      </c>
      <c r="C90" s="852"/>
      <c r="D90" s="886"/>
      <c r="E90" s="886"/>
      <c r="F90" s="886"/>
      <c r="G90" s="886"/>
      <c r="H90" s="850"/>
      <c r="I90" s="850"/>
      <c r="J90" s="850"/>
      <c r="K90" s="850"/>
      <c r="L90" s="850"/>
      <c r="M90" s="850"/>
      <c r="N90" s="850"/>
      <c r="O90" s="850"/>
      <c r="P90" s="850"/>
      <c r="Q90" s="850"/>
      <c r="R90" s="850"/>
      <c r="S90" s="850"/>
      <c r="T90" s="850"/>
      <c r="U90" s="850"/>
      <c r="V90" s="850"/>
      <c r="W90" s="850"/>
      <c r="X90" s="850"/>
      <c r="Y90" s="850"/>
      <c r="Z90" s="850"/>
    </row>
    <row r="91" spans="1:26" s="889" customFormat="1" ht="30.75" hidden="1" customHeight="1" x14ac:dyDescent="0.2">
      <c r="A91" s="843" t="s">
        <v>551</v>
      </c>
      <c r="B91" s="844" t="s">
        <v>552</v>
      </c>
      <c r="C91" s="844"/>
      <c r="D91" s="888"/>
      <c r="E91" s="888"/>
      <c r="F91" s="888"/>
      <c r="G91" s="888"/>
      <c r="H91" s="851"/>
      <c r="I91" s="851"/>
      <c r="J91" s="851"/>
      <c r="K91" s="851"/>
      <c r="L91" s="851"/>
      <c r="M91" s="851"/>
      <c r="N91" s="851"/>
      <c r="O91" s="851"/>
      <c r="P91" s="851"/>
      <c r="Q91" s="851"/>
      <c r="R91" s="851"/>
      <c r="S91" s="851"/>
      <c r="T91" s="851"/>
      <c r="U91" s="851"/>
      <c r="V91" s="851"/>
      <c r="W91" s="851"/>
      <c r="X91" s="851"/>
      <c r="Y91" s="851"/>
      <c r="Z91" s="851"/>
    </row>
    <row r="92" spans="1:26" s="842" customFormat="1" ht="30.75" hidden="1" customHeight="1" x14ac:dyDescent="0.2">
      <c r="A92" s="879" t="s">
        <v>506</v>
      </c>
      <c r="B92" s="883" t="s">
        <v>546</v>
      </c>
      <c r="C92" s="883"/>
      <c r="D92" s="560"/>
      <c r="E92" s="560"/>
      <c r="F92" s="560"/>
      <c r="G92" s="560"/>
      <c r="H92" s="845"/>
      <c r="I92" s="845"/>
      <c r="J92" s="845"/>
      <c r="K92" s="845"/>
      <c r="L92" s="845"/>
      <c r="M92" s="845"/>
      <c r="N92" s="845"/>
      <c r="O92" s="845"/>
      <c r="P92" s="845"/>
      <c r="Q92" s="845"/>
      <c r="R92" s="845"/>
      <c r="S92" s="845"/>
      <c r="T92" s="845"/>
      <c r="U92" s="845"/>
      <c r="V92" s="845"/>
      <c r="W92" s="845"/>
      <c r="X92" s="845"/>
      <c r="Y92" s="845"/>
      <c r="Z92" s="845"/>
    </row>
    <row r="93" spans="1:26" s="842" customFormat="1" ht="30.75" hidden="1" customHeight="1" x14ac:dyDescent="0.2">
      <c r="A93" s="879" t="s">
        <v>507</v>
      </c>
      <c r="B93" s="883" t="s">
        <v>546</v>
      </c>
      <c r="C93" s="883"/>
      <c r="D93" s="560"/>
      <c r="E93" s="560"/>
      <c r="F93" s="560"/>
      <c r="G93" s="560"/>
      <c r="H93" s="845"/>
      <c r="I93" s="845"/>
      <c r="J93" s="845"/>
      <c r="K93" s="845"/>
      <c r="L93" s="845"/>
      <c r="M93" s="845"/>
      <c r="N93" s="845"/>
      <c r="O93" s="845"/>
      <c r="P93" s="845"/>
      <c r="Q93" s="845"/>
      <c r="R93" s="845"/>
      <c r="S93" s="845"/>
      <c r="T93" s="845"/>
      <c r="U93" s="845"/>
      <c r="V93" s="845"/>
      <c r="W93" s="845"/>
      <c r="X93" s="845"/>
      <c r="Y93" s="845"/>
      <c r="Z93" s="845"/>
    </row>
    <row r="94" spans="1:26" s="842" customFormat="1" ht="30.75" hidden="1" customHeight="1" x14ac:dyDescent="0.2">
      <c r="A94" s="879" t="s">
        <v>547</v>
      </c>
      <c r="B94" s="885" t="s">
        <v>548</v>
      </c>
      <c r="C94" s="885"/>
      <c r="D94" s="560"/>
      <c r="E94" s="560"/>
      <c r="F94" s="560"/>
      <c r="G94" s="560"/>
      <c r="H94" s="845"/>
      <c r="I94" s="845"/>
      <c r="J94" s="845"/>
      <c r="K94" s="845"/>
      <c r="L94" s="845"/>
      <c r="M94" s="845"/>
      <c r="N94" s="845"/>
      <c r="O94" s="845"/>
      <c r="P94" s="845"/>
      <c r="Q94" s="845"/>
      <c r="R94" s="845"/>
      <c r="S94" s="845"/>
      <c r="T94" s="845"/>
      <c r="U94" s="845"/>
      <c r="V94" s="845"/>
      <c r="W94" s="845"/>
      <c r="X94" s="845"/>
      <c r="Y94" s="845"/>
      <c r="Z94" s="845"/>
    </row>
    <row r="95" spans="1:26" s="889" customFormat="1" ht="30.75" hidden="1" customHeight="1" x14ac:dyDescent="0.2">
      <c r="A95" s="843" t="s">
        <v>553</v>
      </c>
      <c r="B95" s="844" t="s">
        <v>554</v>
      </c>
      <c r="C95" s="844"/>
      <c r="D95" s="888"/>
      <c r="E95" s="888"/>
      <c r="F95" s="888"/>
      <c r="G95" s="888"/>
      <c r="H95" s="851"/>
      <c r="I95" s="851"/>
      <c r="J95" s="851"/>
      <c r="K95" s="851"/>
      <c r="L95" s="851"/>
      <c r="M95" s="851"/>
      <c r="N95" s="851"/>
      <c r="O95" s="851"/>
      <c r="P95" s="851"/>
      <c r="Q95" s="851"/>
      <c r="R95" s="851"/>
      <c r="S95" s="851"/>
      <c r="T95" s="851"/>
      <c r="U95" s="851"/>
      <c r="V95" s="851"/>
      <c r="W95" s="851"/>
      <c r="X95" s="851"/>
      <c r="Y95" s="851"/>
      <c r="Z95" s="851"/>
    </row>
    <row r="96" spans="1:26" s="842" customFormat="1" ht="30.75" hidden="1" customHeight="1" x14ac:dyDescent="0.2">
      <c r="A96" s="879" t="s">
        <v>506</v>
      </c>
      <c r="B96" s="883" t="s">
        <v>546</v>
      </c>
      <c r="C96" s="883"/>
      <c r="D96" s="560"/>
      <c r="E96" s="560"/>
      <c r="F96" s="560"/>
      <c r="G96" s="560"/>
      <c r="H96" s="845"/>
      <c r="I96" s="845"/>
      <c r="J96" s="845"/>
      <c r="K96" s="845"/>
      <c r="L96" s="845"/>
      <c r="M96" s="845"/>
      <c r="N96" s="845"/>
      <c r="O96" s="845"/>
      <c r="P96" s="845"/>
      <c r="Q96" s="845"/>
      <c r="R96" s="845"/>
      <c r="S96" s="845"/>
      <c r="T96" s="845"/>
      <c r="U96" s="845"/>
      <c r="V96" s="845"/>
      <c r="W96" s="845"/>
      <c r="X96" s="845"/>
      <c r="Y96" s="845"/>
      <c r="Z96" s="845"/>
    </row>
    <row r="97" spans="1:26" s="842" customFormat="1" ht="30.75" hidden="1" customHeight="1" x14ac:dyDescent="0.2">
      <c r="A97" s="879" t="s">
        <v>547</v>
      </c>
      <c r="B97" s="885" t="s">
        <v>548</v>
      </c>
      <c r="C97" s="885"/>
      <c r="D97" s="560"/>
      <c r="E97" s="560"/>
      <c r="F97" s="560"/>
      <c r="G97" s="560"/>
      <c r="H97" s="845"/>
      <c r="I97" s="845"/>
      <c r="J97" s="845"/>
      <c r="K97" s="845"/>
      <c r="L97" s="845"/>
      <c r="M97" s="845"/>
      <c r="N97" s="845"/>
      <c r="O97" s="845"/>
      <c r="P97" s="845"/>
      <c r="Q97" s="845"/>
      <c r="R97" s="845"/>
      <c r="S97" s="845"/>
      <c r="T97" s="845"/>
      <c r="U97" s="845"/>
      <c r="V97" s="845"/>
      <c r="W97" s="845"/>
      <c r="X97" s="845"/>
      <c r="Y97" s="845"/>
      <c r="Z97" s="845"/>
    </row>
    <row r="98" spans="1:26" s="889" customFormat="1" ht="30.75" hidden="1" customHeight="1" x14ac:dyDescent="0.2">
      <c r="A98" s="843" t="s">
        <v>555</v>
      </c>
      <c r="B98" s="844" t="s">
        <v>556</v>
      </c>
      <c r="C98" s="844"/>
      <c r="D98" s="888"/>
      <c r="E98" s="888"/>
      <c r="F98" s="888"/>
      <c r="G98" s="888"/>
      <c r="H98" s="851"/>
      <c r="I98" s="851"/>
      <c r="J98" s="851"/>
      <c r="K98" s="851"/>
      <c r="L98" s="851"/>
      <c r="M98" s="851"/>
      <c r="N98" s="851"/>
      <c r="O98" s="851"/>
      <c r="P98" s="851"/>
      <c r="Q98" s="851"/>
      <c r="R98" s="851"/>
      <c r="S98" s="851"/>
      <c r="T98" s="851"/>
      <c r="U98" s="851"/>
      <c r="V98" s="851"/>
      <c r="W98" s="851"/>
      <c r="X98" s="851"/>
      <c r="Y98" s="851"/>
      <c r="Z98" s="851"/>
    </row>
    <row r="99" spans="1:26" s="842" customFormat="1" ht="30.75" hidden="1" customHeight="1" x14ac:dyDescent="0.2">
      <c r="A99" s="879" t="s">
        <v>506</v>
      </c>
      <c r="B99" s="883" t="s">
        <v>546</v>
      </c>
      <c r="C99" s="883"/>
      <c r="D99" s="560"/>
      <c r="E99" s="560"/>
      <c r="F99" s="560"/>
      <c r="G99" s="560"/>
      <c r="H99" s="845"/>
      <c r="I99" s="845"/>
      <c r="J99" s="845"/>
      <c r="K99" s="845"/>
      <c r="L99" s="845"/>
      <c r="M99" s="845"/>
      <c r="N99" s="845"/>
      <c r="O99" s="845"/>
      <c r="P99" s="845"/>
      <c r="Q99" s="845"/>
      <c r="R99" s="845"/>
      <c r="S99" s="845"/>
      <c r="T99" s="845"/>
      <c r="U99" s="845"/>
      <c r="V99" s="845"/>
      <c r="W99" s="845"/>
      <c r="X99" s="845"/>
      <c r="Y99" s="845"/>
      <c r="Z99" s="845"/>
    </row>
    <row r="100" spans="1:26" s="842" customFormat="1" ht="30.75" hidden="1" customHeight="1" x14ac:dyDescent="0.2">
      <c r="A100" s="879" t="s">
        <v>547</v>
      </c>
      <c r="B100" s="885" t="s">
        <v>548</v>
      </c>
      <c r="C100" s="885"/>
      <c r="D100" s="560"/>
      <c r="E100" s="560"/>
      <c r="F100" s="560"/>
      <c r="G100" s="560"/>
      <c r="H100" s="845"/>
      <c r="I100" s="845"/>
      <c r="J100" s="845"/>
      <c r="K100" s="845"/>
      <c r="L100" s="845"/>
      <c r="M100" s="845"/>
      <c r="N100" s="845"/>
      <c r="O100" s="845"/>
      <c r="P100" s="845"/>
      <c r="Q100" s="845"/>
      <c r="R100" s="845"/>
      <c r="S100" s="845"/>
      <c r="T100" s="845"/>
      <c r="U100" s="845"/>
      <c r="V100" s="845"/>
      <c r="W100" s="845"/>
      <c r="X100" s="845"/>
      <c r="Y100" s="845"/>
      <c r="Z100" s="845"/>
    </row>
    <row r="101" spans="1:26" s="842" customFormat="1" ht="42" hidden="1" customHeight="1" x14ac:dyDescent="0.2">
      <c r="A101" s="838" t="s">
        <v>557</v>
      </c>
      <c r="B101" s="852" t="s">
        <v>558</v>
      </c>
      <c r="C101" s="852"/>
      <c r="D101" s="560"/>
      <c r="E101" s="560"/>
      <c r="F101" s="560"/>
      <c r="G101" s="560"/>
      <c r="H101" s="845"/>
      <c r="I101" s="845"/>
      <c r="J101" s="845"/>
      <c r="K101" s="845"/>
      <c r="L101" s="845"/>
      <c r="M101" s="845"/>
      <c r="N101" s="845"/>
      <c r="O101" s="845"/>
      <c r="P101" s="845"/>
      <c r="Q101" s="845"/>
      <c r="R101" s="845"/>
      <c r="S101" s="845"/>
      <c r="T101" s="845"/>
      <c r="U101" s="845"/>
      <c r="V101" s="845"/>
      <c r="W101" s="845"/>
      <c r="X101" s="845"/>
      <c r="Y101" s="845"/>
      <c r="Z101" s="845"/>
    </row>
    <row r="102" spans="1:26" s="889" customFormat="1" ht="30.75" hidden="1" customHeight="1" x14ac:dyDescent="0.2">
      <c r="A102" s="843" t="s">
        <v>551</v>
      </c>
      <c r="B102" s="844" t="s">
        <v>552</v>
      </c>
      <c r="C102" s="844"/>
      <c r="D102" s="888"/>
      <c r="E102" s="888"/>
      <c r="F102" s="888"/>
      <c r="G102" s="888"/>
      <c r="H102" s="851"/>
      <c r="I102" s="851"/>
      <c r="J102" s="851"/>
      <c r="K102" s="851"/>
      <c r="L102" s="851"/>
      <c r="M102" s="851"/>
      <c r="N102" s="851"/>
      <c r="O102" s="851"/>
      <c r="P102" s="851"/>
      <c r="Q102" s="851"/>
      <c r="R102" s="851"/>
      <c r="S102" s="851"/>
      <c r="T102" s="851"/>
      <c r="U102" s="851"/>
      <c r="V102" s="851"/>
      <c r="W102" s="851"/>
      <c r="X102" s="851"/>
      <c r="Y102" s="851"/>
      <c r="Z102" s="851"/>
    </row>
    <row r="103" spans="1:26" s="842" customFormat="1" ht="30.75" hidden="1" customHeight="1" x14ac:dyDescent="0.2">
      <c r="A103" s="879" t="s">
        <v>506</v>
      </c>
      <c r="B103" s="883" t="s">
        <v>546</v>
      </c>
      <c r="C103" s="883"/>
      <c r="D103" s="560"/>
      <c r="E103" s="560"/>
      <c r="F103" s="560"/>
      <c r="G103" s="560"/>
      <c r="H103" s="845"/>
      <c r="I103" s="845"/>
      <c r="J103" s="845"/>
      <c r="K103" s="845"/>
      <c r="L103" s="845"/>
      <c r="M103" s="845"/>
      <c r="N103" s="845"/>
      <c r="O103" s="845"/>
      <c r="P103" s="845"/>
      <c r="Q103" s="845"/>
      <c r="R103" s="845"/>
      <c r="S103" s="845"/>
      <c r="T103" s="845"/>
      <c r="U103" s="845"/>
      <c r="V103" s="845"/>
      <c r="W103" s="845"/>
      <c r="X103" s="845"/>
      <c r="Y103" s="845"/>
      <c r="Z103" s="845"/>
    </row>
    <row r="104" spans="1:26" s="842" customFormat="1" ht="30.75" hidden="1" customHeight="1" x14ac:dyDescent="0.2">
      <c r="A104" s="879" t="s">
        <v>547</v>
      </c>
      <c r="B104" s="885" t="s">
        <v>548</v>
      </c>
      <c r="C104" s="885"/>
      <c r="D104" s="560"/>
      <c r="E104" s="560"/>
      <c r="F104" s="560"/>
      <c r="G104" s="560"/>
      <c r="H104" s="845"/>
      <c r="I104" s="845"/>
      <c r="J104" s="845"/>
      <c r="K104" s="845"/>
      <c r="L104" s="845"/>
      <c r="M104" s="845"/>
      <c r="N104" s="845"/>
      <c r="O104" s="845"/>
      <c r="P104" s="845"/>
      <c r="Q104" s="845"/>
      <c r="R104" s="845"/>
      <c r="S104" s="845"/>
      <c r="T104" s="845"/>
      <c r="U104" s="845"/>
      <c r="V104" s="845"/>
      <c r="W104" s="845"/>
      <c r="X104" s="845"/>
      <c r="Y104" s="845"/>
      <c r="Z104" s="845"/>
    </row>
    <row r="105" spans="1:26" s="889" customFormat="1" ht="30.75" hidden="1" customHeight="1" x14ac:dyDescent="0.2">
      <c r="A105" s="843" t="s">
        <v>553</v>
      </c>
      <c r="B105" s="844" t="s">
        <v>554</v>
      </c>
      <c r="C105" s="844"/>
      <c r="D105" s="888"/>
      <c r="E105" s="888"/>
      <c r="F105" s="888"/>
      <c r="G105" s="888"/>
      <c r="H105" s="851"/>
      <c r="I105" s="851"/>
      <c r="J105" s="851"/>
      <c r="K105" s="851"/>
      <c r="L105" s="851"/>
      <c r="M105" s="851"/>
      <c r="N105" s="851"/>
      <c r="O105" s="851"/>
      <c r="P105" s="851"/>
      <c r="Q105" s="851"/>
      <c r="R105" s="851"/>
      <c r="S105" s="851"/>
      <c r="T105" s="851"/>
      <c r="U105" s="851"/>
      <c r="V105" s="851"/>
      <c r="W105" s="851"/>
      <c r="X105" s="851"/>
      <c r="Y105" s="851"/>
      <c r="Z105" s="851"/>
    </row>
    <row r="106" spans="1:26" s="842" customFormat="1" ht="30.75" hidden="1" customHeight="1" x14ac:dyDescent="0.2">
      <c r="A106" s="879" t="s">
        <v>506</v>
      </c>
      <c r="B106" s="883" t="s">
        <v>546</v>
      </c>
      <c r="C106" s="883"/>
      <c r="D106" s="560"/>
      <c r="E106" s="560"/>
      <c r="F106" s="560"/>
      <c r="G106" s="560"/>
      <c r="H106" s="845"/>
      <c r="I106" s="845"/>
      <c r="J106" s="845"/>
      <c r="K106" s="845"/>
      <c r="L106" s="845"/>
      <c r="M106" s="845"/>
      <c r="N106" s="845"/>
      <c r="O106" s="845"/>
      <c r="P106" s="845"/>
      <c r="Q106" s="845"/>
      <c r="R106" s="845"/>
      <c r="S106" s="845"/>
      <c r="T106" s="845"/>
      <c r="U106" s="845"/>
      <c r="V106" s="845"/>
      <c r="W106" s="845"/>
      <c r="X106" s="845"/>
      <c r="Y106" s="845"/>
      <c r="Z106" s="845"/>
    </row>
    <row r="107" spans="1:26" s="842" customFormat="1" ht="30.75" hidden="1" customHeight="1" x14ac:dyDescent="0.2">
      <c r="A107" s="879" t="s">
        <v>547</v>
      </c>
      <c r="B107" s="885" t="s">
        <v>548</v>
      </c>
      <c r="C107" s="885"/>
      <c r="D107" s="560"/>
      <c r="E107" s="560"/>
      <c r="F107" s="560"/>
      <c r="G107" s="560"/>
      <c r="H107" s="845"/>
      <c r="I107" s="845"/>
      <c r="J107" s="845"/>
      <c r="K107" s="845"/>
      <c r="L107" s="845"/>
      <c r="M107" s="845"/>
      <c r="N107" s="845"/>
      <c r="O107" s="845"/>
      <c r="P107" s="845"/>
      <c r="Q107" s="845"/>
      <c r="R107" s="845"/>
      <c r="S107" s="845"/>
      <c r="T107" s="845"/>
      <c r="U107" s="845"/>
      <c r="V107" s="845"/>
      <c r="W107" s="845"/>
      <c r="X107" s="845"/>
      <c r="Y107" s="845"/>
      <c r="Z107" s="845"/>
    </row>
    <row r="108" spans="1:26" s="889" customFormat="1" ht="30.75" hidden="1" customHeight="1" x14ac:dyDescent="0.2">
      <c r="A108" s="843" t="s">
        <v>555</v>
      </c>
      <c r="B108" s="844" t="s">
        <v>556</v>
      </c>
      <c r="C108" s="844"/>
      <c r="D108" s="888"/>
      <c r="E108" s="888"/>
      <c r="F108" s="888"/>
      <c r="G108" s="888"/>
      <c r="H108" s="851"/>
      <c r="I108" s="851"/>
      <c r="J108" s="851"/>
      <c r="K108" s="851"/>
      <c r="L108" s="851"/>
      <c r="M108" s="851"/>
      <c r="N108" s="851"/>
      <c r="O108" s="851"/>
      <c r="P108" s="851"/>
      <c r="Q108" s="851"/>
      <c r="R108" s="851"/>
      <c r="S108" s="851"/>
      <c r="T108" s="851"/>
      <c r="U108" s="851"/>
      <c r="V108" s="851"/>
      <c r="W108" s="851"/>
      <c r="X108" s="851"/>
      <c r="Y108" s="851"/>
      <c r="Z108" s="851"/>
    </row>
    <row r="109" spans="1:26" s="842" customFormat="1" ht="30.75" hidden="1" customHeight="1" x14ac:dyDescent="0.2">
      <c r="A109" s="879" t="s">
        <v>506</v>
      </c>
      <c r="B109" s="883" t="s">
        <v>546</v>
      </c>
      <c r="C109" s="883"/>
      <c r="D109" s="560"/>
      <c r="E109" s="560"/>
      <c r="F109" s="560"/>
      <c r="G109" s="560"/>
      <c r="H109" s="845"/>
      <c r="I109" s="845"/>
      <c r="J109" s="845"/>
      <c r="K109" s="845"/>
      <c r="L109" s="845"/>
      <c r="M109" s="845"/>
      <c r="N109" s="845"/>
      <c r="O109" s="845"/>
      <c r="P109" s="845"/>
      <c r="Q109" s="845"/>
      <c r="R109" s="845"/>
      <c r="S109" s="845"/>
      <c r="T109" s="845"/>
      <c r="U109" s="845"/>
      <c r="V109" s="845"/>
      <c r="W109" s="845"/>
      <c r="X109" s="845"/>
      <c r="Y109" s="845"/>
      <c r="Z109" s="845"/>
    </row>
    <row r="110" spans="1:26" s="842" customFormat="1" ht="30.75" hidden="1" customHeight="1" x14ac:dyDescent="0.2">
      <c r="A110" s="879" t="s">
        <v>547</v>
      </c>
      <c r="B110" s="885" t="s">
        <v>548</v>
      </c>
      <c r="C110" s="885"/>
      <c r="D110" s="560"/>
      <c r="E110" s="560"/>
      <c r="F110" s="560"/>
      <c r="G110" s="560"/>
      <c r="H110" s="845"/>
      <c r="I110" s="845"/>
      <c r="J110" s="845"/>
      <c r="K110" s="845"/>
      <c r="L110" s="845"/>
      <c r="M110" s="845"/>
      <c r="N110" s="845"/>
      <c r="O110" s="845"/>
      <c r="P110" s="845"/>
      <c r="Q110" s="845"/>
      <c r="R110" s="845"/>
      <c r="S110" s="845"/>
      <c r="T110" s="845"/>
      <c r="U110" s="845"/>
      <c r="V110" s="845"/>
      <c r="W110" s="845"/>
      <c r="X110" s="845"/>
      <c r="Y110" s="845"/>
      <c r="Z110" s="845"/>
    </row>
    <row r="111" spans="1:26" s="842" customFormat="1" ht="50.25" hidden="1" customHeight="1" x14ac:dyDescent="0.2">
      <c r="A111" s="838" t="s">
        <v>559</v>
      </c>
      <c r="B111" s="852" t="s">
        <v>560</v>
      </c>
      <c r="C111" s="852"/>
      <c r="D111" s="560"/>
      <c r="E111" s="560"/>
      <c r="F111" s="560"/>
      <c r="G111" s="560"/>
      <c r="H111" s="845"/>
      <c r="I111" s="845"/>
      <c r="J111" s="845"/>
      <c r="K111" s="845"/>
      <c r="L111" s="845"/>
      <c r="M111" s="845"/>
      <c r="N111" s="845"/>
      <c r="O111" s="845"/>
      <c r="P111" s="845"/>
      <c r="Q111" s="845"/>
      <c r="R111" s="845"/>
      <c r="S111" s="845"/>
      <c r="T111" s="845"/>
      <c r="U111" s="845"/>
      <c r="V111" s="845"/>
      <c r="W111" s="845"/>
      <c r="X111" s="845"/>
      <c r="Y111" s="845"/>
      <c r="Z111" s="845"/>
    </row>
    <row r="112" spans="1:26" s="889" customFormat="1" ht="30.75" hidden="1" customHeight="1" x14ac:dyDescent="0.2">
      <c r="A112" s="843" t="s">
        <v>551</v>
      </c>
      <c r="B112" s="844" t="s">
        <v>552</v>
      </c>
      <c r="C112" s="844"/>
      <c r="D112" s="888"/>
      <c r="E112" s="888"/>
      <c r="F112" s="888"/>
      <c r="G112" s="888"/>
      <c r="H112" s="851"/>
      <c r="I112" s="851"/>
      <c r="J112" s="851"/>
      <c r="K112" s="851"/>
      <c r="L112" s="851"/>
      <c r="M112" s="851"/>
      <c r="N112" s="851"/>
      <c r="O112" s="851"/>
      <c r="P112" s="851"/>
      <c r="Q112" s="851"/>
      <c r="R112" s="851"/>
      <c r="S112" s="851"/>
      <c r="T112" s="851"/>
      <c r="U112" s="851"/>
      <c r="V112" s="851"/>
      <c r="W112" s="851"/>
      <c r="X112" s="851"/>
      <c r="Y112" s="851"/>
      <c r="Z112" s="851"/>
    </row>
    <row r="113" spans="1:26" s="842" customFormat="1" ht="30.75" hidden="1" customHeight="1" x14ac:dyDescent="0.2">
      <c r="A113" s="879" t="s">
        <v>506</v>
      </c>
      <c r="B113" s="883" t="s">
        <v>546</v>
      </c>
      <c r="C113" s="883"/>
      <c r="D113" s="560"/>
      <c r="E113" s="560"/>
      <c r="F113" s="560"/>
      <c r="G113" s="560"/>
      <c r="H113" s="845"/>
      <c r="I113" s="845"/>
      <c r="J113" s="845"/>
      <c r="K113" s="845"/>
      <c r="L113" s="845"/>
      <c r="M113" s="845"/>
      <c r="N113" s="845"/>
      <c r="O113" s="845"/>
      <c r="P113" s="845"/>
      <c r="Q113" s="845"/>
      <c r="R113" s="845"/>
      <c r="S113" s="845"/>
      <c r="T113" s="845"/>
      <c r="U113" s="845"/>
      <c r="V113" s="845"/>
      <c r="W113" s="845"/>
      <c r="X113" s="845"/>
      <c r="Y113" s="845"/>
      <c r="Z113" s="845"/>
    </row>
    <row r="114" spans="1:26" s="842" customFormat="1" ht="30.75" hidden="1" customHeight="1" x14ac:dyDescent="0.2">
      <c r="A114" s="879" t="s">
        <v>547</v>
      </c>
      <c r="B114" s="885" t="s">
        <v>548</v>
      </c>
      <c r="C114" s="885"/>
      <c r="D114" s="560"/>
      <c r="E114" s="560"/>
      <c r="F114" s="560"/>
      <c r="G114" s="560"/>
      <c r="H114" s="845"/>
      <c r="I114" s="845"/>
      <c r="J114" s="845"/>
      <c r="K114" s="845"/>
      <c r="L114" s="845"/>
      <c r="M114" s="845"/>
      <c r="N114" s="845"/>
      <c r="O114" s="845"/>
      <c r="P114" s="845"/>
      <c r="Q114" s="845"/>
      <c r="R114" s="845"/>
      <c r="S114" s="845"/>
      <c r="T114" s="845"/>
      <c r="U114" s="845"/>
      <c r="V114" s="845"/>
      <c r="W114" s="845"/>
      <c r="X114" s="845"/>
      <c r="Y114" s="845"/>
      <c r="Z114" s="845"/>
    </row>
    <row r="115" spans="1:26" s="889" customFormat="1" ht="30.75" hidden="1" customHeight="1" x14ac:dyDescent="0.2">
      <c r="A115" s="843" t="s">
        <v>553</v>
      </c>
      <c r="B115" s="844" t="s">
        <v>554</v>
      </c>
      <c r="C115" s="844"/>
      <c r="D115" s="888"/>
      <c r="E115" s="888"/>
      <c r="F115" s="888"/>
      <c r="G115" s="888"/>
      <c r="H115" s="851"/>
      <c r="I115" s="851"/>
      <c r="J115" s="851"/>
      <c r="K115" s="851"/>
      <c r="L115" s="851"/>
      <c r="M115" s="851"/>
      <c r="N115" s="851"/>
      <c r="O115" s="851"/>
      <c r="P115" s="851"/>
      <c r="Q115" s="851"/>
      <c r="R115" s="851"/>
      <c r="S115" s="851"/>
      <c r="T115" s="851"/>
      <c r="U115" s="851"/>
      <c r="V115" s="851"/>
      <c r="W115" s="851"/>
      <c r="X115" s="851"/>
      <c r="Y115" s="851"/>
      <c r="Z115" s="851"/>
    </row>
    <row r="116" spans="1:26" s="842" customFormat="1" ht="30.75" hidden="1" customHeight="1" x14ac:dyDescent="0.2">
      <c r="A116" s="879" t="s">
        <v>506</v>
      </c>
      <c r="B116" s="883" t="s">
        <v>546</v>
      </c>
      <c r="C116" s="883"/>
      <c r="D116" s="560"/>
      <c r="E116" s="560"/>
      <c r="F116" s="560"/>
      <c r="G116" s="560"/>
      <c r="H116" s="845"/>
      <c r="I116" s="845"/>
      <c r="J116" s="845"/>
      <c r="K116" s="845"/>
      <c r="L116" s="845"/>
      <c r="M116" s="845"/>
      <c r="N116" s="845"/>
      <c r="O116" s="845"/>
      <c r="P116" s="845"/>
      <c r="Q116" s="845"/>
      <c r="R116" s="845"/>
      <c r="S116" s="845"/>
      <c r="T116" s="845"/>
      <c r="U116" s="845"/>
      <c r="V116" s="845"/>
      <c r="W116" s="845"/>
      <c r="X116" s="845"/>
      <c r="Y116" s="845"/>
      <c r="Z116" s="845"/>
    </row>
    <row r="117" spans="1:26" s="842" customFormat="1" ht="30.75" hidden="1" customHeight="1" x14ac:dyDescent="0.2">
      <c r="A117" s="879" t="s">
        <v>547</v>
      </c>
      <c r="B117" s="885" t="s">
        <v>548</v>
      </c>
      <c r="C117" s="885"/>
      <c r="D117" s="560"/>
      <c r="E117" s="560"/>
      <c r="F117" s="560"/>
      <c r="G117" s="560"/>
      <c r="H117" s="845"/>
      <c r="I117" s="845"/>
      <c r="J117" s="845"/>
      <c r="K117" s="845"/>
      <c r="L117" s="845"/>
      <c r="M117" s="845"/>
      <c r="N117" s="845"/>
      <c r="O117" s="845"/>
      <c r="P117" s="845"/>
      <c r="Q117" s="845"/>
      <c r="R117" s="845"/>
      <c r="S117" s="845"/>
      <c r="T117" s="845"/>
      <c r="U117" s="845"/>
      <c r="V117" s="845"/>
      <c r="W117" s="845"/>
      <c r="X117" s="845"/>
      <c r="Y117" s="845"/>
      <c r="Z117" s="845"/>
    </row>
    <row r="118" spans="1:26" s="889" customFormat="1" ht="30.75" hidden="1" customHeight="1" x14ac:dyDescent="0.2">
      <c r="A118" s="843" t="s">
        <v>555</v>
      </c>
      <c r="B118" s="844" t="s">
        <v>556</v>
      </c>
      <c r="C118" s="844"/>
      <c r="D118" s="888"/>
      <c r="E118" s="888"/>
      <c r="F118" s="888"/>
      <c r="G118" s="888"/>
      <c r="H118" s="851"/>
      <c r="I118" s="851"/>
      <c r="J118" s="851"/>
      <c r="K118" s="851"/>
      <c r="L118" s="851"/>
      <c r="M118" s="851"/>
      <c r="N118" s="851"/>
      <c r="O118" s="851"/>
      <c r="P118" s="851"/>
      <c r="Q118" s="851"/>
      <c r="R118" s="851"/>
      <c r="S118" s="851"/>
      <c r="T118" s="851"/>
      <c r="U118" s="851"/>
      <c r="V118" s="851"/>
      <c r="W118" s="851"/>
      <c r="X118" s="851"/>
      <c r="Y118" s="851"/>
      <c r="Z118" s="851"/>
    </row>
    <row r="119" spans="1:26" s="842" customFormat="1" ht="30.75" hidden="1" customHeight="1" x14ac:dyDescent="0.2">
      <c r="A119" s="879" t="s">
        <v>506</v>
      </c>
      <c r="B119" s="883" t="s">
        <v>546</v>
      </c>
      <c r="C119" s="883"/>
      <c r="D119" s="560"/>
      <c r="E119" s="560"/>
      <c r="F119" s="560"/>
      <c r="G119" s="560"/>
      <c r="H119" s="845"/>
      <c r="I119" s="845"/>
      <c r="J119" s="845"/>
      <c r="K119" s="845"/>
      <c r="L119" s="845"/>
      <c r="M119" s="845"/>
      <c r="N119" s="845"/>
      <c r="O119" s="845"/>
      <c r="P119" s="845"/>
      <c r="Q119" s="845"/>
      <c r="R119" s="845"/>
      <c r="S119" s="845"/>
      <c r="T119" s="845"/>
      <c r="U119" s="845"/>
      <c r="V119" s="845"/>
      <c r="W119" s="845"/>
      <c r="X119" s="845"/>
      <c r="Y119" s="845"/>
      <c r="Z119" s="845"/>
    </row>
    <row r="120" spans="1:26" s="842" customFormat="1" ht="30.75" hidden="1" customHeight="1" x14ac:dyDescent="0.2">
      <c r="A120" s="879" t="s">
        <v>547</v>
      </c>
      <c r="B120" s="885" t="s">
        <v>548</v>
      </c>
      <c r="C120" s="885"/>
      <c r="D120" s="560"/>
      <c r="E120" s="560"/>
      <c r="F120" s="560"/>
      <c r="G120" s="560"/>
      <c r="H120" s="845"/>
      <c r="I120" s="845"/>
      <c r="J120" s="845"/>
      <c r="K120" s="845"/>
      <c r="L120" s="845"/>
      <c r="M120" s="845"/>
      <c r="N120" s="845"/>
      <c r="O120" s="845"/>
      <c r="P120" s="845"/>
      <c r="Q120" s="845"/>
      <c r="R120" s="845"/>
      <c r="S120" s="845"/>
      <c r="T120" s="845"/>
      <c r="U120" s="845"/>
      <c r="V120" s="845"/>
      <c r="W120" s="845"/>
      <c r="X120" s="845"/>
      <c r="Y120" s="845"/>
      <c r="Z120" s="845"/>
    </row>
    <row r="121" spans="1:26" s="887" customFormat="1" ht="57" hidden="1" customHeight="1" x14ac:dyDescent="0.2">
      <c r="A121" s="838" t="s">
        <v>508</v>
      </c>
      <c r="B121" s="852" t="s">
        <v>561</v>
      </c>
      <c r="C121" s="852"/>
      <c r="D121" s="886"/>
      <c r="E121" s="886"/>
      <c r="F121" s="886"/>
      <c r="G121" s="886"/>
      <c r="H121" s="850"/>
      <c r="I121" s="850"/>
      <c r="J121" s="850"/>
      <c r="K121" s="850"/>
      <c r="L121" s="850"/>
      <c r="M121" s="850"/>
      <c r="N121" s="850"/>
      <c r="O121" s="850"/>
      <c r="P121" s="850"/>
      <c r="Q121" s="850"/>
      <c r="R121" s="850"/>
      <c r="S121" s="850"/>
      <c r="T121" s="850"/>
      <c r="U121" s="850"/>
      <c r="V121" s="850"/>
      <c r="W121" s="850"/>
      <c r="X121" s="850"/>
      <c r="Y121" s="850"/>
      <c r="Z121" s="850"/>
    </row>
    <row r="122" spans="1:26" s="842" customFormat="1" ht="30.75" hidden="1" customHeight="1" x14ac:dyDescent="0.2">
      <c r="A122" s="879" t="s">
        <v>549</v>
      </c>
      <c r="B122" s="883" t="s">
        <v>546</v>
      </c>
      <c r="C122" s="883"/>
      <c r="D122" s="560"/>
      <c r="E122" s="560"/>
      <c r="F122" s="560"/>
      <c r="G122" s="560"/>
      <c r="H122" s="845"/>
      <c r="I122" s="845"/>
      <c r="J122" s="845"/>
      <c r="K122" s="845"/>
      <c r="L122" s="845"/>
      <c r="M122" s="845"/>
      <c r="N122" s="845"/>
      <c r="O122" s="845"/>
      <c r="P122" s="845"/>
      <c r="Q122" s="845"/>
      <c r="R122" s="845"/>
      <c r="S122" s="845"/>
      <c r="T122" s="845"/>
      <c r="U122" s="845"/>
      <c r="V122" s="845"/>
      <c r="W122" s="845"/>
      <c r="X122" s="845"/>
      <c r="Y122" s="845"/>
      <c r="Z122" s="845"/>
    </row>
    <row r="123" spans="1:26" s="842" customFormat="1" ht="30.75" hidden="1" customHeight="1" x14ac:dyDescent="0.2">
      <c r="A123" s="879" t="s">
        <v>557</v>
      </c>
      <c r="B123" s="883" t="s">
        <v>546</v>
      </c>
      <c r="C123" s="883"/>
      <c r="D123" s="560"/>
      <c r="E123" s="560"/>
      <c r="F123" s="560"/>
      <c r="G123" s="560"/>
      <c r="H123" s="845"/>
      <c r="I123" s="845"/>
      <c r="J123" s="845"/>
      <c r="K123" s="845"/>
      <c r="L123" s="845"/>
      <c r="M123" s="845"/>
      <c r="N123" s="845"/>
      <c r="O123" s="845"/>
      <c r="P123" s="845"/>
      <c r="Q123" s="845"/>
      <c r="R123" s="845"/>
      <c r="S123" s="845"/>
      <c r="T123" s="845"/>
      <c r="U123" s="845"/>
      <c r="V123" s="845"/>
      <c r="W123" s="845"/>
      <c r="X123" s="845"/>
      <c r="Y123" s="845"/>
      <c r="Z123" s="845"/>
    </row>
    <row r="124" spans="1:26" s="842" customFormat="1" ht="30.75" hidden="1" customHeight="1" x14ac:dyDescent="0.2">
      <c r="A124" s="879" t="s">
        <v>547</v>
      </c>
      <c r="B124" s="885" t="s">
        <v>548</v>
      </c>
      <c r="C124" s="885"/>
      <c r="D124" s="560"/>
      <c r="E124" s="560"/>
      <c r="F124" s="560"/>
      <c r="G124" s="560"/>
      <c r="H124" s="845"/>
      <c r="I124" s="845"/>
      <c r="J124" s="845"/>
      <c r="K124" s="845"/>
      <c r="L124" s="845"/>
      <c r="M124" s="845"/>
      <c r="N124" s="845"/>
      <c r="O124" s="845"/>
      <c r="P124" s="845"/>
      <c r="Q124" s="845"/>
      <c r="R124" s="845"/>
      <c r="S124" s="845"/>
      <c r="T124" s="845"/>
      <c r="U124" s="845"/>
      <c r="V124" s="845"/>
      <c r="W124" s="845"/>
      <c r="X124" s="845"/>
      <c r="Y124" s="845"/>
      <c r="Z124" s="845"/>
    </row>
    <row r="125" spans="1:26" s="842" customFormat="1" ht="30.75" hidden="1" customHeight="1" x14ac:dyDescent="0.2">
      <c r="A125" s="838" t="s">
        <v>509</v>
      </c>
      <c r="B125" s="852" t="s">
        <v>562</v>
      </c>
      <c r="C125" s="852"/>
      <c r="D125" s="560"/>
      <c r="E125" s="560"/>
      <c r="F125" s="560"/>
      <c r="G125" s="560"/>
      <c r="H125" s="845"/>
      <c r="I125" s="845"/>
      <c r="J125" s="845"/>
      <c r="K125" s="845"/>
      <c r="L125" s="845"/>
      <c r="M125" s="845"/>
      <c r="N125" s="845"/>
      <c r="O125" s="845"/>
      <c r="P125" s="845"/>
      <c r="Q125" s="845"/>
      <c r="R125" s="845"/>
      <c r="S125" s="845"/>
      <c r="T125" s="845"/>
      <c r="U125" s="845"/>
      <c r="V125" s="845"/>
      <c r="W125" s="845"/>
      <c r="X125" s="845"/>
      <c r="Y125" s="845"/>
      <c r="Z125" s="845"/>
    </row>
    <row r="126" spans="1:26" s="842" customFormat="1" ht="30.75" hidden="1" customHeight="1" x14ac:dyDescent="0.2">
      <c r="A126" s="879" t="s">
        <v>549</v>
      </c>
      <c r="B126" s="883" t="s">
        <v>546</v>
      </c>
      <c r="C126" s="883"/>
      <c r="D126" s="560"/>
      <c r="E126" s="560"/>
      <c r="F126" s="560"/>
      <c r="G126" s="560"/>
      <c r="H126" s="845"/>
      <c r="I126" s="845"/>
      <c r="J126" s="845"/>
      <c r="K126" s="845"/>
      <c r="L126" s="845"/>
      <c r="M126" s="845"/>
      <c r="N126" s="845"/>
      <c r="O126" s="845"/>
      <c r="P126" s="845"/>
      <c r="Q126" s="845"/>
      <c r="R126" s="845"/>
      <c r="S126" s="845"/>
      <c r="T126" s="845"/>
      <c r="U126" s="845"/>
      <c r="V126" s="845"/>
      <c r="W126" s="845"/>
      <c r="X126" s="845"/>
      <c r="Y126" s="845"/>
      <c r="Z126" s="845"/>
    </row>
    <row r="127" spans="1:26" s="842" customFormat="1" ht="30.75" hidden="1" customHeight="1" x14ac:dyDescent="0.2">
      <c r="A127" s="879" t="s">
        <v>557</v>
      </c>
      <c r="B127" s="883" t="s">
        <v>546</v>
      </c>
      <c r="C127" s="883"/>
      <c r="D127" s="560"/>
      <c r="E127" s="560"/>
      <c r="F127" s="560"/>
      <c r="G127" s="560"/>
      <c r="H127" s="845"/>
      <c r="I127" s="845"/>
      <c r="J127" s="845"/>
      <c r="K127" s="845"/>
      <c r="L127" s="845"/>
      <c r="M127" s="845"/>
      <c r="N127" s="845"/>
      <c r="O127" s="845"/>
      <c r="P127" s="845"/>
      <c r="Q127" s="845"/>
      <c r="R127" s="845"/>
      <c r="S127" s="845"/>
      <c r="T127" s="845"/>
      <c r="U127" s="845"/>
      <c r="V127" s="845"/>
      <c r="W127" s="845"/>
      <c r="X127" s="845"/>
      <c r="Y127" s="845"/>
      <c r="Z127" s="845"/>
    </row>
    <row r="128" spans="1:26" s="842" customFormat="1" ht="30.75" hidden="1" customHeight="1" x14ac:dyDescent="0.2">
      <c r="A128" s="879" t="s">
        <v>547</v>
      </c>
      <c r="B128" s="885" t="s">
        <v>548</v>
      </c>
      <c r="C128" s="885"/>
      <c r="D128" s="560"/>
      <c r="E128" s="560"/>
      <c r="F128" s="560"/>
      <c r="G128" s="560"/>
      <c r="H128" s="845"/>
      <c r="I128" s="845"/>
      <c r="J128" s="845"/>
      <c r="K128" s="845"/>
      <c r="L128" s="845"/>
      <c r="M128" s="845"/>
      <c r="N128" s="845"/>
      <c r="O128" s="845"/>
      <c r="P128" s="845"/>
      <c r="Q128" s="845"/>
      <c r="R128" s="845"/>
      <c r="S128" s="845"/>
      <c r="T128" s="845"/>
      <c r="U128" s="845"/>
      <c r="V128" s="845"/>
      <c r="W128" s="845"/>
      <c r="X128" s="845"/>
      <c r="Y128" s="845"/>
      <c r="Z128" s="845"/>
    </row>
    <row r="129" spans="1:26" s="887" customFormat="1" ht="45" hidden="1" customHeight="1" x14ac:dyDescent="0.2">
      <c r="A129" s="838" t="s">
        <v>510</v>
      </c>
      <c r="B129" s="852" t="s">
        <v>563</v>
      </c>
      <c r="C129" s="852"/>
      <c r="D129" s="886"/>
      <c r="E129" s="886"/>
      <c r="F129" s="886"/>
      <c r="G129" s="886"/>
      <c r="H129" s="850"/>
      <c r="I129" s="850"/>
      <c r="J129" s="850"/>
      <c r="K129" s="850"/>
      <c r="L129" s="850"/>
      <c r="M129" s="850"/>
      <c r="N129" s="850"/>
      <c r="O129" s="850"/>
      <c r="P129" s="850"/>
      <c r="Q129" s="850"/>
      <c r="R129" s="850"/>
      <c r="S129" s="850"/>
      <c r="T129" s="850"/>
      <c r="U129" s="850"/>
      <c r="V129" s="850"/>
      <c r="W129" s="850"/>
      <c r="X129" s="850"/>
      <c r="Y129" s="850"/>
      <c r="Z129" s="850"/>
    </row>
    <row r="130" spans="1:26" s="842" customFormat="1" ht="30.75" hidden="1" customHeight="1" x14ac:dyDescent="0.2">
      <c r="A130" s="879" t="s">
        <v>549</v>
      </c>
      <c r="B130" s="883" t="s">
        <v>546</v>
      </c>
      <c r="C130" s="883"/>
      <c r="D130" s="560"/>
      <c r="E130" s="560"/>
      <c r="F130" s="560"/>
      <c r="G130" s="560"/>
      <c r="H130" s="845"/>
      <c r="I130" s="845"/>
      <c r="J130" s="845"/>
      <c r="K130" s="845"/>
      <c r="L130" s="845"/>
      <c r="M130" s="845"/>
      <c r="N130" s="845"/>
      <c r="O130" s="845"/>
      <c r="P130" s="845"/>
      <c r="Q130" s="845"/>
      <c r="R130" s="845"/>
      <c r="S130" s="845"/>
      <c r="T130" s="845"/>
      <c r="U130" s="845"/>
      <c r="V130" s="845"/>
      <c r="W130" s="845"/>
      <c r="X130" s="845"/>
      <c r="Y130" s="845"/>
      <c r="Z130" s="845"/>
    </row>
    <row r="131" spans="1:26" s="842" customFormat="1" ht="30.75" hidden="1" customHeight="1" x14ac:dyDescent="0.2">
      <c r="A131" s="879" t="s">
        <v>557</v>
      </c>
      <c r="B131" s="883" t="s">
        <v>546</v>
      </c>
      <c r="C131" s="883"/>
      <c r="D131" s="560"/>
      <c r="E131" s="560"/>
      <c r="F131" s="560"/>
      <c r="G131" s="560"/>
      <c r="H131" s="845"/>
      <c r="I131" s="845"/>
      <c r="J131" s="845"/>
      <c r="K131" s="845"/>
      <c r="L131" s="845"/>
      <c r="M131" s="845"/>
      <c r="N131" s="845"/>
      <c r="O131" s="845"/>
      <c r="P131" s="845"/>
      <c r="Q131" s="845"/>
      <c r="R131" s="845"/>
      <c r="S131" s="845"/>
      <c r="T131" s="845"/>
      <c r="U131" s="845"/>
      <c r="V131" s="845"/>
      <c r="W131" s="845"/>
      <c r="X131" s="845"/>
      <c r="Y131" s="845"/>
      <c r="Z131" s="845"/>
    </row>
    <row r="132" spans="1:26" s="842" customFormat="1" ht="30.75" hidden="1" customHeight="1" x14ac:dyDescent="0.2">
      <c r="A132" s="879" t="s">
        <v>547</v>
      </c>
      <c r="B132" s="885" t="s">
        <v>548</v>
      </c>
      <c r="C132" s="885"/>
      <c r="D132" s="560"/>
      <c r="E132" s="560"/>
      <c r="F132" s="560"/>
      <c r="G132" s="560"/>
      <c r="H132" s="845"/>
      <c r="I132" s="845"/>
      <c r="J132" s="845"/>
      <c r="K132" s="845"/>
      <c r="L132" s="845"/>
      <c r="M132" s="845"/>
      <c r="N132" s="845"/>
      <c r="O132" s="845"/>
      <c r="P132" s="845"/>
      <c r="Q132" s="845"/>
      <c r="R132" s="845"/>
      <c r="S132" s="845"/>
      <c r="T132" s="845"/>
      <c r="U132" s="845"/>
      <c r="V132" s="845"/>
      <c r="W132" s="845"/>
      <c r="X132" s="845"/>
      <c r="Y132" s="845"/>
      <c r="Z132" s="845"/>
    </row>
    <row r="133" spans="1:26" s="842" customFormat="1" ht="30.75" hidden="1" customHeight="1" x14ac:dyDescent="0.2">
      <c r="A133" s="838" t="s">
        <v>564</v>
      </c>
      <c r="B133" s="852" t="s">
        <v>565</v>
      </c>
      <c r="C133" s="852"/>
      <c r="D133" s="560"/>
      <c r="E133" s="560"/>
      <c r="F133" s="560"/>
      <c r="G133" s="560"/>
      <c r="H133" s="845"/>
      <c r="I133" s="845"/>
      <c r="J133" s="845"/>
      <c r="K133" s="845"/>
      <c r="L133" s="845"/>
      <c r="M133" s="845"/>
      <c r="N133" s="845"/>
      <c r="O133" s="845"/>
      <c r="P133" s="845"/>
      <c r="Q133" s="845"/>
      <c r="R133" s="845"/>
      <c r="S133" s="845"/>
      <c r="T133" s="845"/>
      <c r="U133" s="845"/>
      <c r="V133" s="845"/>
      <c r="W133" s="845"/>
      <c r="X133" s="845"/>
      <c r="Y133" s="845"/>
      <c r="Z133" s="845"/>
    </row>
    <row r="134" spans="1:26" s="889" customFormat="1" ht="30.75" hidden="1" customHeight="1" x14ac:dyDescent="0.2">
      <c r="A134" s="843" t="s">
        <v>551</v>
      </c>
      <c r="B134" s="844" t="s">
        <v>552</v>
      </c>
      <c r="C134" s="844"/>
      <c r="D134" s="888"/>
      <c r="E134" s="888"/>
      <c r="F134" s="888"/>
      <c r="G134" s="888"/>
      <c r="H134" s="851"/>
      <c r="I134" s="851"/>
      <c r="J134" s="851"/>
      <c r="K134" s="851"/>
      <c r="L134" s="851"/>
      <c r="M134" s="851"/>
      <c r="N134" s="851"/>
      <c r="O134" s="851"/>
      <c r="P134" s="851"/>
      <c r="Q134" s="851"/>
      <c r="R134" s="851"/>
      <c r="S134" s="851"/>
      <c r="T134" s="851"/>
      <c r="U134" s="851"/>
      <c r="V134" s="851"/>
      <c r="W134" s="851"/>
      <c r="X134" s="851"/>
      <c r="Y134" s="851"/>
      <c r="Z134" s="851"/>
    </row>
    <row r="135" spans="1:26" s="842" customFormat="1" ht="30.75" hidden="1" customHeight="1" x14ac:dyDescent="0.2">
      <c r="A135" s="879" t="s">
        <v>506</v>
      </c>
      <c r="B135" s="883" t="s">
        <v>546</v>
      </c>
      <c r="C135" s="883"/>
      <c r="D135" s="560"/>
      <c r="E135" s="560"/>
      <c r="F135" s="560"/>
      <c r="G135" s="560"/>
      <c r="H135" s="845"/>
      <c r="I135" s="845"/>
      <c r="J135" s="845"/>
      <c r="K135" s="845"/>
      <c r="L135" s="845"/>
      <c r="M135" s="845"/>
      <c r="N135" s="845"/>
      <c r="O135" s="845"/>
      <c r="P135" s="845"/>
      <c r="Q135" s="845"/>
      <c r="R135" s="845"/>
      <c r="S135" s="845"/>
      <c r="T135" s="845"/>
      <c r="U135" s="845"/>
      <c r="V135" s="845"/>
      <c r="W135" s="845"/>
      <c r="X135" s="845"/>
      <c r="Y135" s="845"/>
      <c r="Z135" s="845"/>
    </row>
    <row r="136" spans="1:26" s="842" customFormat="1" ht="30.75" hidden="1" customHeight="1" x14ac:dyDescent="0.2">
      <c r="A136" s="879" t="s">
        <v>547</v>
      </c>
      <c r="B136" s="885" t="s">
        <v>548</v>
      </c>
      <c r="C136" s="885"/>
      <c r="D136" s="560"/>
      <c r="E136" s="560"/>
      <c r="F136" s="560"/>
      <c r="G136" s="560"/>
      <c r="H136" s="845"/>
      <c r="I136" s="845"/>
      <c r="J136" s="845"/>
      <c r="K136" s="845"/>
      <c r="L136" s="845"/>
      <c r="M136" s="845"/>
      <c r="N136" s="845"/>
      <c r="O136" s="845"/>
      <c r="P136" s="845"/>
      <c r="Q136" s="845"/>
      <c r="R136" s="845"/>
      <c r="S136" s="845"/>
      <c r="T136" s="845"/>
      <c r="U136" s="845"/>
      <c r="V136" s="845"/>
      <c r="W136" s="845"/>
      <c r="X136" s="845"/>
      <c r="Y136" s="845"/>
      <c r="Z136" s="845"/>
    </row>
    <row r="137" spans="1:26" s="889" customFormat="1" ht="30.75" hidden="1" customHeight="1" x14ac:dyDescent="0.2">
      <c r="A137" s="843" t="s">
        <v>553</v>
      </c>
      <c r="B137" s="844" t="s">
        <v>554</v>
      </c>
      <c r="C137" s="844"/>
      <c r="D137" s="888"/>
      <c r="E137" s="888"/>
      <c r="F137" s="888"/>
      <c r="G137" s="888"/>
      <c r="H137" s="851"/>
      <c r="I137" s="851"/>
      <c r="J137" s="851"/>
      <c r="K137" s="851"/>
      <c r="L137" s="851"/>
      <c r="M137" s="851"/>
      <c r="N137" s="851"/>
      <c r="O137" s="851"/>
      <c r="P137" s="851"/>
      <c r="Q137" s="851"/>
      <c r="R137" s="851"/>
      <c r="S137" s="851"/>
      <c r="T137" s="851"/>
      <c r="U137" s="851"/>
      <c r="V137" s="851"/>
      <c r="W137" s="851"/>
      <c r="X137" s="851"/>
      <c r="Y137" s="851"/>
      <c r="Z137" s="851"/>
    </row>
    <row r="138" spans="1:26" s="842" customFormat="1" ht="30.75" hidden="1" customHeight="1" x14ac:dyDescent="0.2">
      <c r="A138" s="879" t="s">
        <v>506</v>
      </c>
      <c r="B138" s="883" t="s">
        <v>546</v>
      </c>
      <c r="C138" s="883"/>
      <c r="D138" s="560"/>
      <c r="E138" s="560"/>
      <c r="F138" s="560"/>
      <c r="G138" s="560"/>
      <c r="H138" s="845"/>
      <c r="I138" s="845"/>
      <c r="J138" s="845"/>
      <c r="K138" s="845"/>
      <c r="L138" s="845"/>
      <c r="M138" s="845"/>
      <c r="N138" s="845"/>
      <c r="O138" s="845"/>
      <c r="P138" s="845"/>
      <c r="Q138" s="845"/>
      <c r="R138" s="845"/>
      <c r="S138" s="845"/>
      <c r="T138" s="845"/>
      <c r="U138" s="845"/>
      <c r="V138" s="845"/>
      <c r="W138" s="845"/>
      <c r="X138" s="845"/>
      <c r="Y138" s="845"/>
      <c r="Z138" s="845"/>
    </row>
    <row r="139" spans="1:26" s="842" customFormat="1" ht="30.75" hidden="1" customHeight="1" x14ac:dyDescent="0.2">
      <c r="A139" s="879" t="s">
        <v>547</v>
      </c>
      <c r="B139" s="885" t="s">
        <v>548</v>
      </c>
      <c r="C139" s="885"/>
      <c r="D139" s="560"/>
      <c r="E139" s="560"/>
      <c r="F139" s="560"/>
      <c r="G139" s="560"/>
      <c r="H139" s="845"/>
      <c r="I139" s="845"/>
      <c r="J139" s="845"/>
      <c r="K139" s="845"/>
      <c r="L139" s="845"/>
      <c r="M139" s="845"/>
      <c r="N139" s="845"/>
      <c r="O139" s="845"/>
      <c r="P139" s="845"/>
      <c r="Q139" s="845"/>
      <c r="R139" s="845"/>
      <c r="S139" s="845"/>
      <c r="T139" s="845"/>
      <c r="U139" s="845"/>
      <c r="V139" s="845"/>
      <c r="W139" s="845"/>
      <c r="X139" s="845"/>
      <c r="Y139" s="845"/>
      <c r="Z139" s="845"/>
    </row>
    <row r="140" spans="1:26" s="889" customFormat="1" ht="30.75" hidden="1" customHeight="1" x14ac:dyDescent="0.2">
      <c r="A140" s="843" t="s">
        <v>555</v>
      </c>
      <c r="B140" s="844" t="s">
        <v>556</v>
      </c>
      <c r="C140" s="844"/>
      <c r="D140" s="888"/>
      <c r="E140" s="888"/>
      <c r="F140" s="888"/>
      <c r="G140" s="888"/>
      <c r="H140" s="851"/>
      <c r="I140" s="851"/>
      <c r="J140" s="851"/>
      <c r="K140" s="851"/>
      <c r="L140" s="851"/>
      <c r="M140" s="851"/>
      <c r="N140" s="851"/>
      <c r="O140" s="851"/>
      <c r="P140" s="851"/>
      <c r="Q140" s="851"/>
      <c r="R140" s="851"/>
      <c r="S140" s="851"/>
      <c r="T140" s="851"/>
      <c r="U140" s="851"/>
      <c r="V140" s="851"/>
      <c r="W140" s="851"/>
      <c r="X140" s="851"/>
      <c r="Y140" s="851"/>
      <c r="Z140" s="851"/>
    </row>
    <row r="141" spans="1:26" s="842" customFormat="1" ht="30.75" hidden="1" customHeight="1" x14ac:dyDescent="0.2">
      <c r="A141" s="879" t="s">
        <v>506</v>
      </c>
      <c r="B141" s="883" t="s">
        <v>546</v>
      </c>
      <c r="C141" s="883"/>
      <c r="D141" s="560"/>
      <c r="E141" s="560"/>
      <c r="F141" s="560"/>
      <c r="G141" s="560"/>
      <c r="H141" s="845"/>
      <c r="I141" s="845"/>
      <c r="J141" s="845"/>
      <c r="K141" s="845"/>
      <c r="L141" s="845"/>
      <c r="M141" s="845"/>
      <c r="N141" s="845"/>
      <c r="O141" s="845"/>
      <c r="P141" s="845"/>
      <c r="Q141" s="845"/>
      <c r="R141" s="845"/>
      <c r="S141" s="845"/>
      <c r="T141" s="845"/>
      <c r="U141" s="845"/>
      <c r="V141" s="845"/>
      <c r="W141" s="845"/>
      <c r="X141" s="845"/>
      <c r="Y141" s="845"/>
      <c r="Z141" s="845"/>
    </row>
    <row r="142" spans="1:26" s="842" customFormat="1" ht="30.75" hidden="1" customHeight="1" x14ac:dyDescent="0.2">
      <c r="A142" s="879" t="s">
        <v>547</v>
      </c>
      <c r="B142" s="885" t="s">
        <v>548</v>
      </c>
      <c r="C142" s="885"/>
      <c r="D142" s="560"/>
      <c r="E142" s="560"/>
      <c r="F142" s="560"/>
      <c r="G142" s="560"/>
      <c r="H142" s="845"/>
      <c r="I142" s="845"/>
      <c r="J142" s="845"/>
      <c r="K142" s="845"/>
      <c r="L142" s="845"/>
      <c r="M142" s="845"/>
      <c r="N142" s="845"/>
      <c r="O142" s="845"/>
      <c r="P142" s="845"/>
      <c r="Q142" s="845"/>
      <c r="R142" s="845"/>
      <c r="S142" s="845"/>
      <c r="T142" s="845"/>
      <c r="U142" s="845"/>
      <c r="V142" s="845"/>
      <c r="W142" s="845"/>
      <c r="X142" s="845"/>
      <c r="Y142" s="845"/>
      <c r="Z142" s="845"/>
    </row>
    <row r="143" spans="1:26" s="842" customFormat="1" ht="30.75" hidden="1" customHeight="1" x14ac:dyDescent="0.2">
      <c r="A143" s="838" t="s">
        <v>20</v>
      </c>
      <c r="B143" s="839" t="s">
        <v>544</v>
      </c>
      <c r="C143" s="839"/>
      <c r="D143" s="560"/>
      <c r="E143" s="560"/>
      <c r="F143" s="560"/>
      <c r="G143" s="560"/>
      <c r="H143" s="845"/>
      <c r="I143" s="845"/>
      <c r="J143" s="845"/>
      <c r="K143" s="845"/>
      <c r="L143" s="845"/>
      <c r="M143" s="845"/>
      <c r="N143" s="845"/>
      <c r="O143" s="845"/>
      <c r="P143" s="845"/>
      <c r="Q143" s="845"/>
      <c r="R143" s="845"/>
      <c r="S143" s="845"/>
      <c r="T143" s="845"/>
      <c r="U143" s="845"/>
      <c r="V143" s="845"/>
      <c r="W143" s="845"/>
      <c r="X143" s="845"/>
      <c r="Y143" s="845"/>
      <c r="Z143" s="845"/>
    </row>
    <row r="144" spans="1:26" s="842" customFormat="1" ht="30.75" hidden="1" customHeight="1" x14ac:dyDescent="0.2">
      <c r="A144" s="879" t="s">
        <v>547</v>
      </c>
      <c r="B144" s="852" t="s">
        <v>566</v>
      </c>
      <c r="C144" s="852"/>
      <c r="D144" s="560"/>
      <c r="E144" s="560"/>
      <c r="F144" s="560"/>
      <c r="G144" s="560"/>
      <c r="H144" s="845"/>
      <c r="I144" s="845"/>
      <c r="J144" s="845"/>
      <c r="K144" s="845"/>
      <c r="L144" s="845"/>
      <c r="M144" s="845"/>
      <c r="N144" s="845"/>
      <c r="O144" s="845"/>
      <c r="P144" s="845"/>
      <c r="Q144" s="845"/>
      <c r="R144" s="845"/>
      <c r="S144" s="845"/>
      <c r="T144" s="845"/>
      <c r="U144" s="845"/>
      <c r="V144" s="845"/>
      <c r="W144" s="845"/>
      <c r="X144" s="845"/>
      <c r="Y144" s="845"/>
      <c r="Z144" s="845"/>
    </row>
    <row r="145" spans="1:26" s="842" customFormat="1" x14ac:dyDescent="0.2">
      <c r="A145" s="890"/>
      <c r="B145" s="891"/>
      <c r="C145" s="891"/>
      <c r="D145" s="892"/>
      <c r="E145" s="892"/>
      <c r="F145" s="892"/>
      <c r="G145" s="892"/>
      <c r="H145" s="894"/>
      <c r="I145" s="894"/>
      <c r="J145" s="894"/>
      <c r="K145" s="894"/>
      <c r="L145" s="894"/>
      <c r="M145" s="894"/>
      <c r="N145" s="894"/>
      <c r="O145" s="894"/>
      <c r="P145" s="894"/>
      <c r="Q145" s="894"/>
      <c r="R145" s="894"/>
      <c r="S145" s="894"/>
      <c r="T145" s="894"/>
      <c r="U145" s="894"/>
      <c r="V145" s="894"/>
      <c r="W145" s="894"/>
      <c r="X145" s="894"/>
      <c r="Y145" s="894"/>
      <c r="Z145" s="894"/>
    </row>
    <row r="146" spans="1:26" x14ac:dyDescent="0.2">
      <c r="A146" s="125"/>
      <c r="B146" s="126"/>
      <c r="C146" s="126"/>
      <c r="D146" s="127"/>
      <c r="E146" s="127"/>
      <c r="F146" s="127"/>
      <c r="G146" s="127"/>
      <c r="H146" s="128"/>
      <c r="I146" s="128"/>
      <c r="J146" s="128"/>
      <c r="K146" s="128"/>
      <c r="L146" s="128"/>
      <c r="M146" s="128"/>
      <c r="N146" s="128"/>
      <c r="O146" s="128"/>
      <c r="P146" s="128"/>
      <c r="Q146" s="128"/>
      <c r="R146" s="128"/>
      <c r="S146" s="128"/>
      <c r="T146" s="128"/>
      <c r="U146" s="128"/>
      <c r="V146" s="128"/>
      <c r="W146" s="128"/>
      <c r="X146" s="128"/>
      <c r="Y146" s="128"/>
      <c r="Z146" s="128"/>
    </row>
    <row r="147" spans="1:26" x14ac:dyDescent="0.2">
      <c r="A147" s="125"/>
      <c r="B147" s="126"/>
      <c r="C147" s="126"/>
      <c r="D147" s="127"/>
      <c r="E147" s="127"/>
      <c r="F147" s="127"/>
      <c r="G147" s="127"/>
      <c r="H147" s="128"/>
      <c r="I147" s="128"/>
      <c r="J147" s="128"/>
      <c r="K147" s="128"/>
      <c r="L147" s="128"/>
      <c r="M147" s="128"/>
      <c r="N147" s="128"/>
      <c r="O147" s="128"/>
      <c r="P147" s="128"/>
      <c r="Q147" s="128"/>
      <c r="R147" s="128"/>
      <c r="S147" s="128"/>
      <c r="T147" s="128"/>
      <c r="U147" s="128"/>
      <c r="V147" s="128"/>
      <c r="W147" s="128"/>
      <c r="X147" s="128"/>
      <c r="Y147" s="128"/>
      <c r="Z147" s="128"/>
    </row>
    <row r="148" spans="1:26" x14ac:dyDescent="0.2">
      <c r="A148" s="125"/>
      <c r="B148" s="126"/>
      <c r="C148" s="126"/>
      <c r="D148" s="127"/>
      <c r="E148" s="127"/>
      <c r="F148" s="127"/>
      <c r="G148" s="127"/>
      <c r="H148" s="128"/>
      <c r="I148" s="128"/>
      <c r="J148" s="128"/>
      <c r="K148" s="128"/>
      <c r="L148" s="128"/>
      <c r="M148" s="128"/>
      <c r="N148" s="128"/>
      <c r="O148" s="128"/>
      <c r="P148" s="128"/>
      <c r="Q148" s="128"/>
      <c r="R148" s="128"/>
      <c r="S148" s="128"/>
      <c r="T148" s="128"/>
      <c r="U148" s="128"/>
      <c r="V148" s="128"/>
      <c r="W148" s="128"/>
      <c r="X148" s="128"/>
      <c r="Y148" s="128"/>
      <c r="Z148" s="128"/>
    </row>
    <row r="149" spans="1:26" x14ac:dyDescent="0.2">
      <c r="A149" s="125"/>
      <c r="B149" s="126"/>
      <c r="C149" s="126"/>
      <c r="D149" s="127"/>
      <c r="E149" s="127"/>
      <c r="F149" s="127"/>
      <c r="G149" s="127"/>
      <c r="H149" s="128"/>
      <c r="I149" s="128"/>
      <c r="J149" s="128"/>
      <c r="K149" s="128"/>
      <c r="L149" s="128"/>
      <c r="M149" s="128"/>
      <c r="N149" s="128"/>
      <c r="O149" s="128"/>
      <c r="P149" s="128"/>
      <c r="Q149" s="128"/>
      <c r="R149" s="128"/>
      <c r="S149" s="128"/>
      <c r="T149" s="128"/>
      <c r="U149" s="128"/>
      <c r="V149" s="128"/>
      <c r="W149" s="128"/>
      <c r="X149" s="128"/>
      <c r="Y149" s="128"/>
      <c r="Z149" s="128"/>
    </row>
    <row r="150" spans="1:26" x14ac:dyDescent="0.2">
      <c r="A150" s="125"/>
      <c r="B150" s="126"/>
      <c r="C150" s="126"/>
      <c r="D150" s="127"/>
      <c r="E150" s="127"/>
      <c r="F150" s="127"/>
      <c r="G150" s="127"/>
      <c r="H150" s="128"/>
      <c r="I150" s="128"/>
      <c r="J150" s="128"/>
      <c r="K150" s="128"/>
      <c r="L150" s="128"/>
      <c r="M150" s="128"/>
      <c r="N150" s="128"/>
      <c r="O150" s="128"/>
      <c r="P150" s="128"/>
      <c r="Q150" s="128"/>
      <c r="R150" s="128"/>
      <c r="S150" s="128"/>
      <c r="T150" s="128"/>
      <c r="U150" s="128"/>
      <c r="V150" s="128"/>
      <c r="W150" s="128"/>
      <c r="X150" s="128"/>
      <c r="Y150" s="128"/>
      <c r="Z150" s="128"/>
    </row>
    <row r="151" spans="1:26" x14ac:dyDescent="0.2">
      <c r="A151" s="125"/>
      <c r="B151" s="126"/>
      <c r="C151" s="126"/>
      <c r="D151" s="127"/>
      <c r="E151" s="127"/>
      <c r="F151" s="127"/>
      <c r="G151" s="127"/>
      <c r="H151" s="128"/>
      <c r="I151" s="128"/>
      <c r="J151" s="128"/>
      <c r="K151" s="128"/>
      <c r="L151" s="128"/>
      <c r="M151" s="128"/>
      <c r="N151" s="128"/>
      <c r="O151" s="128"/>
      <c r="P151" s="128"/>
      <c r="Q151" s="128"/>
      <c r="R151" s="128"/>
      <c r="S151" s="128"/>
      <c r="T151" s="128"/>
      <c r="U151" s="128"/>
      <c r="V151" s="128"/>
      <c r="W151" s="128"/>
      <c r="X151" s="128"/>
      <c r="Y151" s="128"/>
      <c r="Z151" s="128"/>
    </row>
    <row r="152" spans="1:26" x14ac:dyDescent="0.2">
      <c r="A152" s="125"/>
      <c r="B152" s="126"/>
      <c r="C152" s="126"/>
      <c r="D152" s="127"/>
      <c r="E152" s="127"/>
      <c r="F152" s="127"/>
      <c r="G152" s="127"/>
      <c r="H152" s="128"/>
      <c r="I152" s="128"/>
      <c r="J152" s="128"/>
      <c r="K152" s="128"/>
      <c r="L152" s="128"/>
      <c r="M152" s="128"/>
      <c r="N152" s="128"/>
      <c r="O152" s="128"/>
      <c r="P152" s="128"/>
      <c r="Q152" s="128"/>
      <c r="R152" s="128"/>
      <c r="S152" s="128"/>
      <c r="T152" s="128"/>
      <c r="U152" s="128"/>
      <c r="V152" s="128"/>
      <c r="W152" s="128"/>
      <c r="X152" s="128"/>
      <c r="Y152" s="128"/>
      <c r="Z152" s="128"/>
    </row>
    <row r="153" spans="1:26" x14ac:dyDescent="0.2">
      <c r="A153" s="125"/>
      <c r="B153" s="126"/>
      <c r="C153" s="126"/>
      <c r="D153" s="127"/>
      <c r="E153" s="127"/>
      <c r="F153" s="127"/>
      <c r="G153" s="127"/>
      <c r="H153" s="128"/>
      <c r="I153" s="128"/>
      <c r="J153" s="128"/>
      <c r="K153" s="128"/>
      <c r="L153" s="128"/>
      <c r="M153" s="128"/>
      <c r="N153" s="128"/>
      <c r="O153" s="128"/>
      <c r="P153" s="128"/>
      <c r="Q153" s="128"/>
      <c r="R153" s="128"/>
      <c r="S153" s="128"/>
      <c r="T153" s="128"/>
      <c r="U153" s="128"/>
      <c r="V153" s="128"/>
      <c r="W153" s="128"/>
      <c r="X153" s="128"/>
      <c r="Y153" s="128"/>
      <c r="Z153" s="128"/>
    </row>
    <row r="154" spans="1:26" x14ac:dyDescent="0.2">
      <c r="A154" s="125"/>
      <c r="B154" s="126"/>
      <c r="C154" s="126"/>
      <c r="D154" s="127"/>
      <c r="E154" s="127"/>
      <c r="F154" s="127"/>
      <c r="G154" s="127"/>
      <c r="H154" s="128"/>
      <c r="I154" s="128"/>
      <c r="J154" s="128"/>
      <c r="K154" s="128"/>
      <c r="L154" s="128"/>
      <c r="M154" s="128"/>
      <c r="N154" s="128"/>
      <c r="O154" s="128"/>
      <c r="P154" s="128"/>
      <c r="Q154" s="128"/>
      <c r="R154" s="128"/>
      <c r="S154" s="128"/>
      <c r="T154" s="128"/>
      <c r="U154" s="128"/>
      <c r="V154" s="128"/>
      <c r="W154" s="128"/>
      <c r="X154" s="128"/>
      <c r="Y154" s="128"/>
      <c r="Z154" s="128"/>
    </row>
    <row r="155" spans="1:26" x14ac:dyDescent="0.2">
      <c r="A155" s="125"/>
      <c r="B155" s="126"/>
      <c r="C155" s="126"/>
      <c r="D155" s="127"/>
      <c r="E155" s="127"/>
      <c r="F155" s="127"/>
      <c r="G155" s="127"/>
      <c r="H155" s="128"/>
      <c r="I155" s="128"/>
      <c r="J155" s="128"/>
      <c r="K155" s="128"/>
      <c r="L155" s="128"/>
      <c r="M155" s="128"/>
      <c r="N155" s="128"/>
      <c r="O155" s="128"/>
      <c r="P155" s="128"/>
      <c r="Q155" s="128"/>
      <c r="R155" s="128"/>
      <c r="S155" s="128"/>
      <c r="T155" s="128"/>
      <c r="U155" s="128"/>
      <c r="V155" s="128"/>
      <c r="W155" s="128"/>
      <c r="X155" s="128"/>
      <c r="Y155" s="128"/>
      <c r="Z155" s="128"/>
    </row>
    <row r="156" spans="1:26" x14ac:dyDescent="0.2">
      <c r="A156" s="125"/>
      <c r="B156" s="126"/>
      <c r="C156" s="126"/>
      <c r="D156" s="127"/>
      <c r="E156" s="127"/>
      <c r="F156" s="127"/>
      <c r="G156" s="127"/>
      <c r="H156" s="128"/>
      <c r="I156" s="128"/>
      <c r="J156" s="128"/>
      <c r="K156" s="128"/>
      <c r="L156" s="128"/>
      <c r="M156" s="128"/>
      <c r="N156" s="128"/>
      <c r="O156" s="128"/>
      <c r="P156" s="128"/>
      <c r="Q156" s="128"/>
      <c r="R156" s="128"/>
      <c r="S156" s="128"/>
      <c r="T156" s="128"/>
      <c r="U156" s="128"/>
      <c r="V156" s="128"/>
      <c r="W156" s="128"/>
      <c r="X156" s="128"/>
      <c r="Y156" s="128"/>
      <c r="Z156" s="128"/>
    </row>
    <row r="157" spans="1:26" x14ac:dyDescent="0.2">
      <c r="A157" s="125"/>
      <c r="B157" s="126"/>
      <c r="C157" s="126"/>
      <c r="D157" s="127"/>
      <c r="E157" s="127"/>
      <c r="F157" s="127"/>
      <c r="G157" s="127"/>
      <c r="H157" s="128"/>
      <c r="I157" s="128"/>
      <c r="J157" s="128"/>
      <c r="K157" s="128"/>
      <c r="L157" s="128"/>
      <c r="M157" s="128"/>
      <c r="N157" s="128"/>
      <c r="O157" s="128"/>
      <c r="P157" s="128"/>
      <c r="Q157" s="128"/>
      <c r="R157" s="128"/>
      <c r="S157" s="128"/>
      <c r="T157" s="128"/>
      <c r="U157" s="128"/>
      <c r="V157" s="128"/>
      <c r="W157" s="128"/>
      <c r="X157" s="128"/>
      <c r="Y157" s="128"/>
      <c r="Z157" s="128"/>
    </row>
    <row r="158" spans="1:26" x14ac:dyDescent="0.2">
      <c r="A158" s="125"/>
      <c r="B158" s="129" t="s">
        <v>567</v>
      </c>
      <c r="C158" s="129"/>
      <c r="D158" s="127"/>
      <c r="E158" s="127"/>
      <c r="F158" s="127"/>
      <c r="G158" s="127"/>
      <c r="H158" s="128"/>
      <c r="I158" s="128"/>
      <c r="J158" s="128"/>
      <c r="K158" s="128"/>
      <c r="L158" s="128"/>
      <c r="M158" s="128"/>
      <c r="N158" s="128"/>
      <c r="O158" s="128"/>
      <c r="P158" s="128"/>
      <c r="Q158" s="128"/>
      <c r="R158" s="128"/>
      <c r="S158" s="128"/>
      <c r="T158" s="128"/>
      <c r="U158" s="128"/>
      <c r="V158" s="128"/>
      <c r="W158" s="128"/>
      <c r="X158" s="128"/>
      <c r="Y158" s="128"/>
      <c r="Z158" s="128"/>
    </row>
    <row r="159" spans="1:26" x14ac:dyDescent="0.2">
      <c r="B159" s="1893"/>
      <c r="C159" s="1893"/>
      <c r="D159" s="1893"/>
      <c r="E159" s="1893"/>
      <c r="F159" s="1893"/>
      <c r="G159" s="1893"/>
      <c r="H159" s="1893"/>
      <c r="I159" s="1893"/>
      <c r="J159" s="1893"/>
      <c r="K159" s="1893"/>
      <c r="L159" s="1893"/>
      <c r="M159" s="1893"/>
      <c r="N159" s="1893"/>
      <c r="O159" s="1893"/>
      <c r="P159" s="1893"/>
      <c r="Q159" s="1893"/>
      <c r="R159" s="131"/>
      <c r="S159" s="131"/>
      <c r="T159" s="131"/>
      <c r="U159" s="131"/>
      <c r="V159" s="131"/>
      <c r="W159" s="131"/>
      <c r="X159" s="131"/>
      <c r="Y159" s="131"/>
    </row>
    <row r="161" spans="1:26" x14ac:dyDescent="0.2">
      <c r="A161" s="134"/>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134"/>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134"/>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134"/>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134"/>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134"/>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134"/>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134"/>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134"/>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134"/>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134"/>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134"/>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134"/>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134"/>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134"/>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134"/>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134"/>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134"/>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134"/>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134"/>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134"/>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134"/>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134"/>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134"/>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134"/>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134"/>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134"/>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134"/>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134"/>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134"/>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134"/>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134"/>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134"/>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134"/>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134"/>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134"/>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134"/>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134"/>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134"/>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134"/>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134"/>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134"/>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134"/>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134"/>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134"/>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134"/>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134"/>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134"/>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134"/>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134"/>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134"/>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134"/>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134"/>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134"/>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134"/>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134"/>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134"/>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134"/>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134"/>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134"/>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134"/>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134"/>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134"/>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134"/>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134"/>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134"/>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134"/>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134"/>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134"/>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134"/>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134"/>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134"/>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134"/>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134"/>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134"/>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134"/>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134"/>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134"/>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134"/>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134"/>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134"/>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134"/>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134"/>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134"/>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134"/>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134"/>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134"/>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134"/>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134"/>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134"/>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134"/>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134"/>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134"/>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134"/>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134"/>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134"/>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134"/>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134"/>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134"/>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134"/>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134"/>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134"/>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134"/>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134"/>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134"/>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134"/>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134"/>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134"/>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134"/>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134"/>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134"/>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134"/>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134"/>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134"/>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134"/>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134"/>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134"/>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134"/>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134"/>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134"/>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134"/>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134"/>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134"/>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134"/>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134"/>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134"/>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134"/>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134"/>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134"/>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134"/>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134"/>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134"/>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134"/>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134"/>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134"/>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134"/>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134"/>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134"/>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134"/>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134"/>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134"/>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134"/>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134"/>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134"/>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134"/>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134"/>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134"/>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134"/>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134"/>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134"/>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134"/>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134"/>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134"/>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134"/>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134"/>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134"/>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134"/>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134"/>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134"/>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134"/>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134"/>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134"/>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134"/>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134"/>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134"/>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134"/>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134"/>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134"/>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134"/>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134"/>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134"/>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134"/>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134"/>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134"/>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134"/>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134"/>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134"/>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134"/>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134"/>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134"/>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134"/>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134"/>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134"/>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134"/>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134"/>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134"/>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134"/>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134"/>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134"/>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134"/>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134"/>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134"/>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134"/>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134"/>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134"/>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134"/>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134"/>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134"/>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134"/>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134"/>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134"/>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134"/>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134"/>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134"/>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134"/>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134"/>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134"/>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134"/>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134"/>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134"/>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134"/>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134"/>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134"/>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134"/>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134"/>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134"/>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134"/>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134"/>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134"/>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134"/>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134"/>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134"/>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134"/>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134"/>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134"/>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134"/>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134"/>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134"/>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134"/>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134"/>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134"/>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134"/>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134"/>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134"/>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134"/>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134"/>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134"/>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134"/>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134"/>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134"/>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134"/>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134"/>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134"/>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134"/>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134"/>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134"/>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134"/>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134"/>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134"/>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134"/>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134"/>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134"/>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134"/>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134"/>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134"/>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134"/>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134"/>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134"/>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134"/>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134"/>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134"/>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134"/>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134"/>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134"/>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134"/>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134"/>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134"/>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134"/>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134"/>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134"/>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134"/>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134"/>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134"/>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134"/>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134"/>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134"/>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134"/>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134"/>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134"/>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134"/>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134"/>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134"/>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134"/>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134"/>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134"/>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134"/>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134"/>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134"/>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134"/>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134"/>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134"/>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134"/>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134"/>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134"/>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134"/>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134"/>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134"/>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134"/>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134"/>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134"/>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134"/>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134"/>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134"/>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134"/>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134"/>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134"/>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134"/>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134"/>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134"/>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sheetData>
  <mergeCells count="41">
    <mergeCell ref="B159:Q159"/>
    <mergeCell ref="P9:P11"/>
    <mergeCell ref="Q9:Q11"/>
    <mergeCell ref="R9:R11"/>
    <mergeCell ref="S9:U9"/>
    <mergeCell ref="T10:U10"/>
    <mergeCell ref="A7:A11"/>
    <mergeCell ref="B7:B11"/>
    <mergeCell ref="H8:I8"/>
    <mergeCell ref="J8:K8"/>
    <mergeCell ref="C7:C11"/>
    <mergeCell ref="F7:F11"/>
    <mergeCell ref="G8:G11"/>
    <mergeCell ref="G7:I7"/>
    <mergeCell ref="D7:D11"/>
    <mergeCell ref="H9:H11"/>
    <mergeCell ref="E7:E11"/>
    <mergeCell ref="I9:I11"/>
    <mergeCell ref="K9:K11"/>
    <mergeCell ref="J9:J11"/>
    <mergeCell ref="A1:Z1"/>
    <mergeCell ref="A3:Z3"/>
    <mergeCell ref="A4:Z4"/>
    <mergeCell ref="A5:Z5"/>
    <mergeCell ref="A6:Z6"/>
    <mergeCell ref="X10:Y10"/>
    <mergeCell ref="Z7:Z11"/>
    <mergeCell ref="P7:Q8"/>
    <mergeCell ref="W10:W11"/>
    <mergeCell ref="S10:S11"/>
    <mergeCell ref="R7:U8"/>
    <mergeCell ref="V7:Y8"/>
    <mergeCell ref="V9:V11"/>
    <mergeCell ref="W9:Y9"/>
    <mergeCell ref="L8:M8"/>
    <mergeCell ref="L9:L11"/>
    <mergeCell ref="M9:M11"/>
    <mergeCell ref="J7:O7"/>
    <mergeCell ref="N8:O8"/>
    <mergeCell ref="O9:O11"/>
    <mergeCell ref="N9:N11"/>
  </mergeCells>
  <printOptions horizontalCentered="1"/>
  <pageMargins left="0.39" right="0.34" top="0.43" bottom="0.42" header="0.3" footer="0.3"/>
  <pageSetup paperSize="9" scale="43" orientation="landscape" verticalDpi="0" r:id="rId1"/>
  <headerFoot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I390"/>
  <sheetViews>
    <sheetView topLeftCell="S7" zoomScale="70" zoomScaleNormal="70" workbookViewId="0">
      <selection activeCell="A2" sqref="A2:AI108"/>
    </sheetView>
  </sheetViews>
  <sheetFormatPr defaultColWidth="9.125" defaultRowHeight="18.75" x14ac:dyDescent="0.2"/>
  <cols>
    <col min="1" max="1" width="6.75" style="141" customWidth="1"/>
    <col min="2" max="2" width="25" style="132" customWidth="1"/>
    <col min="3" max="3" width="11.125" style="132" customWidth="1"/>
    <col min="4" max="4" width="7.5" style="133" customWidth="1"/>
    <col min="5" max="5" width="9.25" style="133" customWidth="1"/>
    <col min="6" max="6" width="9.125" style="133" customWidth="1"/>
    <col min="7" max="7" width="19.5" style="133" customWidth="1"/>
    <col min="8" max="8" width="15" style="59" customWidth="1"/>
    <col min="9" max="9" width="12.875" style="59" customWidth="1"/>
    <col min="10" max="10" width="12.5" style="59" customWidth="1"/>
    <col min="11" max="11" width="9.5" style="59" customWidth="1"/>
    <col min="12" max="12" width="13.75" style="59" customWidth="1"/>
    <col min="13" max="14" width="11.875" style="59" customWidth="1"/>
    <col min="15" max="15" width="12.5" style="59" customWidth="1"/>
    <col min="16" max="16" width="11.25" style="59" bestFit="1" customWidth="1"/>
    <col min="17" max="17" width="9.25" style="59" bestFit="1" customWidth="1"/>
    <col min="18" max="18" width="13" style="59" customWidth="1"/>
    <col min="19" max="19" width="11.75" style="59" customWidth="1"/>
    <col min="20" max="21" width="9.25" style="59" bestFit="1" customWidth="1"/>
    <col min="22" max="22" width="13.75" style="59" bestFit="1" customWidth="1"/>
    <col min="23" max="23" width="12.875" style="59" customWidth="1"/>
    <col min="24" max="24" width="11.25" style="59" bestFit="1" customWidth="1"/>
    <col min="25" max="25" width="8.5" style="59" customWidth="1"/>
    <col min="26" max="26" width="13.5" style="59" customWidth="1"/>
    <col min="27" max="27" width="14.75" style="59" customWidth="1"/>
    <col min="28" max="28" width="12.5" style="59" customWidth="1"/>
    <col min="29" max="29" width="8.5" style="59" customWidth="1"/>
    <col min="30" max="30" width="12.75" style="59" bestFit="1" customWidth="1"/>
    <col min="31" max="31" width="12.75" style="59" customWidth="1"/>
    <col min="32" max="32" width="12.125" style="59" customWidth="1"/>
    <col min="33" max="33" width="9.25" style="59" bestFit="1" customWidth="1"/>
    <col min="34" max="34" width="12.25" style="59" customWidth="1"/>
    <col min="35" max="35" width="6.875" style="59" customWidth="1"/>
    <col min="36" max="16384" width="9.125" style="93"/>
  </cols>
  <sheetData>
    <row r="1" spans="1:35" s="88" customFormat="1" ht="20.25" x14ac:dyDescent="0.2">
      <c r="A1" s="1895" t="s">
        <v>568</v>
      </c>
      <c r="B1" s="1895"/>
      <c r="C1" s="1895"/>
      <c r="D1" s="1895"/>
      <c r="E1" s="1895"/>
      <c r="F1" s="1895"/>
      <c r="G1" s="1895"/>
      <c r="H1" s="1895"/>
      <c r="I1" s="1895"/>
      <c r="J1" s="1895"/>
      <c r="K1" s="1895"/>
      <c r="L1" s="1895"/>
      <c r="M1" s="1895"/>
      <c r="N1" s="1895"/>
      <c r="O1" s="1895"/>
      <c r="P1" s="1895"/>
      <c r="Q1" s="1895"/>
      <c r="R1" s="1895"/>
      <c r="S1" s="1895"/>
      <c r="T1" s="1895"/>
      <c r="U1" s="1895"/>
      <c r="V1" s="1895"/>
      <c r="W1" s="1895"/>
      <c r="X1" s="1895"/>
      <c r="Y1" s="1895"/>
      <c r="Z1" s="1895"/>
      <c r="AA1" s="1895"/>
      <c r="AB1" s="1895"/>
      <c r="AC1" s="1895"/>
      <c r="AD1" s="1895"/>
      <c r="AE1" s="1895"/>
      <c r="AF1" s="1895"/>
      <c r="AG1" s="1895"/>
      <c r="AH1" s="1895"/>
      <c r="AI1" s="1895"/>
    </row>
    <row r="2" spans="1:35" s="88" customFormat="1" ht="20.25" x14ac:dyDescent="0.2">
      <c r="A2" s="1859" t="s">
        <v>569</v>
      </c>
      <c r="B2" s="1859"/>
      <c r="C2" s="1859"/>
      <c r="D2" s="1859"/>
      <c r="E2" s="1859"/>
      <c r="F2" s="1859"/>
      <c r="G2" s="1859"/>
      <c r="H2" s="1859"/>
      <c r="I2" s="1859"/>
      <c r="J2" s="1859"/>
      <c r="K2" s="1859"/>
      <c r="L2" s="1859"/>
      <c r="M2" s="1859"/>
      <c r="N2" s="1859"/>
      <c r="O2" s="1859"/>
      <c r="P2" s="1859"/>
      <c r="Q2" s="1859"/>
      <c r="R2" s="1859"/>
      <c r="S2" s="1859"/>
      <c r="T2" s="1859"/>
      <c r="U2" s="1859"/>
      <c r="V2" s="1859"/>
      <c r="W2" s="1859"/>
      <c r="X2" s="1859"/>
      <c r="Y2" s="1859"/>
      <c r="Z2" s="1859"/>
      <c r="AA2" s="1859"/>
      <c r="AB2" s="1859"/>
      <c r="AC2" s="1859"/>
      <c r="AD2" s="1859"/>
      <c r="AE2" s="1859"/>
      <c r="AF2" s="1859"/>
      <c r="AG2" s="1859"/>
      <c r="AH2" s="1859"/>
      <c r="AI2" s="1859"/>
    </row>
    <row r="3" spans="1:35" ht="20.25" x14ac:dyDescent="0.2">
      <c r="A3" s="1859" t="s">
        <v>570</v>
      </c>
      <c r="B3" s="1859"/>
      <c r="C3" s="1859"/>
      <c r="D3" s="1859"/>
      <c r="E3" s="1859"/>
      <c r="F3" s="1859"/>
      <c r="G3" s="1859"/>
      <c r="H3" s="1859"/>
      <c r="I3" s="1859"/>
      <c r="J3" s="1859"/>
      <c r="K3" s="1859"/>
      <c r="L3" s="1859"/>
      <c r="M3" s="1859"/>
      <c r="N3" s="1859"/>
      <c r="O3" s="1859"/>
      <c r="P3" s="1859"/>
      <c r="Q3" s="1859"/>
      <c r="R3" s="1859"/>
      <c r="S3" s="1859"/>
      <c r="T3" s="1859"/>
      <c r="U3" s="1859"/>
      <c r="V3" s="1859"/>
      <c r="W3" s="1859"/>
      <c r="X3" s="1859"/>
      <c r="Y3" s="1859"/>
      <c r="Z3" s="1859"/>
      <c r="AA3" s="1859"/>
      <c r="AB3" s="1859"/>
      <c r="AC3" s="1859"/>
      <c r="AD3" s="1859"/>
      <c r="AE3" s="1859"/>
      <c r="AF3" s="1859"/>
      <c r="AG3" s="1859"/>
      <c r="AH3" s="1859"/>
      <c r="AI3" s="1859"/>
    </row>
    <row r="4" spans="1:35" ht="20.25" x14ac:dyDescent="0.2">
      <c r="A4" s="1896" t="s">
        <v>2128</v>
      </c>
      <c r="B4" s="1896"/>
      <c r="C4" s="1896"/>
      <c r="D4" s="1896"/>
      <c r="E4" s="1896"/>
      <c r="F4" s="1896"/>
      <c r="G4" s="1896"/>
      <c r="H4" s="1896"/>
      <c r="I4" s="1896"/>
      <c r="J4" s="1896"/>
      <c r="K4" s="1896"/>
      <c r="L4" s="1896"/>
      <c r="M4" s="1896"/>
      <c r="N4" s="1896"/>
      <c r="O4" s="1896"/>
      <c r="P4" s="1896"/>
      <c r="Q4" s="1896"/>
      <c r="R4" s="1896"/>
      <c r="S4" s="1896"/>
      <c r="T4" s="1896"/>
      <c r="U4" s="1896"/>
      <c r="V4" s="1896"/>
      <c r="W4" s="1896"/>
      <c r="X4" s="1896"/>
      <c r="Y4" s="1896"/>
      <c r="Z4" s="1896"/>
      <c r="AA4" s="1896"/>
      <c r="AB4" s="1896"/>
      <c r="AC4" s="1896"/>
      <c r="AD4" s="1896"/>
      <c r="AE4" s="1896"/>
      <c r="AF4" s="1896"/>
      <c r="AG4" s="1896"/>
      <c r="AH4" s="1896"/>
      <c r="AI4" s="1896"/>
    </row>
    <row r="5" spans="1:35" s="94" customFormat="1" ht="20.25" x14ac:dyDescent="0.2">
      <c r="A5" s="1897" t="s">
        <v>498</v>
      </c>
      <c r="B5" s="1897"/>
      <c r="C5" s="1897"/>
      <c r="D5" s="1897"/>
      <c r="E5" s="1897"/>
      <c r="F5" s="1897"/>
      <c r="G5" s="1897"/>
      <c r="H5" s="1897"/>
      <c r="I5" s="1897"/>
      <c r="J5" s="1897"/>
      <c r="K5" s="1897"/>
      <c r="L5" s="1897"/>
      <c r="M5" s="1897"/>
      <c r="N5" s="1897"/>
      <c r="O5" s="1897"/>
      <c r="P5" s="1897"/>
      <c r="Q5" s="1897"/>
      <c r="R5" s="1897"/>
      <c r="S5" s="1897"/>
      <c r="T5" s="1897"/>
      <c r="U5" s="1897"/>
      <c r="V5" s="1897"/>
      <c r="W5" s="1897"/>
      <c r="X5" s="1897"/>
      <c r="Y5" s="1897"/>
      <c r="Z5" s="1897"/>
      <c r="AA5" s="1897"/>
      <c r="AB5" s="1897"/>
      <c r="AC5" s="1897"/>
      <c r="AD5" s="1897"/>
      <c r="AE5" s="1897"/>
      <c r="AF5" s="1897"/>
      <c r="AG5" s="1897"/>
      <c r="AH5" s="1897"/>
      <c r="AI5" s="1897"/>
    </row>
    <row r="6" spans="1:35" s="95" customFormat="1" x14ac:dyDescent="0.2">
      <c r="A6" s="1878" t="s">
        <v>4</v>
      </c>
      <c r="B6" s="1878" t="s">
        <v>535</v>
      </c>
      <c r="C6" s="1878" t="s">
        <v>571</v>
      </c>
      <c r="D6" s="1878" t="s">
        <v>572</v>
      </c>
      <c r="E6" s="1878" t="s">
        <v>573</v>
      </c>
      <c r="F6" s="1878" t="s">
        <v>574</v>
      </c>
      <c r="G6" s="1871" t="s">
        <v>33</v>
      </c>
      <c r="H6" s="1871"/>
      <c r="I6" s="1871"/>
      <c r="J6" s="1871"/>
      <c r="K6" s="1871"/>
      <c r="L6" s="1871"/>
      <c r="M6" s="1871"/>
      <c r="N6" s="1871"/>
      <c r="O6" s="1878" t="s">
        <v>500</v>
      </c>
      <c r="P6" s="1878"/>
      <c r="Q6" s="1878"/>
      <c r="R6" s="1878"/>
      <c r="S6" s="1878"/>
      <c r="T6" s="1878"/>
      <c r="U6" s="1878"/>
      <c r="V6" s="1878"/>
      <c r="W6" s="1878"/>
      <c r="X6" s="1878"/>
      <c r="Y6" s="1878"/>
      <c r="Z6" s="1878"/>
      <c r="AA6" s="1878" t="s">
        <v>501</v>
      </c>
      <c r="AB6" s="1878"/>
      <c r="AC6" s="1878"/>
      <c r="AD6" s="1878"/>
      <c r="AE6" s="1878" t="s">
        <v>575</v>
      </c>
      <c r="AF6" s="1878"/>
      <c r="AG6" s="1878"/>
      <c r="AH6" s="1878"/>
      <c r="AI6" s="1878" t="s">
        <v>36</v>
      </c>
    </row>
    <row r="7" spans="1:35" s="95" customFormat="1" ht="51" customHeight="1" x14ac:dyDescent="0.2">
      <c r="A7" s="1878"/>
      <c r="B7" s="1878"/>
      <c r="C7" s="1878"/>
      <c r="D7" s="1878"/>
      <c r="E7" s="1878"/>
      <c r="F7" s="1878"/>
      <c r="G7" s="1871" t="s">
        <v>576</v>
      </c>
      <c r="H7" s="1871" t="s">
        <v>539</v>
      </c>
      <c r="I7" s="1871"/>
      <c r="J7" s="1871"/>
      <c r="K7" s="1871"/>
      <c r="L7" s="1871"/>
      <c r="M7" s="1871"/>
      <c r="N7" s="1871"/>
      <c r="O7" s="1878" t="s">
        <v>504</v>
      </c>
      <c r="P7" s="1878"/>
      <c r="Q7" s="1878"/>
      <c r="R7" s="1878"/>
      <c r="S7" s="1878" t="s">
        <v>1643</v>
      </c>
      <c r="T7" s="1878"/>
      <c r="U7" s="1878"/>
      <c r="V7" s="1878"/>
      <c r="W7" s="1878" t="s">
        <v>577</v>
      </c>
      <c r="X7" s="1878"/>
      <c r="Y7" s="1878"/>
      <c r="Z7" s="1878"/>
      <c r="AA7" s="1878"/>
      <c r="AB7" s="1878"/>
      <c r="AC7" s="1878"/>
      <c r="AD7" s="1878"/>
      <c r="AE7" s="1878"/>
      <c r="AF7" s="1878"/>
      <c r="AG7" s="1878"/>
      <c r="AH7" s="1878"/>
      <c r="AI7" s="1878"/>
    </row>
    <row r="8" spans="1:35" s="95" customFormat="1" x14ac:dyDescent="0.2">
      <c r="A8" s="1878"/>
      <c r="B8" s="1878"/>
      <c r="C8" s="1878"/>
      <c r="D8" s="1878"/>
      <c r="E8" s="1878"/>
      <c r="F8" s="1878"/>
      <c r="G8" s="1871"/>
      <c r="H8" s="1871" t="s">
        <v>38</v>
      </c>
      <c r="I8" s="1894" t="s">
        <v>578</v>
      </c>
      <c r="J8" s="1894"/>
      <c r="K8" s="1894"/>
      <c r="L8" s="1894"/>
      <c r="M8" s="1894"/>
      <c r="N8" s="1894"/>
      <c r="O8" s="1871" t="s">
        <v>541</v>
      </c>
      <c r="P8" s="1894" t="s">
        <v>578</v>
      </c>
      <c r="Q8" s="1894"/>
      <c r="R8" s="1894"/>
      <c r="S8" s="1871" t="s">
        <v>541</v>
      </c>
      <c r="T8" s="1894" t="s">
        <v>578</v>
      </c>
      <c r="U8" s="1894"/>
      <c r="V8" s="1894"/>
      <c r="W8" s="1871" t="s">
        <v>541</v>
      </c>
      <c r="X8" s="1894" t="s">
        <v>578</v>
      </c>
      <c r="Y8" s="1894"/>
      <c r="Z8" s="1894"/>
      <c r="AA8" s="1871" t="s">
        <v>541</v>
      </c>
      <c r="AB8" s="1894" t="s">
        <v>578</v>
      </c>
      <c r="AC8" s="1894"/>
      <c r="AD8" s="1894"/>
      <c r="AE8" s="1871" t="s">
        <v>541</v>
      </c>
      <c r="AF8" s="1894" t="s">
        <v>578</v>
      </c>
      <c r="AG8" s="1894"/>
      <c r="AH8" s="1894"/>
      <c r="AI8" s="1878"/>
    </row>
    <row r="9" spans="1:35" s="95" customFormat="1" ht="48" customHeight="1" x14ac:dyDescent="0.2">
      <c r="A9" s="1878"/>
      <c r="B9" s="1878"/>
      <c r="C9" s="1878"/>
      <c r="D9" s="1878"/>
      <c r="E9" s="1878"/>
      <c r="F9" s="1878"/>
      <c r="G9" s="1871"/>
      <c r="H9" s="1871"/>
      <c r="I9" s="1878" t="s">
        <v>579</v>
      </c>
      <c r="J9" s="1878"/>
      <c r="K9" s="1871" t="s">
        <v>580</v>
      </c>
      <c r="L9" s="1871"/>
      <c r="M9" s="1871"/>
      <c r="N9" s="1871"/>
      <c r="O9" s="1871"/>
      <c r="P9" s="1878" t="s">
        <v>581</v>
      </c>
      <c r="Q9" s="1878"/>
      <c r="R9" s="1871" t="s">
        <v>582</v>
      </c>
      <c r="S9" s="1871"/>
      <c r="T9" s="1878" t="s">
        <v>581</v>
      </c>
      <c r="U9" s="1878"/>
      <c r="V9" s="1871" t="s">
        <v>582</v>
      </c>
      <c r="W9" s="1871"/>
      <c r="X9" s="1878" t="s">
        <v>581</v>
      </c>
      <c r="Y9" s="1878"/>
      <c r="Z9" s="1871" t="s">
        <v>582</v>
      </c>
      <c r="AA9" s="1871"/>
      <c r="AB9" s="1878" t="s">
        <v>581</v>
      </c>
      <c r="AC9" s="1878"/>
      <c r="AD9" s="1871" t="s">
        <v>582</v>
      </c>
      <c r="AE9" s="1871"/>
      <c r="AF9" s="1878" t="s">
        <v>581</v>
      </c>
      <c r="AG9" s="1878"/>
      <c r="AH9" s="1871" t="s">
        <v>582</v>
      </c>
      <c r="AI9" s="1878"/>
    </row>
    <row r="10" spans="1:35" s="95" customFormat="1" x14ac:dyDescent="0.2">
      <c r="A10" s="1878"/>
      <c r="B10" s="1878"/>
      <c r="C10" s="1878"/>
      <c r="D10" s="1878"/>
      <c r="E10" s="1878"/>
      <c r="F10" s="1878"/>
      <c r="G10" s="1871"/>
      <c r="H10" s="1871"/>
      <c r="I10" s="1878"/>
      <c r="J10" s="1878"/>
      <c r="K10" s="1871"/>
      <c r="L10" s="1871"/>
      <c r="M10" s="1871"/>
      <c r="N10" s="1871"/>
      <c r="O10" s="1871"/>
      <c r="P10" s="1871" t="s">
        <v>541</v>
      </c>
      <c r="Q10" s="1871" t="s">
        <v>583</v>
      </c>
      <c r="R10" s="1871"/>
      <c r="S10" s="1871"/>
      <c r="T10" s="1871" t="s">
        <v>541</v>
      </c>
      <c r="U10" s="1871" t="s">
        <v>583</v>
      </c>
      <c r="V10" s="1871"/>
      <c r="W10" s="1871"/>
      <c r="X10" s="1871" t="s">
        <v>541</v>
      </c>
      <c r="Y10" s="1871" t="s">
        <v>583</v>
      </c>
      <c r="Z10" s="1871"/>
      <c r="AA10" s="1871"/>
      <c r="AB10" s="1871" t="s">
        <v>541</v>
      </c>
      <c r="AC10" s="1871" t="s">
        <v>583</v>
      </c>
      <c r="AD10" s="1871"/>
      <c r="AE10" s="1871"/>
      <c r="AF10" s="1871" t="s">
        <v>541</v>
      </c>
      <c r="AG10" s="1871" t="s">
        <v>583</v>
      </c>
      <c r="AH10" s="1871"/>
      <c r="AI10" s="1878"/>
    </row>
    <row r="11" spans="1:35" s="95" customFormat="1" x14ac:dyDescent="0.2">
      <c r="A11" s="1878"/>
      <c r="B11" s="1878"/>
      <c r="C11" s="1878"/>
      <c r="D11" s="1878"/>
      <c r="E11" s="1878"/>
      <c r="F11" s="1878"/>
      <c r="G11" s="1871"/>
      <c r="H11" s="1871"/>
      <c r="I11" s="1871" t="s">
        <v>541</v>
      </c>
      <c r="J11" s="1871" t="s">
        <v>584</v>
      </c>
      <c r="K11" s="1871" t="s">
        <v>585</v>
      </c>
      <c r="L11" s="1871" t="s">
        <v>586</v>
      </c>
      <c r="M11" s="1871"/>
      <c r="N11" s="1871"/>
      <c r="O11" s="1871"/>
      <c r="P11" s="1871"/>
      <c r="Q11" s="1871"/>
      <c r="R11" s="1871"/>
      <c r="S11" s="1871"/>
      <c r="T11" s="1871"/>
      <c r="U11" s="1871"/>
      <c r="V11" s="1871"/>
      <c r="W11" s="1871"/>
      <c r="X11" s="1871"/>
      <c r="Y11" s="1871"/>
      <c r="Z11" s="1871"/>
      <c r="AA11" s="1871"/>
      <c r="AB11" s="1871"/>
      <c r="AC11" s="1871"/>
      <c r="AD11" s="1871"/>
      <c r="AE11" s="1871"/>
      <c r="AF11" s="1871"/>
      <c r="AG11" s="1871"/>
      <c r="AH11" s="1871"/>
      <c r="AI11" s="1878"/>
    </row>
    <row r="12" spans="1:35" s="95" customFormat="1" x14ac:dyDescent="0.2">
      <c r="A12" s="1878"/>
      <c r="B12" s="1878"/>
      <c r="C12" s="1878"/>
      <c r="D12" s="1878"/>
      <c r="E12" s="1878"/>
      <c r="F12" s="1878"/>
      <c r="G12" s="1871"/>
      <c r="H12" s="1871"/>
      <c r="I12" s="1871"/>
      <c r="J12" s="1871"/>
      <c r="K12" s="1871"/>
      <c r="L12" s="1871" t="s">
        <v>541</v>
      </c>
      <c r="M12" s="1871" t="s">
        <v>41</v>
      </c>
      <c r="N12" s="1871"/>
      <c r="O12" s="1871"/>
      <c r="P12" s="1871"/>
      <c r="Q12" s="1871"/>
      <c r="R12" s="1871"/>
      <c r="S12" s="1871"/>
      <c r="T12" s="1871"/>
      <c r="U12" s="1871"/>
      <c r="V12" s="1871"/>
      <c r="W12" s="1871"/>
      <c r="X12" s="1871"/>
      <c r="Y12" s="1871"/>
      <c r="Z12" s="1871"/>
      <c r="AA12" s="1871"/>
      <c r="AB12" s="1871"/>
      <c r="AC12" s="1871"/>
      <c r="AD12" s="1871"/>
      <c r="AE12" s="1871"/>
      <c r="AF12" s="1871"/>
      <c r="AG12" s="1871"/>
      <c r="AH12" s="1871"/>
      <c r="AI12" s="1878"/>
    </row>
    <row r="13" spans="1:35" s="95" customFormat="1" ht="66" customHeight="1" x14ac:dyDescent="0.2">
      <c r="A13" s="1878"/>
      <c r="B13" s="1878"/>
      <c r="C13" s="1878"/>
      <c r="D13" s="1878"/>
      <c r="E13" s="1878"/>
      <c r="F13" s="1878"/>
      <c r="G13" s="1871"/>
      <c r="H13" s="1871"/>
      <c r="I13" s="1871"/>
      <c r="J13" s="1871"/>
      <c r="K13" s="1871"/>
      <c r="L13" s="1871"/>
      <c r="M13" s="855" t="s">
        <v>587</v>
      </c>
      <c r="N13" s="855" t="s">
        <v>588</v>
      </c>
      <c r="O13" s="1871"/>
      <c r="P13" s="1871"/>
      <c r="Q13" s="1871"/>
      <c r="R13" s="1871"/>
      <c r="S13" s="1871"/>
      <c r="T13" s="1871"/>
      <c r="U13" s="1871"/>
      <c r="V13" s="1871"/>
      <c r="W13" s="1871"/>
      <c r="X13" s="1871"/>
      <c r="Y13" s="1871"/>
      <c r="Z13" s="1871"/>
      <c r="AA13" s="1871"/>
      <c r="AB13" s="1871"/>
      <c r="AC13" s="1871"/>
      <c r="AD13" s="1871"/>
      <c r="AE13" s="1871"/>
      <c r="AF13" s="1871"/>
      <c r="AG13" s="1871"/>
      <c r="AH13" s="1871"/>
      <c r="AI13" s="1878"/>
    </row>
    <row r="14" spans="1:35" s="100" customFormat="1" x14ac:dyDescent="0.2">
      <c r="A14" s="99">
        <v>1</v>
      </c>
      <c r="B14" s="99">
        <f>A14+1</f>
        <v>2</v>
      </c>
      <c r="C14" s="99">
        <v>3</v>
      </c>
      <c r="D14" s="99">
        <v>4</v>
      </c>
      <c r="E14" s="99">
        <f>D14+1</f>
        <v>5</v>
      </c>
      <c r="F14" s="99">
        <v>6</v>
      </c>
      <c r="G14" s="99">
        <v>7</v>
      </c>
      <c r="H14" s="99">
        <v>8</v>
      </c>
      <c r="I14" s="99">
        <v>9</v>
      </c>
      <c r="J14" s="99">
        <v>10</v>
      </c>
      <c r="K14" s="99">
        <v>11</v>
      </c>
      <c r="L14" s="99">
        <v>12</v>
      </c>
      <c r="M14" s="99">
        <v>13</v>
      </c>
      <c r="N14" s="99">
        <v>14</v>
      </c>
      <c r="O14" s="99">
        <v>15</v>
      </c>
      <c r="P14" s="99">
        <v>16</v>
      </c>
      <c r="Q14" s="99">
        <v>17</v>
      </c>
      <c r="R14" s="99">
        <v>18</v>
      </c>
      <c r="S14" s="99">
        <v>19</v>
      </c>
      <c r="T14" s="99">
        <v>20</v>
      </c>
      <c r="U14" s="99">
        <v>21</v>
      </c>
      <c r="V14" s="99">
        <v>22</v>
      </c>
      <c r="W14" s="99">
        <v>23</v>
      </c>
      <c r="X14" s="99">
        <v>24</v>
      </c>
      <c r="Y14" s="99">
        <v>25</v>
      </c>
      <c r="Z14" s="99">
        <v>26</v>
      </c>
      <c r="AA14" s="99">
        <v>27</v>
      </c>
      <c r="AB14" s="99">
        <v>28</v>
      </c>
      <c r="AC14" s="99">
        <v>29</v>
      </c>
      <c r="AD14" s="99">
        <v>30</v>
      </c>
      <c r="AE14" s="99">
        <v>31</v>
      </c>
      <c r="AF14" s="99">
        <v>32</v>
      </c>
      <c r="AG14" s="99">
        <v>33</v>
      </c>
      <c r="AH14" s="99">
        <v>34</v>
      </c>
      <c r="AI14" s="99">
        <v>35</v>
      </c>
    </row>
    <row r="15" spans="1:35" s="100" customFormat="1" ht="39" customHeight="1" x14ac:dyDescent="0.2">
      <c r="A15" s="99"/>
      <c r="B15" s="102" t="s">
        <v>7</v>
      </c>
      <c r="C15" s="102"/>
      <c r="D15" s="99"/>
      <c r="E15" s="99"/>
      <c r="F15" s="99"/>
      <c r="G15" s="99"/>
      <c r="H15" s="835">
        <f>H16</f>
        <v>1675508</v>
      </c>
      <c r="I15" s="835">
        <f t="shared" ref="I15:AH15" si="0">I16</f>
        <v>551628</v>
      </c>
      <c r="J15" s="835">
        <f t="shared" si="0"/>
        <v>169562</v>
      </c>
      <c r="K15" s="835">
        <f t="shared" si="0"/>
        <v>0</v>
      </c>
      <c r="L15" s="835">
        <f t="shared" si="0"/>
        <v>1123880</v>
      </c>
      <c r="M15" s="835">
        <f t="shared" si="0"/>
        <v>952968</v>
      </c>
      <c r="N15" s="835">
        <f t="shared" si="0"/>
        <v>170912</v>
      </c>
      <c r="O15" s="835">
        <f t="shared" si="0"/>
        <v>409000</v>
      </c>
      <c r="P15" s="835">
        <f t="shared" si="0"/>
        <v>50000</v>
      </c>
      <c r="Q15" s="835">
        <f t="shared" si="0"/>
        <v>0</v>
      </c>
      <c r="R15" s="835">
        <f t="shared" si="0"/>
        <v>310000</v>
      </c>
      <c r="S15" s="835">
        <f t="shared" si="0"/>
        <v>60116.572999999997</v>
      </c>
      <c r="T15" s="835">
        <f t="shared" si="0"/>
        <v>0</v>
      </c>
      <c r="U15" s="835">
        <f t="shared" si="0"/>
        <v>0</v>
      </c>
      <c r="V15" s="835">
        <f t="shared" si="0"/>
        <v>53732.546000000002</v>
      </c>
      <c r="W15" s="835">
        <f t="shared" si="0"/>
        <v>429059</v>
      </c>
      <c r="X15" s="835">
        <f t="shared" si="0"/>
        <v>41100</v>
      </c>
      <c r="Y15" s="835">
        <f t="shared" si="0"/>
        <v>0</v>
      </c>
      <c r="Z15" s="835">
        <f t="shared" si="0"/>
        <v>254825</v>
      </c>
      <c r="AA15" s="835">
        <f t="shared" si="0"/>
        <v>1123000</v>
      </c>
      <c r="AB15" s="835">
        <f t="shared" si="0"/>
        <v>152000</v>
      </c>
      <c r="AC15" s="835">
        <f t="shared" si="0"/>
        <v>0</v>
      </c>
      <c r="AD15" s="835">
        <f t="shared" si="0"/>
        <v>807000</v>
      </c>
      <c r="AE15" s="835">
        <f t="shared" si="0"/>
        <v>626700</v>
      </c>
      <c r="AF15" s="835">
        <f t="shared" si="0"/>
        <v>102000</v>
      </c>
      <c r="AG15" s="835">
        <f t="shared" si="0"/>
        <v>0</v>
      </c>
      <c r="AH15" s="835">
        <f t="shared" si="0"/>
        <v>497000</v>
      </c>
      <c r="AI15" s="99"/>
    </row>
    <row r="16" spans="1:35" s="137" customFormat="1" ht="99.75" customHeight="1" x14ac:dyDescent="0.2">
      <c r="A16" s="135" t="s">
        <v>8</v>
      </c>
      <c r="B16" s="136" t="s">
        <v>589</v>
      </c>
      <c r="C16" s="102"/>
      <c r="D16" s="135"/>
      <c r="E16" s="135"/>
      <c r="F16" s="135"/>
      <c r="G16" s="135"/>
      <c r="H16" s="853">
        <f>H22+H26</f>
        <v>1675508</v>
      </c>
      <c r="I16" s="853">
        <f t="shared" ref="I16:AH16" si="1">I22+I26</f>
        <v>551628</v>
      </c>
      <c r="J16" s="853">
        <f t="shared" si="1"/>
        <v>169562</v>
      </c>
      <c r="K16" s="853"/>
      <c r="L16" s="853">
        <f t="shared" si="1"/>
        <v>1123880</v>
      </c>
      <c r="M16" s="853">
        <f t="shared" si="1"/>
        <v>952968</v>
      </c>
      <c r="N16" s="853">
        <f t="shared" si="1"/>
        <v>170912</v>
      </c>
      <c r="O16" s="853">
        <f t="shared" si="1"/>
        <v>409000</v>
      </c>
      <c r="P16" s="853">
        <f t="shared" si="1"/>
        <v>50000</v>
      </c>
      <c r="Q16" s="853">
        <f t="shared" si="1"/>
        <v>0</v>
      </c>
      <c r="R16" s="853">
        <f t="shared" si="1"/>
        <v>310000</v>
      </c>
      <c r="S16" s="853">
        <f t="shared" si="1"/>
        <v>60116.572999999997</v>
      </c>
      <c r="T16" s="853">
        <f t="shared" si="1"/>
        <v>0</v>
      </c>
      <c r="U16" s="853">
        <f t="shared" si="1"/>
        <v>0</v>
      </c>
      <c r="V16" s="853">
        <f t="shared" si="1"/>
        <v>53732.546000000002</v>
      </c>
      <c r="W16" s="853">
        <f t="shared" si="1"/>
        <v>429059</v>
      </c>
      <c r="X16" s="853">
        <f t="shared" si="1"/>
        <v>41100</v>
      </c>
      <c r="Y16" s="853">
        <f t="shared" si="1"/>
        <v>0</v>
      </c>
      <c r="Z16" s="853">
        <f t="shared" si="1"/>
        <v>254825</v>
      </c>
      <c r="AA16" s="853">
        <f t="shared" si="1"/>
        <v>1123000</v>
      </c>
      <c r="AB16" s="853">
        <f t="shared" si="1"/>
        <v>152000</v>
      </c>
      <c r="AC16" s="853">
        <f t="shared" si="1"/>
        <v>0</v>
      </c>
      <c r="AD16" s="853">
        <f t="shared" si="1"/>
        <v>807000</v>
      </c>
      <c r="AE16" s="853">
        <f t="shared" si="1"/>
        <v>626700</v>
      </c>
      <c r="AF16" s="853">
        <f t="shared" si="1"/>
        <v>102000</v>
      </c>
      <c r="AG16" s="853">
        <f t="shared" si="1"/>
        <v>0</v>
      </c>
      <c r="AH16" s="853">
        <f t="shared" si="1"/>
        <v>497000</v>
      </c>
      <c r="AI16" s="135"/>
    </row>
    <row r="17" spans="1:35" s="137" customFormat="1" ht="19.899999999999999" hidden="1" customHeight="1" x14ac:dyDescent="0.2">
      <c r="A17" s="135"/>
      <c r="B17" s="136" t="s">
        <v>41</v>
      </c>
      <c r="C17" s="102"/>
      <c r="D17" s="135"/>
      <c r="E17" s="135"/>
      <c r="F17" s="135"/>
      <c r="G17" s="135"/>
      <c r="H17" s="835"/>
      <c r="I17" s="835"/>
      <c r="J17" s="835"/>
      <c r="K17" s="835"/>
      <c r="L17" s="835"/>
      <c r="M17" s="835"/>
      <c r="N17" s="835"/>
      <c r="O17" s="835"/>
      <c r="P17" s="835"/>
      <c r="Q17" s="835"/>
      <c r="R17" s="835"/>
      <c r="S17" s="835"/>
      <c r="T17" s="835"/>
      <c r="U17" s="835"/>
      <c r="V17" s="835"/>
      <c r="W17" s="835"/>
      <c r="X17" s="835"/>
      <c r="Y17" s="835"/>
      <c r="Z17" s="835"/>
      <c r="AA17" s="835"/>
      <c r="AB17" s="835"/>
      <c r="AC17" s="835"/>
      <c r="AD17" s="835"/>
      <c r="AE17" s="835"/>
      <c r="AF17" s="835"/>
      <c r="AG17" s="835"/>
      <c r="AH17" s="835"/>
      <c r="AI17" s="135"/>
    </row>
    <row r="18" spans="1:35" s="137" customFormat="1" ht="19.899999999999999" hidden="1" customHeight="1" x14ac:dyDescent="0.2">
      <c r="A18" s="921">
        <v>1</v>
      </c>
      <c r="B18" s="922" t="s">
        <v>1573</v>
      </c>
      <c r="C18" s="102"/>
      <c r="D18" s="135"/>
      <c r="E18" s="135"/>
      <c r="F18" s="135"/>
      <c r="G18" s="135"/>
      <c r="H18" s="835"/>
      <c r="I18" s="835"/>
      <c r="J18" s="835"/>
      <c r="K18" s="835"/>
      <c r="L18" s="835"/>
      <c r="M18" s="835"/>
      <c r="N18" s="835"/>
      <c r="O18" s="835"/>
      <c r="P18" s="835"/>
      <c r="Q18" s="835"/>
      <c r="R18" s="835"/>
      <c r="S18" s="835"/>
      <c r="T18" s="835"/>
      <c r="U18" s="835"/>
      <c r="V18" s="835"/>
      <c r="W18" s="835"/>
      <c r="X18" s="835"/>
      <c r="Y18" s="835"/>
      <c r="Z18" s="835"/>
      <c r="AA18" s="835"/>
      <c r="AB18" s="835"/>
      <c r="AC18" s="835"/>
      <c r="AD18" s="835"/>
      <c r="AE18" s="835"/>
      <c r="AF18" s="835"/>
      <c r="AG18" s="835"/>
      <c r="AH18" s="835"/>
      <c r="AI18" s="135"/>
    </row>
    <row r="19" spans="1:35" s="137" customFormat="1" ht="19.899999999999999" hidden="1" customHeight="1" x14ac:dyDescent="0.2">
      <c r="A19" s="923">
        <v>2</v>
      </c>
      <c r="B19" s="922" t="s">
        <v>1444</v>
      </c>
      <c r="C19" s="102"/>
      <c r="D19" s="135"/>
      <c r="E19" s="135"/>
      <c r="F19" s="135"/>
      <c r="G19" s="135"/>
      <c r="H19" s="835"/>
      <c r="I19" s="835"/>
      <c r="J19" s="835"/>
      <c r="K19" s="835"/>
      <c r="L19" s="835"/>
      <c r="M19" s="835"/>
      <c r="N19" s="835"/>
      <c r="O19" s="835"/>
      <c r="P19" s="835"/>
      <c r="Q19" s="835"/>
      <c r="R19" s="835"/>
      <c r="S19" s="835"/>
      <c r="T19" s="835"/>
      <c r="U19" s="835"/>
      <c r="V19" s="835"/>
      <c r="W19" s="835"/>
      <c r="X19" s="835"/>
      <c r="Y19" s="835"/>
      <c r="Z19" s="835"/>
      <c r="AA19" s="835"/>
      <c r="AB19" s="835"/>
      <c r="AC19" s="835"/>
      <c r="AD19" s="835"/>
      <c r="AE19" s="835"/>
      <c r="AF19" s="835"/>
      <c r="AG19" s="835"/>
      <c r="AH19" s="835"/>
      <c r="AI19" s="135"/>
    </row>
    <row r="20" spans="1:35" s="137" customFormat="1" ht="19.899999999999999" hidden="1" customHeight="1" x14ac:dyDescent="0.2">
      <c r="A20" s="135"/>
      <c r="B20" s="136"/>
      <c r="C20" s="102"/>
      <c r="D20" s="135"/>
      <c r="E20" s="135"/>
      <c r="F20" s="135"/>
      <c r="G20" s="135"/>
      <c r="H20" s="835"/>
      <c r="I20" s="835"/>
      <c r="J20" s="835"/>
      <c r="K20" s="835"/>
      <c r="L20" s="835"/>
      <c r="M20" s="835"/>
      <c r="N20" s="835"/>
      <c r="O20" s="835"/>
      <c r="P20" s="835"/>
      <c r="Q20" s="835"/>
      <c r="R20" s="835"/>
      <c r="S20" s="835"/>
      <c r="T20" s="835"/>
      <c r="U20" s="835"/>
      <c r="V20" s="835"/>
      <c r="W20" s="835"/>
      <c r="X20" s="835"/>
      <c r="Y20" s="835"/>
      <c r="Z20" s="835"/>
      <c r="AA20" s="835"/>
      <c r="AB20" s="835"/>
      <c r="AC20" s="835"/>
      <c r="AD20" s="835"/>
      <c r="AE20" s="835"/>
      <c r="AF20" s="835"/>
      <c r="AG20" s="835"/>
      <c r="AH20" s="835"/>
      <c r="AI20" s="135"/>
    </row>
    <row r="21" spans="1:35" s="137" customFormat="1" ht="19.899999999999999" hidden="1" customHeight="1" x14ac:dyDescent="0.2">
      <c r="A21" s="135"/>
      <c r="B21" s="136"/>
      <c r="C21" s="102"/>
      <c r="D21" s="135"/>
      <c r="E21" s="135"/>
      <c r="F21" s="135"/>
      <c r="G21" s="135"/>
      <c r="H21" s="835"/>
      <c r="I21" s="835"/>
      <c r="J21" s="835"/>
      <c r="K21" s="835"/>
      <c r="L21" s="835"/>
      <c r="M21" s="835"/>
      <c r="N21" s="835"/>
      <c r="O21" s="835"/>
      <c r="P21" s="835"/>
      <c r="Q21" s="835"/>
      <c r="R21" s="835"/>
      <c r="S21" s="835"/>
      <c r="T21" s="835"/>
      <c r="U21" s="835"/>
      <c r="V21" s="835"/>
      <c r="W21" s="835"/>
      <c r="X21" s="835"/>
      <c r="Y21" s="835"/>
      <c r="Z21" s="835"/>
      <c r="AA21" s="835"/>
      <c r="AB21" s="835"/>
      <c r="AC21" s="835"/>
      <c r="AD21" s="835"/>
      <c r="AE21" s="835"/>
      <c r="AF21" s="835"/>
      <c r="AG21" s="835"/>
      <c r="AH21" s="835"/>
      <c r="AI21" s="135"/>
    </row>
    <row r="22" spans="1:35" s="842" customFormat="1" ht="39" customHeight="1" x14ac:dyDescent="0.2">
      <c r="A22" s="838" t="s">
        <v>9</v>
      </c>
      <c r="B22" s="839" t="s">
        <v>1626</v>
      </c>
      <c r="C22" s="839"/>
      <c r="D22" s="840"/>
      <c r="E22" s="840"/>
      <c r="F22" s="840"/>
      <c r="G22" s="840"/>
      <c r="H22" s="850">
        <f>H23</f>
        <v>663704</v>
      </c>
      <c r="I22" s="850">
        <f t="shared" ref="I22:AH24" si="2">I23</f>
        <v>93998</v>
      </c>
      <c r="J22" s="850">
        <f t="shared" si="2"/>
        <v>0</v>
      </c>
      <c r="K22" s="850"/>
      <c r="L22" s="850">
        <f t="shared" si="2"/>
        <v>569706</v>
      </c>
      <c r="M22" s="850">
        <f t="shared" si="2"/>
        <v>398794</v>
      </c>
      <c r="N22" s="850">
        <f t="shared" si="2"/>
        <v>170912</v>
      </c>
      <c r="O22" s="850">
        <f t="shared" si="2"/>
        <v>137500</v>
      </c>
      <c r="P22" s="850">
        <f t="shared" si="2"/>
        <v>0</v>
      </c>
      <c r="Q22" s="850">
        <f t="shared" si="2"/>
        <v>0</v>
      </c>
      <c r="R22" s="850">
        <f t="shared" si="2"/>
        <v>115000</v>
      </c>
      <c r="S22" s="850">
        <f t="shared" si="2"/>
        <v>44151.661999999997</v>
      </c>
      <c r="T22" s="850">
        <f t="shared" si="2"/>
        <v>0</v>
      </c>
      <c r="U22" s="850">
        <f t="shared" si="2"/>
        <v>0</v>
      </c>
      <c r="V22" s="850">
        <f t="shared" si="2"/>
        <v>40461</v>
      </c>
      <c r="W22" s="850">
        <f t="shared" si="2"/>
        <v>131525</v>
      </c>
      <c r="X22" s="850">
        <f t="shared" si="2"/>
        <v>0</v>
      </c>
      <c r="Y22" s="850">
        <f t="shared" si="2"/>
        <v>0</v>
      </c>
      <c r="Z22" s="850">
        <f t="shared" si="2"/>
        <v>109025</v>
      </c>
      <c r="AA22" s="850">
        <f t="shared" si="2"/>
        <v>357500</v>
      </c>
      <c r="AB22" s="850">
        <f t="shared" si="2"/>
        <v>0</v>
      </c>
      <c r="AC22" s="850">
        <f t="shared" si="2"/>
        <v>0</v>
      </c>
      <c r="AD22" s="850">
        <f t="shared" si="2"/>
        <v>335000</v>
      </c>
      <c r="AE22" s="850">
        <f t="shared" si="2"/>
        <v>220000</v>
      </c>
      <c r="AF22" s="850">
        <f t="shared" si="2"/>
        <v>0</v>
      </c>
      <c r="AG22" s="850">
        <f t="shared" si="2"/>
        <v>0</v>
      </c>
      <c r="AH22" s="850">
        <f t="shared" si="2"/>
        <v>220000</v>
      </c>
      <c r="AI22" s="841"/>
    </row>
    <row r="23" spans="1:35" s="842" customFormat="1" ht="39" customHeight="1" x14ac:dyDescent="0.2">
      <c r="A23" s="843" t="s">
        <v>506</v>
      </c>
      <c r="B23" s="844" t="s">
        <v>558</v>
      </c>
      <c r="C23" s="839"/>
      <c r="D23" s="840"/>
      <c r="E23" s="840"/>
      <c r="F23" s="840"/>
      <c r="G23" s="840"/>
      <c r="H23" s="850">
        <f>H24</f>
        <v>663704</v>
      </c>
      <c r="I23" s="850">
        <f t="shared" si="2"/>
        <v>93998</v>
      </c>
      <c r="J23" s="850">
        <f t="shared" si="2"/>
        <v>0</v>
      </c>
      <c r="K23" s="850"/>
      <c r="L23" s="850">
        <f t="shared" si="2"/>
        <v>569706</v>
      </c>
      <c r="M23" s="850">
        <f t="shared" si="2"/>
        <v>398794</v>
      </c>
      <c r="N23" s="850">
        <f t="shared" si="2"/>
        <v>170912</v>
      </c>
      <c r="O23" s="850">
        <f t="shared" si="2"/>
        <v>137500</v>
      </c>
      <c r="P23" s="850">
        <f t="shared" si="2"/>
        <v>0</v>
      </c>
      <c r="Q23" s="850">
        <f t="shared" si="2"/>
        <v>0</v>
      </c>
      <c r="R23" s="850">
        <f t="shared" si="2"/>
        <v>115000</v>
      </c>
      <c r="S23" s="850">
        <f t="shared" si="2"/>
        <v>44151.661999999997</v>
      </c>
      <c r="T23" s="850">
        <f t="shared" si="2"/>
        <v>0</v>
      </c>
      <c r="U23" s="850">
        <f t="shared" si="2"/>
        <v>0</v>
      </c>
      <c r="V23" s="850">
        <f t="shared" si="2"/>
        <v>40461</v>
      </c>
      <c r="W23" s="850">
        <f t="shared" si="2"/>
        <v>131525</v>
      </c>
      <c r="X23" s="850">
        <f t="shared" si="2"/>
        <v>0</v>
      </c>
      <c r="Y23" s="850">
        <f t="shared" si="2"/>
        <v>0</v>
      </c>
      <c r="Z23" s="850">
        <f t="shared" si="2"/>
        <v>109025</v>
      </c>
      <c r="AA23" s="850">
        <f t="shared" si="2"/>
        <v>357500</v>
      </c>
      <c r="AB23" s="850">
        <f t="shared" si="2"/>
        <v>0</v>
      </c>
      <c r="AC23" s="850">
        <f t="shared" si="2"/>
        <v>0</v>
      </c>
      <c r="AD23" s="850">
        <f t="shared" si="2"/>
        <v>335000</v>
      </c>
      <c r="AE23" s="850">
        <f t="shared" si="2"/>
        <v>220000</v>
      </c>
      <c r="AF23" s="850">
        <f t="shared" si="2"/>
        <v>0</v>
      </c>
      <c r="AG23" s="850">
        <f t="shared" si="2"/>
        <v>0</v>
      </c>
      <c r="AH23" s="850">
        <f t="shared" si="2"/>
        <v>220000</v>
      </c>
      <c r="AI23" s="841"/>
    </row>
    <row r="24" spans="1:35" s="842" customFormat="1" ht="39" customHeight="1" x14ac:dyDescent="0.2">
      <c r="A24" s="843" t="s">
        <v>551</v>
      </c>
      <c r="B24" s="844" t="s">
        <v>554</v>
      </c>
      <c r="C24" s="839"/>
      <c r="D24" s="840"/>
      <c r="E24" s="840"/>
      <c r="F24" s="840"/>
      <c r="G24" s="840"/>
      <c r="H24" s="851">
        <f>H25</f>
        <v>663704</v>
      </c>
      <c r="I24" s="851">
        <f t="shared" si="2"/>
        <v>93998</v>
      </c>
      <c r="J24" s="851">
        <f t="shared" si="2"/>
        <v>0</v>
      </c>
      <c r="K24" s="851"/>
      <c r="L24" s="851">
        <f t="shared" si="2"/>
        <v>569706</v>
      </c>
      <c r="M24" s="851">
        <f t="shared" si="2"/>
        <v>398794</v>
      </c>
      <c r="N24" s="851">
        <f t="shared" si="2"/>
        <v>170912</v>
      </c>
      <c r="O24" s="851">
        <f t="shared" si="2"/>
        <v>137500</v>
      </c>
      <c r="P24" s="851">
        <f t="shared" si="2"/>
        <v>0</v>
      </c>
      <c r="Q24" s="851">
        <f t="shared" si="2"/>
        <v>0</v>
      </c>
      <c r="R24" s="851">
        <f t="shared" si="2"/>
        <v>115000</v>
      </c>
      <c r="S24" s="851">
        <f t="shared" si="2"/>
        <v>44151.661999999997</v>
      </c>
      <c r="T24" s="851">
        <f t="shared" si="2"/>
        <v>0</v>
      </c>
      <c r="U24" s="851">
        <f t="shared" si="2"/>
        <v>0</v>
      </c>
      <c r="V24" s="851">
        <f t="shared" si="2"/>
        <v>40461</v>
      </c>
      <c r="W24" s="851">
        <f t="shared" si="2"/>
        <v>131525</v>
      </c>
      <c r="X24" s="851">
        <f t="shared" si="2"/>
        <v>0</v>
      </c>
      <c r="Y24" s="851">
        <f t="shared" si="2"/>
        <v>0</v>
      </c>
      <c r="Z24" s="851">
        <f t="shared" si="2"/>
        <v>109025</v>
      </c>
      <c r="AA24" s="851">
        <f t="shared" si="2"/>
        <v>357500</v>
      </c>
      <c r="AB24" s="851">
        <f t="shared" si="2"/>
        <v>0</v>
      </c>
      <c r="AC24" s="851">
        <f t="shared" si="2"/>
        <v>0</v>
      </c>
      <c r="AD24" s="851">
        <f t="shared" si="2"/>
        <v>335000</v>
      </c>
      <c r="AE24" s="851">
        <f t="shared" si="2"/>
        <v>220000</v>
      </c>
      <c r="AF24" s="851">
        <f t="shared" si="2"/>
        <v>0</v>
      </c>
      <c r="AG24" s="851">
        <f t="shared" si="2"/>
        <v>0</v>
      </c>
      <c r="AH24" s="851">
        <f t="shared" si="2"/>
        <v>220000</v>
      </c>
      <c r="AI24" s="841"/>
    </row>
    <row r="25" spans="1:35" s="842" customFormat="1" ht="267.75" customHeight="1" x14ac:dyDescent="0.2">
      <c r="A25" s="924" t="s">
        <v>549</v>
      </c>
      <c r="B25" s="885" t="s">
        <v>348</v>
      </c>
      <c r="C25" s="884">
        <v>7596083</v>
      </c>
      <c r="D25" s="884" t="s">
        <v>1627</v>
      </c>
      <c r="E25" s="925" t="s">
        <v>1628</v>
      </c>
      <c r="F25" s="925" t="s">
        <v>1629</v>
      </c>
      <c r="G25" s="925" t="s">
        <v>1527</v>
      </c>
      <c r="H25" s="845">
        <f>I25+L25</f>
        <v>663704</v>
      </c>
      <c r="I25" s="845">
        <v>93998</v>
      </c>
      <c r="J25" s="845"/>
      <c r="K25" s="893" t="s">
        <v>1630</v>
      </c>
      <c r="L25" s="845">
        <f>M25+N25</f>
        <v>569706</v>
      </c>
      <c r="M25" s="845">
        <v>398794</v>
      </c>
      <c r="N25" s="845">
        <v>170912</v>
      </c>
      <c r="O25" s="506">
        <f>R25+22500</f>
        <v>137500</v>
      </c>
      <c r="P25" s="845"/>
      <c r="Q25" s="845"/>
      <c r="R25" s="506">
        <f>115000</f>
        <v>115000</v>
      </c>
      <c r="S25" s="845">
        <v>44151.661999999997</v>
      </c>
      <c r="T25" s="845"/>
      <c r="U25" s="845"/>
      <c r="V25" s="845">
        <v>40461</v>
      </c>
      <c r="W25" s="506">
        <f>Z25+22500</f>
        <v>131525</v>
      </c>
      <c r="X25" s="845"/>
      <c r="Y25" s="845"/>
      <c r="Z25" s="845">
        <v>109025</v>
      </c>
      <c r="AA25" s="506">
        <f>AD25+22500</f>
        <v>357500</v>
      </c>
      <c r="AB25" s="845"/>
      <c r="AC25" s="845"/>
      <c r="AD25" s="506">
        <v>335000</v>
      </c>
      <c r="AE25" s="845">
        <f>AH25</f>
        <v>220000</v>
      </c>
      <c r="AF25" s="845"/>
      <c r="AG25" s="845"/>
      <c r="AH25" s="845">
        <v>220000</v>
      </c>
      <c r="AI25" s="841"/>
    </row>
    <row r="26" spans="1:35" s="842" customFormat="1" ht="63" customHeight="1" x14ac:dyDescent="0.2">
      <c r="A26" s="926" t="s">
        <v>15</v>
      </c>
      <c r="B26" s="852" t="s">
        <v>1444</v>
      </c>
      <c r="C26" s="839"/>
      <c r="D26" s="840"/>
      <c r="E26" s="840"/>
      <c r="F26" s="840"/>
      <c r="G26" s="840"/>
      <c r="H26" s="850">
        <f>H27</f>
        <v>1011804</v>
      </c>
      <c r="I26" s="850">
        <f t="shared" ref="I26:AH27" si="3">I27</f>
        <v>457630</v>
      </c>
      <c r="J26" s="850">
        <f t="shared" si="3"/>
        <v>169562</v>
      </c>
      <c r="K26" s="850">
        <f t="shared" si="3"/>
        <v>0</v>
      </c>
      <c r="L26" s="850">
        <f t="shared" si="3"/>
        <v>554174</v>
      </c>
      <c r="M26" s="850">
        <f t="shared" si="3"/>
        <v>554174</v>
      </c>
      <c r="N26" s="850">
        <f t="shared" si="3"/>
        <v>0</v>
      </c>
      <c r="O26" s="850">
        <f t="shared" si="3"/>
        <v>271500</v>
      </c>
      <c r="P26" s="850">
        <f t="shared" si="3"/>
        <v>50000</v>
      </c>
      <c r="Q26" s="850">
        <f t="shared" si="3"/>
        <v>0</v>
      </c>
      <c r="R26" s="850">
        <f t="shared" si="3"/>
        <v>195000</v>
      </c>
      <c r="S26" s="850">
        <f t="shared" si="3"/>
        <v>15964.911</v>
      </c>
      <c r="T26" s="850">
        <f t="shared" si="3"/>
        <v>0</v>
      </c>
      <c r="U26" s="850">
        <f t="shared" si="3"/>
        <v>0</v>
      </c>
      <c r="V26" s="850">
        <f t="shared" si="3"/>
        <v>13271.546</v>
      </c>
      <c r="W26" s="850">
        <f t="shared" si="3"/>
        <v>297534</v>
      </c>
      <c r="X26" s="850">
        <f t="shared" si="3"/>
        <v>41100</v>
      </c>
      <c r="Y26" s="850">
        <f t="shared" si="3"/>
        <v>0</v>
      </c>
      <c r="Z26" s="850">
        <f t="shared" si="3"/>
        <v>145800</v>
      </c>
      <c r="AA26" s="850">
        <f t="shared" si="3"/>
        <v>765500</v>
      </c>
      <c r="AB26" s="850">
        <f t="shared" si="3"/>
        <v>152000</v>
      </c>
      <c r="AC26" s="850">
        <f t="shared" si="3"/>
        <v>0</v>
      </c>
      <c r="AD26" s="850">
        <f t="shared" si="3"/>
        <v>472000</v>
      </c>
      <c r="AE26" s="850">
        <f t="shared" si="3"/>
        <v>406700</v>
      </c>
      <c r="AF26" s="850">
        <f t="shared" si="3"/>
        <v>102000</v>
      </c>
      <c r="AG26" s="850">
        <f t="shared" si="3"/>
        <v>0</v>
      </c>
      <c r="AH26" s="850">
        <f t="shared" si="3"/>
        <v>277000</v>
      </c>
      <c r="AI26" s="841"/>
    </row>
    <row r="27" spans="1:35" s="842" customFormat="1" ht="44.25" customHeight="1" x14ac:dyDescent="0.2">
      <c r="A27" s="838" t="s">
        <v>506</v>
      </c>
      <c r="B27" s="852" t="s">
        <v>558</v>
      </c>
      <c r="C27" s="839"/>
      <c r="D27" s="840"/>
      <c r="E27" s="840"/>
      <c r="F27" s="840"/>
      <c r="G27" s="840"/>
      <c r="H27" s="850">
        <f>H28</f>
        <v>1011804</v>
      </c>
      <c r="I27" s="850">
        <f t="shared" si="3"/>
        <v>457630</v>
      </c>
      <c r="J27" s="850">
        <f t="shared" si="3"/>
        <v>169562</v>
      </c>
      <c r="K27" s="850">
        <f t="shared" si="3"/>
        <v>0</v>
      </c>
      <c r="L27" s="850">
        <f t="shared" si="3"/>
        <v>554174</v>
      </c>
      <c r="M27" s="850">
        <f t="shared" si="3"/>
        <v>554174</v>
      </c>
      <c r="N27" s="850">
        <f t="shared" si="3"/>
        <v>0</v>
      </c>
      <c r="O27" s="850">
        <f t="shared" si="3"/>
        <v>271500</v>
      </c>
      <c r="P27" s="850">
        <f t="shared" si="3"/>
        <v>50000</v>
      </c>
      <c r="Q27" s="850">
        <f t="shared" si="3"/>
        <v>0</v>
      </c>
      <c r="R27" s="850">
        <f t="shared" si="3"/>
        <v>195000</v>
      </c>
      <c r="S27" s="850">
        <f t="shared" si="3"/>
        <v>15964.911</v>
      </c>
      <c r="T27" s="850">
        <f t="shared" si="3"/>
        <v>0</v>
      </c>
      <c r="U27" s="850">
        <f t="shared" si="3"/>
        <v>0</v>
      </c>
      <c r="V27" s="850">
        <f t="shared" si="3"/>
        <v>13271.546</v>
      </c>
      <c r="W27" s="850">
        <f t="shared" si="3"/>
        <v>297534</v>
      </c>
      <c r="X27" s="850">
        <f t="shared" si="3"/>
        <v>41100</v>
      </c>
      <c r="Y27" s="850">
        <f t="shared" si="3"/>
        <v>0</v>
      </c>
      <c r="Z27" s="850">
        <f t="shared" si="3"/>
        <v>145800</v>
      </c>
      <c r="AA27" s="850">
        <f t="shared" si="3"/>
        <v>765500</v>
      </c>
      <c r="AB27" s="850">
        <f t="shared" si="3"/>
        <v>152000</v>
      </c>
      <c r="AC27" s="850">
        <f t="shared" si="3"/>
        <v>0</v>
      </c>
      <c r="AD27" s="850">
        <f t="shared" si="3"/>
        <v>472000</v>
      </c>
      <c r="AE27" s="850">
        <f t="shared" si="3"/>
        <v>406700</v>
      </c>
      <c r="AF27" s="850">
        <f t="shared" si="3"/>
        <v>102000</v>
      </c>
      <c r="AG27" s="850">
        <f t="shared" si="3"/>
        <v>0</v>
      </c>
      <c r="AH27" s="850">
        <f t="shared" si="3"/>
        <v>277000</v>
      </c>
      <c r="AI27" s="841"/>
    </row>
    <row r="28" spans="1:35" s="842" customFormat="1" ht="39" customHeight="1" x14ac:dyDescent="0.2">
      <c r="A28" s="843" t="s">
        <v>551</v>
      </c>
      <c r="B28" s="844" t="s">
        <v>554</v>
      </c>
      <c r="C28" s="839"/>
      <c r="D28" s="840"/>
      <c r="E28" s="840"/>
      <c r="F28" s="840"/>
      <c r="G28" s="840"/>
      <c r="H28" s="851">
        <f>H29+H30</f>
        <v>1011804</v>
      </c>
      <c r="I28" s="851">
        <f t="shared" ref="I28:AH28" si="4">I29+I30</f>
        <v>457630</v>
      </c>
      <c r="J28" s="851">
        <f t="shared" si="4"/>
        <v>169562</v>
      </c>
      <c r="K28" s="851"/>
      <c r="L28" s="851">
        <f t="shared" si="4"/>
        <v>554174</v>
      </c>
      <c r="M28" s="851">
        <f t="shared" si="4"/>
        <v>554174</v>
      </c>
      <c r="N28" s="851">
        <f t="shared" si="4"/>
        <v>0</v>
      </c>
      <c r="O28" s="851">
        <f t="shared" si="4"/>
        <v>271500</v>
      </c>
      <c r="P28" s="851">
        <f t="shared" si="4"/>
        <v>50000</v>
      </c>
      <c r="Q28" s="851">
        <f t="shared" si="4"/>
        <v>0</v>
      </c>
      <c r="R28" s="851">
        <f t="shared" si="4"/>
        <v>195000</v>
      </c>
      <c r="S28" s="851">
        <f t="shared" si="4"/>
        <v>15964.911</v>
      </c>
      <c r="T28" s="851">
        <f t="shared" si="4"/>
        <v>0</v>
      </c>
      <c r="U28" s="851">
        <f t="shared" si="4"/>
        <v>0</v>
      </c>
      <c r="V28" s="851">
        <f t="shared" si="4"/>
        <v>13271.546</v>
      </c>
      <c r="W28" s="851">
        <f t="shared" si="4"/>
        <v>297534</v>
      </c>
      <c r="X28" s="851">
        <f t="shared" si="4"/>
        <v>41100</v>
      </c>
      <c r="Y28" s="851">
        <f t="shared" si="4"/>
        <v>0</v>
      </c>
      <c r="Z28" s="851">
        <f t="shared" si="4"/>
        <v>145800</v>
      </c>
      <c r="AA28" s="851">
        <f t="shared" si="4"/>
        <v>765500</v>
      </c>
      <c r="AB28" s="851">
        <f t="shared" si="4"/>
        <v>152000</v>
      </c>
      <c r="AC28" s="851">
        <f t="shared" si="4"/>
        <v>0</v>
      </c>
      <c r="AD28" s="851">
        <f t="shared" si="4"/>
        <v>472000</v>
      </c>
      <c r="AE28" s="851">
        <f t="shared" si="4"/>
        <v>406700</v>
      </c>
      <c r="AF28" s="851">
        <f t="shared" si="4"/>
        <v>102000</v>
      </c>
      <c r="AG28" s="851">
        <f t="shared" si="4"/>
        <v>0</v>
      </c>
      <c r="AH28" s="851">
        <f t="shared" si="4"/>
        <v>277000</v>
      </c>
      <c r="AI28" s="841"/>
    </row>
    <row r="29" spans="1:35" s="842" customFormat="1" ht="139.9" customHeight="1" x14ac:dyDescent="0.2">
      <c r="A29" s="924">
        <v>1</v>
      </c>
      <c r="B29" s="883" t="s">
        <v>1631</v>
      </c>
      <c r="C29" s="560">
        <v>7491010</v>
      </c>
      <c r="D29" s="560" t="s">
        <v>1627</v>
      </c>
      <c r="E29" s="925" t="s">
        <v>1632</v>
      </c>
      <c r="F29" s="925" t="s">
        <v>1633</v>
      </c>
      <c r="G29" s="925" t="s">
        <v>1366</v>
      </c>
      <c r="H29" s="845">
        <f>I29+L29</f>
        <v>333556</v>
      </c>
      <c r="I29" s="893">
        <v>118506</v>
      </c>
      <c r="J29" s="893"/>
      <c r="K29" s="893" t="s">
        <v>1634</v>
      </c>
      <c r="L29" s="893">
        <v>215050</v>
      </c>
      <c r="M29" s="893">
        <v>215050</v>
      </c>
      <c r="N29" s="845"/>
      <c r="O29" s="506">
        <v>50000</v>
      </c>
      <c r="P29" s="845"/>
      <c r="Q29" s="845"/>
      <c r="R29" s="506">
        <v>50000</v>
      </c>
      <c r="S29" s="845"/>
      <c r="T29" s="845"/>
      <c r="U29" s="845"/>
      <c r="V29" s="845"/>
      <c r="W29" s="506">
        <v>47600</v>
      </c>
      <c r="X29" s="845"/>
      <c r="Y29" s="845"/>
      <c r="Z29" s="506">
        <v>47600</v>
      </c>
      <c r="AA29" s="836">
        <v>207000</v>
      </c>
      <c r="AB29" s="845"/>
      <c r="AC29" s="845"/>
      <c r="AD29" s="508">
        <v>142000</v>
      </c>
      <c r="AE29" s="845">
        <v>119700</v>
      </c>
      <c r="AF29" s="845"/>
      <c r="AG29" s="845"/>
      <c r="AH29" s="845">
        <v>92000</v>
      </c>
      <c r="AI29" s="841"/>
    </row>
    <row r="30" spans="1:35" s="842" customFormat="1" ht="151.9" customHeight="1" x14ac:dyDescent="0.2">
      <c r="A30" s="924">
        <v>2</v>
      </c>
      <c r="B30" s="927" t="s">
        <v>1193</v>
      </c>
      <c r="C30" s="884">
        <v>7558185</v>
      </c>
      <c r="D30" s="560" t="s">
        <v>1635</v>
      </c>
      <c r="E30" s="560" t="s">
        <v>1636</v>
      </c>
      <c r="F30" s="560">
        <v>2023</v>
      </c>
      <c r="G30" s="560" t="s">
        <v>355</v>
      </c>
      <c r="H30" s="893">
        <v>678248</v>
      </c>
      <c r="I30" s="845">
        <v>339124</v>
      </c>
      <c r="J30" s="845">
        <v>169562</v>
      </c>
      <c r="K30" s="845" t="s">
        <v>1637</v>
      </c>
      <c r="L30" s="845">
        <v>339124</v>
      </c>
      <c r="M30" s="845">
        <v>339124</v>
      </c>
      <c r="N30" s="845"/>
      <c r="O30" s="845">
        <v>221500</v>
      </c>
      <c r="P30" s="837">
        <v>50000</v>
      </c>
      <c r="Q30" s="845"/>
      <c r="R30" s="506">
        <v>145000</v>
      </c>
      <c r="S30" s="845">
        <v>15964.911</v>
      </c>
      <c r="T30" s="845"/>
      <c r="U30" s="845"/>
      <c r="V30" s="506">
        <v>13271.546</v>
      </c>
      <c r="W30" s="845">
        <v>249934</v>
      </c>
      <c r="X30" s="837">
        <v>41100</v>
      </c>
      <c r="Y30" s="845"/>
      <c r="Z30" s="506">
        <v>98200</v>
      </c>
      <c r="AA30" s="845">
        <v>558500</v>
      </c>
      <c r="AB30" s="506">
        <v>152000</v>
      </c>
      <c r="AC30" s="845"/>
      <c r="AD30" s="506">
        <v>330000</v>
      </c>
      <c r="AE30" s="845">
        <f>AF30+AH30</f>
        <v>287000</v>
      </c>
      <c r="AF30" s="845">
        <v>102000</v>
      </c>
      <c r="AG30" s="845"/>
      <c r="AH30" s="845">
        <v>185000</v>
      </c>
      <c r="AI30" s="841"/>
    </row>
    <row r="31" spans="1:35" ht="27" hidden="1" customHeight="1" x14ac:dyDescent="0.2">
      <c r="A31" s="928"/>
      <c r="B31" s="844"/>
      <c r="C31" s="104"/>
      <c r="D31" s="138"/>
      <c r="E31" s="138"/>
      <c r="F31" s="138"/>
      <c r="G31" s="138"/>
      <c r="H31" s="846"/>
      <c r="I31" s="846"/>
      <c r="J31" s="846"/>
      <c r="K31" s="846"/>
      <c r="L31" s="846"/>
      <c r="M31" s="846"/>
      <c r="N31" s="846"/>
      <c r="O31" s="846"/>
      <c r="P31" s="846"/>
      <c r="Q31" s="846"/>
      <c r="R31" s="846"/>
      <c r="S31" s="846"/>
      <c r="T31" s="846"/>
      <c r="U31" s="846"/>
      <c r="V31" s="846"/>
      <c r="W31" s="846"/>
      <c r="X31" s="846"/>
      <c r="Y31" s="846"/>
      <c r="Z31" s="846"/>
      <c r="AA31" s="846"/>
      <c r="AB31" s="846"/>
      <c r="AC31" s="846"/>
      <c r="AD31" s="846"/>
      <c r="AE31" s="846"/>
      <c r="AF31" s="846"/>
      <c r="AG31" s="846"/>
      <c r="AH31" s="846"/>
      <c r="AI31" s="120"/>
    </row>
    <row r="32" spans="1:35" ht="39" hidden="1" customHeight="1" x14ac:dyDescent="0.2">
      <c r="A32" s="928"/>
      <c r="B32" s="844"/>
      <c r="C32" s="104"/>
      <c r="D32" s="138"/>
      <c r="E32" s="138"/>
      <c r="F32" s="138"/>
      <c r="G32" s="138"/>
      <c r="H32" s="846"/>
      <c r="I32" s="846"/>
      <c r="J32" s="846"/>
      <c r="K32" s="846"/>
      <c r="L32" s="846"/>
      <c r="M32" s="846"/>
      <c r="N32" s="846"/>
      <c r="O32" s="846"/>
      <c r="P32" s="846"/>
      <c r="Q32" s="846"/>
      <c r="R32" s="846"/>
      <c r="S32" s="846"/>
      <c r="T32" s="846"/>
      <c r="U32" s="846"/>
      <c r="V32" s="846"/>
      <c r="W32" s="846"/>
      <c r="X32" s="846"/>
      <c r="Y32" s="846"/>
      <c r="Z32" s="846"/>
      <c r="AA32" s="846"/>
      <c r="AB32" s="846"/>
      <c r="AC32" s="846"/>
      <c r="AD32" s="846"/>
      <c r="AE32" s="846"/>
      <c r="AF32" s="846"/>
      <c r="AG32" s="846"/>
      <c r="AH32" s="846"/>
      <c r="AI32" s="120"/>
    </row>
    <row r="33" spans="1:35" ht="39" hidden="1" customHeight="1" x14ac:dyDescent="0.2">
      <c r="A33" s="928"/>
      <c r="B33" s="844"/>
      <c r="C33" s="104"/>
      <c r="D33" s="138"/>
      <c r="E33" s="138"/>
      <c r="F33" s="138"/>
      <c r="G33" s="138"/>
      <c r="H33" s="846"/>
      <c r="I33" s="846"/>
      <c r="J33" s="846"/>
      <c r="K33" s="846"/>
      <c r="L33" s="846"/>
      <c r="M33" s="846"/>
      <c r="N33" s="846"/>
      <c r="O33" s="846"/>
      <c r="P33" s="846"/>
      <c r="Q33" s="846"/>
      <c r="R33" s="846"/>
      <c r="S33" s="846"/>
      <c r="T33" s="846"/>
      <c r="U33" s="846"/>
      <c r="V33" s="846"/>
      <c r="W33" s="846"/>
      <c r="X33" s="846"/>
      <c r="Y33" s="846"/>
      <c r="Z33" s="846"/>
      <c r="AA33" s="846"/>
      <c r="AB33" s="846"/>
      <c r="AC33" s="846"/>
      <c r="AD33" s="846"/>
      <c r="AE33" s="846"/>
      <c r="AF33" s="846"/>
      <c r="AG33" s="846"/>
      <c r="AH33" s="846"/>
      <c r="AI33" s="120"/>
    </row>
    <row r="34" spans="1:35" ht="39" hidden="1" customHeight="1" x14ac:dyDescent="0.2">
      <c r="A34" s="928"/>
      <c r="B34" s="844"/>
      <c r="C34" s="104"/>
      <c r="D34" s="138"/>
      <c r="E34" s="138"/>
      <c r="F34" s="138"/>
      <c r="G34" s="138"/>
      <c r="H34" s="846"/>
      <c r="I34" s="846"/>
      <c r="J34" s="846"/>
      <c r="K34" s="846"/>
      <c r="L34" s="846"/>
      <c r="M34" s="846"/>
      <c r="N34" s="846"/>
      <c r="O34" s="846"/>
      <c r="P34" s="846"/>
      <c r="Q34" s="846"/>
      <c r="R34" s="846"/>
      <c r="S34" s="846"/>
      <c r="T34" s="846"/>
      <c r="U34" s="846"/>
      <c r="V34" s="846"/>
      <c r="W34" s="846"/>
      <c r="X34" s="846"/>
      <c r="Y34" s="846"/>
      <c r="Z34" s="846"/>
      <c r="AA34" s="846"/>
      <c r="AB34" s="846"/>
      <c r="AC34" s="846"/>
      <c r="AD34" s="846"/>
      <c r="AE34" s="846"/>
      <c r="AF34" s="846"/>
      <c r="AG34" s="846"/>
      <c r="AH34" s="846"/>
      <c r="AI34" s="120"/>
    </row>
    <row r="35" spans="1:35" ht="39" hidden="1" customHeight="1" x14ac:dyDescent="0.2">
      <c r="A35" s="928"/>
      <c r="B35" s="844"/>
      <c r="C35" s="104"/>
      <c r="D35" s="138"/>
      <c r="E35" s="138"/>
      <c r="F35" s="138"/>
      <c r="G35" s="138"/>
      <c r="H35" s="846"/>
      <c r="I35" s="846"/>
      <c r="J35" s="846"/>
      <c r="K35" s="846"/>
      <c r="L35" s="846"/>
      <c r="M35" s="846"/>
      <c r="N35" s="846"/>
      <c r="O35" s="846"/>
      <c r="P35" s="846"/>
      <c r="Q35" s="846"/>
      <c r="R35" s="846"/>
      <c r="S35" s="846"/>
      <c r="T35" s="846"/>
      <c r="U35" s="846"/>
      <c r="V35" s="846"/>
      <c r="W35" s="846"/>
      <c r="X35" s="846"/>
      <c r="Y35" s="846"/>
      <c r="Z35" s="846"/>
      <c r="AA35" s="846"/>
      <c r="AB35" s="846"/>
      <c r="AC35" s="846"/>
      <c r="AD35" s="846"/>
      <c r="AE35" s="846"/>
      <c r="AF35" s="846"/>
      <c r="AG35" s="846"/>
      <c r="AH35" s="846"/>
      <c r="AI35" s="120"/>
    </row>
    <row r="36" spans="1:35" ht="39" hidden="1" customHeight="1" x14ac:dyDescent="0.2">
      <c r="A36" s="928"/>
      <c r="B36" s="844"/>
      <c r="C36" s="104"/>
      <c r="D36" s="138"/>
      <c r="E36" s="138"/>
      <c r="F36" s="138"/>
      <c r="G36" s="138"/>
      <c r="H36" s="846"/>
      <c r="I36" s="846"/>
      <c r="J36" s="846"/>
      <c r="K36" s="846"/>
      <c r="L36" s="846"/>
      <c r="M36" s="846"/>
      <c r="N36" s="846"/>
      <c r="O36" s="846"/>
      <c r="P36" s="846"/>
      <c r="Q36" s="846"/>
      <c r="R36" s="846"/>
      <c r="S36" s="846"/>
      <c r="T36" s="846"/>
      <c r="U36" s="846"/>
      <c r="V36" s="846"/>
      <c r="W36" s="846"/>
      <c r="X36" s="846"/>
      <c r="Y36" s="846"/>
      <c r="Z36" s="846"/>
      <c r="AA36" s="846"/>
      <c r="AB36" s="846"/>
      <c r="AC36" s="846"/>
      <c r="AD36" s="846"/>
      <c r="AE36" s="846"/>
      <c r="AF36" s="846"/>
      <c r="AG36" s="846"/>
      <c r="AH36" s="846"/>
      <c r="AI36" s="120"/>
    </row>
    <row r="37" spans="1:35" ht="39" hidden="1" customHeight="1" x14ac:dyDescent="0.2">
      <c r="A37" s="928"/>
      <c r="B37" s="844"/>
      <c r="C37" s="104"/>
      <c r="D37" s="138"/>
      <c r="E37" s="138"/>
      <c r="F37" s="138"/>
      <c r="G37" s="138"/>
      <c r="H37" s="846"/>
      <c r="I37" s="846"/>
      <c r="J37" s="846"/>
      <c r="K37" s="846"/>
      <c r="L37" s="846"/>
      <c r="M37" s="846"/>
      <c r="N37" s="846"/>
      <c r="O37" s="846"/>
      <c r="P37" s="846"/>
      <c r="Q37" s="846"/>
      <c r="R37" s="846"/>
      <c r="S37" s="846"/>
      <c r="T37" s="846"/>
      <c r="U37" s="846"/>
      <c r="V37" s="846"/>
      <c r="W37" s="846"/>
      <c r="X37" s="846"/>
      <c r="Y37" s="846"/>
      <c r="Z37" s="846"/>
      <c r="AA37" s="846"/>
      <c r="AB37" s="846"/>
      <c r="AC37" s="846"/>
      <c r="AD37" s="846"/>
      <c r="AE37" s="846"/>
      <c r="AF37" s="846"/>
      <c r="AG37" s="846"/>
      <c r="AH37" s="846"/>
      <c r="AI37" s="120"/>
    </row>
    <row r="38" spans="1:35" ht="39" hidden="1" customHeight="1" x14ac:dyDescent="0.2">
      <c r="A38" s="928"/>
      <c r="B38" s="844"/>
      <c r="C38" s="104"/>
      <c r="D38" s="138"/>
      <c r="E38" s="138"/>
      <c r="F38" s="138"/>
      <c r="G38" s="138"/>
      <c r="H38" s="846"/>
      <c r="I38" s="846"/>
      <c r="J38" s="846"/>
      <c r="K38" s="846"/>
      <c r="L38" s="846"/>
      <c r="M38" s="846"/>
      <c r="N38" s="846"/>
      <c r="O38" s="846"/>
      <c r="P38" s="846"/>
      <c r="Q38" s="846"/>
      <c r="R38" s="846"/>
      <c r="S38" s="846"/>
      <c r="T38" s="846"/>
      <c r="U38" s="846"/>
      <c r="V38" s="846"/>
      <c r="W38" s="846"/>
      <c r="X38" s="846"/>
      <c r="Y38" s="846"/>
      <c r="Z38" s="846"/>
      <c r="AA38" s="846"/>
      <c r="AB38" s="846"/>
      <c r="AC38" s="846"/>
      <c r="AD38" s="846"/>
      <c r="AE38" s="846"/>
      <c r="AF38" s="846"/>
      <c r="AG38" s="846"/>
      <c r="AH38" s="846"/>
      <c r="AI38" s="120"/>
    </row>
    <row r="39" spans="1:35" ht="39" hidden="1" customHeight="1" x14ac:dyDescent="0.2">
      <c r="A39" s="928"/>
      <c r="B39" s="844"/>
      <c r="C39" s="104"/>
      <c r="D39" s="138"/>
      <c r="E39" s="138"/>
      <c r="F39" s="138"/>
      <c r="G39" s="138"/>
      <c r="H39" s="846"/>
      <c r="I39" s="846"/>
      <c r="J39" s="846"/>
      <c r="K39" s="846"/>
      <c r="L39" s="846"/>
      <c r="M39" s="846"/>
      <c r="N39" s="846"/>
      <c r="O39" s="846"/>
      <c r="P39" s="846"/>
      <c r="Q39" s="846"/>
      <c r="R39" s="846"/>
      <c r="S39" s="846"/>
      <c r="T39" s="846"/>
      <c r="U39" s="846"/>
      <c r="V39" s="846"/>
      <c r="W39" s="846"/>
      <c r="X39" s="846"/>
      <c r="Y39" s="846"/>
      <c r="Z39" s="846"/>
      <c r="AA39" s="846"/>
      <c r="AB39" s="846"/>
      <c r="AC39" s="846"/>
      <c r="AD39" s="846"/>
      <c r="AE39" s="846"/>
      <c r="AF39" s="846"/>
      <c r="AG39" s="846"/>
      <c r="AH39" s="846"/>
      <c r="AI39" s="120"/>
    </row>
    <row r="40" spans="1:35" ht="39" hidden="1" customHeight="1" x14ac:dyDescent="0.2">
      <c r="A40" s="928"/>
      <c r="B40" s="844"/>
      <c r="C40" s="104"/>
      <c r="D40" s="138"/>
      <c r="E40" s="138"/>
      <c r="F40" s="138"/>
      <c r="G40" s="138"/>
      <c r="H40" s="846"/>
      <c r="I40" s="846"/>
      <c r="J40" s="846"/>
      <c r="K40" s="846"/>
      <c r="L40" s="846"/>
      <c r="M40" s="846"/>
      <c r="N40" s="846"/>
      <c r="O40" s="846"/>
      <c r="P40" s="846"/>
      <c r="Q40" s="846"/>
      <c r="R40" s="846"/>
      <c r="S40" s="846"/>
      <c r="T40" s="846"/>
      <c r="U40" s="846"/>
      <c r="V40" s="846"/>
      <c r="W40" s="846"/>
      <c r="X40" s="846"/>
      <c r="Y40" s="846"/>
      <c r="Z40" s="846"/>
      <c r="AA40" s="846"/>
      <c r="AB40" s="846"/>
      <c r="AC40" s="846"/>
      <c r="AD40" s="846"/>
      <c r="AE40" s="846"/>
      <c r="AF40" s="846"/>
      <c r="AG40" s="846"/>
      <c r="AH40" s="846"/>
      <c r="AI40" s="120"/>
    </row>
    <row r="41" spans="1:35" ht="39" hidden="1" customHeight="1" x14ac:dyDescent="0.2">
      <c r="A41" s="928"/>
      <c r="B41" s="844"/>
      <c r="C41" s="104"/>
      <c r="D41" s="138"/>
      <c r="E41" s="138"/>
      <c r="F41" s="138"/>
      <c r="G41" s="138"/>
      <c r="H41" s="846"/>
      <c r="I41" s="846"/>
      <c r="J41" s="846"/>
      <c r="K41" s="846"/>
      <c r="L41" s="846"/>
      <c r="M41" s="846"/>
      <c r="N41" s="846"/>
      <c r="O41" s="846"/>
      <c r="P41" s="846"/>
      <c r="Q41" s="846"/>
      <c r="R41" s="846"/>
      <c r="S41" s="846"/>
      <c r="T41" s="846"/>
      <c r="U41" s="846"/>
      <c r="V41" s="846"/>
      <c r="W41" s="846"/>
      <c r="X41" s="846"/>
      <c r="Y41" s="846"/>
      <c r="Z41" s="846"/>
      <c r="AA41" s="846"/>
      <c r="AB41" s="846"/>
      <c r="AC41" s="846"/>
      <c r="AD41" s="846"/>
      <c r="AE41" s="846"/>
      <c r="AF41" s="846"/>
      <c r="AG41" s="846"/>
      <c r="AH41" s="846"/>
      <c r="AI41" s="120"/>
    </row>
    <row r="42" spans="1:35" ht="39" hidden="1" customHeight="1" x14ac:dyDescent="0.2">
      <c r="A42" s="928"/>
      <c r="B42" s="844"/>
      <c r="C42" s="104"/>
      <c r="D42" s="138"/>
      <c r="E42" s="138"/>
      <c r="F42" s="138"/>
      <c r="G42" s="138"/>
      <c r="H42" s="846"/>
      <c r="I42" s="846"/>
      <c r="J42" s="846"/>
      <c r="K42" s="846"/>
      <c r="L42" s="846"/>
      <c r="M42" s="846"/>
      <c r="N42" s="846"/>
      <c r="O42" s="846"/>
      <c r="P42" s="846"/>
      <c r="Q42" s="846"/>
      <c r="R42" s="846"/>
      <c r="S42" s="846"/>
      <c r="T42" s="846"/>
      <c r="U42" s="846"/>
      <c r="V42" s="846"/>
      <c r="W42" s="846"/>
      <c r="X42" s="846"/>
      <c r="Y42" s="846"/>
      <c r="Z42" s="846"/>
      <c r="AA42" s="846"/>
      <c r="AB42" s="846"/>
      <c r="AC42" s="846"/>
      <c r="AD42" s="846"/>
      <c r="AE42" s="846"/>
      <c r="AF42" s="846"/>
      <c r="AG42" s="846"/>
      <c r="AH42" s="846"/>
      <c r="AI42" s="120"/>
    </row>
    <row r="43" spans="1:35" ht="39" hidden="1" customHeight="1" x14ac:dyDescent="0.2">
      <c r="A43" s="928"/>
      <c r="B43" s="844"/>
      <c r="C43" s="104"/>
      <c r="D43" s="138"/>
      <c r="E43" s="138"/>
      <c r="F43" s="138"/>
      <c r="G43" s="138"/>
      <c r="H43" s="846"/>
      <c r="I43" s="846"/>
      <c r="J43" s="846"/>
      <c r="K43" s="846"/>
      <c r="L43" s="846"/>
      <c r="M43" s="846"/>
      <c r="N43" s="846"/>
      <c r="O43" s="846"/>
      <c r="P43" s="846"/>
      <c r="Q43" s="846"/>
      <c r="R43" s="846"/>
      <c r="S43" s="846"/>
      <c r="T43" s="846"/>
      <c r="U43" s="846"/>
      <c r="V43" s="846"/>
      <c r="W43" s="846"/>
      <c r="X43" s="846"/>
      <c r="Y43" s="846"/>
      <c r="Z43" s="846"/>
      <c r="AA43" s="846"/>
      <c r="AB43" s="846"/>
      <c r="AC43" s="846"/>
      <c r="AD43" s="846"/>
      <c r="AE43" s="846"/>
      <c r="AF43" s="846"/>
      <c r="AG43" s="846"/>
      <c r="AH43" s="846"/>
      <c r="AI43" s="120"/>
    </row>
    <row r="44" spans="1:35" ht="39" hidden="1" customHeight="1" x14ac:dyDescent="0.2">
      <c r="A44" s="928"/>
      <c r="B44" s="844"/>
      <c r="C44" s="104"/>
      <c r="D44" s="138"/>
      <c r="E44" s="138"/>
      <c r="F44" s="138"/>
      <c r="G44" s="138"/>
      <c r="H44" s="846"/>
      <c r="I44" s="846"/>
      <c r="J44" s="846"/>
      <c r="K44" s="846"/>
      <c r="L44" s="846"/>
      <c r="M44" s="846"/>
      <c r="N44" s="846"/>
      <c r="O44" s="846"/>
      <c r="P44" s="846"/>
      <c r="Q44" s="846"/>
      <c r="R44" s="846"/>
      <c r="S44" s="846"/>
      <c r="T44" s="846"/>
      <c r="U44" s="846"/>
      <c r="V44" s="846"/>
      <c r="W44" s="846"/>
      <c r="X44" s="846"/>
      <c r="Y44" s="846"/>
      <c r="Z44" s="846"/>
      <c r="AA44" s="846"/>
      <c r="AB44" s="846"/>
      <c r="AC44" s="846"/>
      <c r="AD44" s="846"/>
      <c r="AE44" s="846"/>
      <c r="AF44" s="846"/>
      <c r="AG44" s="846"/>
      <c r="AH44" s="846"/>
      <c r="AI44" s="120"/>
    </row>
    <row r="45" spans="1:35" ht="39" hidden="1" customHeight="1" x14ac:dyDescent="0.2">
      <c r="A45" s="928"/>
      <c r="B45" s="844"/>
      <c r="C45" s="104"/>
      <c r="D45" s="138"/>
      <c r="E45" s="138"/>
      <c r="F45" s="138"/>
      <c r="G45" s="138"/>
      <c r="H45" s="846"/>
      <c r="I45" s="846"/>
      <c r="J45" s="846"/>
      <c r="K45" s="846"/>
      <c r="L45" s="846"/>
      <c r="M45" s="846"/>
      <c r="N45" s="846"/>
      <c r="O45" s="846"/>
      <c r="P45" s="846"/>
      <c r="Q45" s="846"/>
      <c r="R45" s="846"/>
      <c r="S45" s="846"/>
      <c r="T45" s="846"/>
      <c r="U45" s="846"/>
      <c r="V45" s="846"/>
      <c r="W45" s="846"/>
      <c r="X45" s="846"/>
      <c r="Y45" s="846"/>
      <c r="Z45" s="846"/>
      <c r="AA45" s="846"/>
      <c r="AB45" s="846"/>
      <c r="AC45" s="846"/>
      <c r="AD45" s="846"/>
      <c r="AE45" s="846"/>
      <c r="AF45" s="846"/>
      <c r="AG45" s="846"/>
      <c r="AH45" s="846"/>
      <c r="AI45" s="120"/>
    </row>
    <row r="46" spans="1:35" ht="39" hidden="1" customHeight="1" x14ac:dyDescent="0.2">
      <c r="A46" s="928"/>
      <c r="B46" s="844"/>
      <c r="C46" s="104"/>
      <c r="D46" s="138"/>
      <c r="E46" s="138"/>
      <c r="F46" s="138"/>
      <c r="G46" s="138"/>
      <c r="H46" s="846"/>
      <c r="I46" s="846"/>
      <c r="J46" s="846"/>
      <c r="K46" s="846"/>
      <c r="L46" s="846"/>
      <c r="M46" s="846"/>
      <c r="N46" s="846"/>
      <c r="O46" s="846"/>
      <c r="P46" s="846"/>
      <c r="Q46" s="846"/>
      <c r="R46" s="846"/>
      <c r="S46" s="846"/>
      <c r="T46" s="846"/>
      <c r="U46" s="846"/>
      <c r="V46" s="846"/>
      <c r="W46" s="846"/>
      <c r="X46" s="846"/>
      <c r="Y46" s="846"/>
      <c r="Z46" s="846"/>
      <c r="AA46" s="846"/>
      <c r="AB46" s="846"/>
      <c r="AC46" s="846"/>
      <c r="AD46" s="846"/>
      <c r="AE46" s="846"/>
      <c r="AF46" s="846"/>
      <c r="AG46" s="846"/>
      <c r="AH46" s="846"/>
      <c r="AI46" s="120"/>
    </row>
    <row r="47" spans="1:35" ht="39" hidden="1" customHeight="1" x14ac:dyDescent="0.2">
      <c r="A47" s="928"/>
      <c r="B47" s="844"/>
      <c r="C47" s="104"/>
      <c r="D47" s="138"/>
      <c r="E47" s="138"/>
      <c r="F47" s="138"/>
      <c r="G47" s="138"/>
      <c r="H47" s="846"/>
      <c r="I47" s="846"/>
      <c r="J47" s="846"/>
      <c r="K47" s="846"/>
      <c r="L47" s="846"/>
      <c r="M47" s="846"/>
      <c r="N47" s="846"/>
      <c r="O47" s="846"/>
      <c r="P47" s="846"/>
      <c r="Q47" s="846"/>
      <c r="R47" s="846"/>
      <c r="S47" s="846"/>
      <c r="T47" s="846"/>
      <c r="U47" s="846"/>
      <c r="V47" s="846"/>
      <c r="W47" s="846"/>
      <c r="X47" s="846"/>
      <c r="Y47" s="846"/>
      <c r="Z47" s="846"/>
      <c r="AA47" s="846"/>
      <c r="AB47" s="846"/>
      <c r="AC47" s="846"/>
      <c r="AD47" s="846"/>
      <c r="AE47" s="846"/>
      <c r="AF47" s="846"/>
      <c r="AG47" s="846"/>
      <c r="AH47" s="846"/>
      <c r="AI47" s="120"/>
    </row>
    <row r="48" spans="1:35" ht="39" hidden="1" customHeight="1" x14ac:dyDescent="0.2">
      <c r="A48" s="928"/>
      <c r="B48" s="844"/>
      <c r="C48" s="104"/>
      <c r="D48" s="138"/>
      <c r="E48" s="138"/>
      <c r="F48" s="138"/>
      <c r="G48" s="138"/>
      <c r="H48" s="846"/>
      <c r="I48" s="846"/>
      <c r="J48" s="846"/>
      <c r="K48" s="846"/>
      <c r="L48" s="846"/>
      <c r="M48" s="846"/>
      <c r="N48" s="846"/>
      <c r="O48" s="846"/>
      <c r="P48" s="846"/>
      <c r="Q48" s="846"/>
      <c r="R48" s="846"/>
      <c r="S48" s="846"/>
      <c r="T48" s="846"/>
      <c r="U48" s="846"/>
      <c r="V48" s="846"/>
      <c r="W48" s="846"/>
      <c r="X48" s="846"/>
      <c r="Y48" s="846"/>
      <c r="Z48" s="846"/>
      <c r="AA48" s="846"/>
      <c r="AB48" s="846"/>
      <c r="AC48" s="846"/>
      <c r="AD48" s="846"/>
      <c r="AE48" s="846"/>
      <c r="AF48" s="846"/>
      <c r="AG48" s="846"/>
      <c r="AH48" s="846"/>
      <c r="AI48" s="120"/>
    </row>
    <row r="49" spans="1:35" ht="39" hidden="1" customHeight="1" x14ac:dyDescent="0.2">
      <c r="A49" s="928"/>
      <c r="B49" s="844"/>
      <c r="C49" s="104"/>
      <c r="D49" s="138"/>
      <c r="E49" s="138"/>
      <c r="F49" s="138"/>
      <c r="G49" s="138"/>
      <c r="H49" s="846"/>
      <c r="I49" s="846"/>
      <c r="J49" s="846"/>
      <c r="K49" s="846"/>
      <c r="L49" s="846"/>
      <c r="M49" s="846"/>
      <c r="N49" s="846"/>
      <c r="O49" s="846"/>
      <c r="P49" s="846"/>
      <c r="Q49" s="846"/>
      <c r="R49" s="846"/>
      <c r="S49" s="846"/>
      <c r="T49" s="846"/>
      <c r="U49" s="846"/>
      <c r="V49" s="846"/>
      <c r="W49" s="846"/>
      <c r="X49" s="846"/>
      <c r="Y49" s="846"/>
      <c r="Z49" s="846"/>
      <c r="AA49" s="846"/>
      <c r="AB49" s="846"/>
      <c r="AC49" s="846"/>
      <c r="AD49" s="846"/>
      <c r="AE49" s="846"/>
      <c r="AF49" s="846"/>
      <c r="AG49" s="846"/>
      <c r="AH49" s="846"/>
      <c r="AI49" s="120"/>
    </row>
    <row r="50" spans="1:35" ht="39" hidden="1" customHeight="1" x14ac:dyDescent="0.2">
      <c r="A50" s="928"/>
      <c r="B50" s="844"/>
      <c r="C50" s="104"/>
      <c r="D50" s="138"/>
      <c r="E50" s="138"/>
      <c r="F50" s="138"/>
      <c r="G50" s="138"/>
      <c r="H50" s="846"/>
      <c r="I50" s="846"/>
      <c r="J50" s="846"/>
      <c r="K50" s="846"/>
      <c r="L50" s="846"/>
      <c r="M50" s="846"/>
      <c r="N50" s="846"/>
      <c r="O50" s="846"/>
      <c r="P50" s="846"/>
      <c r="Q50" s="846"/>
      <c r="R50" s="846"/>
      <c r="S50" s="846"/>
      <c r="T50" s="846"/>
      <c r="U50" s="846"/>
      <c r="V50" s="846"/>
      <c r="W50" s="846"/>
      <c r="X50" s="846"/>
      <c r="Y50" s="846"/>
      <c r="Z50" s="846"/>
      <c r="AA50" s="846"/>
      <c r="AB50" s="846"/>
      <c r="AC50" s="846"/>
      <c r="AD50" s="846"/>
      <c r="AE50" s="846"/>
      <c r="AF50" s="846"/>
      <c r="AG50" s="846"/>
      <c r="AH50" s="846"/>
      <c r="AI50" s="120"/>
    </row>
    <row r="51" spans="1:35" ht="39" hidden="1" customHeight="1" x14ac:dyDescent="0.2">
      <c r="A51" s="928"/>
      <c r="B51" s="844"/>
      <c r="C51" s="104"/>
      <c r="D51" s="138"/>
      <c r="E51" s="138"/>
      <c r="F51" s="138"/>
      <c r="G51" s="138"/>
      <c r="H51" s="846"/>
      <c r="I51" s="846"/>
      <c r="J51" s="846"/>
      <c r="K51" s="846"/>
      <c r="L51" s="846"/>
      <c r="M51" s="846"/>
      <c r="N51" s="846"/>
      <c r="O51" s="846"/>
      <c r="P51" s="846"/>
      <c r="Q51" s="846"/>
      <c r="R51" s="846"/>
      <c r="S51" s="846"/>
      <c r="T51" s="846"/>
      <c r="U51" s="846"/>
      <c r="V51" s="846"/>
      <c r="W51" s="846"/>
      <c r="X51" s="846"/>
      <c r="Y51" s="846"/>
      <c r="Z51" s="846"/>
      <c r="AA51" s="846"/>
      <c r="AB51" s="846"/>
      <c r="AC51" s="846"/>
      <c r="AD51" s="846"/>
      <c r="AE51" s="846"/>
      <c r="AF51" s="846"/>
      <c r="AG51" s="846"/>
      <c r="AH51" s="846"/>
      <c r="AI51" s="120"/>
    </row>
    <row r="52" spans="1:35" ht="39" hidden="1" customHeight="1" x14ac:dyDescent="0.2">
      <c r="A52" s="928"/>
      <c r="B52" s="844"/>
      <c r="C52" s="104"/>
      <c r="D52" s="138"/>
      <c r="E52" s="138"/>
      <c r="F52" s="138"/>
      <c r="G52" s="138"/>
      <c r="H52" s="846"/>
      <c r="I52" s="846"/>
      <c r="J52" s="846"/>
      <c r="K52" s="846"/>
      <c r="L52" s="846"/>
      <c r="M52" s="846"/>
      <c r="N52" s="846"/>
      <c r="O52" s="846"/>
      <c r="P52" s="846"/>
      <c r="Q52" s="846"/>
      <c r="R52" s="846"/>
      <c r="S52" s="846"/>
      <c r="T52" s="846"/>
      <c r="U52" s="846"/>
      <c r="V52" s="846"/>
      <c r="W52" s="846"/>
      <c r="X52" s="846"/>
      <c r="Y52" s="846"/>
      <c r="Z52" s="846"/>
      <c r="AA52" s="846"/>
      <c r="AB52" s="846"/>
      <c r="AC52" s="846"/>
      <c r="AD52" s="846"/>
      <c r="AE52" s="846"/>
      <c r="AF52" s="846"/>
      <c r="AG52" s="846"/>
      <c r="AH52" s="846"/>
      <c r="AI52" s="120"/>
    </row>
    <row r="53" spans="1:35" ht="39" hidden="1" customHeight="1" x14ac:dyDescent="0.2">
      <c r="A53" s="928"/>
      <c r="B53" s="844"/>
      <c r="C53" s="104"/>
      <c r="D53" s="138"/>
      <c r="E53" s="138"/>
      <c r="F53" s="138"/>
      <c r="G53" s="138"/>
      <c r="H53" s="846"/>
      <c r="I53" s="846"/>
      <c r="J53" s="846"/>
      <c r="K53" s="846"/>
      <c r="L53" s="846"/>
      <c r="M53" s="846"/>
      <c r="N53" s="846"/>
      <c r="O53" s="846"/>
      <c r="P53" s="846"/>
      <c r="Q53" s="846"/>
      <c r="R53" s="846"/>
      <c r="S53" s="846"/>
      <c r="T53" s="846"/>
      <c r="U53" s="846"/>
      <c r="V53" s="846"/>
      <c r="W53" s="846"/>
      <c r="X53" s="846"/>
      <c r="Y53" s="846"/>
      <c r="Z53" s="846"/>
      <c r="AA53" s="846"/>
      <c r="AB53" s="846"/>
      <c r="AC53" s="846"/>
      <c r="AD53" s="846"/>
      <c r="AE53" s="846"/>
      <c r="AF53" s="846"/>
      <c r="AG53" s="846"/>
      <c r="AH53" s="846"/>
      <c r="AI53" s="120"/>
    </row>
    <row r="54" spans="1:35" ht="39" hidden="1" customHeight="1" x14ac:dyDescent="0.2">
      <c r="A54" s="928"/>
      <c r="B54" s="844"/>
      <c r="C54" s="104"/>
      <c r="D54" s="138"/>
      <c r="E54" s="138"/>
      <c r="F54" s="138"/>
      <c r="G54" s="138"/>
      <c r="H54" s="846"/>
      <c r="I54" s="846"/>
      <c r="J54" s="846"/>
      <c r="K54" s="846"/>
      <c r="L54" s="846"/>
      <c r="M54" s="846"/>
      <c r="N54" s="846"/>
      <c r="O54" s="846"/>
      <c r="P54" s="846"/>
      <c r="Q54" s="846"/>
      <c r="R54" s="846"/>
      <c r="S54" s="846"/>
      <c r="T54" s="846"/>
      <c r="U54" s="846"/>
      <c r="V54" s="846"/>
      <c r="W54" s="846"/>
      <c r="X54" s="846"/>
      <c r="Y54" s="846"/>
      <c r="Z54" s="846"/>
      <c r="AA54" s="846"/>
      <c r="AB54" s="846"/>
      <c r="AC54" s="846"/>
      <c r="AD54" s="846"/>
      <c r="AE54" s="846"/>
      <c r="AF54" s="846"/>
      <c r="AG54" s="846"/>
      <c r="AH54" s="846"/>
      <c r="AI54" s="120"/>
    </row>
    <row r="55" spans="1:35" ht="39" hidden="1" customHeight="1" x14ac:dyDescent="0.2">
      <c r="A55" s="928"/>
      <c r="B55" s="844"/>
      <c r="C55" s="104"/>
      <c r="D55" s="138"/>
      <c r="E55" s="138"/>
      <c r="F55" s="138"/>
      <c r="G55" s="138"/>
      <c r="H55" s="846"/>
      <c r="I55" s="846"/>
      <c r="J55" s="846"/>
      <c r="K55" s="846"/>
      <c r="L55" s="846"/>
      <c r="M55" s="846"/>
      <c r="N55" s="846"/>
      <c r="O55" s="846"/>
      <c r="P55" s="846"/>
      <c r="Q55" s="846"/>
      <c r="R55" s="846"/>
      <c r="S55" s="846"/>
      <c r="T55" s="846"/>
      <c r="U55" s="846"/>
      <c r="V55" s="846"/>
      <c r="W55" s="846"/>
      <c r="X55" s="846"/>
      <c r="Y55" s="846"/>
      <c r="Z55" s="846"/>
      <c r="AA55" s="846"/>
      <c r="AB55" s="846"/>
      <c r="AC55" s="846"/>
      <c r="AD55" s="846"/>
      <c r="AE55" s="846"/>
      <c r="AF55" s="846"/>
      <c r="AG55" s="846"/>
      <c r="AH55" s="846"/>
      <c r="AI55" s="120"/>
    </row>
    <row r="56" spans="1:35" ht="39" hidden="1" customHeight="1" x14ac:dyDescent="0.2">
      <c r="A56" s="928"/>
      <c r="B56" s="844"/>
      <c r="C56" s="104"/>
      <c r="D56" s="138"/>
      <c r="E56" s="138"/>
      <c r="F56" s="138"/>
      <c r="G56" s="138"/>
      <c r="H56" s="846"/>
      <c r="I56" s="846"/>
      <c r="J56" s="846"/>
      <c r="K56" s="846"/>
      <c r="L56" s="846"/>
      <c r="M56" s="846"/>
      <c r="N56" s="846"/>
      <c r="O56" s="846"/>
      <c r="P56" s="846"/>
      <c r="Q56" s="846"/>
      <c r="R56" s="846"/>
      <c r="S56" s="846"/>
      <c r="T56" s="846"/>
      <c r="U56" s="846"/>
      <c r="V56" s="846"/>
      <c r="W56" s="846"/>
      <c r="X56" s="846"/>
      <c r="Y56" s="846"/>
      <c r="Z56" s="846"/>
      <c r="AA56" s="846"/>
      <c r="AB56" s="846"/>
      <c r="AC56" s="846"/>
      <c r="AD56" s="846"/>
      <c r="AE56" s="846"/>
      <c r="AF56" s="846"/>
      <c r="AG56" s="846"/>
      <c r="AH56" s="846"/>
      <c r="AI56" s="120"/>
    </row>
    <row r="57" spans="1:35" ht="39" hidden="1" customHeight="1" x14ac:dyDescent="0.2">
      <c r="A57" s="928"/>
      <c r="B57" s="844"/>
      <c r="C57" s="104"/>
      <c r="D57" s="138"/>
      <c r="E57" s="138"/>
      <c r="F57" s="138"/>
      <c r="G57" s="138"/>
      <c r="H57" s="846"/>
      <c r="I57" s="846"/>
      <c r="J57" s="846"/>
      <c r="K57" s="846"/>
      <c r="L57" s="846"/>
      <c r="M57" s="846"/>
      <c r="N57" s="846"/>
      <c r="O57" s="846"/>
      <c r="P57" s="846"/>
      <c r="Q57" s="846"/>
      <c r="R57" s="846"/>
      <c r="S57" s="846"/>
      <c r="T57" s="846"/>
      <c r="U57" s="846"/>
      <c r="V57" s="846"/>
      <c r="W57" s="846"/>
      <c r="X57" s="846"/>
      <c r="Y57" s="846"/>
      <c r="Z57" s="846"/>
      <c r="AA57" s="846"/>
      <c r="AB57" s="846"/>
      <c r="AC57" s="846"/>
      <c r="AD57" s="846"/>
      <c r="AE57" s="846"/>
      <c r="AF57" s="846"/>
      <c r="AG57" s="846"/>
      <c r="AH57" s="846"/>
      <c r="AI57" s="120"/>
    </row>
    <row r="58" spans="1:35" ht="39" hidden="1" customHeight="1" x14ac:dyDescent="0.2">
      <c r="A58" s="928"/>
      <c r="B58" s="844"/>
      <c r="C58" s="104"/>
      <c r="D58" s="138"/>
      <c r="E58" s="138"/>
      <c r="F58" s="138"/>
      <c r="G58" s="138"/>
      <c r="H58" s="846"/>
      <c r="I58" s="846"/>
      <c r="J58" s="846"/>
      <c r="K58" s="846"/>
      <c r="L58" s="846"/>
      <c r="M58" s="846"/>
      <c r="N58" s="846"/>
      <c r="O58" s="846"/>
      <c r="P58" s="846"/>
      <c r="Q58" s="846"/>
      <c r="R58" s="846"/>
      <c r="S58" s="846"/>
      <c r="T58" s="846"/>
      <c r="U58" s="846"/>
      <c r="V58" s="846"/>
      <c r="W58" s="846"/>
      <c r="X58" s="846"/>
      <c r="Y58" s="846"/>
      <c r="Z58" s="846"/>
      <c r="AA58" s="846"/>
      <c r="AB58" s="846"/>
      <c r="AC58" s="846"/>
      <c r="AD58" s="846"/>
      <c r="AE58" s="846"/>
      <c r="AF58" s="846"/>
      <c r="AG58" s="846"/>
      <c r="AH58" s="846"/>
      <c r="AI58" s="120"/>
    </row>
    <row r="59" spans="1:35" ht="39" hidden="1" customHeight="1" x14ac:dyDescent="0.2">
      <c r="A59" s="928"/>
      <c r="B59" s="844"/>
      <c r="C59" s="104"/>
      <c r="D59" s="138"/>
      <c r="E59" s="138"/>
      <c r="F59" s="138"/>
      <c r="G59" s="138"/>
      <c r="H59" s="846"/>
      <c r="I59" s="846"/>
      <c r="J59" s="846"/>
      <c r="K59" s="846"/>
      <c r="L59" s="846"/>
      <c r="M59" s="846"/>
      <c r="N59" s="846"/>
      <c r="O59" s="846"/>
      <c r="P59" s="846"/>
      <c r="Q59" s="846"/>
      <c r="R59" s="846"/>
      <c r="S59" s="846"/>
      <c r="T59" s="846"/>
      <c r="U59" s="846"/>
      <c r="V59" s="846"/>
      <c r="W59" s="846"/>
      <c r="X59" s="846"/>
      <c r="Y59" s="846"/>
      <c r="Z59" s="846"/>
      <c r="AA59" s="846"/>
      <c r="AB59" s="846"/>
      <c r="AC59" s="846"/>
      <c r="AD59" s="846"/>
      <c r="AE59" s="846"/>
      <c r="AF59" s="846"/>
      <c r="AG59" s="846"/>
      <c r="AH59" s="846"/>
      <c r="AI59" s="120"/>
    </row>
    <row r="60" spans="1:35" ht="39" hidden="1" customHeight="1" x14ac:dyDescent="0.2">
      <c r="A60" s="928"/>
      <c r="B60" s="844"/>
      <c r="C60" s="104"/>
      <c r="D60" s="138"/>
      <c r="E60" s="138"/>
      <c r="F60" s="138"/>
      <c r="G60" s="138"/>
      <c r="H60" s="846"/>
      <c r="I60" s="846"/>
      <c r="J60" s="846"/>
      <c r="K60" s="846"/>
      <c r="L60" s="846"/>
      <c r="M60" s="846"/>
      <c r="N60" s="846"/>
      <c r="O60" s="846"/>
      <c r="P60" s="846"/>
      <c r="Q60" s="846"/>
      <c r="R60" s="846"/>
      <c r="S60" s="846"/>
      <c r="T60" s="846"/>
      <c r="U60" s="846"/>
      <c r="V60" s="846"/>
      <c r="W60" s="846"/>
      <c r="X60" s="846"/>
      <c r="Y60" s="846"/>
      <c r="Z60" s="846"/>
      <c r="AA60" s="846"/>
      <c r="AB60" s="846"/>
      <c r="AC60" s="846"/>
      <c r="AD60" s="846"/>
      <c r="AE60" s="846"/>
      <c r="AF60" s="846"/>
      <c r="AG60" s="846"/>
      <c r="AH60" s="846"/>
      <c r="AI60" s="120"/>
    </row>
    <row r="61" spans="1:35" ht="39" hidden="1" customHeight="1" x14ac:dyDescent="0.2">
      <c r="A61" s="928"/>
      <c r="B61" s="844"/>
      <c r="C61" s="104"/>
      <c r="D61" s="138"/>
      <c r="E61" s="138"/>
      <c r="F61" s="138"/>
      <c r="G61" s="138"/>
      <c r="H61" s="846"/>
      <c r="I61" s="846"/>
      <c r="J61" s="846"/>
      <c r="K61" s="846"/>
      <c r="L61" s="846"/>
      <c r="M61" s="846"/>
      <c r="N61" s="846"/>
      <c r="O61" s="846"/>
      <c r="P61" s="846"/>
      <c r="Q61" s="846"/>
      <c r="R61" s="846"/>
      <c r="S61" s="846"/>
      <c r="T61" s="846"/>
      <c r="U61" s="846"/>
      <c r="V61" s="846"/>
      <c r="W61" s="846"/>
      <c r="X61" s="846"/>
      <c r="Y61" s="846"/>
      <c r="Z61" s="846"/>
      <c r="AA61" s="846"/>
      <c r="AB61" s="846"/>
      <c r="AC61" s="846"/>
      <c r="AD61" s="846"/>
      <c r="AE61" s="846"/>
      <c r="AF61" s="846"/>
      <c r="AG61" s="846"/>
      <c r="AH61" s="846"/>
      <c r="AI61" s="120"/>
    </row>
    <row r="62" spans="1:35" ht="39" hidden="1" customHeight="1" x14ac:dyDescent="0.2">
      <c r="A62" s="110"/>
      <c r="B62" s="104"/>
      <c r="C62" s="104"/>
      <c r="D62" s="138"/>
      <c r="E62" s="138"/>
      <c r="F62" s="138"/>
      <c r="G62" s="138"/>
      <c r="H62" s="846"/>
      <c r="I62" s="846"/>
      <c r="J62" s="846"/>
      <c r="K62" s="846"/>
      <c r="L62" s="846"/>
      <c r="M62" s="846"/>
      <c r="N62" s="846"/>
      <c r="O62" s="846"/>
      <c r="P62" s="846"/>
      <c r="Q62" s="846"/>
      <c r="R62" s="846"/>
      <c r="S62" s="846"/>
      <c r="T62" s="846"/>
      <c r="U62" s="846"/>
      <c r="V62" s="846"/>
      <c r="W62" s="846"/>
      <c r="X62" s="846"/>
      <c r="Y62" s="846"/>
      <c r="Z62" s="846"/>
      <c r="AA62" s="846"/>
      <c r="AB62" s="846"/>
      <c r="AC62" s="846"/>
      <c r="AD62" s="846"/>
      <c r="AE62" s="846"/>
      <c r="AF62" s="846"/>
      <c r="AG62" s="846"/>
      <c r="AH62" s="846"/>
      <c r="AI62" s="120"/>
    </row>
    <row r="63" spans="1:35" s="91" customFormat="1" ht="39" hidden="1" customHeight="1" x14ac:dyDescent="0.2">
      <c r="A63" s="114" t="s">
        <v>506</v>
      </c>
      <c r="B63" s="115" t="s">
        <v>550</v>
      </c>
      <c r="C63" s="115"/>
      <c r="D63" s="112"/>
      <c r="E63" s="112"/>
      <c r="F63" s="112"/>
      <c r="G63" s="112"/>
      <c r="H63" s="847"/>
      <c r="I63" s="847"/>
      <c r="J63" s="847"/>
      <c r="K63" s="847"/>
      <c r="L63" s="847"/>
      <c r="M63" s="847"/>
      <c r="N63" s="847"/>
      <c r="O63" s="847"/>
      <c r="P63" s="847"/>
      <c r="Q63" s="847"/>
      <c r="R63" s="847"/>
      <c r="S63" s="847"/>
      <c r="T63" s="847"/>
      <c r="U63" s="847"/>
      <c r="V63" s="847"/>
      <c r="W63" s="847"/>
      <c r="X63" s="847"/>
      <c r="Y63" s="847"/>
      <c r="Z63" s="847"/>
      <c r="AA63" s="847"/>
      <c r="AB63" s="847"/>
      <c r="AC63" s="847"/>
      <c r="AD63" s="847"/>
      <c r="AE63" s="847"/>
      <c r="AF63" s="847"/>
      <c r="AG63" s="847"/>
      <c r="AH63" s="847"/>
      <c r="AI63" s="113"/>
    </row>
    <row r="64" spans="1:35" s="90" customFormat="1" ht="39" hidden="1" customHeight="1" x14ac:dyDescent="0.2">
      <c r="A64" s="114" t="s">
        <v>551</v>
      </c>
      <c r="B64" s="115" t="s">
        <v>552</v>
      </c>
      <c r="C64" s="115"/>
      <c r="D64" s="116"/>
      <c r="E64" s="116"/>
      <c r="F64" s="116"/>
      <c r="G64" s="116"/>
      <c r="H64" s="848"/>
      <c r="I64" s="848"/>
      <c r="J64" s="848"/>
      <c r="K64" s="848"/>
      <c r="L64" s="848"/>
      <c r="M64" s="848"/>
      <c r="N64" s="848"/>
      <c r="O64" s="848"/>
      <c r="P64" s="848"/>
      <c r="Q64" s="848"/>
      <c r="R64" s="848"/>
      <c r="S64" s="848"/>
      <c r="T64" s="848"/>
      <c r="U64" s="848"/>
      <c r="V64" s="848"/>
      <c r="W64" s="848"/>
      <c r="X64" s="848"/>
      <c r="Y64" s="848"/>
      <c r="Z64" s="848"/>
      <c r="AA64" s="848"/>
      <c r="AB64" s="848"/>
      <c r="AC64" s="848"/>
      <c r="AD64" s="848"/>
      <c r="AE64" s="848"/>
      <c r="AF64" s="848"/>
      <c r="AG64" s="848"/>
      <c r="AH64" s="848"/>
      <c r="AI64" s="117"/>
    </row>
    <row r="65" spans="1:35" ht="39" hidden="1" customHeight="1" x14ac:dyDescent="0.2">
      <c r="A65" s="118" t="s">
        <v>549</v>
      </c>
      <c r="B65" s="107" t="s">
        <v>546</v>
      </c>
      <c r="C65" s="107"/>
      <c r="D65" s="119"/>
      <c r="E65" s="119"/>
      <c r="F65" s="119"/>
      <c r="G65" s="119"/>
      <c r="H65" s="846"/>
      <c r="I65" s="846"/>
      <c r="J65" s="846"/>
      <c r="K65" s="846"/>
      <c r="L65" s="846"/>
      <c r="M65" s="846"/>
      <c r="N65" s="846"/>
      <c r="O65" s="846"/>
      <c r="P65" s="846"/>
      <c r="Q65" s="846"/>
      <c r="R65" s="846"/>
      <c r="S65" s="846"/>
      <c r="T65" s="846"/>
      <c r="U65" s="846"/>
      <c r="V65" s="846"/>
      <c r="W65" s="846"/>
      <c r="X65" s="846"/>
      <c r="Y65" s="846"/>
      <c r="Z65" s="846"/>
      <c r="AA65" s="846"/>
      <c r="AB65" s="846"/>
      <c r="AC65" s="846"/>
      <c r="AD65" s="846"/>
      <c r="AE65" s="846"/>
      <c r="AF65" s="846"/>
      <c r="AG65" s="846"/>
      <c r="AH65" s="846"/>
      <c r="AI65" s="120"/>
    </row>
    <row r="66" spans="1:35" ht="39" hidden="1" customHeight="1" x14ac:dyDescent="0.2">
      <c r="A66" s="118" t="s">
        <v>557</v>
      </c>
      <c r="B66" s="107" t="s">
        <v>546</v>
      </c>
      <c r="C66" s="107"/>
      <c r="D66" s="119"/>
      <c r="E66" s="119"/>
      <c r="F66" s="119"/>
      <c r="G66" s="119"/>
      <c r="H66" s="846"/>
      <c r="I66" s="846"/>
      <c r="J66" s="846"/>
      <c r="K66" s="846"/>
      <c r="L66" s="846"/>
      <c r="M66" s="846"/>
      <c r="N66" s="846"/>
      <c r="O66" s="846"/>
      <c r="P66" s="846"/>
      <c r="Q66" s="846"/>
      <c r="R66" s="846"/>
      <c r="S66" s="846"/>
      <c r="T66" s="846"/>
      <c r="U66" s="846"/>
      <c r="V66" s="846"/>
      <c r="W66" s="846"/>
      <c r="X66" s="846"/>
      <c r="Y66" s="846"/>
      <c r="Z66" s="846"/>
      <c r="AA66" s="846"/>
      <c r="AB66" s="846"/>
      <c r="AC66" s="846"/>
      <c r="AD66" s="846"/>
      <c r="AE66" s="846"/>
      <c r="AF66" s="846"/>
      <c r="AG66" s="846"/>
      <c r="AH66" s="846"/>
      <c r="AI66" s="120"/>
    </row>
    <row r="67" spans="1:35" ht="39" hidden="1" customHeight="1" x14ac:dyDescent="0.2">
      <c r="A67" s="118" t="s">
        <v>547</v>
      </c>
      <c r="B67" s="109" t="s">
        <v>548</v>
      </c>
      <c r="C67" s="109"/>
      <c r="D67" s="119"/>
      <c r="E67" s="119"/>
      <c r="F67" s="119"/>
      <c r="G67" s="119"/>
      <c r="H67" s="846"/>
      <c r="I67" s="846"/>
      <c r="J67" s="846"/>
      <c r="K67" s="846"/>
      <c r="L67" s="846"/>
      <c r="M67" s="846"/>
      <c r="N67" s="846"/>
      <c r="O67" s="846"/>
      <c r="P67" s="846"/>
      <c r="Q67" s="846"/>
      <c r="R67" s="846"/>
      <c r="S67" s="846"/>
      <c r="T67" s="846"/>
      <c r="U67" s="846"/>
      <c r="V67" s="846"/>
      <c r="W67" s="846"/>
      <c r="X67" s="846"/>
      <c r="Y67" s="846"/>
      <c r="Z67" s="846"/>
      <c r="AA67" s="846"/>
      <c r="AB67" s="846"/>
      <c r="AC67" s="846"/>
      <c r="AD67" s="846"/>
      <c r="AE67" s="846"/>
      <c r="AF67" s="846"/>
      <c r="AG67" s="846"/>
      <c r="AH67" s="846"/>
      <c r="AI67" s="120"/>
    </row>
    <row r="68" spans="1:35" s="90" customFormat="1" ht="39" hidden="1" customHeight="1" x14ac:dyDescent="0.2">
      <c r="A68" s="114" t="s">
        <v>553</v>
      </c>
      <c r="B68" s="115" t="s">
        <v>554</v>
      </c>
      <c r="C68" s="115"/>
      <c r="D68" s="116"/>
      <c r="E68" s="116"/>
      <c r="F68" s="116"/>
      <c r="G68" s="116"/>
      <c r="H68" s="848"/>
      <c r="I68" s="848"/>
      <c r="J68" s="848"/>
      <c r="K68" s="848"/>
      <c r="L68" s="848"/>
      <c r="M68" s="848"/>
      <c r="N68" s="848"/>
      <c r="O68" s="848"/>
      <c r="P68" s="848"/>
      <c r="Q68" s="848"/>
      <c r="R68" s="848"/>
      <c r="S68" s="848"/>
      <c r="T68" s="848"/>
      <c r="U68" s="848"/>
      <c r="V68" s="848"/>
      <c r="W68" s="848"/>
      <c r="X68" s="848"/>
      <c r="Y68" s="848"/>
      <c r="Z68" s="848"/>
      <c r="AA68" s="848"/>
      <c r="AB68" s="848"/>
      <c r="AC68" s="848"/>
      <c r="AD68" s="848"/>
      <c r="AE68" s="848"/>
      <c r="AF68" s="848"/>
      <c r="AG68" s="848"/>
      <c r="AH68" s="848"/>
      <c r="AI68" s="117"/>
    </row>
    <row r="69" spans="1:35" ht="39" hidden="1" customHeight="1" x14ac:dyDescent="0.2">
      <c r="A69" s="118" t="s">
        <v>549</v>
      </c>
      <c r="B69" s="107" t="s">
        <v>546</v>
      </c>
      <c r="C69" s="107"/>
      <c r="D69" s="119"/>
      <c r="E69" s="119"/>
      <c r="F69" s="119"/>
      <c r="G69" s="119"/>
      <c r="H69" s="846"/>
      <c r="I69" s="846"/>
      <c r="J69" s="846"/>
      <c r="K69" s="846"/>
      <c r="L69" s="846"/>
      <c r="M69" s="846"/>
      <c r="N69" s="846"/>
      <c r="O69" s="846"/>
      <c r="P69" s="846"/>
      <c r="Q69" s="846"/>
      <c r="R69" s="846"/>
      <c r="S69" s="846"/>
      <c r="T69" s="846"/>
      <c r="U69" s="846"/>
      <c r="V69" s="846"/>
      <c r="W69" s="846"/>
      <c r="X69" s="846"/>
      <c r="Y69" s="846"/>
      <c r="Z69" s="846"/>
      <c r="AA69" s="846"/>
      <c r="AB69" s="846"/>
      <c r="AC69" s="846"/>
      <c r="AD69" s="846"/>
      <c r="AE69" s="846"/>
      <c r="AF69" s="846"/>
      <c r="AG69" s="846"/>
      <c r="AH69" s="846"/>
      <c r="AI69" s="120"/>
    </row>
    <row r="70" spans="1:35" ht="39" hidden="1" customHeight="1" x14ac:dyDescent="0.2">
      <c r="A70" s="118" t="s">
        <v>547</v>
      </c>
      <c r="B70" s="109" t="s">
        <v>548</v>
      </c>
      <c r="C70" s="109"/>
      <c r="D70" s="119"/>
      <c r="E70" s="119"/>
      <c r="F70" s="119"/>
      <c r="G70" s="119"/>
      <c r="H70" s="846"/>
      <c r="I70" s="846"/>
      <c r="J70" s="846"/>
      <c r="K70" s="846"/>
      <c r="L70" s="846"/>
      <c r="M70" s="846"/>
      <c r="N70" s="846"/>
      <c r="O70" s="846"/>
      <c r="P70" s="846"/>
      <c r="Q70" s="846"/>
      <c r="R70" s="846"/>
      <c r="S70" s="846"/>
      <c r="T70" s="846"/>
      <c r="U70" s="846"/>
      <c r="V70" s="846"/>
      <c r="W70" s="846"/>
      <c r="X70" s="846"/>
      <c r="Y70" s="846"/>
      <c r="Z70" s="846"/>
      <c r="AA70" s="846"/>
      <c r="AB70" s="846"/>
      <c r="AC70" s="846"/>
      <c r="AD70" s="846"/>
      <c r="AE70" s="846"/>
      <c r="AF70" s="846"/>
      <c r="AG70" s="846"/>
      <c r="AH70" s="846"/>
      <c r="AI70" s="120"/>
    </row>
    <row r="71" spans="1:35" s="90" customFormat="1" ht="39" hidden="1" customHeight="1" x14ac:dyDescent="0.2">
      <c r="A71" s="114" t="s">
        <v>555</v>
      </c>
      <c r="B71" s="115" t="s">
        <v>556</v>
      </c>
      <c r="C71" s="115"/>
      <c r="D71" s="116"/>
      <c r="E71" s="116"/>
      <c r="F71" s="116"/>
      <c r="G71" s="116"/>
      <c r="H71" s="848"/>
      <c r="I71" s="848"/>
      <c r="J71" s="848"/>
      <c r="K71" s="848"/>
      <c r="L71" s="848"/>
      <c r="M71" s="848"/>
      <c r="N71" s="848"/>
      <c r="O71" s="848"/>
      <c r="P71" s="848"/>
      <c r="Q71" s="848"/>
      <c r="R71" s="848"/>
      <c r="S71" s="848"/>
      <c r="T71" s="848"/>
      <c r="U71" s="848"/>
      <c r="V71" s="848"/>
      <c r="W71" s="848"/>
      <c r="X71" s="848"/>
      <c r="Y71" s="848"/>
      <c r="Z71" s="848"/>
      <c r="AA71" s="848"/>
      <c r="AB71" s="848"/>
      <c r="AC71" s="848"/>
      <c r="AD71" s="848"/>
      <c r="AE71" s="848"/>
      <c r="AF71" s="848"/>
      <c r="AG71" s="848"/>
      <c r="AH71" s="848"/>
      <c r="AI71" s="117"/>
    </row>
    <row r="72" spans="1:35" ht="39" hidden="1" customHeight="1" x14ac:dyDescent="0.2">
      <c r="A72" s="118" t="s">
        <v>549</v>
      </c>
      <c r="B72" s="107" t="s">
        <v>546</v>
      </c>
      <c r="C72" s="107"/>
      <c r="D72" s="119"/>
      <c r="E72" s="119"/>
      <c r="F72" s="119"/>
      <c r="G72" s="119"/>
      <c r="H72" s="846"/>
      <c r="I72" s="846"/>
      <c r="J72" s="846"/>
      <c r="K72" s="846"/>
      <c r="L72" s="846"/>
      <c r="M72" s="846"/>
      <c r="N72" s="846"/>
      <c r="O72" s="846"/>
      <c r="P72" s="846"/>
      <c r="Q72" s="846"/>
      <c r="R72" s="846"/>
      <c r="S72" s="846"/>
      <c r="T72" s="846"/>
      <c r="U72" s="846"/>
      <c r="V72" s="846"/>
      <c r="W72" s="846"/>
      <c r="X72" s="846"/>
      <c r="Y72" s="846"/>
      <c r="Z72" s="846"/>
      <c r="AA72" s="846"/>
      <c r="AB72" s="846"/>
      <c r="AC72" s="846"/>
      <c r="AD72" s="846"/>
      <c r="AE72" s="846"/>
      <c r="AF72" s="846"/>
      <c r="AG72" s="846"/>
      <c r="AH72" s="846"/>
      <c r="AI72" s="120"/>
    </row>
    <row r="73" spans="1:35" ht="39" hidden="1" customHeight="1" x14ac:dyDescent="0.2">
      <c r="A73" s="118" t="s">
        <v>547</v>
      </c>
      <c r="B73" s="109" t="s">
        <v>548</v>
      </c>
      <c r="C73" s="109"/>
      <c r="D73" s="119"/>
      <c r="E73" s="119"/>
      <c r="F73" s="119"/>
      <c r="G73" s="119"/>
      <c r="H73" s="846"/>
      <c r="I73" s="846"/>
      <c r="J73" s="846"/>
      <c r="K73" s="846"/>
      <c r="L73" s="846"/>
      <c r="M73" s="846"/>
      <c r="N73" s="846"/>
      <c r="O73" s="846"/>
      <c r="P73" s="846"/>
      <c r="Q73" s="846"/>
      <c r="R73" s="846"/>
      <c r="S73" s="846"/>
      <c r="T73" s="846"/>
      <c r="U73" s="846"/>
      <c r="V73" s="846"/>
      <c r="W73" s="846"/>
      <c r="X73" s="846"/>
      <c r="Y73" s="846"/>
      <c r="Z73" s="846"/>
      <c r="AA73" s="846"/>
      <c r="AB73" s="846"/>
      <c r="AC73" s="846"/>
      <c r="AD73" s="846"/>
      <c r="AE73" s="846"/>
      <c r="AF73" s="846"/>
      <c r="AG73" s="846"/>
      <c r="AH73" s="846"/>
      <c r="AI73" s="120"/>
    </row>
    <row r="74" spans="1:35" s="88" customFormat="1" ht="39" hidden="1" customHeight="1" x14ac:dyDescent="0.2">
      <c r="A74" s="114" t="s">
        <v>507</v>
      </c>
      <c r="B74" s="115" t="s">
        <v>558</v>
      </c>
      <c r="C74" s="115"/>
      <c r="D74" s="139"/>
      <c r="E74" s="139"/>
      <c r="F74" s="139"/>
      <c r="G74" s="139"/>
      <c r="H74" s="849"/>
      <c r="I74" s="849"/>
      <c r="J74" s="849"/>
      <c r="K74" s="849"/>
      <c r="L74" s="849"/>
      <c r="M74" s="849"/>
      <c r="N74" s="849"/>
      <c r="O74" s="849"/>
      <c r="P74" s="849"/>
      <c r="Q74" s="849"/>
      <c r="R74" s="849"/>
      <c r="S74" s="849"/>
      <c r="T74" s="849"/>
      <c r="U74" s="849"/>
      <c r="V74" s="849"/>
      <c r="W74" s="849"/>
      <c r="X74" s="849"/>
      <c r="Y74" s="849"/>
      <c r="Z74" s="849"/>
      <c r="AA74" s="849"/>
      <c r="AB74" s="849"/>
      <c r="AC74" s="849"/>
      <c r="AD74" s="849"/>
      <c r="AE74" s="849"/>
      <c r="AF74" s="849"/>
      <c r="AG74" s="849"/>
      <c r="AH74" s="849"/>
      <c r="AI74" s="140"/>
    </row>
    <row r="75" spans="1:35" s="90" customFormat="1" ht="39" hidden="1" customHeight="1" x14ac:dyDescent="0.2">
      <c r="A75" s="114" t="s">
        <v>551</v>
      </c>
      <c r="B75" s="115" t="s">
        <v>552</v>
      </c>
      <c r="C75" s="115"/>
      <c r="D75" s="116"/>
      <c r="E75" s="116"/>
      <c r="F75" s="116"/>
      <c r="G75" s="116"/>
      <c r="H75" s="848"/>
      <c r="I75" s="848"/>
      <c r="J75" s="848"/>
      <c r="K75" s="848"/>
      <c r="L75" s="848"/>
      <c r="M75" s="848"/>
      <c r="N75" s="848"/>
      <c r="O75" s="848"/>
      <c r="P75" s="848"/>
      <c r="Q75" s="848"/>
      <c r="R75" s="848"/>
      <c r="S75" s="848"/>
      <c r="T75" s="848"/>
      <c r="U75" s="848"/>
      <c r="V75" s="848"/>
      <c r="W75" s="848"/>
      <c r="X75" s="848"/>
      <c r="Y75" s="848"/>
      <c r="Z75" s="848"/>
      <c r="AA75" s="848"/>
      <c r="AB75" s="848"/>
      <c r="AC75" s="848"/>
      <c r="AD75" s="848"/>
      <c r="AE75" s="848"/>
      <c r="AF75" s="848"/>
      <c r="AG75" s="848"/>
      <c r="AH75" s="848"/>
      <c r="AI75" s="117"/>
    </row>
    <row r="76" spans="1:35" ht="39" hidden="1" customHeight="1" x14ac:dyDescent="0.2">
      <c r="A76" s="118" t="s">
        <v>549</v>
      </c>
      <c r="B76" s="107" t="s">
        <v>546</v>
      </c>
      <c r="C76" s="107"/>
      <c r="D76" s="119"/>
      <c r="E76" s="119"/>
      <c r="F76" s="119"/>
      <c r="G76" s="119"/>
      <c r="H76" s="846"/>
      <c r="I76" s="846"/>
      <c r="J76" s="846"/>
      <c r="K76" s="846"/>
      <c r="L76" s="846"/>
      <c r="M76" s="846"/>
      <c r="N76" s="846"/>
      <c r="O76" s="846"/>
      <c r="P76" s="846"/>
      <c r="Q76" s="846"/>
      <c r="R76" s="846"/>
      <c r="S76" s="846"/>
      <c r="T76" s="846"/>
      <c r="U76" s="846"/>
      <c r="V76" s="846"/>
      <c r="W76" s="846"/>
      <c r="X76" s="846"/>
      <c r="Y76" s="846"/>
      <c r="Z76" s="846"/>
      <c r="AA76" s="846"/>
      <c r="AB76" s="846"/>
      <c r="AC76" s="846"/>
      <c r="AD76" s="846"/>
      <c r="AE76" s="846"/>
      <c r="AF76" s="846"/>
      <c r="AG76" s="846"/>
      <c r="AH76" s="846"/>
      <c r="AI76" s="120"/>
    </row>
    <row r="77" spans="1:35" ht="39" hidden="1" customHeight="1" x14ac:dyDescent="0.2">
      <c r="A77" s="118" t="s">
        <v>547</v>
      </c>
      <c r="B77" s="109" t="s">
        <v>548</v>
      </c>
      <c r="C77" s="109"/>
      <c r="D77" s="119"/>
      <c r="E77" s="119"/>
      <c r="F77" s="119"/>
      <c r="G77" s="119"/>
      <c r="H77" s="846"/>
      <c r="I77" s="846"/>
      <c r="J77" s="846"/>
      <c r="K77" s="846"/>
      <c r="L77" s="846"/>
      <c r="M77" s="846"/>
      <c r="N77" s="846"/>
      <c r="O77" s="846"/>
      <c r="P77" s="846"/>
      <c r="Q77" s="846"/>
      <c r="R77" s="846"/>
      <c r="S77" s="846"/>
      <c r="T77" s="846"/>
      <c r="U77" s="846"/>
      <c r="V77" s="846"/>
      <c r="W77" s="846"/>
      <c r="X77" s="846"/>
      <c r="Y77" s="846"/>
      <c r="Z77" s="846"/>
      <c r="AA77" s="846"/>
      <c r="AB77" s="846"/>
      <c r="AC77" s="846"/>
      <c r="AD77" s="846"/>
      <c r="AE77" s="846"/>
      <c r="AF77" s="846"/>
      <c r="AG77" s="846"/>
      <c r="AH77" s="846"/>
      <c r="AI77" s="120"/>
    </row>
    <row r="78" spans="1:35" s="90" customFormat="1" ht="39" hidden="1" customHeight="1" x14ac:dyDescent="0.2">
      <c r="A78" s="114" t="s">
        <v>553</v>
      </c>
      <c r="B78" s="115" t="s">
        <v>554</v>
      </c>
      <c r="C78" s="115"/>
      <c r="D78" s="116"/>
      <c r="E78" s="116"/>
      <c r="F78" s="116"/>
      <c r="G78" s="116"/>
      <c r="H78" s="848"/>
      <c r="I78" s="848"/>
      <c r="J78" s="848"/>
      <c r="K78" s="848"/>
      <c r="L78" s="848"/>
      <c r="M78" s="848"/>
      <c r="N78" s="848"/>
      <c r="O78" s="848"/>
      <c r="P78" s="848"/>
      <c r="Q78" s="848"/>
      <c r="R78" s="848"/>
      <c r="S78" s="848"/>
      <c r="T78" s="848"/>
      <c r="U78" s="848"/>
      <c r="V78" s="848"/>
      <c r="W78" s="848"/>
      <c r="X78" s="848"/>
      <c r="Y78" s="848"/>
      <c r="Z78" s="848"/>
      <c r="AA78" s="848"/>
      <c r="AB78" s="848"/>
      <c r="AC78" s="848"/>
      <c r="AD78" s="848"/>
      <c r="AE78" s="848"/>
      <c r="AF78" s="848"/>
      <c r="AG78" s="848"/>
      <c r="AH78" s="848"/>
      <c r="AI78" s="117"/>
    </row>
    <row r="79" spans="1:35" ht="39" hidden="1" customHeight="1" x14ac:dyDescent="0.2">
      <c r="A79" s="118" t="s">
        <v>549</v>
      </c>
      <c r="B79" s="107" t="s">
        <v>546</v>
      </c>
      <c r="C79" s="107"/>
      <c r="D79" s="119"/>
      <c r="E79" s="119"/>
      <c r="F79" s="119"/>
      <c r="G79" s="119"/>
      <c r="H79" s="846"/>
      <c r="I79" s="846"/>
      <c r="J79" s="846"/>
      <c r="K79" s="846"/>
      <c r="L79" s="846"/>
      <c r="M79" s="846"/>
      <c r="N79" s="846"/>
      <c r="O79" s="846"/>
      <c r="P79" s="846"/>
      <c r="Q79" s="846"/>
      <c r="R79" s="846"/>
      <c r="S79" s="846"/>
      <c r="T79" s="846"/>
      <c r="U79" s="846"/>
      <c r="V79" s="846"/>
      <c r="W79" s="846"/>
      <c r="X79" s="846"/>
      <c r="Y79" s="846"/>
      <c r="Z79" s="846"/>
      <c r="AA79" s="846"/>
      <c r="AB79" s="846"/>
      <c r="AC79" s="846"/>
      <c r="AD79" s="846"/>
      <c r="AE79" s="846"/>
      <c r="AF79" s="846"/>
      <c r="AG79" s="846"/>
      <c r="AH79" s="846"/>
      <c r="AI79" s="120"/>
    </row>
    <row r="80" spans="1:35" ht="39" hidden="1" customHeight="1" x14ac:dyDescent="0.2">
      <c r="A80" s="118" t="s">
        <v>547</v>
      </c>
      <c r="B80" s="109" t="s">
        <v>548</v>
      </c>
      <c r="C80" s="109"/>
      <c r="D80" s="119"/>
      <c r="E80" s="119"/>
      <c r="F80" s="119"/>
      <c r="G80" s="119"/>
      <c r="H80" s="846"/>
      <c r="I80" s="846"/>
      <c r="J80" s="846"/>
      <c r="K80" s="846"/>
      <c r="L80" s="846"/>
      <c r="M80" s="846"/>
      <c r="N80" s="846"/>
      <c r="O80" s="846"/>
      <c r="P80" s="846"/>
      <c r="Q80" s="846"/>
      <c r="R80" s="846"/>
      <c r="S80" s="846"/>
      <c r="T80" s="846"/>
      <c r="U80" s="846"/>
      <c r="V80" s="846"/>
      <c r="W80" s="846"/>
      <c r="X80" s="846"/>
      <c r="Y80" s="846"/>
      <c r="Z80" s="846"/>
      <c r="AA80" s="846"/>
      <c r="AB80" s="846"/>
      <c r="AC80" s="846"/>
      <c r="AD80" s="846"/>
      <c r="AE80" s="846"/>
      <c r="AF80" s="846"/>
      <c r="AG80" s="846"/>
      <c r="AH80" s="846"/>
      <c r="AI80" s="120"/>
    </row>
    <row r="81" spans="1:35" s="90" customFormat="1" ht="39" hidden="1" customHeight="1" x14ac:dyDescent="0.2">
      <c r="A81" s="114" t="s">
        <v>555</v>
      </c>
      <c r="B81" s="115" t="s">
        <v>556</v>
      </c>
      <c r="C81" s="115"/>
      <c r="D81" s="116"/>
      <c r="E81" s="116"/>
      <c r="F81" s="116"/>
      <c r="G81" s="116"/>
      <c r="H81" s="848"/>
      <c r="I81" s="848"/>
      <c r="J81" s="848"/>
      <c r="K81" s="848"/>
      <c r="L81" s="848"/>
      <c r="M81" s="848"/>
      <c r="N81" s="848"/>
      <c r="O81" s="848"/>
      <c r="P81" s="848"/>
      <c r="Q81" s="848"/>
      <c r="R81" s="848"/>
      <c r="S81" s="848"/>
      <c r="T81" s="848"/>
      <c r="U81" s="848"/>
      <c r="V81" s="848"/>
      <c r="W81" s="848"/>
      <c r="X81" s="848"/>
      <c r="Y81" s="848"/>
      <c r="Z81" s="848"/>
      <c r="AA81" s="848"/>
      <c r="AB81" s="848"/>
      <c r="AC81" s="848"/>
      <c r="AD81" s="848"/>
      <c r="AE81" s="848"/>
      <c r="AF81" s="848"/>
      <c r="AG81" s="848"/>
      <c r="AH81" s="848"/>
      <c r="AI81" s="117"/>
    </row>
    <row r="82" spans="1:35" ht="39" hidden="1" customHeight="1" x14ac:dyDescent="0.2">
      <c r="A82" s="118" t="s">
        <v>549</v>
      </c>
      <c r="B82" s="107" t="s">
        <v>546</v>
      </c>
      <c r="C82" s="107"/>
      <c r="D82" s="119"/>
      <c r="E82" s="119"/>
      <c r="F82" s="119"/>
      <c r="G82" s="119"/>
      <c r="H82" s="846"/>
      <c r="I82" s="846"/>
      <c r="J82" s="846"/>
      <c r="K82" s="846"/>
      <c r="L82" s="846"/>
      <c r="M82" s="846"/>
      <c r="N82" s="846"/>
      <c r="O82" s="846"/>
      <c r="P82" s="846"/>
      <c r="Q82" s="846"/>
      <c r="R82" s="846"/>
      <c r="S82" s="846"/>
      <c r="T82" s="846"/>
      <c r="U82" s="846"/>
      <c r="V82" s="846"/>
      <c r="W82" s="846"/>
      <c r="X82" s="846"/>
      <c r="Y82" s="846"/>
      <c r="Z82" s="846"/>
      <c r="AA82" s="846"/>
      <c r="AB82" s="846"/>
      <c r="AC82" s="846"/>
      <c r="AD82" s="846"/>
      <c r="AE82" s="846"/>
      <c r="AF82" s="846"/>
      <c r="AG82" s="846"/>
      <c r="AH82" s="846"/>
      <c r="AI82" s="120"/>
    </row>
    <row r="83" spans="1:35" ht="39" hidden="1" customHeight="1" x14ac:dyDescent="0.2">
      <c r="A83" s="118" t="s">
        <v>547</v>
      </c>
      <c r="B83" s="109" t="s">
        <v>548</v>
      </c>
      <c r="C83" s="109"/>
      <c r="D83" s="119"/>
      <c r="E83" s="119"/>
      <c r="F83" s="119"/>
      <c r="G83" s="119"/>
      <c r="H83" s="846"/>
      <c r="I83" s="846"/>
      <c r="J83" s="846"/>
      <c r="K83" s="846"/>
      <c r="L83" s="846"/>
      <c r="M83" s="846"/>
      <c r="N83" s="846"/>
      <c r="O83" s="846"/>
      <c r="P83" s="846"/>
      <c r="Q83" s="846"/>
      <c r="R83" s="846"/>
      <c r="S83" s="846"/>
      <c r="T83" s="846"/>
      <c r="U83" s="846"/>
      <c r="V83" s="846"/>
      <c r="W83" s="846"/>
      <c r="X83" s="846"/>
      <c r="Y83" s="846"/>
      <c r="Z83" s="846"/>
      <c r="AA83" s="846"/>
      <c r="AB83" s="846"/>
      <c r="AC83" s="846"/>
      <c r="AD83" s="846"/>
      <c r="AE83" s="846"/>
      <c r="AF83" s="846"/>
      <c r="AG83" s="846"/>
      <c r="AH83" s="846"/>
      <c r="AI83" s="120"/>
    </row>
    <row r="84" spans="1:35" s="88" customFormat="1" ht="39" hidden="1" customHeight="1" x14ac:dyDescent="0.2">
      <c r="A84" s="114" t="s">
        <v>508</v>
      </c>
      <c r="B84" s="115" t="s">
        <v>591</v>
      </c>
      <c r="C84" s="115"/>
      <c r="D84" s="139"/>
      <c r="E84" s="139"/>
      <c r="F84" s="139"/>
      <c r="G84" s="139"/>
      <c r="H84" s="849"/>
      <c r="I84" s="849"/>
      <c r="J84" s="849"/>
      <c r="K84" s="849"/>
      <c r="L84" s="849"/>
      <c r="M84" s="849"/>
      <c r="N84" s="849"/>
      <c r="O84" s="849"/>
      <c r="P84" s="849"/>
      <c r="Q84" s="849"/>
      <c r="R84" s="849"/>
      <c r="S84" s="849"/>
      <c r="T84" s="849"/>
      <c r="U84" s="849"/>
      <c r="V84" s="849"/>
      <c r="W84" s="849"/>
      <c r="X84" s="849"/>
      <c r="Y84" s="849"/>
      <c r="Z84" s="849"/>
      <c r="AA84" s="849"/>
      <c r="AB84" s="849"/>
      <c r="AC84" s="849"/>
      <c r="AD84" s="849"/>
      <c r="AE84" s="849"/>
      <c r="AF84" s="849"/>
      <c r="AG84" s="849"/>
      <c r="AH84" s="849"/>
      <c r="AI84" s="140"/>
    </row>
    <row r="85" spans="1:35" s="90" customFormat="1" ht="39" hidden="1" customHeight="1" x14ac:dyDescent="0.2">
      <c r="A85" s="114" t="s">
        <v>551</v>
      </c>
      <c r="B85" s="115" t="s">
        <v>552</v>
      </c>
      <c r="C85" s="115"/>
      <c r="D85" s="116"/>
      <c r="E85" s="116"/>
      <c r="F85" s="116"/>
      <c r="G85" s="116"/>
      <c r="H85" s="848"/>
      <c r="I85" s="848"/>
      <c r="J85" s="848"/>
      <c r="K85" s="848"/>
      <c r="L85" s="848"/>
      <c r="M85" s="848"/>
      <c r="N85" s="848"/>
      <c r="O85" s="848"/>
      <c r="P85" s="848"/>
      <c r="Q85" s="848"/>
      <c r="R85" s="848"/>
      <c r="S85" s="848"/>
      <c r="T85" s="848"/>
      <c r="U85" s="848"/>
      <c r="V85" s="848"/>
      <c r="W85" s="848"/>
      <c r="X85" s="848"/>
      <c r="Y85" s="848"/>
      <c r="Z85" s="848"/>
      <c r="AA85" s="848"/>
      <c r="AB85" s="848"/>
      <c r="AC85" s="848"/>
      <c r="AD85" s="848"/>
      <c r="AE85" s="848"/>
      <c r="AF85" s="848"/>
      <c r="AG85" s="848"/>
      <c r="AH85" s="848"/>
      <c r="AI85" s="117"/>
    </row>
    <row r="86" spans="1:35" ht="39" hidden="1" customHeight="1" x14ac:dyDescent="0.2">
      <c r="A86" s="118" t="s">
        <v>549</v>
      </c>
      <c r="B86" s="107" t="s">
        <v>546</v>
      </c>
      <c r="C86" s="107"/>
      <c r="D86" s="119"/>
      <c r="E86" s="119"/>
      <c r="F86" s="119"/>
      <c r="G86" s="119"/>
      <c r="H86" s="846"/>
      <c r="I86" s="846"/>
      <c r="J86" s="846"/>
      <c r="K86" s="846"/>
      <c r="L86" s="846"/>
      <c r="M86" s="846"/>
      <c r="N86" s="846"/>
      <c r="O86" s="846"/>
      <c r="P86" s="846"/>
      <c r="Q86" s="846"/>
      <c r="R86" s="846"/>
      <c r="S86" s="846"/>
      <c r="T86" s="846"/>
      <c r="U86" s="846"/>
      <c r="V86" s="846"/>
      <c r="W86" s="846"/>
      <c r="X86" s="846"/>
      <c r="Y86" s="846"/>
      <c r="Z86" s="846"/>
      <c r="AA86" s="846"/>
      <c r="AB86" s="846"/>
      <c r="AC86" s="846"/>
      <c r="AD86" s="846"/>
      <c r="AE86" s="846"/>
      <c r="AF86" s="846"/>
      <c r="AG86" s="846"/>
      <c r="AH86" s="846"/>
      <c r="AI86" s="120"/>
    </row>
    <row r="87" spans="1:35" ht="39" hidden="1" customHeight="1" x14ac:dyDescent="0.2">
      <c r="A87" s="118" t="s">
        <v>547</v>
      </c>
      <c r="B87" s="109" t="s">
        <v>548</v>
      </c>
      <c r="C87" s="109"/>
      <c r="D87" s="119"/>
      <c r="E87" s="119"/>
      <c r="F87" s="119"/>
      <c r="G87" s="119"/>
      <c r="H87" s="846"/>
      <c r="I87" s="846"/>
      <c r="J87" s="846"/>
      <c r="K87" s="846"/>
      <c r="L87" s="846"/>
      <c r="M87" s="846"/>
      <c r="N87" s="846"/>
      <c r="O87" s="846"/>
      <c r="P87" s="846"/>
      <c r="Q87" s="846"/>
      <c r="R87" s="846"/>
      <c r="S87" s="846"/>
      <c r="T87" s="846"/>
      <c r="U87" s="846"/>
      <c r="V87" s="846"/>
      <c r="W87" s="846"/>
      <c r="X87" s="846"/>
      <c r="Y87" s="846"/>
      <c r="Z87" s="846"/>
      <c r="AA87" s="846"/>
      <c r="AB87" s="846"/>
      <c r="AC87" s="846"/>
      <c r="AD87" s="846"/>
      <c r="AE87" s="846"/>
      <c r="AF87" s="846"/>
      <c r="AG87" s="846"/>
      <c r="AH87" s="846"/>
      <c r="AI87" s="120"/>
    </row>
    <row r="88" spans="1:35" s="90" customFormat="1" ht="39" hidden="1" customHeight="1" x14ac:dyDescent="0.2">
      <c r="A88" s="114" t="s">
        <v>553</v>
      </c>
      <c r="B88" s="115" t="s">
        <v>554</v>
      </c>
      <c r="C88" s="115"/>
      <c r="D88" s="116"/>
      <c r="E88" s="116"/>
      <c r="F88" s="116"/>
      <c r="G88" s="116"/>
      <c r="H88" s="848"/>
      <c r="I88" s="848"/>
      <c r="J88" s="848"/>
      <c r="K88" s="848"/>
      <c r="L88" s="848"/>
      <c r="M88" s="848"/>
      <c r="N88" s="848"/>
      <c r="O88" s="848"/>
      <c r="P88" s="848"/>
      <c r="Q88" s="848"/>
      <c r="R88" s="848"/>
      <c r="S88" s="848"/>
      <c r="T88" s="848"/>
      <c r="U88" s="848"/>
      <c r="V88" s="848"/>
      <c r="W88" s="848"/>
      <c r="X88" s="848"/>
      <c r="Y88" s="848"/>
      <c r="Z88" s="848"/>
      <c r="AA88" s="848"/>
      <c r="AB88" s="848"/>
      <c r="AC88" s="848"/>
      <c r="AD88" s="848"/>
      <c r="AE88" s="848"/>
      <c r="AF88" s="848"/>
      <c r="AG88" s="848"/>
      <c r="AH88" s="848"/>
      <c r="AI88" s="117"/>
    </row>
    <row r="89" spans="1:35" ht="39" hidden="1" customHeight="1" x14ac:dyDescent="0.2">
      <c r="A89" s="118" t="s">
        <v>549</v>
      </c>
      <c r="B89" s="107" t="s">
        <v>546</v>
      </c>
      <c r="C89" s="107"/>
      <c r="D89" s="119"/>
      <c r="E89" s="119"/>
      <c r="F89" s="119"/>
      <c r="G89" s="119"/>
      <c r="H89" s="846"/>
      <c r="I89" s="846"/>
      <c r="J89" s="846"/>
      <c r="K89" s="846"/>
      <c r="L89" s="846"/>
      <c r="M89" s="846"/>
      <c r="N89" s="846"/>
      <c r="O89" s="846"/>
      <c r="P89" s="846"/>
      <c r="Q89" s="846"/>
      <c r="R89" s="846"/>
      <c r="S89" s="846"/>
      <c r="T89" s="846"/>
      <c r="U89" s="846"/>
      <c r="V89" s="846"/>
      <c r="W89" s="846"/>
      <c r="X89" s="846"/>
      <c r="Y89" s="846"/>
      <c r="Z89" s="846"/>
      <c r="AA89" s="846"/>
      <c r="AB89" s="846"/>
      <c r="AC89" s="846"/>
      <c r="AD89" s="846"/>
      <c r="AE89" s="846"/>
      <c r="AF89" s="846"/>
      <c r="AG89" s="846"/>
      <c r="AH89" s="846"/>
      <c r="AI89" s="120"/>
    </row>
    <row r="90" spans="1:35" ht="39" hidden="1" customHeight="1" x14ac:dyDescent="0.2">
      <c r="A90" s="118" t="s">
        <v>547</v>
      </c>
      <c r="B90" s="109" t="s">
        <v>548</v>
      </c>
      <c r="C90" s="109"/>
      <c r="D90" s="119"/>
      <c r="E90" s="119"/>
      <c r="F90" s="119"/>
      <c r="G90" s="119"/>
      <c r="H90" s="846"/>
      <c r="I90" s="846"/>
      <c r="J90" s="846"/>
      <c r="K90" s="846"/>
      <c r="L90" s="846"/>
      <c r="M90" s="846"/>
      <c r="N90" s="846"/>
      <c r="O90" s="846"/>
      <c r="P90" s="846"/>
      <c r="Q90" s="846"/>
      <c r="R90" s="846"/>
      <c r="S90" s="846"/>
      <c r="T90" s="846"/>
      <c r="U90" s="846"/>
      <c r="V90" s="846"/>
      <c r="W90" s="846"/>
      <c r="X90" s="846"/>
      <c r="Y90" s="846"/>
      <c r="Z90" s="846"/>
      <c r="AA90" s="846"/>
      <c r="AB90" s="846"/>
      <c r="AC90" s="846"/>
      <c r="AD90" s="846"/>
      <c r="AE90" s="846"/>
      <c r="AF90" s="846"/>
      <c r="AG90" s="846"/>
      <c r="AH90" s="846"/>
      <c r="AI90" s="120"/>
    </row>
    <row r="91" spans="1:35" s="90" customFormat="1" ht="39" hidden="1" customHeight="1" x14ac:dyDescent="0.2">
      <c r="A91" s="114" t="s">
        <v>555</v>
      </c>
      <c r="B91" s="115" t="s">
        <v>556</v>
      </c>
      <c r="C91" s="115"/>
      <c r="D91" s="116"/>
      <c r="E91" s="116"/>
      <c r="F91" s="116"/>
      <c r="G91" s="116"/>
      <c r="H91" s="848"/>
      <c r="I91" s="848"/>
      <c r="J91" s="848"/>
      <c r="K91" s="848"/>
      <c r="L91" s="848"/>
      <c r="M91" s="848"/>
      <c r="N91" s="848"/>
      <c r="O91" s="848"/>
      <c r="P91" s="848"/>
      <c r="Q91" s="848"/>
      <c r="R91" s="848"/>
      <c r="S91" s="848"/>
      <c r="T91" s="848"/>
      <c r="U91" s="848"/>
      <c r="V91" s="848"/>
      <c r="W91" s="848"/>
      <c r="X91" s="848"/>
      <c r="Y91" s="848"/>
      <c r="Z91" s="848"/>
      <c r="AA91" s="848"/>
      <c r="AB91" s="848"/>
      <c r="AC91" s="848"/>
      <c r="AD91" s="848"/>
      <c r="AE91" s="848"/>
      <c r="AF91" s="848"/>
      <c r="AG91" s="848"/>
      <c r="AH91" s="848"/>
      <c r="AI91" s="117"/>
    </row>
    <row r="92" spans="1:35" ht="39" hidden="1" customHeight="1" x14ac:dyDescent="0.2">
      <c r="A92" s="118" t="s">
        <v>549</v>
      </c>
      <c r="B92" s="107" t="s">
        <v>546</v>
      </c>
      <c r="C92" s="107"/>
      <c r="D92" s="119"/>
      <c r="E92" s="119"/>
      <c r="F92" s="119"/>
      <c r="G92" s="119"/>
      <c r="H92" s="846"/>
      <c r="I92" s="846"/>
      <c r="J92" s="846"/>
      <c r="K92" s="846"/>
      <c r="L92" s="846"/>
      <c r="M92" s="846"/>
      <c r="N92" s="846"/>
      <c r="O92" s="846"/>
      <c r="P92" s="846"/>
      <c r="Q92" s="846"/>
      <c r="R92" s="846"/>
      <c r="S92" s="846"/>
      <c r="T92" s="846"/>
      <c r="U92" s="846"/>
      <c r="V92" s="846"/>
      <c r="W92" s="846"/>
      <c r="X92" s="846"/>
      <c r="Y92" s="846"/>
      <c r="Z92" s="846"/>
      <c r="AA92" s="846"/>
      <c r="AB92" s="846"/>
      <c r="AC92" s="846"/>
      <c r="AD92" s="846"/>
      <c r="AE92" s="846"/>
      <c r="AF92" s="846"/>
      <c r="AG92" s="846"/>
      <c r="AH92" s="846"/>
      <c r="AI92" s="120"/>
    </row>
    <row r="93" spans="1:35" ht="39" hidden="1" customHeight="1" x14ac:dyDescent="0.2">
      <c r="A93" s="118" t="s">
        <v>547</v>
      </c>
      <c r="B93" s="109" t="s">
        <v>548</v>
      </c>
      <c r="C93" s="109"/>
      <c r="D93" s="119"/>
      <c r="E93" s="119"/>
      <c r="F93" s="119"/>
      <c r="G93" s="119"/>
      <c r="H93" s="846"/>
      <c r="I93" s="846"/>
      <c r="J93" s="846"/>
      <c r="K93" s="846"/>
      <c r="L93" s="846"/>
      <c r="M93" s="846"/>
      <c r="N93" s="846"/>
      <c r="O93" s="846"/>
      <c r="P93" s="846"/>
      <c r="Q93" s="846"/>
      <c r="R93" s="846"/>
      <c r="S93" s="846"/>
      <c r="T93" s="846"/>
      <c r="U93" s="846"/>
      <c r="V93" s="846"/>
      <c r="W93" s="846"/>
      <c r="X93" s="846"/>
      <c r="Y93" s="846"/>
      <c r="Z93" s="846"/>
      <c r="AA93" s="846"/>
      <c r="AB93" s="846"/>
      <c r="AC93" s="846"/>
      <c r="AD93" s="846"/>
      <c r="AE93" s="846"/>
      <c r="AF93" s="846"/>
      <c r="AG93" s="846"/>
      <c r="AH93" s="846"/>
      <c r="AI93" s="120"/>
    </row>
    <row r="94" spans="1:35" s="90" customFormat="1" ht="39" hidden="1" customHeight="1" x14ac:dyDescent="0.2">
      <c r="A94" s="114" t="s">
        <v>509</v>
      </c>
      <c r="B94" s="115" t="s">
        <v>592</v>
      </c>
      <c r="C94" s="115"/>
      <c r="D94" s="116"/>
      <c r="E94" s="116"/>
      <c r="F94" s="116"/>
      <c r="G94" s="116"/>
      <c r="H94" s="848"/>
      <c r="I94" s="848"/>
      <c r="J94" s="848"/>
      <c r="K94" s="848"/>
      <c r="L94" s="848"/>
      <c r="M94" s="848"/>
      <c r="N94" s="848"/>
      <c r="O94" s="848"/>
      <c r="P94" s="848"/>
      <c r="Q94" s="848"/>
      <c r="R94" s="848"/>
      <c r="S94" s="848"/>
      <c r="T94" s="848"/>
      <c r="U94" s="848"/>
      <c r="V94" s="848"/>
      <c r="W94" s="848"/>
      <c r="X94" s="848"/>
      <c r="Y94" s="848"/>
      <c r="Z94" s="848"/>
      <c r="AA94" s="848"/>
      <c r="AB94" s="848"/>
      <c r="AC94" s="848"/>
      <c r="AD94" s="848"/>
      <c r="AE94" s="848"/>
      <c r="AF94" s="848"/>
      <c r="AG94" s="848"/>
      <c r="AH94" s="848"/>
      <c r="AI94" s="117"/>
    </row>
    <row r="95" spans="1:35" s="90" customFormat="1" ht="39" hidden="1" customHeight="1" x14ac:dyDescent="0.2">
      <c r="A95" s="114" t="s">
        <v>551</v>
      </c>
      <c r="B95" s="115" t="s">
        <v>552</v>
      </c>
      <c r="C95" s="115"/>
      <c r="D95" s="116"/>
      <c r="E95" s="116"/>
      <c r="F95" s="116"/>
      <c r="G95" s="116"/>
      <c r="H95" s="848"/>
      <c r="I95" s="848"/>
      <c r="J95" s="848"/>
      <c r="K95" s="848"/>
      <c r="L95" s="848"/>
      <c r="M95" s="848"/>
      <c r="N95" s="848"/>
      <c r="O95" s="848"/>
      <c r="P95" s="848"/>
      <c r="Q95" s="848"/>
      <c r="R95" s="848"/>
      <c r="S95" s="848"/>
      <c r="T95" s="848"/>
      <c r="U95" s="848"/>
      <c r="V95" s="848"/>
      <c r="W95" s="848"/>
      <c r="X95" s="848"/>
      <c r="Y95" s="848"/>
      <c r="Z95" s="848"/>
      <c r="AA95" s="848"/>
      <c r="AB95" s="848"/>
      <c r="AC95" s="848"/>
      <c r="AD95" s="848"/>
      <c r="AE95" s="848"/>
      <c r="AF95" s="848"/>
      <c r="AG95" s="848"/>
      <c r="AH95" s="848"/>
      <c r="AI95" s="117"/>
    </row>
    <row r="96" spans="1:35" s="90" customFormat="1" ht="39" hidden="1" customHeight="1" x14ac:dyDescent="0.2">
      <c r="A96" s="118" t="s">
        <v>549</v>
      </c>
      <c r="B96" s="107" t="s">
        <v>546</v>
      </c>
      <c r="C96" s="107"/>
      <c r="D96" s="116"/>
      <c r="E96" s="116"/>
      <c r="F96" s="116"/>
      <c r="G96" s="116"/>
      <c r="H96" s="848"/>
      <c r="I96" s="848"/>
      <c r="J96" s="848"/>
      <c r="K96" s="848"/>
      <c r="L96" s="848"/>
      <c r="M96" s="848"/>
      <c r="N96" s="848"/>
      <c r="O96" s="848"/>
      <c r="P96" s="848"/>
      <c r="Q96" s="848"/>
      <c r="R96" s="848"/>
      <c r="S96" s="848"/>
      <c r="T96" s="848"/>
      <c r="U96" s="848"/>
      <c r="V96" s="848"/>
      <c r="W96" s="848"/>
      <c r="X96" s="848"/>
      <c r="Y96" s="848"/>
      <c r="Z96" s="848"/>
      <c r="AA96" s="848"/>
      <c r="AB96" s="848"/>
      <c r="AC96" s="848"/>
      <c r="AD96" s="848"/>
      <c r="AE96" s="848"/>
      <c r="AF96" s="848"/>
      <c r="AG96" s="848"/>
      <c r="AH96" s="848"/>
      <c r="AI96" s="117"/>
    </row>
    <row r="97" spans="1:35" s="90" customFormat="1" ht="39" hidden="1" customHeight="1" x14ac:dyDescent="0.2">
      <c r="A97" s="118" t="s">
        <v>547</v>
      </c>
      <c r="B97" s="109" t="s">
        <v>548</v>
      </c>
      <c r="C97" s="109"/>
      <c r="D97" s="116"/>
      <c r="E97" s="116"/>
      <c r="F97" s="116"/>
      <c r="G97" s="116"/>
      <c r="H97" s="848"/>
      <c r="I97" s="848"/>
      <c r="J97" s="848"/>
      <c r="K97" s="848"/>
      <c r="L97" s="848"/>
      <c r="M97" s="848"/>
      <c r="N97" s="848"/>
      <c r="O97" s="848"/>
      <c r="P97" s="848"/>
      <c r="Q97" s="848"/>
      <c r="R97" s="848"/>
      <c r="S97" s="848"/>
      <c r="T97" s="848"/>
      <c r="U97" s="848"/>
      <c r="V97" s="848"/>
      <c r="W97" s="848"/>
      <c r="X97" s="848"/>
      <c r="Y97" s="848"/>
      <c r="Z97" s="848"/>
      <c r="AA97" s="848"/>
      <c r="AB97" s="848"/>
      <c r="AC97" s="848"/>
      <c r="AD97" s="848"/>
      <c r="AE97" s="848"/>
      <c r="AF97" s="848"/>
      <c r="AG97" s="848"/>
      <c r="AH97" s="848"/>
      <c r="AI97" s="117"/>
    </row>
    <row r="98" spans="1:35" s="90" customFormat="1" ht="39" hidden="1" customHeight="1" x14ac:dyDescent="0.2">
      <c r="A98" s="114" t="s">
        <v>553</v>
      </c>
      <c r="B98" s="115" t="s">
        <v>554</v>
      </c>
      <c r="C98" s="115"/>
      <c r="D98" s="116"/>
      <c r="E98" s="116"/>
      <c r="F98" s="116"/>
      <c r="G98" s="116"/>
      <c r="H98" s="848"/>
      <c r="I98" s="848"/>
      <c r="J98" s="848"/>
      <c r="K98" s="848"/>
      <c r="L98" s="848"/>
      <c r="M98" s="848"/>
      <c r="N98" s="848"/>
      <c r="O98" s="848"/>
      <c r="P98" s="848"/>
      <c r="Q98" s="848"/>
      <c r="R98" s="848"/>
      <c r="S98" s="848"/>
      <c r="T98" s="848"/>
      <c r="U98" s="848"/>
      <c r="V98" s="848"/>
      <c r="W98" s="848"/>
      <c r="X98" s="848"/>
      <c r="Y98" s="848"/>
      <c r="Z98" s="848"/>
      <c r="AA98" s="848"/>
      <c r="AB98" s="848"/>
      <c r="AC98" s="848"/>
      <c r="AD98" s="848"/>
      <c r="AE98" s="848"/>
      <c r="AF98" s="848"/>
      <c r="AG98" s="848"/>
      <c r="AH98" s="848"/>
      <c r="AI98" s="117"/>
    </row>
    <row r="99" spans="1:35" s="90" customFormat="1" ht="39" hidden="1" customHeight="1" x14ac:dyDescent="0.2">
      <c r="A99" s="118" t="s">
        <v>549</v>
      </c>
      <c r="B99" s="107" t="s">
        <v>546</v>
      </c>
      <c r="C99" s="107"/>
      <c r="D99" s="116"/>
      <c r="E99" s="116"/>
      <c r="F99" s="116"/>
      <c r="G99" s="116"/>
      <c r="H99" s="848"/>
      <c r="I99" s="848"/>
      <c r="J99" s="848"/>
      <c r="K99" s="848"/>
      <c r="L99" s="848"/>
      <c r="M99" s="848"/>
      <c r="N99" s="848"/>
      <c r="O99" s="848"/>
      <c r="P99" s="848"/>
      <c r="Q99" s="848"/>
      <c r="R99" s="848"/>
      <c r="S99" s="848"/>
      <c r="T99" s="848"/>
      <c r="U99" s="848"/>
      <c r="V99" s="848"/>
      <c r="W99" s="848"/>
      <c r="X99" s="848"/>
      <c r="Y99" s="848"/>
      <c r="Z99" s="848"/>
      <c r="AA99" s="848"/>
      <c r="AB99" s="848"/>
      <c r="AC99" s="848"/>
      <c r="AD99" s="848"/>
      <c r="AE99" s="848"/>
      <c r="AF99" s="848"/>
      <c r="AG99" s="848"/>
      <c r="AH99" s="848"/>
      <c r="AI99" s="117"/>
    </row>
    <row r="100" spans="1:35" s="90" customFormat="1" ht="39" hidden="1" customHeight="1" x14ac:dyDescent="0.2">
      <c r="A100" s="118" t="s">
        <v>547</v>
      </c>
      <c r="B100" s="109" t="s">
        <v>548</v>
      </c>
      <c r="C100" s="109"/>
      <c r="D100" s="116"/>
      <c r="E100" s="116"/>
      <c r="F100" s="116"/>
      <c r="G100" s="116"/>
      <c r="H100" s="848"/>
      <c r="I100" s="848"/>
      <c r="J100" s="848"/>
      <c r="K100" s="848"/>
      <c r="L100" s="848"/>
      <c r="M100" s="848"/>
      <c r="N100" s="848"/>
      <c r="O100" s="848"/>
      <c r="P100" s="848"/>
      <c r="Q100" s="848"/>
      <c r="R100" s="848"/>
      <c r="S100" s="848"/>
      <c r="T100" s="848"/>
      <c r="U100" s="848"/>
      <c r="V100" s="848"/>
      <c r="W100" s="848"/>
      <c r="X100" s="848"/>
      <c r="Y100" s="848"/>
      <c r="Z100" s="848"/>
      <c r="AA100" s="848"/>
      <c r="AB100" s="848"/>
      <c r="AC100" s="848"/>
      <c r="AD100" s="848"/>
      <c r="AE100" s="848"/>
      <c r="AF100" s="848"/>
      <c r="AG100" s="848"/>
      <c r="AH100" s="848"/>
      <c r="AI100" s="117"/>
    </row>
    <row r="101" spans="1:35" ht="39" hidden="1" customHeight="1" x14ac:dyDescent="0.2">
      <c r="A101" s="114" t="s">
        <v>555</v>
      </c>
      <c r="B101" s="115" t="s">
        <v>556</v>
      </c>
      <c r="C101" s="115"/>
      <c r="D101" s="119"/>
      <c r="E101" s="119"/>
      <c r="F101" s="119"/>
      <c r="G101" s="119"/>
      <c r="H101" s="846"/>
      <c r="I101" s="846"/>
      <c r="J101" s="846"/>
      <c r="K101" s="846"/>
      <c r="L101" s="846"/>
      <c r="M101" s="846"/>
      <c r="N101" s="846"/>
      <c r="O101" s="846"/>
      <c r="P101" s="846"/>
      <c r="Q101" s="846"/>
      <c r="R101" s="846"/>
      <c r="S101" s="846"/>
      <c r="T101" s="846"/>
      <c r="U101" s="846"/>
      <c r="V101" s="846"/>
      <c r="W101" s="846"/>
      <c r="X101" s="846"/>
      <c r="Y101" s="846"/>
      <c r="Z101" s="846"/>
      <c r="AA101" s="846"/>
      <c r="AB101" s="846"/>
      <c r="AC101" s="846"/>
      <c r="AD101" s="846"/>
      <c r="AE101" s="846"/>
      <c r="AF101" s="846"/>
      <c r="AG101" s="846"/>
      <c r="AH101" s="846"/>
      <c r="AI101" s="120"/>
    </row>
    <row r="102" spans="1:35" ht="39" hidden="1" customHeight="1" x14ac:dyDescent="0.2">
      <c r="A102" s="118" t="s">
        <v>549</v>
      </c>
      <c r="B102" s="107" t="s">
        <v>546</v>
      </c>
      <c r="C102" s="107"/>
      <c r="D102" s="119"/>
      <c r="E102" s="119"/>
      <c r="F102" s="119"/>
      <c r="G102" s="119"/>
      <c r="H102" s="846"/>
      <c r="I102" s="846"/>
      <c r="J102" s="846"/>
      <c r="K102" s="846"/>
      <c r="L102" s="846"/>
      <c r="M102" s="846"/>
      <c r="N102" s="846"/>
      <c r="O102" s="846"/>
      <c r="P102" s="846"/>
      <c r="Q102" s="846"/>
      <c r="R102" s="846"/>
      <c r="S102" s="846"/>
      <c r="T102" s="846"/>
      <c r="U102" s="846"/>
      <c r="V102" s="846"/>
      <c r="W102" s="846"/>
      <c r="X102" s="846"/>
      <c r="Y102" s="846"/>
      <c r="Z102" s="846"/>
      <c r="AA102" s="846"/>
      <c r="AB102" s="846"/>
      <c r="AC102" s="846"/>
      <c r="AD102" s="846"/>
      <c r="AE102" s="846"/>
      <c r="AF102" s="846"/>
      <c r="AG102" s="846"/>
      <c r="AH102" s="846"/>
      <c r="AI102" s="120"/>
    </row>
    <row r="103" spans="1:35" ht="39" hidden="1" customHeight="1" x14ac:dyDescent="0.2">
      <c r="A103" s="118" t="s">
        <v>547</v>
      </c>
      <c r="B103" s="109" t="s">
        <v>548</v>
      </c>
      <c r="C103" s="109"/>
      <c r="D103" s="119"/>
      <c r="E103" s="119"/>
      <c r="F103" s="119"/>
      <c r="G103" s="119"/>
      <c r="H103" s="846"/>
      <c r="I103" s="846"/>
      <c r="J103" s="846"/>
      <c r="K103" s="846"/>
      <c r="L103" s="846"/>
      <c r="M103" s="846"/>
      <c r="N103" s="846"/>
      <c r="O103" s="846"/>
      <c r="P103" s="846"/>
      <c r="Q103" s="846"/>
      <c r="R103" s="846"/>
      <c r="S103" s="846"/>
      <c r="T103" s="846"/>
      <c r="U103" s="846"/>
      <c r="V103" s="846"/>
      <c r="W103" s="846"/>
      <c r="X103" s="846"/>
      <c r="Y103" s="846"/>
      <c r="Z103" s="846"/>
      <c r="AA103" s="846"/>
      <c r="AB103" s="846"/>
      <c r="AC103" s="846"/>
      <c r="AD103" s="846"/>
      <c r="AE103" s="846"/>
      <c r="AF103" s="846"/>
      <c r="AG103" s="846"/>
      <c r="AH103" s="846"/>
      <c r="AI103" s="120"/>
    </row>
    <row r="104" spans="1:35" ht="39" hidden="1" customHeight="1" x14ac:dyDescent="0.2">
      <c r="A104" s="110" t="s">
        <v>15</v>
      </c>
      <c r="B104" s="104" t="s">
        <v>590</v>
      </c>
      <c r="C104" s="104"/>
      <c r="D104" s="119"/>
      <c r="E104" s="119"/>
      <c r="F104" s="119"/>
      <c r="G104" s="119"/>
      <c r="H104" s="846"/>
      <c r="I104" s="846"/>
      <c r="J104" s="846"/>
      <c r="K104" s="846"/>
      <c r="L104" s="846"/>
      <c r="M104" s="846"/>
      <c r="N104" s="846"/>
      <c r="O104" s="846"/>
      <c r="P104" s="846"/>
      <c r="Q104" s="846"/>
      <c r="R104" s="846"/>
      <c r="S104" s="846"/>
      <c r="T104" s="846"/>
      <c r="U104" s="846"/>
      <c r="V104" s="846"/>
      <c r="W104" s="846"/>
      <c r="X104" s="846"/>
      <c r="Y104" s="846"/>
      <c r="Z104" s="846"/>
      <c r="AA104" s="846"/>
      <c r="AB104" s="846"/>
      <c r="AC104" s="846"/>
      <c r="AD104" s="846"/>
      <c r="AE104" s="846"/>
      <c r="AF104" s="846"/>
      <c r="AG104" s="846"/>
      <c r="AH104" s="846"/>
      <c r="AI104" s="120"/>
    </row>
    <row r="105" spans="1:35" ht="39" hidden="1" customHeight="1" x14ac:dyDescent="0.2">
      <c r="A105" s="118" t="s">
        <v>547</v>
      </c>
      <c r="B105" s="111" t="s">
        <v>593</v>
      </c>
      <c r="C105" s="111"/>
      <c r="D105" s="119"/>
      <c r="E105" s="119"/>
      <c r="F105" s="119"/>
      <c r="G105" s="119"/>
      <c r="H105" s="846"/>
      <c r="I105" s="846"/>
      <c r="J105" s="846"/>
      <c r="K105" s="846"/>
      <c r="L105" s="846"/>
      <c r="M105" s="846"/>
      <c r="N105" s="846"/>
      <c r="O105" s="846"/>
      <c r="P105" s="846"/>
      <c r="Q105" s="846"/>
      <c r="R105" s="846"/>
      <c r="S105" s="846"/>
      <c r="T105" s="846"/>
      <c r="U105" s="846"/>
      <c r="V105" s="846"/>
      <c r="W105" s="846"/>
      <c r="X105" s="846"/>
      <c r="Y105" s="846"/>
      <c r="Z105" s="846"/>
      <c r="AA105" s="846"/>
      <c r="AB105" s="846"/>
      <c r="AC105" s="846"/>
      <c r="AD105" s="846"/>
      <c r="AE105" s="846"/>
      <c r="AF105" s="846"/>
      <c r="AG105" s="846"/>
      <c r="AH105" s="846"/>
      <c r="AI105" s="120"/>
    </row>
    <row r="106" spans="1:35" ht="39" hidden="1" customHeight="1" x14ac:dyDescent="0.2">
      <c r="A106" s="110" t="s">
        <v>20</v>
      </c>
      <c r="B106" s="111" t="s">
        <v>594</v>
      </c>
      <c r="C106" s="102"/>
      <c r="D106" s="119"/>
      <c r="E106" s="119"/>
      <c r="F106" s="119"/>
      <c r="G106" s="119"/>
      <c r="H106" s="846"/>
      <c r="I106" s="846"/>
      <c r="J106" s="846"/>
      <c r="K106" s="846"/>
      <c r="L106" s="846"/>
      <c r="M106" s="846"/>
      <c r="N106" s="846"/>
      <c r="O106" s="846"/>
      <c r="P106" s="846"/>
      <c r="Q106" s="846"/>
      <c r="R106" s="846"/>
      <c r="S106" s="846"/>
      <c r="T106" s="846"/>
      <c r="U106" s="846"/>
      <c r="V106" s="846"/>
      <c r="W106" s="846"/>
      <c r="X106" s="846"/>
      <c r="Y106" s="846"/>
      <c r="Z106" s="846"/>
      <c r="AA106" s="846"/>
      <c r="AB106" s="846"/>
      <c r="AC106" s="846"/>
      <c r="AD106" s="846"/>
      <c r="AE106" s="846"/>
      <c r="AF106" s="846"/>
      <c r="AG106" s="846"/>
      <c r="AH106" s="846"/>
      <c r="AI106" s="120"/>
    </row>
    <row r="107" spans="1:35" s="91" customFormat="1" ht="39" hidden="1" customHeight="1" x14ac:dyDescent="0.2">
      <c r="A107" s="110" t="s">
        <v>547</v>
      </c>
      <c r="B107" s="111" t="s">
        <v>595</v>
      </c>
      <c r="C107" s="111"/>
      <c r="D107" s="112"/>
      <c r="E107" s="112"/>
      <c r="F107" s="112"/>
      <c r="G107" s="112"/>
      <c r="H107" s="847"/>
      <c r="I107" s="847"/>
      <c r="J107" s="847"/>
      <c r="K107" s="847"/>
      <c r="L107" s="847"/>
      <c r="M107" s="847"/>
      <c r="N107" s="847"/>
      <c r="O107" s="847"/>
      <c r="P107" s="847"/>
      <c r="Q107" s="847"/>
      <c r="R107" s="847"/>
      <c r="S107" s="847"/>
      <c r="T107" s="847"/>
      <c r="U107" s="847"/>
      <c r="V107" s="847"/>
      <c r="W107" s="847"/>
      <c r="X107" s="847"/>
      <c r="Y107" s="847"/>
      <c r="Z107" s="847"/>
      <c r="AA107" s="847"/>
      <c r="AB107" s="847"/>
      <c r="AC107" s="847"/>
      <c r="AD107" s="847"/>
      <c r="AE107" s="847"/>
      <c r="AF107" s="847"/>
      <c r="AG107" s="847"/>
      <c r="AH107" s="847"/>
      <c r="AI107" s="113"/>
    </row>
    <row r="108" spans="1:35" s="137" customFormat="1" x14ac:dyDescent="0.2">
      <c r="A108" s="135"/>
      <c r="B108" s="102"/>
      <c r="C108" s="102"/>
      <c r="D108" s="135"/>
      <c r="E108" s="135"/>
      <c r="F108" s="135"/>
      <c r="G108" s="135"/>
      <c r="H108" s="835"/>
      <c r="I108" s="835"/>
      <c r="J108" s="835"/>
      <c r="K108" s="835"/>
      <c r="L108" s="835"/>
      <c r="M108" s="835"/>
      <c r="N108" s="835"/>
      <c r="O108" s="835"/>
      <c r="P108" s="835"/>
      <c r="Q108" s="835"/>
      <c r="R108" s="835"/>
      <c r="S108" s="835"/>
      <c r="T108" s="835"/>
      <c r="U108" s="835"/>
      <c r="V108" s="835"/>
      <c r="W108" s="835"/>
      <c r="X108" s="835"/>
      <c r="Y108" s="835"/>
      <c r="Z108" s="835"/>
      <c r="AA108" s="835"/>
      <c r="AB108" s="835"/>
      <c r="AC108" s="835"/>
      <c r="AD108" s="835"/>
      <c r="AE108" s="835"/>
      <c r="AF108" s="835"/>
      <c r="AG108" s="835"/>
      <c r="AH108" s="835"/>
      <c r="AI108" s="135"/>
    </row>
    <row r="109" spans="1:35" x14ac:dyDescent="0.2">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row>
    <row r="110" spans="1:35" x14ac:dyDescent="0.2">
      <c r="A110" s="93"/>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row>
    <row r="111" spans="1:35"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c r="AA111" s="93"/>
      <c r="AB111" s="93"/>
      <c r="AC111" s="93"/>
      <c r="AD111" s="93"/>
      <c r="AE111" s="93"/>
      <c r="AF111" s="93"/>
      <c r="AG111" s="93"/>
      <c r="AH111" s="93"/>
      <c r="AI111" s="93"/>
    </row>
    <row r="112" spans="1:35"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row>
    <row r="113" s="93" customFormat="1" x14ac:dyDescent="0.2"/>
    <row r="114" s="93" customFormat="1" x14ac:dyDescent="0.2"/>
    <row r="115" s="93" customFormat="1" x14ac:dyDescent="0.2"/>
    <row r="116" s="93" customFormat="1" x14ac:dyDescent="0.2"/>
    <row r="117" s="93" customFormat="1" x14ac:dyDescent="0.2"/>
    <row r="118" s="93" customFormat="1" x14ac:dyDescent="0.2"/>
    <row r="119" s="93" customFormat="1" x14ac:dyDescent="0.2"/>
    <row r="120" s="93" customFormat="1" x14ac:dyDescent="0.2"/>
    <row r="121" s="93" customFormat="1" x14ac:dyDescent="0.2"/>
    <row r="122" s="93" customFormat="1" x14ac:dyDescent="0.2"/>
    <row r="123" s="93" customFormat="1" x14ac:dyDescent="0.2"/>
    <row r="124" s="93" customFormat="1" x14ac:dyDescent="0.2"/>
    <row r="125" s="93" customFormat="1" x14ac:dyDescent="0.2"/>
    <row r="126" s="93" customFormat="1" x14ac:dyDescent="0.2"/>
    <row r="127" s="93" customFormat="1" x14ac:dyDescent="0.2"/>
    <row r="128" s="93" customFormat="1" x14ac:dyDescent="0.2"/>
    <row r="129" s="93" customFormat="1" x14ac:dyDescent="0.2"/>
    <row r="130" s="93" customFormat="1" x14ac:dyDescent="0.2"/>
    <row r="131" s="93" customFormat="1" x14ac:dyDescent="0.2"/>
    <row r="132" s="93" customFormat="1" x14ac:dyDescent="0.2"/>
    <row r="133" s="93" customFormat="1" x14ac:dyDescent="0.2"/>
    <row r="134" s="93" customFormat="1" x14ac:dyDescent="0.2"/>
    <row r="135" s="93" customFormat="1" x14ac:dyDescent="0.2"/>
    <row r="136" s="93" customFormat="1" x14ac:dyDescent="0.2"/>
    <row r="137" s="93" customFormat="1" x14ac:dyDescent="0.2"/>
    <row r="138" s="93" customFormat="1" x14ac:dyDescent="0.2"/>
    <row r="139" s="93" customFormat="1" x14ac:dyDescent="0.2"/>
    <row r="140" s="93" customFormat="1" x14ac:dyDescent="0.2"/>
    <row r="141" s="93" customFormat="1" x14ac:dyDescent="0.2"/>
    <row r="142" s="93" customFormat="1" x14ac:dyDescent="0.2"/>
    <row r="143" s="93" customFormat="1" x14ac:dyDescent="0.2"/>
    <row r="144" s="93" customFormat="1" x14ac:dyDescent="0.2"/>
    <row r="145" s="93" customFormat="1" x14ac:dyDescent="0.2"/>
    <row r="146" s="93" customFormat="1" x14ac:dyDescent="0.2"/>
    <row r="147" s="93" customFormat="1" x14ac:dyDescent="0.2"/>
    <row r="148" s="93" customFormat="1" x14ac:dyDescent="0.2"/>
    <row r="149" s="93" customFormat="1" x14ac:dyDescent="0.2"/>
    <row r="150" s="93" customFormat="1" x14ac:dyDescent="0.2"/>
    <row r="151" s="93" customFormat="1" x14ac:dyDescent="0.2"/>
    <row r="152" s="93" customFormat="1" x14ac:dyDescent="0.2"/>
    <row r="153" s="93" customFormat="1" x14ac:dyDescent="0.2"/>
    <row r="154" s="93" customFormat="1" x14ac:dyDescent="0.2"/>
    <row r="155" s="93" customFormat="1" x14ac:dyDescent="0.2"/>
    <row r="156" s="93" customFormat="1" x14ac:dyDescent="0.2"/>
    <row r="157" s="93" customFormat="1" x14ac:dyDescent="0.2"/>
    <row r="158" s="93" customFormat="1" x14ac:dyDescent="0.2"/>
    <row r="159" s="93" customFormat="1" x14ac:dyDescent="0.2"/>
    <row r="160" s="93" customFormat="1" x14ac:dyDescent="0.2"/>
    <row r="161" s="93" customFormat="1" x14ac:dyDescent="0.2"/>
    <row r="162" s="93" customFormat="1" x14ac:dyDescent="0.2"/>
    <row r="163" s="93" customFormat="1" x14ac:dyDescent="0.2"/>
    <row r="164" s="93" customFormat="1" x14ac:dyDescent="0.2"/>
    <row r="165" s="93" customFormat="1" x14ac:dyDescent="0.2"/>
    <row r="166" s="93" customFormat="1" x14ac:dyDescent="0.2"/>
    <row r="167" s="93" customFormat="1" x14ac:dyDescent="0.2"/>
    <row r="168" s="93" customFormat="1" x14ac:dyDescent="0.2"/>
    <row r="169" s="93" customFormat="1" x14ac:dyDescent="0.2"/>
    <row r="170" s="93" customFormat="1" x14ac:dyDescent="0.2"/>
    <row r="171" s="93" customFormat="1" x14ac:dyDescent="0.2"/>
    <row r="172" s="93" customFormat="1" x14ac:dyDescent="0.2"/>
    <row r="173" s="93" customFormat="1" x14ac:dyDescent="0.2"/>
    <row r="174" s="93" customFormat="1" x14ac:dyDescent="0.2"/>
    <row r="175" s="93" customFormat="1" x14ac:dyDescent="0.2"/>
    <row r="176" s="93" customFormat="1" x14ac:dyDescent="0.2"/>
    <row r="177" s="93" customFormat="1" x14ac:dyDescent="0.2"/>
    <row r="178" s="93" customFormat="1" x14ac:dyDescent="0.2"/>
    <row r="179" s="93" customFormat="1" x14ac:dyDescent="0.2"/>
    <row r="180" s="93" customFormat="1" x14ac:dyDescent="0.2"/>
    <row r="181" s="93" customFormat="1" x14ac:dyDescent="0.2"/>
    <row r="182" s="93" customFormat="1" x14ac:dyDescent="0.2"/>
    <row r="183" s="93" customFormat="1" x14ac:dyDescent="0.2"/>
    <row r="184" s="93" customFormat="1" x14ac:dyDescent="0.2"/>
    <row r="185" s="93" customFormat="1" x14ac:dyDescent="0.2"/>
    <row r="186" s="93" customFormat="1" x14ac:dyDescent="0.2"/>
    <row r="187" s="93" customFormat="1" x14ac:dyDescent="0.2"/>
    <row r="188" s="93" customFormat="1" x14ac:dyDescent="0.2"/>
    <row r="189" s="93" customFormat="1" x14ac:dyDescent="0.2"/>
    <row r="190" s="93" customFormat="1" x14ac:dyDescent="0.2"/>
    <row r="191" s="93" customFormat="1" x14ac:dyDescent="0.2"/>
    <row r="192" s="93" customFormat="1" x14ac:dyDescent="0.2"/>
    <row r="193" s="93" customFormat="1" x14ac:dyDescent="0.2"/>
    <row r="194" s="93" customFormat="1" x14ac:dyDescent="0.2"/>
    <row r="195" s="93" customFormat="1" x14ac:dyDescent="0.2"/>
    <row r="196" s="93" customFormat="1" x14ac:dyDescent="0.2"/>
    <row r="197" s="93" customFormat="1" x14ac:dyDescent="0.2"/>
    <row r="198" s="93" customFormat="1" x14ac:dyDescent="0.2"/>
    <row r="199" s="93" customFormat="1" x14ac:dyDescent="0.2"/>
    <row r="200" s="93" customFormat="1" x14ac:dyDescent="0.2"/>
    <row r="201" s="93" customFormat="1" x14ac:dyDescent="0.2"/>
    <row r="202" s="93" customFormat="1" x14ac:dyDescent="0.2"/>
    <row r="203" s="93" customFormat="1" x14ac:dyDescent="0.2"/>
    <row r="204" s="93" customFormat="1" x14ac:dyDescent="0.2"/>
    <row r="205" s="93" customFormat="1" x14ac:dyDescent="0.2"/>
    <row r="206" s="93" customFormat="1" x14ac:dyDescent="0.2"/>
    <row r="207" s="93" customFormat="1" x14ac:dyDescent="0.2"/>
    <row r="208" s="93" customFormat="1" x14ac:dyDescent="0.2"/>
    <row r="209" s="93" customFormat="1" x14ac:dyDescent="0.2"/>
    <row r="210" s="93" customFormat="1" x14ac:dyDescent="0.2"/>
    <row r="211" s="93" customFormat="1" x14ac:dyDescent="0.2"/>
    <row r="212" s="93" customFormat="1" x14ac:dyDescent="0.2"/>
    <row r="213" s="93" customFormat="1" x14ac:dyDescent="0.2"/>
    <row r="214" s="93" customFormat="1" x14ac:dyDescent="0.2"/>
    <row r="215" s="93" customFormat="1" x14ac:dyDescent="0.2"/>
    <row r="216" s="93" customFormat="1" x14ac:dyDescent="0.2"/>
    <row r="217" s="93" customFormat="1" x14ac:dyDescent="0.2"/>
    <row r="218" s="93" customFormat="1" x14ac:dyDescent="0.2"/>
    <row r="219" s="93" customFormat="1" x14ac:dyDescent="0.2"/>
    <row r="220" s="93" customFormat="1" x14ac:dyDescent="0.2"/>
    <row r="221" s="93" customFormat="1" x14ac:dyDescent="0.2"/>
    <row r="222" s="93" customFormat="1" x14ac:dyDescent="0.2"/>
    <row r="223" s="93" customFormat="1" x14ac:dyDescent="0.2"/>
    <row r="224" s="93" customFormat="1" x14ac:dyDescent="0.2"/>
    <row r="225" s="93" customFormat="1" x14ac:dyDescent="0.2"/>
    <row r="226" s="93" customFormat="1" x14ac:dyDescent="0.2"/>
    <row r="227" s="93" customFormat="1" x14ac:dyDescent="0.2"/>
    <row r="228" s="93" customFormat="1" x14ac:dyDescent="0.2"/>
    <row r="229" s="93" customFormat="1" x14ac:dyDescent="0.2"/>
    <row r="230" s="93" customFormat="1" x14ac:dyDescent="0.2"/>
    <row r="231" s="93" customFormat="1" x14ac:dyDescent="0.2"/>
    <row r="232" s="93" customFormat="1" x14ac:dyDescent="0.2"/>
    <row r="233" s="93" customFormat="1" x14ac:dyDescent="0.2"/>
    <row r="234" s="93" customFormat="1" x14ac:dyDescent="0.2"/>
    <row r="235" s="93" customFormat="1" x14ac:dyDescent="0.2"/>
    <row r="236" s="93" customFormat="1" x14ac:dyDescent="0.2"/>
    <row r="237" s="93" customFormat="1" x14ac:dyDescent="0.2"/>
    <row r="238" s="93" customFormat="1" x14ac:dyDescent="0.2"/>
    <row r="239" s="93" customFormat="1" x14ac:dyDescent="0.2"/>
    <row r="240" s="93" customFormat="1" x14ac:dyDescent="0.2"/>
    <row r="241" s="93" customFormat="1" x14ac:dyDescent="0.2"/>
    <row r="242" s="93" customFormat="1" x14ac:dyDescent="0.2"/>
    <row r="243" s="93" customFormat="1" x14ac:dyDescent="0.2"/>
    <row r="244" s="93" customFormat="1" x14ac:dyDescent="0.2"/>
    <row r="245" s="93" customFormat="1" x14ac:dyDescent="0.2"/>
    <row r="246" s="93" customFormat="1" x14ac:dyDescent="0.2"/>
    <row r="247" s="93" customFormat="1" x14ac:dyDescent="0.2"/>
    <row r="248" s="93" customFormat="1" x14ac:dyDescent="0.2"/>
    <row r="249" s="93" customFormat="1" x14ac:dyDescent="0.2"/>
    <row r="250" s="93" customFormat="1" x14ac:dyDescent="0.2"/>
    <row r="251" s="93" customFormat="1" x14ac:dyDescent="0.2"/>
    <row r="252" s="93" customFormat="1" x14ac:dyDescent="0.2"/>
    <row r="253" s="93" customFormat="1" x14ac:dyDescent="0.2"/>
    <row r="254" s="93" customFormat="1" x14ac:dyDescent="0.2"/>
    <row r="255" s="93" customFormat="1" x14ac:dyDescent="0.2"/>
    <row r="256" s="93" customFormat="1" x14ac:dyDescent="0.2"/>
    <row r="257" s="93" customFormat="1" x14ac:dyDescent="0.2"/>
    <row r="258" s="93" customFormat="1" x14ac:dyDescent="0.2"/>
    <row r="259" s="93" customFormat="1" x14ac:dyDescent="0.2"/>
    <row r="260" s="93" customFormat="1" x14ac:dyDescent="0.2"/>
    <row r="261" s="93" customFormat="1" x14ac:dyDescent="0.2"/>
    <row r="262" s="93" customFormat="1" x14ac:dyDescent="0.2"/>
    <row r="263" s="93" customFormat="1" x14ac:dyDescent="0.2"/>
    <row r="264" s="93" customFormat="1" x14ac:dyDescent="0.2"/>
    <row r="265" s="93" customFormat="1" x14ac:dyDescent="0.2"/>
    <row r="266" s="93" customFormat="1" x14ac:dyDescent="0.2"/>
    <row r="267" s="93" customFormat="1" x14ac:dyDescent="0.2"/>
    <row r="268" s="93" customFormat="1" x14ac:dyDescent="0.2"/>
    <row r="269" s="93" customFormat="1" x14ac:dyDescent="0.2"/>
    <row r="270" s="93" customFormat="1" x14ac:dyDescent="0.2"/>
    <row r="271" s="93" customFormat="1" x14ac:dyDescent="0.2"/>
    <row r="272" s="93" customFormat="1" x14ac:dyDescent="0.2"/>
    <row r="273" s="93" customFormat="1" x14ac:dyDescent="0.2"/>
    <row r="274" s="93" customFormat="1" x14ac:dyDescent="0.2"/>
    <row r="275" s="93" customFormat="1" x14ac:dyDescent="0.2"/>
    <row r="276" s="93" customFormat="1" x14ac:dyDescent="0.2"/>
    <row r="277" s="93" customFormat="1" x14ac:dyDescent="0.2"/>
    <row r="278" s="93" customFormat="1" x14ac:dyDescent="0.2"/>
    <row r="279" s="93" customFormat="1" x14ac:dyDescent="0.2"/>
    <row r="280" s="93" customFormat="1" x14ac:dyDescent="0.2"/>
    <row r="281" s="93" customFormat="1" x14ac:dyDescent="0.2"/>
    <row r="282" s="93" customFormat="1" x14ac:dyDescent="0.2"/>
    <row r="283" s="93" customFormat="1" x14ac:dyDescent="0.2"/>
    <row r="284" s="93" customFormat="1" x14ac:dyDescent="0.2"/>
    <row r="285" s="93" customFormat="1" x14ac:dyDescent="0.2"/>
    <row r="286" s="93" customFormat="1" x14ac:dyDescent="0.2"/>
    <row r="287" s="93" customFormat="1" x14ac:dyDescent="0.2"/>
    <row r="288" s="93" customFormat="1" x14ac:dyDescent="0.2"/>
    <row r="289" s="93" customFormat="1" x14ac:dyDescent="0.2"/>
    <row r="290" s="93" customFormat="1" x14ac:dyDescent="0.2"/>
    <row r="291" s="93" customFormat="1" x14ac:dyDescent="0.2"/>
    <row r="292" s="93" customFormat="1" x14ac:dyDescent="0.2"/>
    <row r="293" s="93" customFormat="1" x14ac:dyDescent="0.2"/>
    <row r="294" s="93" customFormat="1" x14ac:dyDescent="0.2"/>
    <row r="295" s="93" customFormat="1" x14ac:dyDescent="0.2"/>
    <row r="296" s="93" customFormat="1" x14ac:dyDescent="0.2"/>
    <row r="297" s="93" customFormat="1" x14ac:dyDescent="0.2"/>
    <row r="298" s="93" customFormat="1" x14ac:dyDescent="0.2"/>
    <row r="299" s="93" customFormat="1" x14ac:dyDescent="0.2"/>
    <row r="300" s="93" customFormat="1" x14ac:dyDescent="0.2"/>
    <row r="301" s="93" customFormat="1" x14ac:dyDescent="0.2"/>
    <row r="302" s="93" customFormat="1" x14ac:dyDescent="0.2"/>
    <row r="303" s="93" customFormat="1" x14ac:dyDescent="0.2"/>
    <row r="304" s="93" customFormat="1" x14ac:dyDescent="0.2"/>
    <row r="305" s="93" customFormat="1" x14ac:dyDescent="0.2"/>
    <row r="306" s="93" customFormat="1" x14ac:dyDescent="0.2"/>
    <row r="307" s="93" customFormat="1" x14ac:dyDescent="0.2"/>
    <row r="308" s="93" customFormat="1" x14ac:dyDescent="0.2"/>
    <row r="309" s="93" customFormat="1" x14ac:dyDescent="0.2"/>
    <row r="310" s="93" customFormat="1" x14ac:dyDescent="0.2"/>
    <row r="311" s="93" customFormat="1" x14ac:dyDescent="0.2"/>
    <row r="312" s="93" customFormat="1" x14ac:dyDescent="0.2"/>
    <row r="313" s="93" customFormat="1" x14ac:dyDescent="0.2"/>
    <row r="314" s="93" customFormat="1" x14ac:dyDescent="0.2"/>
    <row r="315" s="93" customFormat="1" x14ac:dyDescent="0.2"/>
    <row r="316" s="93" customFormat="1" x14ac:dyDescent="0.2"/>
    <row r="317" s="93" customFormat="1" x14ac:dyDescent="0.2"/>
    <row r="318" s="93" customFormat="1" x14ac:dyDescent="0.2"/>
    <row r="319" s="93" customFormat="1" x14ac:dyDescent="0.2"/>
    <row r="320" s="93" customFormat="1" x14ac:dyDescent="0.2"/>
    <row r="321" s="93" customFormat="1" x14ac:dyDescent="0.2"/>
    <row r="322" s="93" customFormat="1" x14ac:dyDescent="0.2"/>
    <row r="323" s="93" customFormat="1" x14ac:dyDescent="0.2"/>
    <row r="324" s="93" customFormat="1" x14ac:dyDescent="0.2"/>
    <row r="325" s="93" customFormat="1" x14ac:dyDescent="0.2"/>
    <row r="326" s="93" customFormat="1" x14ac:dyDescent="0.2"/>
    <row r="327" s="93" customFormat="1" x14ac:dyDescent="0.2"/>
    <row r="328" s="93" customFormat="1" x14ac:dyDescent="0.2"/>
    <row r="329" s="93" customFormat="1" x14ac:dyDescent="0.2"/>
    <row r="330" s="93" customFormat="1" x14ac:dyDescent="0.2"/>
    <row r="331" s="93" customFormat="1" x14ac:dyDescent="0.2"/>
    <row r="332" s="93" customFormat="1" x14ac:dyDescent="0.2"/>
    <row r="333" s="93" customFormat="1" x14ac:dyDescent="0.2"/>
    <row r="334" s="93" customFormat="1" x14ac:dyDescent="0.2"/>
    <row r="335" s="93" customFormat="1" x14ac:dyDescent="0.2"/>
    <row r="336" s="93" customFormat="1" x14ac:dyDescent="0.2"/>
    <row r="337" s="93" customFormat="1" x14ac:dyDescent="0.2"/>
    <row r="338" s="93" customFormat="1" x14ac:dyDescent="0.2"/>
    <row r="339" s="93" customFormat="1" x14ac:dyDescent="0.2"/>
    <row r="340" s="93" customFormat="1" x14ac:dyDescent="0.2"/>
    <row r="341" s="93" customFormat="1" x14ac:dyDescent="0.2"/>
    <row r="342" s="93" customFormat="1" x14ac:dyDescent="0.2"/>
    <row r="343" s="93" customFormat="1" x14ac:dyDescent="0.2"/>
    <row r="344" s="93" customFormat="1" x14ac:dyDescent="0.2"/>
    <row r="345" s="93" customFormat="1" x14ac:dyDescent="0.2"/>
    <row r="346" s="93" customFormat="1" x14ac:dyDescent="0.2"/>
    <row r="347" s="93" customFormat="1" x14ac:dyDescent="0.2"/>
    <row r="348" s="93" customFormat="1" x14ac:dyDescent="0.2"/>
    <row r="349" s="93" customFormat="1" x14ac:dyDescent="0.2"/>
    <row r="350" s="93" customFormat="1" x14ac:dyDescent="0.2"/>
    <row r="351" s="93" customFormat="1" x14ac:dyDescent="0.2"/>
    <row r="352" s="93" customFormat="1" x14ac:dyDescent="0.2"/>
    <row r="353" s="93" customFormat="1" x14ac:dyDescent="0.2"/>
    <row r="354" s="93" customFormat="1" x14ac:dyDescent="0.2"/>
    <row r="355" s="93" customFormat="1" x14ac:dyDescent="0.2"/>
    <row r="356" s="93" customFormat="1" x14ac:dyDescent="0.2"/>
    <row r="357" s="93" customFormat="1" x14ac:dyDescent="0.2"/>
    <row r="358" s="93" customFormat="1" x14ac:dyDescent="0.2"/>
    <row r="359" s="93" customFormat="1" x14ac:dyDescent="0.2"/>
    <row r="360" s="93" customFormat="1" x14ac:dyDescent="0.2"/>
    <row r="361" s="93" customFormat="1" x14ac:dyDescent="0.2"/>
    <row r="362" s="93" customFormat="1" x14ac:dyDescent="0.2"/>
    <row r="363" s="93" customFormat="1" x14ac:dyDescent="0.2"/>
    <row r="364" s="93" customFormat="1" x14ac:dyDescent="0.2"/>
    <row r="365" s="93" customFormat="1" x14ac:dyDescent="0.2"/>
    <row r="366" s="93" customFormat="1" x14ac:dyDescent="0.2"/>
    <row r="367" s="93" customFormat="1" x14ac:dyDescent="0.2"/>
    <row r="368" s="93" customFormat="1" x14ac:dyDescent="0.2"/>
    <row r="369" s="93" customFormat="1" x14ac:dyDescent="0.2"/>
    <row r="370" s="93" customFormat="1" x14ac:dyDescent="0.2"/>
    <row r="371" s="93" customFormat="1" x14ac:dyDescent="0.2"/>
    <row r="372" s="93" customFormat="1" x14ac:dyDescent="0.2"/>
    <row r="373" s="93" customFormat="1" x14ac:dyDescent="0.2"/>
    <row r="374" s="93" customFormat="1" x14ac:dyDescent="0.2"/>
    <row r="375" s="93" customFormat="1" x14ac:dyDescent="0.2"/>
    <row r="376" s="93" customFormat="1" x14ac:dyDescent="0.2"/>
    <row r="377" s="93" customFormat="1" x14ac:dyDescent="0.2"/>
    <row r="378" s="93" customFormat="1" x14ac:dyDescent="0.2"/>
    <row r="379" s="93" customFormat="1" x14ac:dyDescent="0.2"/>
    <row r="380" s="93" customFormat="1" x14ac:dyDescent="0.2"/>
    <row r="381" s="93" customFormat="1" x14ac:dyDescent="0.2"/>
    <row r="382" s="93" customFormat="1" x14ac:dyDescent="0.2"/>
    <row r="383" s="93" customFormat="1" x14ac:dyDescent="0.2"/>
    <row r="384" s="93" customFormat="1" x14ac:dyDescent="0.2"/>
    <row r="385" s="93" customFormat="1" x14ac:dyDescent="0.2"/>
    <row r="386" s="93" customFormat="1" x14ac:dyDescent="0.2"/>
    <row r="387" s="93" customFormat="1" x14ac:dyDescent="0.2"/>
    <row r="388" s="93" customFormat="1" x14ac:dyDescent="0.2"/>
    <row r="389" s="93" customFormat="1" x14ac:dyDescent="0.2"/>
    <row r="390" s="93" customFormat="1" x14ac:dyDescent="0.2"/>
  </sheetData>
  <mergeCells count="61">
    <mergeCell ref="AE8:AE13"/>
    <mergeCell ref="U10:U13"/>
    <mergeCell ref="AB9:AC9"/>
    <mergeCell ref="AB10:AB13"/>
    <mergeCell ref="AF10:AF13"/>
    <mergeCell ref="AA8:AA13"/>
    <mergeCell ref="AF9:AG9"/>
    <mergeCell ref="T9:U9"/>
    <mergeCell ref="AF8:AH8"/>
    <mergeCell ref="A1:AI1"/>
    <mergeCell ref="A2:AI2"/>
    <mergeCell ref="A3:AI3"/>
    <mergeCell ref="A4:AI4"/>
    <mergeCell ref="A5:AI5"/>
    <mergeCell ref="E6:E13"/>
    <mergeCell ref="A6:A13"/>
    <mergeCell ref="AB8:AD8"/>
    <mergeCell ref="C6:C13"/>
    <mergeCell ref="D6:D13"/>
    <mergeCell ref="W8:W13"/>
    <mergeCell ref="F6:F13"/>
    <mergeCell ref="G6:N6"/>
    <mergeCell ref="B6:B13"/>
    <mergeCell ref="I11:I13"/>
    <mergeCell ref="J11:J13"/>
    <mergeCell ref="K11:K13"/>
    <mergeCell ref="G7:G13"/>
    <mergeCell ref="H7:N7"/>
    <mergeCell ref="H8:H13"/>
    <mergeCell ref="O7:R7"/>
    <mergeCell ref="S7:V7"/>
    <mergeCell ref="M12:N12"/>
    <mergeCell ref="Q10:Q13"/>
    <mergeCell ref="T8:V8"/>
    <mergeCell ref="I8:N8"/>
    <mergeCell ref="L11:N11"/>
    <mergeCell ref="V9:V13"/>
    <mergeCell ref="P9:Q9"/>
    <mergeCell ref="R9:R13"/>
    <mergeCell ref="I9:J10"/>
    <mergeCell ref="K9:N10"/>
    <mergeCell ref="O8:O13"/>
    <mergeCell ref="P8:R8"/>
    <mergeCell ref="S8:S13"/>
    <mergeCell ref="L12:L13"/>
    <mergeCell ref="AI6:AI13"/>
    <mergeCell ref="AH9:AH13"/>
    <mergeCell ref="X8:Z8"/>
    <mergeCell ref="X9:Y9"/>
    <mergeCell ref="AD9:AD13"/>
    <mergeCell ref="X10:X13"/>
    <mergeCell ref="AG10:AG13"/>
    <mergeCell ref="Z9:Z13"/>
    <mergeCell ref="AE6:AH7"/>
    <mergeCell ref="W7:Z7"/>
    <mergeCell ref="O6:Z6"/>
    <mergeCell ref="AA6:AD7"/>
    <mergeCell ref="P10:P13"/>
    <mergeCell ref="T10:T13"/>
    <mergeCell ref="Y10:Y13"/>
    <mergeCell ref="AC10:AC13"/>
  </mergeCells>
  <printOptions horizontalCentered="1"/>
  <pageMargins left="0.27" right="0.27" top="0.51" bottom="0.46" header="0.3" footer="0.3"/>
  <pageSetup scale="32" orientation="landscape" r:id="rId1"/>
  <headerFoot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8"/>
  <sheetViews>
    <sheetView workbookViewId="0">
      <selection activeCell="A13" sqref="A13:IV73"/>
    </sheetView>
  </sheetViews>
  <sheetFormatPr defaultColWidth="9.125" defaultRowHeight="18.75" x14ac:dyDescent="0.2"/>
  <cols>
    <col min="1" max="1" width="9.125" style="130"/>
    <col min="2" max="2" width="39" style="132" customWidth="1"/>
    <col min="3" max="6" width="9.125" style="133"/>
    <col min="7" max="25" width="9.125" style="59"/>
    <col min="26" max="16384" width="9.125" style="93"/>
  </cols>
  <sheetData>
    <row r="1" spans="1:25" s="88" customFormat="1" ht="19.5" x14ac:dyDescent="0.2">
      <c r="A1" s="1888" t="s">
        <v>531</v>
      </c>
      <c r="B1" s="1888"/>
      <c r="C1" s="1888"/>
      <c r="D1" s="1888"/>
      <c r="E1" s="1888"/>
      <c r="F1" s="1888"/>
      <c r="G1" s="1888"/>
      <c r="H1" s="1888"/>
      <c r="I1" s="1888"/>
      <c r="J1" s="1888"/>
      <c r="K1" s="1888"/>
      <c r="L1" s="1888"/>
      <c r="M1" s="1888"/>
      <c r="N1" s="1888"/>
      <c r="O1" s="1888"/>
      <c r="P1" s="1888"/>
      <c r="Q1" s="1888"/>
      <c r="R1" s="1888"/>
      <c r="S1" s="1888"/>
      <c r="T1" s="1888"/>
      <c r="U1" s="1888"/>
      <c r="V1" s="1888"/>
      <c r="W1" s="1888"/>
      <c r="X1" s="1888"/>
      <c r="Y1" s="1888"/>
    </row>
    <row r="2" spans="1:25" s="88" customFormat="1" ht="19.5" x14ac:dyDescent="0.2">
      <c r="A2" s="89"/>
      <c r="B2" s="90"/>
      <c r="C2" s="90"/>
      <c r="D2" s="90"/>
      <c r="E2" s="90"/>
      <c r="F2" s="90"/>
      <c r="G2" s="90"/>
      <c r="H2" s="91"/>
      <c r="I2" s="91"/>
      <c r="J2" s="91"/>
      <c r="K2" s="91"/>
      <c r="L2" s="91"/>
      <c r="M2" s="91"/>
      <c r="N2" s="91"/>
      <c r="O2" s="90"/>
      <c r="P2" s="92"/>
      <c r="Q2" s="92"/>
      <c r="R2" s="92"/>
      <c r="S2" s="92"/>
      <c r="T2" s="92"/>
      <c r="U2" s="92"/>
      <c r="V2" s="92"/>
      <c r="W2" s="92"/>
      <c r="X2" s="92"/>
      <c r="Y2" s="59" t="s">
        <v>532</v>
      </c>
    </row>
    <row r="3" spans="1:25" s="88" customFormat="1" x14ac:dyDescent="0.2">
      <c r="A3" s="1889" t="s">
        <v>596</v>
      </c>
      <c r="B3" s="1889"/>
      <c r="C3" s="1889"/>
      <c r="D3" s="1889"/>
      <c r="E3" s="1889"/>
      <c r="F3" s="1889"/>
      <c r="G3" s="1889"/>
      <c r="H3" s="1889"/>
      <c r="I3" s="1889"/>
      <c r="J3" s="1889"/>
      <c r="K3" s="1889"/>
      <c r="L3" s="1889"/>
      <c r="M3" s="1889"/>
      <c r="N3" s="1889"/>
      <c r="O3" s="1889"/>
      <c r="P3" s="1889"/>
      <c r="Q3" s="1889"/>
      <c r="R3" s="1889"/>
      <c r="S3" s="1889"/>
      <c r="T3" s="1889"/>
      <c r="U3" s="1889"/>
      <c r="V3" s="1889"/>
      <c r="W3" s="1889"/>
      <c r="X3" s="1889"/>
      <c r="Y3" s="1889"/>
    </row>
    <row r="4" spans="1:25" x14ac:dyDescent="0.2">
      <c r="A4" s="1868" t="s">
        <v>597</v>
      </c>
      <c r="B4" s="1868"/>
      <c r="C4" s="1868"/>
      <c r="D4" s="1868"/>
      <c r="E4" s="1868"/>
      <c r="F4" s="1868"/>
      <c r="G4" s="1868"/>
      <c r="H4" s="1868"/>
      <c r="I4" s="1868"/>
      <c r="J4" s="1868"/>
      <c r="K4" s="1868"/>
      <c r="L4" s="1868"/>
      <c r="M4" s="1868"/>
      <c r="N4" s="1868"/>
      <c r="O4" s="1868"/>
      <c r="P4" s="1868"/>
      <c r="Q4" s="1868"/>
      <c r="R4" s="1868"/>
      <c r="S4" s="1868"/>
      <c r="T4" s="1868"/>
      <c r="U4" s="1868"/>
      <c r="V4" s="1868"/>
      <c r="W4" s="1868"/>
      <c r="X4" s="1868"/>
      <c r="Y4" s="1868"/>
    </row>
    <row r="5" spans="1:25" x14ac:dyDescent="0.2">
      <c r="A5" s="1890" t="s">
        <v>497</v>
      </c>
      <c r="B5" s="1890"/>
      <c r="C5" s="1890"/>
      <c r="D5" s="1890"/>
      <c r="E5" s="1890"/>
      <c r="F5" s="1890"/>
      <c r="G5" s="1890"/>
      <c r="H5" s="1890"/>
      <c r="I5" s="1890"/>
      <c r="J5" s="1890"/>
      <c r="K5" s="1890"/>
      <c r="L5" s="1890"/>
      <c r="M5" s="1890"/>
      <c r="N5" s="1890"/>
      <c r="O5" s="1890"/>
      <c r="P5" s="1890"/>
      <c r="Q5" s="1890"/>
      <c r="R5" s="1890"/>
      <c r="S5" s="1890"/>
      <c r="T5" s="1890"/>
      <c r="U5" s="1890"/>
      <c r="V5" s="1890"/>
      <c r="W5" s="1890"/>
      <c r="X5" s="1890"/>
      <c r="Y5" s="1890"/>
    </row>
    <row r="6" spans="1:25" s="94" customFormat="1" x14ac:dyDescent="0.2">
      <c r="A6" s="1891" t="s">
        <v>498</v>
      </c>
      <c r="B6" s="1891"/>
      <c r="C6" s="1891"/>
      <c r="D6" s="1891"/>
      <c r="E6" s="1891"/>
      <c r="F6" s="1891"/>
      <c r="G6" s="1891"/>
      <c r="H6" s="1891"/>
      <c r="I6" s="1891"/>
      <c r="J6" s="1891"/>
      <c r="K6" s="1891"/>
      <c r="L6" s="1891"/>
      <c r="M6" s="1891"/>
      <c r="N6" s="1891"/>
      <c r="O6" s="1891"/>
      <c r="P6" s="1891"/>
      <c r="Q6" s="1891"/>
      <c r="R6" s="1891"/>
      <c r="S6" s="1891"/>
      <c r="T6" s="1891"/>
      <c r="U6" s="1891"/>
      <c r="V6" s="1891"/>
      <c r="W6" s="1891"/>
      <c r="X6" s="1891"/>
      <c r="Y6" s="1891"/>
    </row>
    <row r="7" spans="1:25" s="95" customFormat="1" x14ac:dyDescent="0.2">
      <c r="A7" s="1892" t="s">
        <v>4</v>
      </c>
      <c r="B7" s="1878" t="s">
        <v>535</v>
      </c>
      <c r="C7" s="1878" t="s">
        <v>30</v>
      </c>
      <c r="D7" s="1878" t="s">
        <v>31</v>
      </c>
      <c r="E7" s="1878" t="s">
        <v>32</v>
      </c>
      <c r="F7" s="1871" t="s">
        <v>33</v>
      </c>
      <c r="G7" s="1871"/>
      <c r="H7" s="1871"/>
      <c r="I7" s="1869" t="s">
        <v>500</v>
      </c>
      <c r="J7" s="1876"/>
      <c r="K7" s="1876"/>
      <c r="L7" s="1876"/>
      <c r="M7" s="1876"/>
      <c r="N7" s="1870"/>
      <c r="O7" s="1879" t="s">
        <v>536</v>
      </c>
      <c r="P7" s="1880"/>
      <c r="Q7" s="1879" t="s">
        <v>501</v>
      </c>
      <c r="R7" s="1899"/>
      <c r="S7" s="1899"/>
      <c r="T7" s="1900"/>
      <c r="U7" s="1879" t="s">
        <v>537</v>
      </c>
      <c r="V7" s="1899"/>
      <c r="W7" s="1899"/>
      <c r="X7" s="1900"/>
      <c r="Y7" s="1878" t="s">
        <v>36</v>
      </c>
    </row>
    <row r="8" spans="1:25" s="95" customFormat="1" x14ac:dyDescent="0.2">
      <c r="A8" s="1892"/>
      <c r="B8" s="1878"/>
      <c r="C8" s="1878"/>
      <c r="D8" s="1878"/>
      <c r="E8" s="1878"/>
      <c r="F8" s="1871" t="s">
        <v>538</v>
      </c>
      <c r="G8" s="1871" t="s">
        <v>539</v>
      </c>
      <c r="H8" s="1871"/>
      <c r="I8" s="1869" t="s">
        <v>504</v>
      </c>
      <c r="J8" s="1870"/>
      <c r="K8" s="1869" t="s">
        <v>598</v>
      </c>
      <c r="L8" s="1870"/>
      <c r="M8" s="1869" t="s">
        <v>505</v>
      </c>
      <c r="N8" s="1870"/>
      <c r="O8" s="1881"/>
      <c r="P8" s="1882"/>
      <c r="Q8" s="1901"/>
      <c r="R8" s="1902"/>
      <c r="S8" s="1902"/>
      <c r="T8" s="1903"/>
      <c r="U8" s="1901"/>
      <c r="V8" s="1902"/>
      <c r="W8" s="1902"/>
      <c r="X8" s="1903"/>
      <c r="Y8" s="1878"/>
    </row>
    <row r="9" spans="1:25" s="95" customFormat="1" x14ac:dyDescent="0.2">
      <c r="A9" s="1892"/>
      <c r="B9" s="1878"/>
      <c r="C9" s="1878"/>
      <c r="D9" s="1878"/>
      <c r="E9" s="1878"/>
      <c r="F9" s="1871"/>
      <c r="G9" s="1871" t="s">
        <v>38</v>
      </c>
      <c r="H9" s="1873" t="s">
        <v>599</v>
      </c>
      <c r="I9" s="1871" t="s">
        <v>38</v>
      </c>
      <c r="J9" s="1873" t="s">
        <v>599</v>
      </c>
      <c r="K9" s="1871" t="s">
        <v>38</v>
      </c>
      <c r="L9" s="1873" t="s">
        <v>599</v>
      </c>
      <c r="M9" s="1871" t="s">
        <v>38</v>
      </c>
      <c r="N9" s="1873" t="s">
        <v>599</v>
      </c>
      <c r="O9" s="1871" t="s">
        <v>38</v>
      </c>
      <c r="P9" s="1873" t="s">
        <v>599</v>
      </c>
      <c r="Q9" s="1871" t="s">
        <v>38</v>
      </c>
      <c r="R9" s="1871" t="s">
        <v>599</v>
      </c>
      <c r="S9" s="1871"/>
      <c r="T9" s="1871"/>
      <c r="U9" s="1871" t="s">
        <v>38</v>
      </c>
      <c r="V9" s="1871" t="s">
        <v>599</v>
      </c>
      <c r="W9" s="1871"/>
      <c r="X9" s="1871"/>
      <c r="Y9" s="1878"/>
    </row>
    <row r="10" spans="1:25" s="95" customFormat="1" x14ac:dyDescent="0.2">
      <c r="A10" s="1892"/>
      <c r="B10" s="1878"/>
      <c r="C10" s="1878"/>
      <c r="D10" s="1878"/>
      <c r="E10" s="1878"/>
      <c r="F10" s="1871"/>
      <c r="G10" s="1871"/>
      <c r="H10" s="1874"/>
      <c r="I10" s="1871"/>
      <c r="J10" s="1874"/>
      <c r="K10" s="1871"/>
      <c r="L10" s="1874"/>
      <c r="M10" s="1871"/>
      <c r="N10" s="1874"/>
      <c r="O10" s="1871"/>
      <c r="P10" s="1874"/>
      <c r="Q10" s="1871"/>
      <c r="R10" s="1873" t="s">
        <v>541</v>
      </c>
      <c r="S10" s="1877" t="s">
        <v>41</v>
      </c>
      <c r="T10" s="1877"/>
      <c r="U10" s="1871"/>
      <c r="V10" s="1873" t="s">
        <v>541</v>
      </c>
      <c r="W10" s="1877" t="s">
        <v>41</v>
      </c>
      <c r="X10" s="1877"/>
      <c r="Y10" s="1878"/>
    </row>
    <row r="11" spans="1:25" s="95" customFormat="1" ht="112.5" x14ac:dyDescent="0.2">
      <c r="A11" s="1892"/>
      <c r="B11" s="1878"/>
      <c r="C11" s="1878"/>
      <c r="D11" s="1878"/>
      <c r="E11" s="1878"/>
      <c r="F11" s="1871"/>
      <c r="G11" s="1898"/>
      <c r="H11" s="1875"/>
      <c r="I11" s="1898"/>
      <c r="J11" s="1875"/>
      <c r="K11" s="1898"/>
      <c r="L11" s="1875"/>
      <c r="M11" s="1898"/>
      <c r="N11" s="1875"/>
      <c r="O11" s="1898"/>
      <c r="P11" s="1875"/>
      <c r="Q11" s="1898"/>
      <c r="R11" s="1875"/>
      <c r="S11" s="96" t="s">
        <v>542</v>
      </c>
      <c r="T11" s="97" t="s">
        <v>543</v>
      </c>
      <c r="U11" s="1898"/>
      <c r="V11" s="1875"/>
      <c r="W11" s="96" t="s">
        <v>542</v>
      </c>
      <c r="X11" s="97" t="s">
        <v>543</v>
      </c>
      <c r="Y11" s="1878"/>
    </row>
    <row r="12" spans="1:25" s="100" customFormat="1" x14ac:dyDescent="0.2">
      <c r="A12" s="98">
        <v>1</v>
      </c>
      <c r="B12" s="99">
        <v>2</v>
      </c>
      <c r="C12" s="98">
        <v>3</v>
      </c>
      <c r="D12" s="99">
        <v>4</v>
      </c>
      <c r="E12" s="98">
        <v>5</v>
      </c>
      <c r="F12" s="99">
        <v>6</v>
      </c>
      <c r="G12" s="98">
        <v>7</v>
      </c>
      <c r="H12" s="99">
        <v>8</v>
      </c>
      <c r="I12" s="98">
        <v>9</v>
      </c>
      <c r="J12" s="99">
        <v>10</v>
      </c>
      <c r="K12" s="98">
        <v>13</v>
      </c>
      <c r="L12" s="99">
        <v>14</v>
      </c>
      <c r="M12" s="98">
        <v>15</v>
      </c>
      <c r="N12" s="99">
        <v>16</v>
      </c>
      <c r="O12" s="98">
        <v>17</v>
      </c>
      <c r="P12" s="99">
        <v>18</v>
      </c>
      <c r="Q12" s="99">
        <v>19</v>
      </c>
      <c r="R12" s="98">
        <v>20</v>
      </c>
      <c r="S12" s="99">
        <v>21</v>
      </c>
      <c r="T12" s="98">
        <v>22</v>
      </c>
      <c r="U12" s="99">
        <v>23</v>
      </c>
      <c r="V12" s="98">
        <v>24</v>
      </c>
      <c r="W12" s="99">
        <v>25</v>
      </c>
      <c r="X12" s="98">
        <v>26</v>
      </c>
      <c r="Y12" s="99">
        <v>27</v>
      </c>
    </row>
    <row r="13" spans="1:25" s="100" customFormat="1" ht="29.25" customHeight="1" x14ac:dyDescent="0.2">
      <c r="A13" s="101"/>
      <c r="B13" s="102" t="s">
        <v>7</v>
      </c>
      <c r="C13" s="99"/>
      <c r="D13" s="99"/>
      <c r="E13" s="99"/>
      <c r="F13" s="99"/>
      <c r="G13" s="99"/>
      <c r="H13" s="99"/>
      <c r="I13" s="99"/>
      <c r="J13" s="99"/>
      <c r="K13" s="99"/>
      <c r="L13" s="99"/>
      <c r="M13" s="99"/>
      <c r="N13" s="99"/>
      <c r="O13" s="99"/>
      <c r="P13" s="99"/>
      <c r="Q13" s="99"/>
      <c r="R13" s="99"/>
      <c r="S13" s="99"/>
      <c r="T13" s="99"/>
      <c r="U13" s="99"/>
      <c r="V13" s="99"/>
      <c r="W13" s="99"/>
      <c r="X13" s="99"/>
      <c r="Y13" s="99"/>
    </row>
    <row r="14" spans="1:25" s="100" customFormat="1" ht="29.25" customHeight="1" x14ac:dyDescent="0.2">
      <c r="A14" s="103" t="s">
        <v>8</v>
      </c>
      <c r="B14" s="104" t="s">
        <v>600</v>
      </c>
      <c r="C14" s="99"/>
      <c r="D14" s="99"/>
      <c r="E14" s="99"/>
      <c r="F14" s="99"/>
      <c r="G14" s="99"/>
      <c r="H14" s="99"/>
      <c r="I14" s="99"/>
      <c r="J14" s="99"/>
      <c r="K14" s="99"/>
      <c r="L14" s="99"/>
      <c r="M14" s="99"/>
      <c r="N14" s="99"/>
      <c r="O14" s="99"/>
      <c r="P14" s="99"/>
      <c r="Q14" s="99"/>
      <c r="R14" s="99"/>
      <c r="S14" s="99"/>
      <c r="T14" s="99"/>
      <c r="U14" s="99"/>
      <c r="V14" s="99"/>
      <c r="W14" s="99"/>
      <c r="X14" s="99"/>
      <c r="Y14" s="99"/>
    </row>
    <row r="15" spans="1:25" s="100" customFormat="1" ht="29.25" customHeight="1" x14ac:dyDescent="0.2">
      <c r="A15" s="105" t="s">
        <v>9</v>
      </c>
      <c r="B15" s="104" t="s">
        <v>601</v>
      </c>
      <c r="C15" s="99"/>
      <c r="D15" s="99"/>
      <c r="E15" s="99"/>
      <c r="F15" s="99"/>
      <c r="G15" s="99"/>
      <c r="H15" s="99"/>
      <c r="I15" s="99"/>
      <c r="J15" s="99"/>
      <c r="K15" s="99"/>
      <c r="L15" s="99"/>
      <c r="M15" s="99"/>
      <c r="N15" s="99"/>
      <c r="O15" s="99"/>
      <c r="P15" s="99"/>
      <c r="Q15" s="99"/>
      <c r="R15" s="99"/>
      <c r="S15" s="99"/>
      <c r="T15" s="99"/>
      <c r="U15" s="99"/>
      <c r="V15" s="99"/>
      <c r="W15" s="99"/>
      <c r="X15" s="99"/>
      <c r="Y15" s="99"/>
    </row>
    <row r="16" spans="1:25" s="100" customFormat="1" ht="29.25" customHeight="1" x14ac:dyDescent="0.2">
      <c r="A16" s="106">
        <v>1</v>
      </c>
      <c r="B16" s="107" t="s">
        <v>546</v>
      </c>
      <c r="C16" s="99"/>
      <c r="D16" s="99"/>
      <c r="E16" s="99"/>
      <c r="F16" s="99"/>
      <c r="G16" s="99"/>
      <c r="H16" s="99"/>
      <c r="I16" s="99"/>
      <c r="J16" s="99"/>
      <c r="K16" s="99"/>
      <c r="L16" s="99"/>
      <c r="M16" s="99"/>
      <c r="N16" s="99"/>
      <c r="O16" s="99"/>
      <c r="P16" s="99"/>
      <c r="Q16" s="99"/>
      <c r="R16" s="99"/>
      <c r="S16" s="99"/>
      <c r="T16" s="99"/>
      <c r="U16" s="99"/>
      <c r="V16" s="99"/>
      <c r="W16" s="99"/>
      <c r="X16" s="99"/>
      <c r="Y16" s="99"/>
    </row>
    <row r="17" spans="1:25" s="100" customFormat="1" ht="29.25" customHeight="1" x14ac:dyDescent="0.2">
      <c r="A17" s="108" t="s">
        <v>547</v>
      </c>
      <c r="B17" s="109" t="s">
        <v>548</v>
      </c>
      <c r="C17" s="99"/>
      <c r="D17" s="99"/>
      <c r="E17" s="99"/>
      <c r="F17" s="99"/>
      <c r="G17" s="99"/>
      <c r="H17" s="99"/>
      <c r="I17" s="99"/>
      <c r="J17" s="99"/>
      <c r="K17" s="99"/>
      <c r="L17" s="99"/>
      <c r="M17" s="99"/>
      <c r="N17" s="99"/>
      <c r="O17" s="99"/>
      <c r="P17" s="99"/>
      <c r="Q17" s="99"/>
      <c r="R17" s="99"/>
      <c r="S17" s="99"/>
      <c r="T17" s="99"/>
      <c r="U17" s="99"/>
      <c r="V17" s="99"/>
      <c r="W17" s="99"/>
      <c r="X17" s="99"/>
      <c r="Y17" s="99"/>
    </row>
    <row r="18" spans="1:25" s="100" customFormat="1" ht="29.25" customHeight="1" x14ac:dyDescent="0.2">
      <c r="A18" s="105" t="s">
        <v>15</v>
      </c>
      <c r="B18" s="104" t="s">
        <v>49</v>
      </c>
      <c r="C18" s="99"/>
      <c r="D18" s="99"/>
      <c r="E18" s="99"/>
      <c r="F18" s="99"/>
      <c r="G18" s="99"/>
      <c r="H18" s="99"/>
      <c r="I18" s="99"/>
      <c r="J18" s="99"/>
      <c r="K18" s="99"/>
      <c r="L18" s="99"/>
      <c r="M18" s="99"/>
      <c r="N18" s="99"/>
      <c r="O18" s="99"/>
      <c r="P18" s="99"/>
      <c r="Q18" s="99"/>
      <c r="R18" s="99"/>
      <c r="S18" s="99"/>
      <c r="T18" s="99"/>
      <c r="U18" s="99"/>
      <c r="V18" s="99"/>
      <c r="W18" s="99"/>
      <c r="X18" s="99"/>
      <c r="Y18" s="99"/>
    </row>
    <row r="19" spans="1:25" s="91" customFormat="1" ht="29.25" customHeight="1" x14ac:dyDescent="0.2">
      <c r="A19" s="110" t="s">
        <v>549</v>
      </c>
      <c r="B19" s="111" t="s">
        <v>550</v>
      </c>
      <c r="C19" s="112"/>
      <c r="D19" s="112"/>
      <c r="E19" s="112"/>
      <c r="F19" s="112"/>
      <c r="G19" s="113"/>
      <c r="H19" s="113"/>
      <c r="I19" s="113"/>
      <c r="J19" s="113"/>
      <c r="K19" s="113"/>
      <c r="L19" s="113"/>
      <c r="M19" s="113"/>
      <c r="N19" s="113"/>
      <c r="O19" s="113"/>
      <c r="P19" s="113"/>
      <c r="Q19" s="113"/>
      <c r="R19" s="113"/>
      <c r="S19" s="113"/>
      <c r="T19" s="113"/>
      <c r="U19" s="113"/>
      <c r="V19" s="113"/>
      <c r="W19" s="113"/>
      <c r="X19" s="113"/>
      <c r="Y19" s="113"/>
    </row>
    <row r="20" spans="1:25" s="90" customFormat="1" ht="29.25" customHeight="1" x14ac:dyDescent="0.2">
      <c r="A20" s="114" t="s">
        <v>551</v>
      </c>
      <c r="B20" s="115" t="s">
        <v>552</v>
      </c>
      <c r="C20" s="116"/>
      <c r="D20" s="116"/>
      <c r="E20" s="116"/>
      <c r="F20" s="116"/>
      <c r="G20" s="117"/>
      <c r="H20" s="117"/>
      <c r="I20" s="117"/>
      <c r="J20" s="117"/>
      <c r="K20" s="117"/>
      <c r="L20" s="117"/>
      <c r="M20" s="117"/>
      <c r="N20" s="117"/>
      <c r="O20" s="117"/>
      <c r="P20" s="117"/>
      <c r="Q20" s="117"/>
      <c r="R20" s="117"/>
      <c r="S20" s="117"/>
      <c r="T20" s="117"/>
      <c r="U20" s="117"/>
      <c r="V20" s="117"/>
      <c r="W20" s="117"/>
      <c r="X20" s="117"/>
      <c r="Y20" s="117"/>
    </row>
    <row r="21" spans="1:25" ht="29.25" customHeight="1" x14ac:dyDescent="0.2">
      <c r="A21" s="118" t="s">
        <v>506</v>
      </c>
      <c r="B21" s="107" t="s">
        <v>546</v>
      </c>
      <c r="C21" s="119"/>
      <c r="D21" s="119"/>
      <c r="E21" s="119"/>
      <c r="F21" s="119"/>
      <c r="G21" s="120"/>
      <c r="H21" s="120"/>
      <c r="I21" s="120"/>
      <c r="J21" s="120"/>
      <c r="K21" s="120"/>
      <c r="L21" s="120"/>
      <c r="M21" s="120"/>
      <c r="N21" s="120"/>
      <c r="O21" s="120"/>
      <c r="P21" s="120"/>
      <c r="Q21" s="120"/>
      <c r="R21" s="120"/>
      <c r="S21" s="120"/>
      <c r="T21" s="120"/>
      <c r="U21" s="120"/>
      <c r="V21" s="120"/>
      <c r="W21" s="120"/>
      <c r="X21" s="120"/>
      <c r="Y21" s="120"/>
    </row>
    <row r="22" spans="1:25" ht="29.25" customHeight="1" x14ac:dyDescent="0.2">
      <c r="A22" s="118" t="s">
        <v>507</v>
      </c>
      <c r="B22" s="107" t="s">
        <v>546</v>
      </c>
      <c r="C22" s="119"/>
      <c r="D22" s="119"/>
      <c r="E22" s="119"/>
      <c r="F22" s="119"/>
      <c r="G22" s="120"/>
      <c r="H22" s="120"/>
      <c r="I22" s="120"/>
      <c r="J22" s="120"/>
      <c r="K22" s="120"/>
      <c r="L22" s="120"/>
      <c r="M22" s="120"/>
      <c r="N22" s="120"/>
      <c r="O22" s="120"/>
      <c r="P22" s="120"/>
      <c r="Q22" s="120"/>
      <c r="R22" s="120"/>
      <c r="S22" s="120"/>
      <c r="T22" s="120"/>
      <c r="U22" s="120"/>
      <c r="V22" s="120"/>
      <c r="W22" s="120"/>
      <c r="X22" s="120"/>
      <c r="Y22" s="120"/>
    </row>
    <row r="23" spans="1:25" ht="29.25" customHeight="1" x14ac:dyDescent="0.2">
      <c r="A23" s="118" t="s">
        <v>547</v>
      </c>
      <c r="B23" s="109" t="s">
        <v>548</v>
      </c>
      <c r="C23" s="119"/>
      <c r="D23" s="119"/>
      <c r="E23" s="119"/>
      <c r="F23" s="119"/>
      <c r="G23" s="120"/>
      <c r="H23" s="120"/>
      <c r="I23" s="120"/>
      <c r="J23" s="120"/>
      <c r="K23" s="120"/>
      <c r="L23" s="120"/>
      <c r="M23" s="120"/>
      <c r="N23" s="120"/>
      <c r="O23" s="120"/>
      <c r="P23" s="120"/>
      <c r="Q23" s="120"/>
      <c r="R23" s="120"/>
      <c r="S23" s="120"/>
      <c r="T23" s="120"/>
      <c r="U23" s="120"/>
      <c r="V23" s="120"/>
      <c r="W23" s="120"/>
      <c r="X23" s="120"/>
      <c r="Y23" s="120"/>
    </row>
    <row r="24" spans="1:25" s="90" customFormat="1" ht="29.25" customHeight="1" x14ac:dyDescent="0.2">
      <c r="A24" s="114" t="s">
        <v>553</v>
      </c>
      <c r="B24" s="115" t="s">
        <v>554</v>
      </c>
      <c r="C24" s="116"/>
      <c r="D24" s="116"/>
      <c r="E24" s="116"/>
      <c r="F24" s="116"/>
      <c r="G24" s="117"/>
      <c r="H24" s="117"/>
      <c r="I24" s="117"/>
      <c r="J24" s="117"/>
      <c r="K24" s="117"/>
      <c r="L24" s="117"/>
      <c r="M24" s="117"/>
      <c r="N24" s="117"/>
      <c r="O24" s="117"/>
      <c r="P24" s="117"/>
      <c r="Q24" s="117"/>
      <c r="R24" s="117"/>
      <c r="S24" s="117"/>
      <c r="T24" s="117"/>
      <c r="U24" s="117"/>
      <c r="V24" s="117"/>
      <c r="W24" s="117"/>
      <c r="X24" s="117"/>
      <c r="Y24" s="117"/>
    </row>
    <row r="25" spans="1:25" ht="29.25" customHeight="1" x14ac:dyDescent="0.2">
      <c r="A25" s="118" t="s">
        <v>506</v>
      </c>
      <c r="B25" s="107" t="s">
        <v>546</v>
      </c>
      <c r="C25" s="119"/>
      <c r="D25" s="119"/>
      <c r="E25" s="119"/>
      <c r="F25" s="119"/>
      <c r="G25" s="120"/>
      <c r="H25" s="120"/>
      <c r="I25" s="120"/>
      <c r="J25" s="120"/>
      <c r="K25" s="120"/>
      <c r="L25" s="120"/>
      <c r="M25" s="120"/>
      <c r="N25" s="120"/>
      <c r="O25" s="120"/>
      <c r="P25" s="120"/>
      <c r="Q25" s="120"/>
      <c r="R25" s="120"/>
      <c r="S25" s="120"/>
      <c r="T25" s="120"/>
      <c r="U25" s="120"/>
      <c r="V25" s="120"/>
      <c r="W25" s="120"/>
      <c r="X25" s="120"/>
      <c r="Y25" s="120"/>
    </row>
    <row r="26" spans="1:25" ht="29.25" customHeight="1" x14ac:dyDescent="0.2">
      <c r="A26" s="118" t="s">
        <v>547</v>
      </c>
      <c r="B26" s="109" t="s">
        <v>548</v>
      </c>
      <c r="C26" s="119"/>
      <c r="D26" s="119"/>
      <c r="E26" s="119"/>
      <c r="F26" s="119"/>
      <c r="G26" s="120"/>
      <c r="H26" s="120"/>
      <c r="I26" s="120"/>
      <c r="J26" s="120"/>
      <c r="K26" s="120"/>
      <c r="L26" s="120"/>
      <c r="M26" s="120"/>
      <c r="N26" s="120"/>
      <c r="O26" s="120"/>
      <c r="P26" s="120"/>
      <c r="Q26" s="120"/>
      <c r="R26" s="120"/>
      <c r="S26" s="120"/>
      <c r="T26" s="120"/>
      <c r="U26" s="120"/>
      <c r="V26" s="120"/>
      <c r="W26" s="120"/>
      <c r="X26" s="120"/>
      <c r="Y26" s="120"/>
    </row>
    <row r="27" spans="1:25" s="90" customFormat="1" ht="29.25" customHeight="1" x14ac:dyDescent="0.2">
      <c r="A27" s="114" t="s">
        <v>555</v>
      </c>
      <c r="B27" s="115" t="s">
        <v>556</v>
      </c>
      <c r="C27" s="116"/>
      <c r="D27" s="116"/>
      <c r="E27" s="116"/>
      <c r="F27" s="116"/>
      <c r="G27" s="117"/>
      <c r="H27" s="117"/>
      <c r="I27" s="117"/>
      <c r="J27" s="117"/>
      <c r="K27" s="117"/>
      <c r="L27" s="117"/>
      <c r="M27" s="117"/>
      <c r="N27" s="117"/>
      <c r="O27" s="117"/>
      <c r="P27" s="117"/>
      <c r="Q27" s="117"/>
      <c r="R27" s="117"/>
      <c r="S27" s="117"/>
      <c r="T27" s="117"/>
      <c r="U27" s="117"/>
      <c r="V27" s="117"/>
      <c r="W27" s="117"/>
      <c r="X27" s="117"/>
      <c r="Y27" s="117"/>
    </row>
    <row r="28" spans="1:25" ht="29.25" customHeight="1" x14ac:dyDescent="0.2">
      <c r="A28" s="118" t="s">
        <v>506</v>
      </c>
      <c r="B28" s="107" t="s">
        <v>546</v>
      </c>
      <c r="C28" s="119"/>
      <c r="D28" s="119"/>
      <c r="E28" s="119"/>
      <c r="F28" s="119"/>
      <c r="G28" s="120"/>
      <c r="H28" s="120"/>
      <c r="I28" s="120"/>
      <c r="J28" s="120"/>
      <c r="K28" s="120"/>
      <c r="L28" s="120"/>
      <c r="M28" s="120"/>
      <c r="N28" s="120"/>
      <c r="O28" s="120"/>
      <c r="P28" s="120"/>
      <c r="Q28" s="120"/>
      <c r="R28" s="120"/>
      <c r="S28" s="120"/>
      <c r="T28" s="120"/>
      <c r="U28" s="120"/>
      <c r="V28" s="120"/>
      <c r="W28" s="120"/>
      <c r="X28" s="120"/>
      <c r="Y28" s="120"/>
    </row>
    <row r="29" spans="1:25" ht="29.25" customHeight="1" x14ac:dyDescent="0.2">
      <c r="A29" s="118" t="s">
        <v>547</v>
      </c>
      <c r="B29" s="109" t="s">
        <v>548</v>
      </c>
      <c r="C29" s="119"/>
      <c r="D29" s="119"/>
      <c r="E29" s="119"/>
      <c r="F29" s="119"/>
      <c r="G29" s="120"/>
      <c r="H29" s="120"/>
      <c r="I29" s="120"/>
      <c r="J29" s="120"/>
      <c r="K29" s="120"/>
      <c r="L29" s="120"/>
      <c r="M29" s="120"/>
      <c r="N29" s="120"/>
      <c r="O29" s="120"/>
      <c r="P29" s="120"/>
      <c r="Q29" s="120"/>
      <c r="R29" s="120"/>
      <c r="S29" s="120"/>
      <c r="T29" s="120"/>
      <c r="U29" s="120"/>
      <c r="V29" s="120"/>
      <c r="W29" s="120"/>
      <c r="X29" s="120"/>
      <c r="Y29" s="120"/>
    </row>
    <row r="30" spans="1:25" ht="29.25" customHeight="1" x14ac:dyDescent="0.2">
      <c r="A30" s="110" t="s">
        <v>557</v>
      </c>
      <c r="B30" s="111" t="s">
        <v>558</v>
      </c>
      <c r="C30" s="119"/>
      <c r="D30" s="119"/>
      <c r="E30" s="119"/>
      <c r="F30" s="119"/>
      <c r="G30" s="120"/>
      <c r="H30" s="120"/>
      <c r="I30" s="120"/>
      <c r="J30" s="120"/>
      <c r="K30" s="120"/>
      <c r="L30" s="120"/>
      <c r="M30" s="120"/>
      <c r="N30" s="120"/>
      <c r="O30" s="120"/>
      <c r="P30" s="120"/>
      <c r="Q30" s="120"/>
      <c r="R30" s="120"/>
      <c r="S30" s="120"/>
      <c r="T30" s="120"/>
      <c r="U30" s="120"/>
      <c r="V30" s="120"/>
      <c r="W30" s="120"/>
      <c r="X30" s="120"/>
      <c r="Y30" s="120"/>
    </row>
    <row r="31" spans="1:25" s="90" customFormat="1" ht="29.25" customHeight="1" x14ac:dyDescent="0.2">
      <c r="A31" s="114" t="s">
        <v>551</v>
      </c>
      <c r="B31" s="115" t="s">
        <v>552</v>
      </c>
      <c r="C31" s="116"/>
      <c r="D31" s="116"/>
      <c r="E31" s="116"/>
      <c r="F31" s="116"/>
      <c r="G31" s="117"/>
      <c r="H31" s="117"/>
      <c r="I31" s="117"/>
      <c r="J31" s="117"/>
      <c r="K31" s="117"/>
      <c r="L31" s="117"/>
      <c r="M31" s="117"/>
      <c r="N31" s="117"/>
      <c r="O31" s="117"/>
      <c r="P31" s="117"/>
      <c r="Q31" s="117"/>
      <c r="R31" s="117"/>
      <c r="S31" s="117"/>
      <c r="T31" s="117"/>
      <c r="U31" s="117"/>
      <c r="V31" s="117"/>
      <c r="W31" s="117"/>
      <c r="X31" s="117"/>
      <c r="Y31" s="117"/>
    </row>
    <row r="32" spans="1:25" ht="29.25" customHeight="1" x14ac:dyDescent="0.2">
      <c r="A32" s="118" t="s">
        <v>506</v>
      </c>
      <c r="B32" s="107" t="s">
        <v>546</v>
      </c>
      <c r="C32" s="119"/>
      <c r="D32" s="119"/>
      <c r="E32" s="119"/>
      <c r="F32" s="119"/>
      <c r="G32" s="120"/>
      <c r="H32" s="120"/>
      <c r="I32" s="120"/>
      <c r="J32" s="120"/>
      <c r="K32" s="120"/>
      <c r="L32" s="120"/>
      <c r="M32" s="120"/>
      <c r="N32" s="120"/>
      <c r="O32" s="120"/>
      <c r="P32" s="120"/>
      <c r="Q32" s="120"/>
      <c r="R32" s="120"/>
      <c r="S32" s="120"/>
      <c r="T32" s="120"/>
      <c r="U32" s="120"/>
      <c r="V32" s="120"/>
      <c r="W32" s="120"/>
      <c r="X32" s="120"/>
      <c r="Y32" s="120"/>
    </row>
    <row r="33" spans="1:25" ht="29.25" customHeight="1" x14ac:dyDescent="0.2">
      <c r="A33" s="118" t="s">
        <v>547</v>
      </c>
      <c r="B33" s="109" t="s">
        <v>548</v>
      </c>
      <c r="C33" s="119"/>
      <c r="D33" s="119"/>
      <c r="E33" s="119"/>
      <c r="F33" s="119"/>
      <c r="G33" s="120"/>
      <c r="H33" s="120"/>
      <c r="I33" s="120"/>
      <c r="J33" s="120"/>
      <c r="K33" s="120"/>
      <c r="L33" s="120"/>
      <c r="M33" s="120"/>
      <c r="N33" s="120"/>
      <c r="O33" s="120"/>
      <c r="P33" s="120"/>
      <c r="Q33" s="120"/>
      <c r="R33" s="120"/>
      <c r="S33" s="120"/>
      <c r="T33" s="120"/>
      <c r="U33" s="120"/>
      <c r="V33" s="120"/>
      <c r="W33" s="120"/>
      <c r="X33" s="120"/>
      <c r="Y33" s="120"/>
    </row>
    <row r="34" spans="1:25" s="90" customFormat="1" ht="29.25" customHeight="1" x14ac:dyDescent="0.2">
      <c r="A34" s="114" t="s">
        <v>553</v>
      </c>
      <c r="B34" s="115" t="s">
        <v>554</v>
      </c>
      <c r="C34" s="116"/>
      <c r="D34" s="116"/>
      <c r="E34" s="116"/>
      <c r="F34" s="116"/>
      <c r="G34" s="117"/>
      <c r="H34" s="117"/>
      <c r="I34" s="117"/>
      <c r="J34" s="117"/>
      <c r="K34" s="117"/>
      <c r="L34" s="117"/>
      <c r="M34" s="117"/>
      <c r="N34" s="117"/>
      <c r="O34" s="117"/>
      <c r="P34" s="117"/>
      <c r="Q34" s="117"/>
      <c r="R34" s="117"/>
      <c r="S34" s="117"/>
      <c r="T34" s="117"/>
      <c r="U34" s="117"/>
      <c r="V34" s="117"/>
      <c r="W34" s="117"/>
      <c r="X34" s="117"/>
      <c r="Y34" s="117"/>
    </row>
    <row r="35" spans="1:25" ht="29.25" customHeight="1" x14ac:dyDescent="0.2">
      <c r="A35" s="118" t="s">
        <v>506</v>
      </c>
      <c r="B35" s="107" t="s">
        <v>546</v>
      </c>
      <c r="C35" s="119"/>
      <c r="D35" s="119"/>
      <c r="E35" s="119"/>
      <c r="F35" s="119"/>
      <c r="G35" s="120"/>
      <c r="H35" s="120"/>
      <c r="I35" s="120"/>
      <c r="J35" s="120"/>
      <c r="K35" s="120"/>
      <c r="L35" s="120"/>
      <c r="M35" s="120"/>
      <c r="N35" s="120"/>
      <c r="O35" s="120"/>
      <c r="P35" s="120"/>
      <c r="Q35" s="120"/>
      <c r="R35" s="120"/>
      <c r="S35" s="120"/>
      <c r="T35" s="120"/>
      <c r="U35" s="120"/>
      <c r="V35" s="120"/>
      <c r="W35" s="120"/>
      <c r="X35" s="120"/>
      <c r="Y35" s="120"/>
    </row>
    <row r="36" spans="1:25" ht="29.25" customHeight="1" x14ac:dyDescent="0.2">
      <c r="A36" s="118" t="s">
        <v>547</v>
      </c>
      <c r="B36" s="109" t="s">
        <v>548</v>
      </c>
      <c r="C36" s="119"/>
      <c r="D36" s="119"/>
      <c r="E36" s="119"/>
      <c r="F36" s="119"/>
      <c r="G36" s="120"/>
      <c r="H36" s="120"/>
      <c r="I36" s="120"/>
      <c r="J36" s="120"/>
      <c r="K36" s="120"/>
      <c r="L36" s="120"/>
      <c r="M36" s="120"/>
      <c r="N36" s="120"/>
      <c r="O36" s="120"/>
      <c r="P36" s="120"/>
      <c r="Q36" s="120"/>
      <c r="R36" s="120"/>
      <c r="S36" s="120"/>
      <c r="T36" s="120"/>
      <c r="U36" s="120"/>
      <c r="V36" s="120"/>
      <c r="W36" s="120"/>
      <c r="X36" s="120"/>
      <c r="Y36" s="120"/>
    </row>
    <row r="37" spans="1:25" s="90" customFormat="1" ht="29.25" customHeight="1" x14ac:dyDescent="0.2">
      <c r="A37" s="114" t="s">
        <v>555</v>
      </c>
      <c r="B37" s="115" t="s">
        <v>556</v>
      </c>
      <c r="C37" s="116"/>
      <c r="D37" s="116"/>
      <c r="E37" s="116"/>
      <c r="F37" s="116"/>
      <c r="G37" s="117"/>
      <c r="H37" s="117"/>
      <c r="I37" s="117"/>
      <c r="J37" s="117"/>
      <c r="K37" s="117"/>
      <c r="L37" s="117"/>
      <c r="M37" s="117"/>
      <c r="N37" s="117"/>
      <c r="O37" s="117"/>
      <c r="P37" s="117"/>
      <c r="Q37" s="117"/>
      <c r="R37" s="117"/>
      <c r="S37" s="117"/>
      <c r="T37" s="117"/>
      <c r="U37" s="117"/>
      <c r="V37" s="117"/>
      <c r="W37" s="117"/>
      <c r="X37" s="117"/>
      <c r="Y37" s="117"/>
    </row>
    <row r="38" spans="1:25" ht="29.25" customHeight="1" x14ac:dyDescent="0.2">
      <c r="A38" s="118" t="s">
        <v>506</v>
      </c>
      <c r="B38" s="107" t="s">
        <v>546</v>
      </c>
      <c r="C38" s="119"/>
      <c r="D38" s="119"/>
      <c r="E38" s="119"/>
      <c r="F38" s="119"/>
      <c r="G38" s="120"/>
      <c r="H38" s="120"/>
      <c r="I38" s="120"/>
      <c r="J38" s="120"/>
      <c r="K38" s="120"/>
      <c r="L38" s="120"/>
      <c r="M38" s="120"/>
      <c r="N38" s="120"/>
      <c r="O38" s="120"/>
      <c r="P38" s="120"/>
      <c r="Q38" s="120"/>
      <c r="R38" s="120"/>
      <c r="S38" s="120"/>
      <c r="T38" s="120"/>
      <c r="U38" s="120"/>
      <c r="V38" s="120"/>
      <c r="W38" s="120"/>
      <c r="X38" s="120"/>
      <c r="Y38" s="120"/>
    </row>
    <row r="39" spans="1:25" ht="29.25" customHeight="1" x14ac:dyDescent="0.2">
      <c r="A39" s="118" t="s">
        <v>547</v>
      </c>
      <c r="B39" s="109" t="s">
        <v>548</v>
      </c>
      <c r="C39" s="119"/>
      <c r="D39" s="119"/>
      <c r="E39" s="119"/>
      <c r="F39" s="119"/>
      <c r="G39" s="120"/>
      <c r="H39" s="120"/>
      <c r="I39" s="120"/>
      <c r="J39" s="120"/>
      <c r="K39" s="120"/>
      <c r="L39" s="120"/>
      <c r="M39" s="120"/>
      <c r="N39" s="120"/>
      <c r="O39" s="120"/>
      <c r="P39" s="120"/>
      <c r="Q39" s="120"/>
      <c r="R39" s="120"/>
      <c r="S39" s="120"/>
      <c r="T39" s="120"/>
      <c r="U39" s="120"/>
      <c r="V39" s="120"/>
      <c r="W39" s="120"/>
      <c r="X39" s="120"/>
      <c r="Y39" s="120"/>
    </row>
    <row r="40" spans="1:25" ht="29.25" customHeight="1" x14ac:dyDescent="0.2">
      <c r="A40" s="110" t="s">
        <v>559</v>
      </c>
      <c r="B40" s="111" t="s">
        <v>560</v>
      </c>
      <c r="C40" s="119"/>
      <c r="D40" s="119"/>
      <c r="E40" s="119"/>
      <c r="F40" s="119"/>
      <c r="G40" s="120"/>
      <c r="H40" s="120"/>
      <c r="I40" s="120"/>
      <c r="J40" s="120"/>
      <c r="K40" s="120"/>
      <c r="L40" s="120"/>
      <c r="M40" s="120"/>
      <c r="N40" s="120"/>
      <c r="O40" s="120"/>
      <c r="P40" s="120"/>
      <c r="Q40" s="120"/>
      <c r="R40" s="120"/>
      <c r="S40" s="120"/>
      <c r="T40" s="120"/>
      <c r="U40" s="120"/>
      <c r="V40" s="120"/>
      <c r="W40" s="120"/>
      <c r="X40" s="120"/>
      <c r="Y40" s="120"/>
    </row>
    <row r="41" spans="1:25" s="90" customFormat="1" ht="29.25" customHeight="1" x14ac:dyDescent="0.2">
      <c r="A41" s="114" t="s">
        <v>551</v>
      </c>
      <c r="B41" s="115" t="s">
        <v>552</v>
      </c>
      <c r="C41" s="116"/>
      <c r="D41" s="116"/>
      <c r="E41" s="116"/>
      <c r="F41" s="116"/>
      <c r="G41" s="117"/>
      <c r="H41" s="117"/>
      <c r="I41" s="117"/>
      <c r="J41" s="117"/>
      <c r="K41" s="117"/>
      <c r="L41" s="117"/>
      <c r="M41" s="117"/>
      <c r="N41" s="117"/>
      <c r="O41" s="117"/>
      <c r="P41" s="117"/>
      <c r="Q41" s="117"/>
      <c r="R41" s="117"/>
      <c r="S41" s="117"/>
      <c r="T41" s="117"/>
      <c r="U41" s="117"/>
      <c r="V41" s="117"/>
      <c r="W41" s="117"/>
      <c r="X41" s="117"/>
      <c r="Y41" s="117"/>
    </row>
    <row r="42" spans="1:25" ht="29.25" customHeight="1" x14ac:dyDescent="0.2">
      <c r="A42" s="118" t="s">
        <v>506</v>
      </c>
      <c r="B42" s="107" t="s">
        <v>546</v>
      </c>
      <c r="C42" s="119"/>
      <c r="D42" s="119"/>
      <c r="E42" s="119"/>
      <c r="F42" s="119"/>
      <c r="G42" s="120"/>
      <c r="H42" s="120"/>
      <c r="I42" s="120"/>
      <c r="J42" s="120"/>
      <c r="K42" s="120"/>
      <c r="L42" s="120"/>
      <c r="M42" s="120"/>
      <c r="N42" s="120"/>
      <c r="O42" s="120"/>
      <c r="P42" s="120"/>
      <c r="Q42" s="120"/>
      <c r="R42" s="120"/>
      <c r="S42" s="120"/>
      <c r="T42" s="120"/>
      <c r="U42" s="120"/>
      <c r="V42" s="120"/>
      <c r="W42" s="120"/>
      <c r="X42" s="120"/>
      <c r="Y42" s="120"/>
    </row>
    <row r="43" spans="1:25" ht="29.25" customHeight="1" x14ac:dyDescent="0.2">
      <c r="A43" s="118" t="s">
        <v>547</v>
      </c>
      <c r="B43" s="109" t="s">
        <v>548</v>
      </c>
      <c r="C43" s="119"/>
      <c r="D43" s="119"/>
      <c r="E43" s="119"/>
      <c r="F43" s="119"/>
      <c r="G43" s="120"/>
      <c r="H43" s="120"/>
      <c r="I43" s="120"/>
      <c r="J43" s="120"/>
      <c r="K43" s="120"/>
      <c r="L43" s="120"/>
      <c r="M43" s="120"/>
      <c r="N43" s="120"/>
      <c r="O43" s="120"/>
      <c r="P43" s="120"/>
      <c r="Q43" s="120"/>
      <c r="R43" s="120"/>
      <c r="S43" s="120"/>
      <c r="T43" s="120"/>
      <c r="U43" s="120"/>
      <c r="V43" s="120"/>
      <c r="W43" s="120"/>
      <c r="X43" s="120"/>
      <c r="Y43" s="120"/>
    </row>
    <row r="44" spans="1:25" s="90" customFormat="1" ht="29.25" customHeight="1" x14ac:dyDescent="0.2">
      <c r="A44" s="114" t="s">
        <v>553</v>
      </c>
      <c r="B44" s="115" t="s">
        <v>554</v>
      </c>
      <c r="C44" s="116"/>
      <c r="D44" s="116"/>
      <c r="E44" s="116"/>
      <c r="F44" s="116"/>
      <c r="G44" s="117"/>
      <c r="H44" s="117"/>
      <c r="I44" s="117"/>
      <c r="J44" s="117"/>
      <c r="K44" s="117"/>
      <c r="L44" s="117"/>
      <c r="M44" s="117"/>
      <c r="N44" s="117"/>
      <c r="O44" s="117"/>
      <c r="P44" s="117"/>
      <c r="Q44" s="117"/>
      <c r="R44" s="117"/>
      <c r="S44" s="117"/>
      <c r="T44" s="117"/>
      <c r="U44" s="117"/>
      <c r="V44" s="117"/>
      <c r="W44" s="117"/>
      <c r="X44" s="117"/>
      <c r="Y44" s="117"/>
    </row>
    <row r="45" spans="1:25" ht="29.25" customHeight="1" x14ac:dyDescent="0.2">
      <c r="A45" s="118" t="s">
        <v>506</v>
      </c>
      <c r="B45" s="107" t="s">
        <v>546</v>
      </c>
      <c r="C45" s="119"/>
      <c r="D45" s="119"/>
      <c r="E45" s="119"/>
      <c r="F45" s="119"/>
      <c r="G45" s="120"/>
      <c r="H45" s="120"/>
      <c r="I45" s="120"/>
      <c r="J45" s="120"/>
      <c r="K45" s="120"/>
      <c r="L45" s="120"/>
      <c r="M45" s="120"/>
      <c r="N45" s="120"/>
      <c r="O45" s="120"/>
      <c r="P45" s="120"/>
      <c r="Q45" s="120"/>
      <c r="R45" s="120"/>
      <c r="S45" s="120"/>
      <c r="T45" s="120"/>
      <c r="U45" s="120"/>
      <c r="V45" s="120"/>
      <c r="W45" s="120"/>
      <c r="X45" s="120"/>
      <c r="Y45" s="120"/>
    </row>
    <row r="46" spans="1:25" ht="29.25" customHeight="1" x14ac:dyDescent="0.2">
      <c r="A46" s="118" t="s">
        <v>547</v>
      </c>
      <c r="B46" s="109" t="s">
        <v>548</v>
      </c>
      <c r="C46" s="119"/>
      <c r="D46" s="119"/>
      <c r="E46" s="119"/>
      <c r="F46" s="119"/>
      <c r="G46" s="120"/>
      <c r="H46" s="120"/>
      <c r="I46" s="120"/>
      <c r="J46" s="120"/>
      <c r="K46" s="120"/>
      <c r="L46" s="120"/>
      <c r="M46" s="120"/>
      <c r="N46" s="120"/>
      <c r="O46" s="120"/>
      <c r="P46" s="120"/>
      <c r="Q46" s="120"/>
      <c r="R46" s="120"/>
      <c r="S46" s="120"/>
      <c r="T46" s="120"/>
      <c r="U46" s="120"/>
      <c r="V46" s="120"/>
      <c r="W46" s="120"/>
      <c r="X46" s="120"/>
      <c r="Y46" s="120"/>
    </row>
    <row r="47" spans="1:25" s="90" customFormat="1" ht="29.25" customHeight="1" x14ac:dyDescent="0.2">
      <c r="A47" s="114" t="s">
        <v>555</v>
      </c>
      <c r="B47" s="115" t="s">
        <v>556</v>
      </c>
      <c r="C47" s="116"/>
      <c r="D47" s="116"/>
      <c r="E47" s="116"/>
      <c r="F47" s="116"/>
      <c r="G47" s="117"/>
      <c r="H47" s="117"/>
      <c r="I47" s="117"/>
      <c r="J47" s="117"/>
      <c r="K47" s="117"/>
      <c r="L47" s="117"/>
      <c r="M47" s="117"/>
      <c r="N47" s="117"/>
      <c r="O47" s="117"/>
      <c r="P47" s="117"/>
      <c r="Q47" s="117"/>
      <c r="R47" s="117"/>
      <c r="S47" s="117"/>
      <c r="T47" s="117"/>
      <c r="U47" s="117"/>
      <c r="V47" s="117"/>
      <c r="W47" s="117"/>
      <c r="X47" s="117"/>
      <c r="Y47" s="117"/>
    </row>
    <row r="48" spans="1:25" ht="29.25" customHeight="1" x14ac:dyDescent="0.2">
      <c r="A48" s="118" t="s">
        <v>506</v>
      </c>
      <c r="B48" s="107" t="s">
        <v>546</v>
      </c>
      <c r="C48" s="119"/>
      <c r="D48" s="119"/>
      <c r="E48" s="119"/>
      <c r="F48" s="119"/>
      <c r="G48" s="120"/>
      <c r="H48" s="120"/>
      <c r="I48" s="120"/>
      <c r="J48" s="120"/>
      <c r="K48" s="120"/>
      <c r="L48" s="120"/>
      <c r="M48" s="120"/>
      <c r="N48" s="120"/>
      <c r="O48" s="120"/>
      <c r="P48" s="120"/>
      <c r="Q48" s="120"/>
      <c r="R48" s="120"/>
      <c r="S48" s="120"/>
      <c r="T48" s="120"/>
      <c r="U48" s="120"/>
      <c r="V48" s="120"/>
      <c r="W48" s="120"/>
      <c r="X48" s="120"/>
      <c r="Y48" s="120"/>
    </row>
    <row r="49" spans="1:25" ht="29.25" customHeight="1" x14ac:dyDescent="0.2">
      <c r="A49" s="118" t="s">
        <v>547</v>
      </c>
      <c r="B49" s="109" t="s">
        <v>548</v>
      </c>
      <c r="C49" s="119"/>
      <c r="D49" s="119"/>
      <c r="E49" s="119"/>
      <c r="F49" s="119"/>
      <c r="G49" s="120"/>
      <c r="H49" s="120"/>
      <c r="I49" s="120"/>
      <c r="J49" s="120"/>
      <c r="K49" s="120"/>
      <c r="L49" s="120"/>
      <c r="M49" s="120"/>
      <c r="N49" s="120"/>
      <c r="O49" s="120"/>
      <c r="P49" s="120"/>
      <c r="Q49" s="120"/>
      <c r="R49" s="120"/>
      <c r="S49" s="120"/>
      <c r="T49" s="120"/>
      <c r="U49" s="120"/>
      <c r="V49" s="120"/>
      <c r="W49" s="120"/>
      <c r="X49" s="120"/>
      <c r="Y49" s="120"/>
    </row>
    <row r="50" spans="1:25" s="91" customFormat="1" ht="29.25" customHeight="1" x14ac:dyDescent="0.2">
      <c r="A50" s="110" t="s">
        <v>508</v>
      </c>
      <c r="B50" s="111" t="s">
        <v>561</v>
      </c>
      <c r="C50" s="112"/>
      <c r="D50" s="112"/>
      <c r="E50" s="112"/>
      <c r="F50" s="112"/>
      <c r="G50" s="113"/>
      <c r="H50" s="113"/>
      <c r="I50" s="113"/>
      <c r="J50" s="113"/>
      <c r="K50" s="113"/>
      <c r="L50" s="113"/>
      <c r="M50" s="113"/>
      <c r="N50" s="113"/>
      <c r="O50" s="113"/>
      <c r="P50" s="113"/>
      <c r="Q50" s="113"/>
      <c r="R50" s="113"/>
      <c r="S50" s="113"/>
      <c r="T50" s="113"/>
      <c r="U50" s="113"/>
      <c r="V50" s="113"/>
      <c r="W50" s="113"/>
      <c r="X50" s="113"/>
      <c r="Y50" s="113"/>
    </row>
    <row r="51" spans="1:25" ht="29.25" customHeight="1" x14ac:dyDescent="0.2">
      <c r="A51" s="118" t="s">
        <v>549</v>
      </c>
      <c r="B51" s="107" t="s">
        <v>546</v>
      </c>
      <c r="C51" s="119"/>
      <c r="D51" s="119"/>
      <c r="E51" s="119"/>
      <c r="F51" s="119"/>
      <c r="G51" s="120"/>
      <c r="H51" s="120"/>
      <c r="I51" s="120"/>
      <c r="J51" s="120"/>
      <c r="K51" s="120"/>
      <c r="L51" s="120"/>
      <c r="M51" s="120"/>
      <c r="N51" s="120"/>
      <c r="O51" s="120"/>
      <c r="P51" s="120"/>
      <c r="Q51" s="120"/>
      <c r="R51" s="120"/>
      <c r="S51" s="120"/>
      <c r="T51" s="120"/>
      <c r="U51" s="120"/>
      <c r="V51" s="120"/>
      <c r="W51" s="120"/>
      <c r="X51" s="120"/>
      <c r="Y51" s="120"/>
    </row>
    <row r="52" spans="1:25" ht="29.25" customHeight="1" x14ac:dyDescent="0.2">
      <c r="A52" s="118" t="s">
        <v>557</v>
      </c>
      <c r="B52" s="107" t="s">
        <v>546</v>
      </c>
      <c r="C52" s="119"/>
      <c r="D52" s="119"/>
      <c r="E52" s="119"/>
      <c r="F52" s="119"/>
      <c r="G52" s="120"/>
      <c r="H52" s="120"/>
      <c r="I52" s="120"/>
      <c r="J52" s="120"/>
      <c r="K52" s="120"/>
      <c r="L52" s="120"/>
      <c r="M52" s="120"/>
      <c r="N52" s="120"/>
      <c r="O52" s="120"/>
      <c r="P52" s="120"/>
      <c r="Q52" s="120"/>
      <c r="R52" s="120"/>
      <c r="S52" s="120"/>
      <c r="T52" s="120"/>
      <c r="U52" s="120"/>
      <c r="V52" s="120"/>
      <c r="W52" s="120"/>
      <c r="X52" s="120"/>
      <c r="Y52" s="120"/>
    </row>
    <row r="53" spans="1:25" ht="29.25" customHeight="1" x14ac:dyDescent="0.2">
      <c r="A53" s="118" t="s">
        <v>547</v>
      </c>
      <c r="B53" s="109" t="s">
        <v>548</v>
      </c>
      <c r="C53" s="119"/>
      <c r="D53" s="119"/>
      <c r="E53" s="119"/>
      <c r="F53" s="119"/>
      <c r="G53" s="120"/>
      <c r="H53" s="120"/>
      <c r="I53" s="120"/>
      <c r="J53" s="120"/>
      <c r="K53" s="120"/>
      <c r="L53" s="120"/>
      <c r="M53" s="120"/>
      <c r="N53" s="120"/>
      <c r="O53" s="120"/>
      <c r="P53" s="120"/>
      <c r="Q53" s="120"/>
      <c r="R53" s="120"/>
      <c r="S53" s="120"/>
      <c r="T53" s="120"/>
      <c r="U53" s="120"/>
      <c r="V53" s="120"/>
      <c r="W53" s="120"/>
      <c r="X53" s="120"/>
      <c r="Y53" s="120"/>
    </row>
    <row r="54" spans="1:25" ht="29.25" customHeight="1" x14ac:dyDescent="0.2">
      <c r="A54" s="110" t="s">
        <v>509</v>
      </c>
      <c r="B54" s="111" t="s">
        <v>562</v>
      </c>
      <c r="C54" s="119"/>
      <c r="D54" s="119"/>
      <c r="E54" s="119"/>
      <c r="F54" s="119"/>
      <c r="G54" s="120"/>
      <c r="H54" s="120"/>
      <c r="I54" s="120"/>
      <c r="J54" s="120"/>
      <c r="K54" s="120"/>
      <c r="L54" s="120"/>
      <c r="M54" s="120"/>
      <c r="N54" s="120"/>
      <c r="O54" s="120"/>
      <c r="P54" s="120"/>
      <c r="Q54" s="120"/>
      <c r="R54" s="120"/>
      <c r="S54" s="120"/>
      <c r="T54" s="120"/>
      <c r="U54" s="120"/>
      <c r="V54" s="120"/>
      <c r="W54" s="120"/>
      <c r="X54" s="120"/>
      <c r="Y54" s="120"/>
    </row>
    <row r="55" spans="1:25" ht="29.25" customHeight="1" x14ac:dyDescent="0.2">
      <c r="A55" s="118" t="s">
        <v>549</v>
      </c>
      <c r="B55" s="107" t="s">
        <v>546</v>
      </c>
      <c r="C55" s="119"/>
      <c r="D55" s="119"/>
      <c r="E55" s="119"/>
      <c r="F55" s="119"/>
      <c r="G55" s="120"/>
      <c r="H55" s="120"/>
      <c r="I55" s="120"/>
      <c r="J55" s="120"/>
      <c r="K55" s="120"/>
      <c r="L55" s="120"/>
      <c r="M55" s="120"/>
      <c r="N55" s="120"/>
      <c r="O55" s="120"/>
      <c r="P55" s="120"/>
      <c r="Q55" s="120"/>
      <c r="R55" s="120"/>
      <c r="S55" s="120"/>
      <c r="T55" s="120"/>
      <c r="U55" s="120"/>
      <c r="V55" s="120"/>
      <c r="W55" s="120"/>
      <c r="X55" s="120"/>
      <c r="Y55" s="120"/>
    </row>
    <row r="56" spans="1:25" ht="29.25" customHeight="1" x14ac:dyDescent="0.2">
      <c r="A56" s="118" t="s">
        <v>557</v>
      </c>
      <c r="B56" s="107" t="s">
        <v>546</v>
      </c>
      <c r="C56" s="119"/>
      <c r="D56" s="119"/>
      <c r="E56" s="119"/>
      <c r="F56" s="119"/>
      <c r="G56" s="120"/>
      <c r="H56" s="120"/>
      <c r="I56" s="120"/>
      <c r="J56" s="120"/>
      <c r="K56" s="120"/>
      <c r="L56" s="120"/>
      <c r="M56" s="120"/>
      <c r="N56" s="120"/>
      <c r="O56" s="120"/>
      <c r="P56" s="120"/>
      <c r="Q56" s="120"/>
      <c r="R56" s="120"/>
      <c r="S56" s="120"/>
      <c r="T56" s="120"/>
      <c r="U56" s="120"/>
      <c r="V56" s="120"/>
      <c r="W56" s="120"/>
      <c r="X56" s="120"/>
      <c r="Y56" s="120"/>
    </row>
    <row r="57" spans="1:25" ht="29.25" customHeight="1" x14ac:dyDescent="0.2">
      <c r="A57" s="118" t="s">
        <v>547</v>
      </c>
      <c r="B57" s="109" t="s">
        <v>548</v>
      </c>
      <c r="C57" s="119"/>
      <c r="D57" s="119"/>
      <c r="E57" s="119"/>
      <c r="F57" s="119"/>
      <c r="G57" s="120"/>
      <c r="H57" s="120"/>
      <c r="I57" s="120"/>
      <c r="J57" s="120"/>
      <c r="K57" s="120"/>
      <c r="L57" s="120"/>
      <c r="M57" s="120"/>
      <c r="N57" s="120"/>
      <c r="O57" s="120"/>
      <c r="P57" s="120"/>
      <c r="Q57" s="120"/>
      <c r="R57" s="120"/>
      <c r="S57" s="120"/>
      <c r="T57" s="120"/>
      <c r="U57" s="120"/>
      <c r="V57" s="120"/>
      <c r="W57" s="120"/>
      <c r="X57" s="120"/>
      <c r="Y57" s="120"/>
    </row>
    <row r="58" spans="1:25" s="91" customFormat="1" ht="29.25" customHeight="1" x14ac:dyDescent="0.2">
      <c r="A58" s="110" t="s">
        <v>510</v>
      </c>
      <c r="B58" s="111" t="s">
        <v>563</v>
      </c>
      <c r="C58" s="112"/>
      <c r="D58" s="112"/>
      <c r="E58" s="112"/>
      <c r="F58" s="112"/>
      <c r="G58" s="113"/>
      <c r="H58" s="113"/>
      <c r="I58" s="113"/>
      <c r="J58" s="113"/>
      <c r="K58" s="113"/>
      <c r="L58" s="113"/>
      <c r="M58" s="113"/>
      <c r="N58" s="113"/>
      <c r="O58" s="113"/>
      <c r="P58" s="113"/>
      <c r="Q58" s="113"/>
      <c r="R58" s="113"/>
      <c r="S58" s="113"/>
      <c r="T58" s="113"/>
      <c r="U58" s="113"/>
      <c r="V58" s="113"/>
      <c r="W58" s="113"/>
      <c r="X58" s="113"/>
      <c r="Y58" s="113"/>
    </row>
    <row r="59" spans="1:25" ht="29.25" customHeight="1" x14ac:dyDescent="0.2">
      <c r="A59" s="118" t="s">
        <v>549</v>
      </c>
      <c r="B59" s="107" t="s">
        <v>546</v>
      </c>
      <c r="C59" s="119"/>
      <c r="D59" s="119"/>
      <c r="E59" s="119"/>
      <c r="F59" s="119"/>
      <c r="G59" s="120"/>
      <c r="H59" s="120"/>
      <c r="I59" s="120"/>
      <c r="J59" s="120"/>
      <c r="K59" s="120"/>
      <c r="L59" s="120"/>
      <c r="M59" s="120"/>
      <c r="N59" s="120"/>
      <c r="O59" s="120"/>
      <c r="P59" s="120"/>
      <c r="Q59" s="120"/>
      <c r="R59" s="120"/>
      <c r="S59" s="120"/>
      <c r="T59" s="120"/>
      <c r="U59" s="120"/>
      <c r="V59" s="120"/>
      <c r="W59" s="120"/>
      <c r="X59" s="120"/>
      <c r="Y59" s="120"/>
    </row>
    <row r="60" spans="1:25" ht="29.25" customHeight="1" x14ac:dyDescent="0.2">
      <c r="A60" s="118" t="s">
        <v>557</v>
      </c>
      <c r="B60" s="107" t="s">
        <v>546</v>
      </c>
      <c r="C60" s="119"/>
      <c r="D60" s="119"/>
      <c r="E60" s="119"/>
      <c r="F60" s="119"/>
      <c r="G60" s="120"/>
      <c r="H60" s="120"/>
      <c r="I60" s="120"/>
      <c r="J60" s="120"/>
      <c r="K60" s="120"/>
      <c r="L60" s="120"/>
      <c r="M60" s="120"/>
      <c r="N60" s="120"/>
      <c r="O60" s="120"/>
      <c r="P60" s="120"/>
      <c r="Q60" s="120"/>
      <c r="R60" s="120"/>
      <c r="S60" s="120"/>
      <c r="T60" s="120"/>
      <c r="U60" s="120"/>
      <c r="V60" s="120"/>
      <c r="W60" s="120"/>
      <c r="X60" s="120"/>
      <c r="Y60" s="120"/>
    </row>
    <row r="61" spans="1:25" ht="29.25" customHeight="1" x14ac:dyDescent="0.2">
      <c r="A61" s="118" t="s">
        <v>547</v>
      </c>
      <c r="B61" s="109" t="s">
        <v>548</v>
      </c>
      <c r="C61" s="119"/>
      <c r="D61" s="119"/>
      <c r="E61" s="119"/>
      <c r="F61" s="119"/>
      <c r="G61" s="120"/>
      <c r="H61" s="120"/>
      <c r="I61" s="120"/>
      <c r="J61" s="120"/>
      <c r="K61" s="120"/>
      <c r="L61" s="120"/>
      <c r="M61" s="120"/>
      <c r="N61" s="120"/>
      <c r="O61" s="120"/>
      <c r="P61" s="120"/>
      <c r="Q61" s="120"/>
      <c r="R61" s="120"/>
      <c r="S61" s="120"/>
      <c r="T61" s="120"/>
      <c r="U61" s="120"/>
      <c r="V61" s="120"/>
      <c r="W61" s="120"/>
      <c r="X61" s="120"/>
      <c r="Y61" s="120"/>
    </row>
    <row r="62" spans="1:25" ht="29.25" customHeight="1" x14ac:dyDescent="0.2">
      <c r="A62" s="110" t="s">
        <v>564</v>
      </c>
      <c r="B62" s="111" t="s">
        <v>565</v>
      </c>
      <c r="C62" s="119"/>
      <c r="D62" s="119"/>
      <c r="E62" s="119"/>
      <c r="F62" s="119"/>
      <c r="G62" s="120"/>
      <c r="H62" s="120"/>
      <c r="I62" s="120"/>
      <c r="J62" s="120"/>
      <c r="K62" s="120"/>
      <c r="L62" s="120"/>
      <c r="M62" s="120"/>
      <c r="N62" s="120"/>
      <c r="O62" s="120"/>
      <c r="P62" s="120"/>
      <c r="Q62" s="120"/>
      <c r="R62" s="120"/>
      <c r="S62" s="120"/>
      <c r="T62" s="120"/>
      <c r="U62" s="120"/>
      <c r="V62" s="120"/>
      <c r="W62" s="120"/>
      <c r="X62" s="120"/>
      <c r="Y62" s="120"/>
    </row>
    <row r="63" spans="1:25" s="90" customFormat="1" ht="29.25" customHeight="1" x14ac:dyDescent="0.2">
      <c r="A63" s="114" t="s">
        <v>551</v>
      </c>
      <c r="B63" s="115" t="s">
        <v>552</v>
      </c>
      <c r="C63" s="116"/>
      <c r="D63" s="116"/>
      <c r="E63" s="116"/>
      <c r="F63" s="116"/>
      <c r="G63" s="117"/>
      <c r="H63" s="117"/>
      <c r="I63" s="117"/>
      <c r="J63" s="117"/>
      <c r="K63" s="117"/>
      <c r="L63" s="117"/>
      <c r="M63" s="117"/>
      <c r="N63" s="117"/>
      <c r="O63" s="117"/>
      <c r="P63" s="117"/>
      <c r="Q63" s="117"/>
      <c r="R63" s="117"/>
      <c r="S63" s="117"/>
      <c r="T63" s="117"/>
      <c r="U63" s="117"/>
      <c r="V63" s="117"/>
      <c r="W63" s="117"/>
      <c r="X63" s="117"/>
      <c r="Y63" s="117"/>
    </row>
    <row r="64" spans="1:25" ht="29.25" customHeight="1" x14ac:dyDescent="0.2">
      <c r="A64" s="118" t="s">
        <v>506</v>
      </c>
      <c r="B64" s="107" t="s">
        <v>546</v>
      </c>
      <c r="C64" s="119"/>
      <c r="D64" s="119"/>
      <c r="E64" s="119"/>
      <c r="F64" s="119"/>
      <c r="G64" s="120"/>
      <c r="H64" s="120"/>
      <c r="I64" s="120"/>
      <c r="J64" s="120"/>
      <c r="K64" s="120"/>
      <c r="L64" s="120"/>
      <c r="M64" s="120"/>
      <c r="N64" s="120"/>
      <c r="O64" s="120"/>
      <c r="P64" s="120"/>
      <c r="Q64" s="120"/>
      <c r="R64" s="120"/>
      <c r="S64" s="120"/>
      <c r="T64" s="120"/>
      <c r="U64" s="120"/>
      <c r="V64" s="120"/>
      <c r="W64" s="120"/>
      <c r="X64" s="120"/>
      <c r="Y64" s="120"/>
    </row>
    <row r="65" spans="1:25" ht="29.25" customHeight="1" x14ac:dyDescent="0.2">
      <c r="A65" s="118" t="s">
        <v>547</v>
      </c>
      <c r="B65" s="109" t="s">
        <v>548</v>
      </c>
      <c r="C65" s="119"/>
      <c r="D65" s="119"/>
      <c r="E65" s="119"/>
      <c r="F65" s="119"/>
      <c r="G65" s="120"/>
      <c r="H65" s="120"/>
      <c r="I65" s="120"/>
      <c r="J65" s="120"/>
      <c r="K65" s="120"/>
      <c r="L65" s="120"/>
      <c r="M65" s="120"/>
      <c r="N65" s="120"/>
      <c r="O65" s="120"/>
      <c r="P65" s="120"/>
      <c r="Q65" s="120"/>
      <c r="R65" s="120"/>
      <c r="S65" s="120"/>
      <c r="T65" s="120"/>
      <c r="U65" s="120"/>
      <c r="V65" s="120"/>
      <c r="W65" s="120"/>
      <c r="X65" s="120"/>
      <c r="Y65" s="120"/>
    </row>
    <row r="66" spans="1:25" s="90" customFormat="1" ht="29.25" customHeight="1" x14ac:dyDescent="0.2">
      <c r="A66" s="114" t="s">
        <v>553</v>
      </c>
      <c r="B66" s="115" t="s">
        <v>554</v>
      </c>
      <c r="C66" s="116"/>
      <c r="D66" s="116"/>
      <c r="E66" s="116"/>
      <c r="F66" s="116"/>
      <c r="G66" s="117"/>
      <c r="H66" s="117"/>
      <c r="I66" s="117"/>
      <c r="J66" s="117"/>
      <c r="K66" s="117"/>
      <c r="L66" s="117"/>
      <c r="M66" s="117"/>
      <c r="N66" s="117"/>
      <c r="O66" s="117"/>
      <c r="P66" s="117"/>
      <c r="Q66" s="117"/>
      <c r="R66" s="117"/>
      <c r="S66" s="117"/>
      <c r="T66" s="117"/>
      <c r="U66" s="117"/>
      <c r="V66" s="117"/>
      <c r="W66" s="117"/>
      <c r="X66" s="117"/>
      <c r="Y66" s="117"/>
    </row>
    <row r="67" spans="1:25" ht="29.25" customHeight="1" x14ac:dyDescent="0.2">
      <c r="A67" s="118" t="s">
        <v>506</v>
      </c>
      <c r="B67" s="107" t="s">
        <v>546</v>
      </c>
      <c r="C67" s="119"/>
      <c r="D67" s="119"/>
      <c r="E67" s="119"/>
      <c r="F67" s="119"/>
      <c r="G67" s="120"/>
      <c r="H67" s="120"/>
      <c r="I67" s="120"/>
      <c r="J67" s="120"/>
      <c r="K67" s="120"/>
      <c r="L67" s="120"/>
      <c r="M67" s="120"/>
      <c r="N67" s="120"/>
      <c r="O67" s="120"/>
      <c r="P67" s="120"/>
      <c r="Q67" s="120"/>
      <c r="R67" s="120"/>
      <c r="S67" s="120"/>
      <c r="T67" s="120"/>
      <c r="U67" s="120"/>
      <c r="V67" s="120"/>
      <c r="W67" s="120"/>
      <c r="X67" s="120"/>
      <c r="Y67" s="120"/>
    </row>
    <row r="68" spans="1:25" ht="29.25" customHeight="1" x14ac:dyDescent="0.2">
      <c r="A68" s="118" t="s">
        <v>547</v>
      </c>
      <c r="B68" s="109" t="s">
        <v>548</v>
      </c>
      <c r="C68" s="119"/>
      <c r="D68" s="119"/>
      <c r="E68" s="119"/>
      <c r="F68" s="119"/>
      <c r="G68" s="120"/>
      <c r="H68" s="120"/>
      <c r="I68" s="120"/>
      <c r="J68" s="120"/>
      <c r="K68" s="120"/>
      <c r="L68" s="120"/>
      <c r="M68" s="120"/>
      <c r="N68" s="120"/>
      <c r="O68" s="120"/>
      <c r="P68" s="120"/>
      <c r="Q68" s="120"/>
      <c r="R68" s="120"/>
      <c r="S68" s="120"/>
      <c r="T68" s="120"/>
      <c r="U68" s="120"/>
      <c r="V68" s="120"/>
      <c r="W68" s="120"/>
      <c r="X68" s="120"/>
      <c r="Y68" s="120"/>
    </row>
    <row r="69" spans="1:25" s="90" customFormat="1" ht="29.25" customHeight="1" x14ac:dyDescent="0.2">
      <c r="A69" s="114" t="s">
        <v>555</v>
      </c>
      <c r="B69" s="115" t="s">
        <v>556</v>
      </c>
      <c r="C69" s="116"/>
      <c r="D69" s="116"/>
      <c r="E69" s="116"/>
      <c r="F69" s="116"/>
      <c r="G69" s="117"/>
      <c r="H69" s="117"/>
      <c r="I69" s="117"/>
      <c r="J69" s="117"/>
      <c r="K69" s="117"/>
      <c r="L69" s="117"/>
      <c r="M69" s="117"/>
      <c r="N69" s="117"/>
      <c r="O69" s="117"/>
      <c r="P69" s="117"/>
      <c r="Q69" s="117"/>
      <c r="R69" s="117"/>
      <c r="S69" s="117"/>
      <c r="T69" s="117"/>
      <c r="U69" s="117"/>
      <c r="V69" s="117"/>
      <c r="W69" s="117"/>
      <c r="X69" s="117"/>
      <c r="Y69" s="117"/>
    </row>
    <row r="70" spans="1:25" ht="29.25" customHeight="1" x14ac:dyDescent="0.2">
      <c r="A70" s="118" t="s">
        <v>506</v>
      </c>
      <c r="B70" s="107" t="s">
        <v>546</v>
      </c>
      <c r="C70" s="119"/>
      <c r="D70" s="119"/>
      <c r="E70" s="119"/>
      <c r="F70" s="119"/>
      <c r="G70" s="120"/>
      <c r="H70" s="120"/>
      <c r="I70" s="120"/>
      <c r="J70" s="120"/>
      <c r="K70" s="120"/>
      <c r="L70" s="120"/>
      <c r="M70" s="120"/>
      <c r="N70" s="120"/>
      <c r="O70" s="120"/>
      <c r="P70" s="120"/>
      <c r="Q70" s="120"/>
      <c r="R70" s="120"/>
      <c r="S70" s="120"/>
      <c r="T70" s="120"/>
      <c r="U70" s="120"/>
      <c r="V70" s="120"/>
      <c r="W70" s="120"/>
      <c r="X70" s="120"/>
      <c r="Y70" s="120"/>
    </row>
    <row r="71" spans="1:25" ht="29.25" customHeight="1" x14ac:dyDescent="0.2">
      <c r="A71" s="118" t="s">
        <v>547</v>
      </c>
      <c r="B71" s="109" t="s">
        <v>548</v>
      </c>
      <c r="C71" s="119"/>
      <c r="D71" s="119"/>
      <c r="E71" s="119"/>
      <c r="F71" s="119"/>
      <c r="G71" s="120"/>
      <c r="H71" s="120"/>
      <c r="I71" s="120"/>
      <c r="J71" s="120"/>
      <c r="K71" s="120"/>
      <c r="L71" s="120"/>
      <c r="M71" s="120"/>
      <c r="N71" s="120"/>
      <c r="O71" s="120"/>
      <c r="P71" s="120"/>
      <c r="Q71" s="120"/>
      <c r="R71" s="120"/>
      <c r="S71" s="120"/>
      <c r="T71" s="120"/>
      <c r="U71" s="120"/>
      <c r="V71" s="120"/>
      <c r="W71" s="120"/>
      <c r="X71" s="120"/>
      <c r="Y71" s="120"/>
    </row>
    <row r="72" spans="1:25" ht="29.25" customHeight="1" x14ac:dyDescent="0.2">
      <c r="A72" s="110" t="s">
        <v>20</v>
      </c>
      <c r="B72" s="104" t="s">
        <v>600</v>
      </c>
      <c r="C72" s="119"/>
      <c r="D72" s="119"/>
      <c r="E72" s="119"/>
      <c r="F72" s="119"/>
      <c r="G72" s="120"/>
      <c r="H72" s="120"/>
      <c r="I72" s="120"/>
      <c r="J72" s="120"/>
      <c r="K72" s="120"/>
      <c r="L72" s="120"/>
      <c r="M72" s="120"/>
      <c r="N72" s="120"/>
      <c r="O72" s="120"/>
      <c r="P72" s="120"/>
      <c r="Q72" s="120"/>
      <c r="R72" s="120"/>
      <c r="S72" s="120"/>
      <c r="T72" s="120"/>
      <c r="U72" s="120"/>
      <c r="V72" s="120"/>
      <c r="W72" s="120"/>
      <c r="X72" s="120"/>
      <c r="Y72" s="120"/>
    </row>
    <row r="73" spans="1:25" ht="29.25" customHeight="1" x14ac:dyDescent="0.2">
      <c r="A73" s="118" t="s">
        <v>547</v>
      </c>
      <c r="B73" s="111" t="s">
        <v>566</v>
      </c>
      <c r="C73" s="119"/>
      <c r="D73" s="119"/>
      <c r="E73" s="119"/>
      <c r="F73" s="119"/>
      <c r="G73" s="120"/>
      <c r="H73" s="120"/>
      <c r="I73" s="120"/>
      <c r="J73" s="120"/>
      <c r="K73" s="120"/>
      <c r="L73" s="120"/>
      <c r="M73" s="120"/>
      <c r="N73" s="120"/>
      <c r="O73" s="120"/>
      <c r="P73" s="120"/>
      <c r="Q73" s="120"/>
      <c r="R73" s="120"/>
      <c r="S73" s="120"/>
      <c r="T73" s="120"/>
      <c r="U73" s="120"/>
      <c r="V73" s="120"/>
      <c r="W73" s="120"/>
      <c r="X73" s="120"/>
      <c r="Y73" s="120"/>
    </row>
    <row r="74" spans="1:25" x14ac:dyDescent="0.2">
      <c r="A74" s="121"/>
      <c r="B74" s="122"/>
      <c r="C74" s="123"/>
      <c r="D74" s="123"/>
      <c r="E74" s="123"/>
      <c r="F74" s="123"/>
      <c r="G74" s="124"/>
      <c r="H74" s="124"/>
      <c r="I74" s="124"/>
      <c r="J74" s="124"/>
      <c r="K74" s="124"/>
      <c r="L74" s="124"/>
      <c r="M74" s="124"/>
      <c r="N74" s="124"/>
      <c r="O74" s="124"/>
      <c r="P74" s="124"/>
      <c r="Q74" s="124"/>
      <c r="R74" s="124"/>
      <c r="S74" s="124"/>
      <c r="T74" s="124"/>
      <c r="U74" s="124"/>
      <c r="V74" s="124"/>
      <c r="W74" s="124"/>
      <c r="X74" s="124"/>
      <c r="Y74" s="124"/>
    </row>
    <row r="75" spans="1:25" x14ac:dyDescent="0.2">
      <c r="A75" s="125"/>
      <c r="B75" s="126"/>
      <c r="C75" s="127"/>
      <c r="D75" s="127"/>
      <c r="E75" s="127"/>
      <c r="F75" s="127"/>
      <c r="G75" s="128"/>
      <c r="H75" s="128"/>
      <c r="I75" s="128"/>
      <c r="J75" s="128"/>
      <c r="K75" s="128"/>
      <c r="L75" s="128"/>
      <c r="M75" s="128"/>
      <c r="N75" s="128"/>
      <c r="O75" s="128"/>
      <c r="P75" s="128"/>
      <c r="Q75" s="128"/>
      <c r="R75" s="128"/>
      <c r="S75" s="128"/>
      <c r="T75" s="128"/>
      <c r="U75" s="128"/>
      <c r="V75" s="128"/>
      <c r="W75" s="128"/>
      <c r="X75" s="128"/>
      <c r="Y75" s="128"/>
    </row>
    <row r="76" spans="1:25" x14ac:dyDescent="0.2">
      <c r="A76" s="125"/>
      <c r="B76" s="126"/>
      <c r="C76" s="127"/>
      <c r="D76" s="127"/>
      <c r="E76" s="127"/>
      <c r="F76" s="127"/>
      <c r="G76" s="128"/>
      <c r="H76" s="128"/>
      <c r="I76" s="128"/>
      <c r="J76" s="128"/>
      <c r="K76" s="128"/>
      <c r="L76" s="128"/>
      <c r="M76" s="128"/>
      <c r="N76" s="128"/>
      <c r="O76" s="128"/>
      <c r="P76" s="128"/>
      <c r="Q76" s="128"/>
      <c r="R76" s="128"/>
      <c r="S76" s="128"/>
      <c r="T76" s="128"/>
      <c r="U76" s="128"/>
      <c r="V76" s="128"/>
      <c r="W76" s="128"/>
      <c r="X76" s="128"/>
      <c r="Y76" s="128"/>
    </row>
    <row r="77" spans="1:25" x14ac:dyDescent="0.2">
      <c r="A77" s="125"/>
      <c r="B77" s="126"/>
      <c r="C77" s="127"/>
      <c r="D77" s="127"/>
      <c r="E77" s="127"/>
      <c r="F77" s="127"/>
      <c r="G77" s="128"/>
      <c r="H77" s="128"/>
      <c r="I77" s="128"/>
      <c r="J77" s="128"/>
      <c r="K77" s="128"/>
      <c r="L77" s="128"/>
      <c r="M77" s="128"/>
      <c r="N77" s="128"/>
      <c r="O77" s="128"/>
      <c r="P77" s="128"/>
      <c r="Q77" s="128"/>
      <c r="R77" s="128"/>
      <c r="S77" s="128"/>
      <c r="T77" s="128"/>
      <c r="U77" s="128"/>
      <c r="V77" s="128"/>
      <c r="W77" s="128"/>
      <c r="X77" s="128"/>
      <c r="Y77" s="128"/>
    </row>
    <row r="78" spans="1:25" x14ac:dyDescent="0.2">
      <c r="A78" s="125"/>
      <c r="B78" s="126"/>
      <c r="C78" s="127"/>
      <c r="D78" s="127"/>
      <c r="E78" s="127"/>
      <c r="F78" s="127"/>
      <c r="G78" s="128"/>
      <c r="H78" s="128"/>
      <c r="I78" s="128"/>
      <c r="J78" s="128"/>
      <c r="K78" s="128"/>
      <c r="L78" s="128"/>
      <c r="M78" s="128"/>
      <c r="N78" s="128"/>
      <c r="O78" s="128"/>
      <c r="P78" s="128"/>
      <c r="Q78" s="128"/>
      <c r="R78" s="128"/>
      <c r="S78" s="128"/>
      <c r="T78" s="128"/>
      <c r="U78" s="128"/>
      <c r="V78" s="128"/>
      <c r="W78" s="128"/>
      <c r="X78" s="128"/>
      <c r="Y78" s="128"/>
    </row>
    <row r="79" spans="1:25" x14ac:dyDescent="0.2">
      <c r="A79" s="125"/>
      <c r="B79" s="126"/>
      <c r="C79" s="127"/>
      <c r="D79" s="127"/>
      <c r="E79" s="127"/>
      <c r="F79" s="127"/>
      <c r="G79" s="128"/>
      <c r="H79" s="128"/>
      <c r="I79" s="128"/>
      <c r="J79" s="128"/>
      <c r="K79" s="128"/>
      <c r="L79" s="128"/>
      <c r="M79" s="128"/>
      <c r="N79" s="128"/>
      <c r="O79" s="128"/>
      <c r="P79" s="128"/>
      <c r="Q79" s="128"/>
      <c r="R79" s="128"/>
      <c r="S79" s="128"/>
      <c r="T79" s="128"/>
      <c r="U79" s="128"/>
      <c r="V79" s="128"/>
      <c r="W79" s="128"/>
      <c r="X79" s="128"/>
      <c r="Y79" s="128"/>
    </row>
    <row r="80" spans="1:25" x14ac:dyDescent="0.2">
      <c r="A80" s="125"/>
      <c r="B80" s="126"/>
      <c r="C80" s="127"/>
      <c r="D80" s="127"/>
      <c r="E80" s="127"/>
      <c r="F80" s="127"/>
      <c r="G80" s="128"/>
      <c r="H80" s="128"/>
      <c r="I80" s="128"/>
      <c r="J80" s="128"/>
      <c r="K80" s="128"/>
      <c r="L80" s="128"/>
      <c r="M80" s="128"/>
      <c r="N80" s="128"/>
      <c r="O80" s="128"/>
      <c r="P80" s="128"/>
      <c r="Q80" s="128"/>
      <c r="R80" s="128"/>
      <c r="S80" s="128"/>
      <c r="T80" s="128"/>
      <c r="U80" s="128"/>
      <c r="V80" s="128"/>
      <c r="W80" s="128"/>
      <c r="X80" s="128"/>
      <c r="Y80" s="128"/>
    </row>
    <row r="81" spans="1:25" x14ac:dyDescent="0.2">
      <c r="A81" s="125"/>
      <c r="B81" s="126"/>
      <c r="C81" s="127"/>
      <c r="D81" s="127"/>
      <c r="E81" s="127"/>
      <c r="F81" s="127"/>
      <c r="G81" s="128"/>
      <c r="H81" s="128"/>
      <c r="I81" s="128"/>
      <c r="J81" s="128"/>
      <c r="K81" s="128"/>
      <c r="L81" s="128"/>
      <c r="M81" s="128"/>
      <c r="N81" s="128"/>
      <c r="O81" s="128"/>
      <c r="P81" s="128"/>
      <c r="Q81" s="128"/>
      <c r="R81" s="128"/>
      <c r="S81" s="128"/>
      <c r="T81" s="128"/>
      <c r="U81" s="128"/>
      <c r="V81" s="128"/>
      <c r="W81" s="128"/>
      <c r="X81" s="128"/>
      <c r="Y81" s="128"/>
    </row>
    <row r="82" spans="1:25" x14ac:dyDescent="0.2">
      <c r="A82" s="125"/>
      <c r="B82" s="126"/>
      <c r="C82" s="127"/>
      <c r="D82" s="127"/>
      <c r="E82" s="127"/>
      <c r="F82" s="127"/>
      <c r="G82" s="128"/>
      <c r="H82" s="128"/>
      <c r="I82" s="128"/>
      <c r="J82" s="128"/>
      <c r="K82" s="128"/>
      <c r="L82" s="128"/>
      <c r="M82" s="128"/>
      <c r="N82" s="128"/>
      <c r="O82" s="128"/>
      <c r="P82" s="128"/>
      <c r="Q82" s="128"/>
      <c r="R82" s="128"/>
      <c r="S82" s="128"/>
      <c r="T82" s="128"/>
      <c r="U82" s="128"/>
      <c r="V82" s="128"/>
      <c r="W82" s="128"/>
      <c r="X82" s="128"/>
      <c r="Y82" s="128"/>
    </row>
    <row r="83" spans="1:25" x14ac:dyDescent="0.2">
      <c r="A83" s="125"/>
      <c r="B83" s="126"/>
      <c r="C83" s="127"/>
      <c r="D83" s="127"/>
      <c r="E83" s="127"/>
      <c r="F83" s="127"/>
      <c r="G83" s="128"/>
      <c r="H83" s="128"/>
      <c r="I83" s="128"/>
      <c r="J83" s="128"/>
      <c r="K83" s="128"/>
      <c r="L83" s="128"/>
      <c r="M83" s="128"/>
      <c r="N83" s="128"/>
      <c r="O83" s="128"/>
      <c r="P83" s="128"/>
      <c r="Q83" s="128"/>
      <c r="R83" s="128"/>
      <c r="S83" s="128"/>
      <c r="T83" s="128"/>
      <c r="U83" s="128"/>
      <c r="V83" s="128"/>
      <c r="W83" s="128"/>
      <c r="X83" s="128"/>
      <c r="Y83" s="128"/>
    </row>
    <row r="84" spans="1:25" x14ac:dyDescent="0.2">
      <c r="A84" s="125"/>
      <c r="B84" s="126"/>
      <c r="C84" s="127"/>
      <c r="D84" s="127"/>
      <c r="E84" s="127"/>
      <c r="F84" s="127"/>
      <c r="G84" s="128"/>
      <c r="H84" s="128"/>
      <c r="I84" s="128"/>
      <c r="J84" s="128"/>
      <c r="K84" s="128"/>
      <c r="L84" s="128"/>
      <c r="M84" s="128"/>
      <c r="N84" s="128"/>
      <c r="O84" s="128"/>
      <c r="P84" s="128"/>
      <c r="Q84" s="128"/>
      <c r="R84" s="128"/>
      <c r="S84" s="128"/>
      <c r="T84" s="128"/>
      <c r="U84" s="128"/>
      <c r="V84" s="128"/>
      <c r="W84" s="128"/>
      <c r="X84" s="128"/>
      <c r="Y84" s="128"/>
    </row>
    <row r="85" spans="1:25" x14ac:dyDescent="0.2">
      <c r="A85" s="125"/>
      <c r="B85" s="126"/>
      <c r="C85" s="127"/>
      <c r="D85" s="127"/>
      <c r="E85" s="127"/>
      <c r="F85" s="127"/>
      <c r="G85" s="128"/>
      <c r="H85" s="128"/>
      <c r="I85" s="128"/>
      <c r="J85" s="128"/>
      <c r="K85" s="128"/>
      <c r="L85" s="128"/>
      <c r="M85" s="128"/>
      <c r="N85" s="128"/>
      <c r="O85" s="128"/>
      <c r="P85" s="128"/>
      <c r="Q85" s="128"/>
      <c r="R85" s="128"/>
      <c r="S85" s="128"/>
      <c r="T85" s="128"/>
      <c r="U85" s="128"/>
      <c r="V85" s="128"/>
      <c r="W85" s="128"/>
      <c r="X85" s="128"/>
      <c r="Y85" s="128"/>
    </row>
    <row r="86" spans="1:25" x14ac:dyDescent="0.2">
      <c r="A86" s="125"/>
      <c r="B86" s="126"/>
      <c r="C86" s="127"/>
      <c r="D86" s="127"/>
      <c r="E86" s="127"/>
      <c r="F86" s="127"/>
      <c r="G86" s="128"/>
      <c r="H86" s="128"/>
      <c r="I86" s="128"/>
      <c r="J86" s="128"/>
      <c r="K86" s="128"/>
      <c r="L86" s="128"/>
      <c r="M86" s="128"/>
      <c r="N86" s="128"/>
      <c r="O86" s="128"/>
      <c r="P86" s="128"/>
      <c r="Q86" s="128"/>
      <c r="R86" s="128"/>
      <c r="S86" s="128"/>
      <c r="T86" s="128"/>
      <c r="U86" s="128"/>
      <c r="V86" s="128"/>
      <c r="W86" s="128"/>
      <c r="X86" s="128"/>
      <c r="Y86" s="128"/>
    </row>
    <row r="87" spans="1:25" x14ac:dyDescent="0.2">
      <c r="A87" s="125"/>
      <c r="B87" s="129" t="s">
        <v>567</v>
      </c>
      <c r="C87" s="127"/>
      <c r="D87" s="127"/>
      <c r="E87" s="127"/>
      <c r="F87" s="127"/>
      <c r="G87" s="128"/>
      <c r="H87" s="128"/>
      <c r="I87" s="128"/>
      <c r="J87" s="128"/>
      <c r="K87" s="128"/>
      <c r="L87" s="128"/>
      <c r="M87" s="128"/>
      <c r="N87" s="128"/>
      <c r="O87" s="128"/>
      <c r="P87" s="128"/>
      <c r="Q87" s="128"/>
      <c r="R87" s="128"/>
      <c r="S87" s="128"/>
      <c r="T87" s="128"/>
      <c r="U87" s="128"/>
      <c r="V87" s="128"/>
      <c r="W87" s="128"/>
      <c r="X87" s="128"/>
      <c r="Y87" s="128"/>
    </row>
    <row r="88" spans="1:25" x14ac:dyDescent="0.2">
      <c r="B88" s="1893"/>
      <c r="C88" s="1893"/>
      <c r="D88" s="1893"/>
      <c r="E88" s="1893"/>
      <c r="F88" s="1893"/>
      <c r="G88" s="1893"/>
      <c r="H88" s="1893"/>
      <c r="I88" s="1893"/>
      <c r="J88" s="1893"/>
      <c r="K88" s="1893"/>
      <c r="L88" s="1893"/>
      <c r="M88" s="1893"/>
      <c r="N88" s="1893"/>
      <c r="O88" s="1893"/>
      <c r="P88" s="1893"/>
      <c r="Q88" s="131"/>
      <c r="R88" s="131"/>
      <c r="S88" s="131"/>
      <c r="T88" s="131"/>
      <c r="U88" s="131"/>
      <c r="V88" s="131"/>
      <c r="W88" s="131"/>
      <c r="X88" s="131"/>
    </row>
    <row r="89" spans="1:25" x14ac:dyDescent="0.2">
      <c r="B89" s="93" t="s">
        <v>602</v>
      </c>
      <c r="C89" s="141"/>
      <c r="D89" s="141"/>
      <c r="E89" s="141"/>
      <c r="F89" s="141"/>
    </row>
    <row r="90" spans="1:25" x14ac:dyDescent="0.2">
      <c r="A90" s="134"/>
      <c r="B90" s="93"/>
      <c r="C90" s="93"/>
      <c r="D90" s="93"/>
      <c r="E90" s="93"/>
      <c r="F90" s="93"/>
      <c r="G90" s="93"/>
      <c r="H90" s="93"/>
      <c r="I90" s="93"/>
      <c r="J90" s="93"/>
      <c r="K90" s="93"/>
      <c r="L90" s="93"/>
      <c r="M90" s="93"/>
      <c r="N90" s="93"/>
      <c r="O90" s="93"/>
      <c r="P90" s="93"/>
      <c r="Q90" s="93"/>
      <c r="R90" s="93"/>
      <c r="S90" s="93"/>
      <c r="T90" s="93"/>
      <c r="U90" s="93"/>
      <c r="V90" s="93"/>
      <c r="W90" s="93"/>
      <c r="X90" s="93"/>
      <c r="Y90" s="93"/>
    </row>
    <row r="91" spans="1:25" x14ac:dyDescent="0.2">
      <c r="A91" s="134"/>
      <c r="B91" s="93"/>
      <c r="C91" s="93"/>
      <c r="D91" s="93"/>
      <c r="E91" s="93"/>
      <c r="F91" s="93"/>
      <c r="G91" s="93"/>
      <c r="H91" s="93"/>
      <c r="I91" s="93"/>
      <c r="J91" s="93"/>
      <c r="K91" s="93"/>
      <c r="L91" s="93"/>
      <c r="M91" s="93"/>
      <c r="N91" s="93"/>
      <c r="O91" s="93"/>
      <c r="P91" s="93"/>
      <c r="Q91" s="93"/>
      <c r="R91" s="93"/>
      <c r="S91" s="93"/>
      <c r="T91" s="93"/>
      <c r="U91" s="93"/>
      <c r="V91" s="93"/>
      <c r="W91" s="93"/>
      <c r="X91" s="93"/>
      <c r="Y91" s="93"/>
    </row>
    <row r="92" spans="1:25" x14ac:dyDescent="0.2">
      <c r="A92" s="134"/>
      <c r="B92" s="93"/>
      <c r="C92" s="93"/>
      <c r="D92" s="93"/>
      <c r="E92" s="93"/>
      <c r="F92" s="93"/>
      <c r="G92" s="93"/>
      <c r="H92" s="93"/>
      <c r="I92" s="93"/>
      <c r="J92" s="93"/>
      <c r="K92" s="93"/>
      <c r="L92" s="93"/>
      <c r="M92" s="93"/>
      <c r="N92" s="93"/>
      <c r="O92" s="93"/>
      <c r="P92" s="93"/>
      <c r="Q92" s="93"/>
      <c r="R92" s="93"/>
      <c r="S92" s="93"/>
      <c r="T92" s="93"/>
      <c r="U92" s="93"/>
      <c r="V92" s="93"/>
      <c r="W92" s="93"/>
      <c r="X92" s="93"/>
      <c r="Y92" s="93"/>
    </row>
    <row r="93" spans="1:25" x14ac:dyDescent="0.2">
      <c r="A93" s="134"/>
      <c r="B93" s="93"/>
      <c r="C93" s="93"/>
      <c r="D93" s="93"/>
      <c r="E93" s="93"/>
      <c r="F93" s="93"/>
      <c r="G93" s="93"/>
      <c r="H93" s="93"/>
      <c r="I93" s="93"/>
      <c r="J93" s="93"/>
      <c r="K93" s="93"/>
      <c r="L93" s="93"/>
      <c r="M93" s="93"/>
      <c r="N93" s="93"/>
      <c r="O93" s="93"/>
      <c r="P93" s="93"/>
      <c r="Q93" s="93"/>
      <c r="R93" s="93"/>
      <c r="S93" s="93"/>
      <c r="T93" s="93"/>
      <c r="U93" s="93"/>
      <c r="V93" s="93"/>
      <c r="W93" s="93"/>
      <c r="X93" s="93"/>
      <c r="Y93" s="93"/>
    </row>
    <row r="94" spans="1:25" x14ac:dyDescent="0.2">
      <c r="A94" s="134"/>
      <c r="B94" s="93"/>
      <c r="C94" s="93"/>
      <c r="D94" s="93"/>
      <c r="E94" s="93"/>
      <c r="F94" s="93"/>
      <c r="G94" s="93"/>
      <c r="H94" s="93"/>
      <c r="I94" s="93"/>
      <c r="J94" s="93"/>
      <c r="K94" s="93"/>
      <c r="L94" s="93"/>
      <c r="M94" s="93"/>
      <c r="N94" s="93"/>
      <c r="O94" s="93"/>
      <c r="P94" s="93"/>
      <c r="Q94" s="93"/>
      <c r="R94" s="93"/>
      <c r="S94" s="93"/>
      <c r="T94" s="93"/>
      <c r="U94" s="93"/>
      <c r="V94" s="93"/>
      <c r="W94" s="93"/>
      <c r="X94" s="93"/>
      <c r="Y94" s="93"/>
    </row>
    <row r="95" spans="1:25" x14ac:dyDescent="0.2">
      <c r="A95" s="134"/>
      <c r="B95" s="93"/>
      <c r="C95" s="93"/>
      <c r="D95" s="93"/>
      <c r="E95" s="93"/>
      <c r="F95" s="93"/>
      <c r="G95" s="93"/>
      <c r="H95" s="93"/>
      <c r="I95" s="93"/>
      <c r="J95" s="93"/>
      <c r="K95" s="93"/>
      <c r="L95" s="93"/>
      <c r="M95" s="93"/>
      <c r="N95" s="93"/>
      <c r="O95" s="93"/>
      <c r="P95" s="93"/>
      <c r="Q95" s="93"/>
      <c r="R95" s="93"/>
      <c r="S95" s="93"/>
      <c r="T95" s="93"/>
      <c r="U95" s="93"/>
      <c r="V95" s="93"/>
      <c r="W95" s="93"/>
      <c r="X95" s="93"/>
      <c r="Y95" s="93"/>
    </row>
    <row r="96" spans="1:25" x14ac:dyDescent="0.2">
      <c r="A96" s="134"/>
      <c r="B96" s="93"/>
      <c r="C96" s="93"/>
      <c r="D96" s="93"/>
      <c r="E96" s="93"/>
      <c r="F96" s="93"/>
      <c r="G96" s="93"/>
      <c r="H96" s="93"/>
      <c r="I96" s="93"/>
      <c r="J96" s="93"/>
      <c r="K96" s="93"/>
      <c r="L96" s="93"/>
      <c r="M96" s="93"/>
      <c r="N96" s="93"/>
      <c r="O96" s="93"/>
      <c r="P96" s="93"/>
      <c r="Q96" s="93"/>
      <c r="R96" s="93"/>
      <c r="S96" s="93"/>
      <c r="T96" s="93"/>
      <c r="U96" s="93"/>
      <c r="V96" s="93"/>
      <c r="W96" s="93"/>
      <c r="X96" s="93"/>
      <c r="Y96" s="93"/>
    </row>
    <row r="97" spans="1:25" x14ac:dyDescent="0.2">
      <c r="A97" s="134"/>
      <c r="B97" s="93"/>
      <c r="C97" s="93"/>
      <c r="D97" s="93"/>
      <c r="E97" s="93"/>
      <c r="F97" s="93"/>
      <c r="G97" s="93"/>
      <c r="H97" s="93"/>
      <c r="I97" s="93"/>
      <c r="J97" s="93"/>
      <c r="K97" s="93"/>
      <c r="L97" s="93"/>
      <c r="M97" s="93"/>
      <c r="N97" s="93"/>
      <c r="O97" s="93"/>
      <c r="P97" s="93"/>
      <c r="Q97" s="93"/>
      <c r="R97" s="93"/>
      <c r="S97" s="93"/>
      <c r="T97" s="93"/>
      <c r="U97" s="93"/>
      <c r="V97" s="93"/>
      <c r="W97" s="93"/>
      <c r="X97" s="93"/>
      <c r="Y97" s="93"/>
    </row>
    <row r="98" spans="1:25" x14ac:dyDescent="0.2">
      <c r="A98" s="134"/>
      <c r="B98" s="93"/>
      <c r="C98" s="93"/>
      <c r="D98" s="93"/>
      <c r="E98" s="93"/>
      <c r="F98" s="93"/>
      <c r="G98" s="93"/>
      <c r="H98" s="93"/>
      <c r="I98" s="93"/>
      <c r="J98" s="93"/>
      <c r="K98" s="93"/>
      <c r="L98" s="93"/>
      <c r="M98" s="93"/>
      <c r="N98" s="93"/>
      <c r="O98" s="93"/>
      <c r="P98" s="93"/>
      <c r="Q98" s="93"/>
      <c r="R98" s="93"/>
      <c r="S98" s="93"/>
      <c r="T98" s="93"/>
      <c r="U98" s="93"/>
      <c r="V98" s="93"/>
      <c r="W98" s="93"/>
      <c r="X98" s="93"/>
      <c r="Y98" s="93"/>
    </row>
    <row r="99" spans="1:25" x14ac:dyDescent="0.2">
      <c r="A99" s="134"/>
      <c r="B99" s="93"/>
      <c r="C99" s="93"/>
      <c r="D99" s="93"/>
      <c r="E99" s="93"/>
      <c r="F99" s="93"/>
      <c r="G99" s="93"/>
      <c r="H99" s="93"/>
      <c r="I99" s="93"/>
      <c r="J99" s="93"/>
      <c r="K99" s="93"/>
      <c r="L99" s="93"/>
      <c r="M99" s="93"/>
      <c r="N99" s="93"/>
      <c r="O99" s="93"/>
      <c r="P99" s="93"/>
      <c r="Q99" s="93"/>
      <c r="R99" s="93"/>
      <c r="S99" s="93"/>
      <c r="T99" s="93"/>
      <c r="U99" s="93"/>
      <c r="V99" s="93"/>
      <c r="W99" s="93"/>
      <c r="X99" s="93"/>
      <c r="Y99" s="93"/>
    </row>
    <row r="100" spans="1:25" x14ac:dyDescent="0.2">
      <c r="A100" s="134"/>
      <c r="B100" s="93"/>
      <c r="C100" s="93"/>
      <c r="D100" s="93"/>
      <c r="E100" s="93"/>
      <c r="F100" s="93"/>
      <c r="G100" s="93"/>
      <c r="H100" s="93"/>
      <c r="I100" s="93"/>
      <c r="J100" s="93"/>
      <c r="K100" s="93"/>
      <c r="L100" s="93"/>
      <c r="M100" s="93"/>
      <c r="N100" s="93"/>
      <c r="O100" s="93"/>
      <c r="P100" s="93"/>
      <c r="Q100" s="93"/>
      <c r="R100" s="93"/>
      <c r="S100" s="93"/>
      <c r="T100" s="93"/>
      <c r="U100" s="93"/>
      <c r="V100" s="93"/>
      <c r="W100" s="93"/>
      <c r="X100" s="93"/>
      <c r="Y100" s="93"/>
    </row>
    <row r="101" spans="1:25" x14ac:dyDescent="0.2">
      <c r="A101" s="134"/>
      <c r="B101" s="93"/>
      <c r="C101" s="93"/>
      <c r="D101" s="93"/>
      <c r="E101" s="93"/>
      <c r="F101" s="93"/>
      <c r="G101" s="93"/>
      <c r="H101" s="93"/>
      <c r="I101" s="93"/>
      <c r="J101" s="93"/>
      <c r="K101" s="93"/>
      <c r="L101" s="93"/>
      <c r="M101" s="93"/>
      <c r="N101" s="93"/>
      <c r="O101" s="93"/>
      <c r="P101" s="93"/>
      <c r="Q101" s="93"/>
      <c r="R101" s="93"/>
      <c r="S101" s="93"/>
      <c r="T101" s="93"/>
      <c r="U101" s="93"/>
      <c r="V101" s="93"/>
      <c r="W101" s="93"/>
      <c r="X101" s="93"/>
      <c r="Y101" s="93"/>
    </row>
    <row r="102" spans="1:25" x14ac:dyDescent="0.2">
      <c r="A102" s="134"/>
      <c r="B102" s="93"/>
      <c r="C102" s="93"/>
      <c r="D102" s="93"/>
      <c r="E102" s="93"/>
      <c r="F102" s="93"/>
      <c r="G102" s="93"/>
      <c r="H102" s="93"/>
      <c r="I102" s="93"/>
      <c r="J102" s="93"/>
      <c r="K102" s="93"/>
      <c r="L102" s="93"/>
      <c r="M102" s="93"/>
      <c r="N102" s="93"/>
      <c r="O102" s="93"/>
      <c r="P102" s="93"/>
      <c r="Q102" s="93"/>
      <c r="R102" s="93"/>
      <c r="S102" s="93"/>
      <c r="T102" s="93"/>
      <c r="U102" s="93"/>
      <c r="V102" s="93"/>
      <c r="W102" s="93"/>
      <c r="X102" s="93"/>
      <c r="Y102" s="93"/>
    </row>
    <row r="103" spans="1:25" x14ac:dyDescent="0.2">
      <c r="A103" s="134"/>
      <c r="B103" s="93"/>
      <c r="C103" s="93"/>
      <c r="D103" s="93"/>
      <c r="E103" s="93"/>
      <c r="F103" s="93"/>
      <c r="G103" s="93"/>
      <c r="H103" s="93"/>
      <c r="I103" s="93"/>
      <c r="J103" s="93"/>
      <c r="K103" s="93"/>
      <c r="L103" s="93"/>
      <c r="M103" s="93"/>
      <c r="N103" s="93"/>
      <c r="O103" s="93"/>
      <c r="P103" s="93"/>
      <c r="Q103" s="93"/>
      <c r="R103" s="93"/>
      <c r="S103" s="93"/>
      <c r="T103" s="93"/>
      <c r="U103" s="93"/>
      <c r="V103" s="93"/>
      <c r="W103" s="93"/>
      <c r="X103" s="93"/>
      <c r="Y103" s="93"/>
    </row>
    <row r="104" spans="1:25" x14ac:dyDescent="0.2">
      <c r="A104" s="134"/>
      <c r="B104" s="93"/>
      <c r="C104" s="93"/>
      <c r="D104" s="93"/>
      <c r="E104" s="93"/>
      <c r="F104" s="93"/>
      <c r="G104" s="93"/>
      <c r="H104" s="93"/>
      <c r="I104" s="93"/>
      <c r="J104" s="93"/>
      <c r="K104" s="93"/>
      <c r="L104" s="93"/>
      <c r="M104" s="93"/>
      <c r="N104" s="93"/>
      <c r="O104" s="93"/>
      <c r="P104" s="93"/>
      <c r="Q104" s="93"/>
      <c r="R104" s="93"/>
      <c r="S104" s="93"/>
      <c r="T104" s="93"/>
      <c r="U104" s="93"/>
      <c r="V104" s="93"/>
      <c r="W104" s="93"/>
      <c r="X104" s="93"/>
      <c r="Y104" s="93"/>
    </row>
    <row r="105" spans="1:25" x14ac:dyDescent="0.2">
      <c r="A105" s="134"/>
      <c r="B105" s="93"/>
      <c r="C105" s="93"/>
      <c r="D105" s="93"/>
      <c r="E105" s="93"/>
      <c r="F105" s="93"/>
      <c r="G105" s="93"/>
      <c r="H105" s="93"/>
      <c r="I105" s="93"/>
      <c r="J105" s="93"/>
      <c r="K105" s="93"/>
      <c r="L105" s="93"/>
      <c r="M105" s="93"/>
      <c r="N105" s="93"/>
      <c r="O105" s="93"/>
      <c r="P105" s="93"/>
      <c r="Q105" s="93"/>
      <c r="R105" s="93"/>
      <c r="S105" s="93"/>
      <c r="T105" s="93"/>
      <c r="U105" s="93"/>
      <c r="V105" s="93"/>
      <c r="W105" s="93"/>
      <c r="X105" s="93"/>
      <c r="Y105" s="93"/>
    </row>
    <row r="106" spans="1:25" x14ac:dyDescent="0.2">
      <c r="A106" s="134"/>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row>
    <row r="107" spans="1:25" x14ac:dyDescent="0.2">
      <c r="A107" s="134"/>
      <c r="B107" s="93"/>
      <c r="C107" s="93"/>
      <c r="D107" s="93"/>
      <c r="E107" s="93"/>
      <c r="F107" s="93"/>
      <c r="G107" s="93"/>
      <c r="H107" s="93"/>
      <c r="I107" s="93"/>
      <c r="J107" s="93"/>
      <c r="K107" s="93"/>
      <c r="L107" s="93"/>
      <c r="M107" s="93"/>
      <c r="N107" s="93"/>
      <c r="O107" s="93"/>
      <c r="P107" s="93"/>
      <c r="Q107" s="93"/>
      <c r="R107" s="93"/>
      <c r="S107" s="93"/>
      <c r="T107" s="93"/>
      <c r="U107" s="93"/>
      <c r="V107" s="93"/>
      <c r="W107" s="93"/>
      <c r="X107" s="93"/>
      <c r="Y107" s="93"/>
    </row>
    <row r="108" spans="1:25" x14ac:dyDescent="0.2">
      <c r="A108" s="134"/>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row>
    <row r="109" spans="1:25" x14ac:dyDescent="0.2">
      <c r="A109" s="134"/>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row>
    <row r="110" spans="1:25" x14ac:dyDescent="0.2">
      <c r="A110" s="134"/>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row>
    <row r="111" spans="1:25" x14ac:dyDescent="0.2">
      <c r="A111" s="134"/>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row>
    <row r="112" spans="1:25" x14ac:dyDescent="0.2">
      <c r="A112" s="134"/>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row>
    <row r="113" spans="1:25" x14ac:dyDescent="0.2">
      <c r="A113" s="134"/>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row>
    <row r="114" spans="1:25" x14ac:dyDescent="0.2">
      <c r="A114" s="134"/>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row>
    <row r="115" spans="1:25" x14ac:dyDescent="0.2">
      <c r="A115" s="134"/>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row>
    <row r="116" spans="1:25" x14ac:dyDescent="0.2">
      <c r="A116" s="134"/>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row>
    <row r="117" spans="1:25" x14ac:dyDescent="0.2">
      <c r="A117" s="134"/>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row>
    <row r="118" spans="1:25" x14ac:dyDescent="0.2">
      <c r="A118" s="134"/>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row>
    <row r="119" spans="1:25" x14ac:dyDescent="0.2">
      <c r="A119" s="134"/>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row>
    <row r="120" spans="1:25" x14ac:dyDescent="0.2">
      <c r="A120" s="134"/>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row>
    <row r="121" spans="1:25" x14ac:dyDescent="0.2">
      <c r="A121" s="134"/>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row>
    <row r="122" spans="1:25" x14ac:dyDescent="0.2">
      <c r="A122" s="134"/>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row>
    <row r="123" spans="1:25" x14ac:dyDescent="0.2">
      <c r="A123" s="134"/>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row>
    <row r="124" spans="1:25" x14ac:dyDescent="0.2">
      <c r="A124" s="134"/>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row>
    <row r="125" spans="1:25" x14ac:dyDescent="0.2">
      <c r="A125" s="134"/>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row>
    <row r="126" spans="1:25" x14ac:dyDescent="0.2">
      <c r="A126" s="134"/>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row>
    <row r="127" spans="1:25" x14ac:dyDescent="0.2">
      <c r="A127" s="134"/>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row>
    <row r="128" spans="1:25" x14ac:dyDescent="0.2">
      <c r="A128" s="134"/>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row>
    <row r="129" spans="1:25" x14ac:dyDescent="0.2">
      <c r="A129" s="134"/>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row>
    <row r="130" spans="1:25" x14ac:dyDescent="0.2">
      <c r="A130" s="134"/>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row>
    <row r="131" spans="1:25" x14ac:dyDescent="0.2">
      <c r="A131" s="134"/>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row>
    <row r="132" spans="1:25" x14ac:dyDescent="0.2">
      <c r="A132" s="134"/>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row>
    <row r="133" spans="1:25" x14ac:dyDescent="0.2">
      <c r="A133" s="134"/>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row>
    <row r="134" spans="1:25" x14ac:dyDescent="0.2">
      <c r="A134" s="134"/>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row>
    <row r="135" spans="1:25" x14ac:dyDescent="0.2">
      <c r="A135" s="134"/>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row>
    <row r="136" spans="1:25" x14ac:dyDescent="0.2">
      <c r="A136" s="134"/>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row>
    <row r="137" spans="1:25" x14ac:dyDescent="0.2">
      <c r="A137" s="134"/>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row>
    <row r="138" spans="1:25" x14ac:dyDescent="0.2">
      <c r="A138" s="134"/>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row>
    <row r="139" spans="1:25" x14ac:dyDescent="0.2">
      <c r="A139" s="134"/>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row>
    <row r="140" spans="1:25" x14ac:dyDescent="0.2">
      <c r="A140" s="134"/>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row>
    <row r="141" spans="1:25" x14ac:dyDescent="0.2">
      <c r="A141" s="134"/>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row>
    <row r="142" spans="1:25" x14ac:dyDescent="0.2">
      <c r="A142" s="134"/>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row>
    <row r="143" spans="1:25" x14ac:dyDescent="0.2">
      <c r="A143" s="134"/>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row>
    <row r="144" spans="1:25" x14ac:dyDescent="0.2">
      <c r="A144" s="134"/>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row>
    <row r="145" spans="1:25" x14ac:dyDescent="0.2">
      <c r="A145" s="134"/>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row>
    <row r="146" spans="1:25" x14ac:dyDescent="0.2">
      <c r="A146" s="134"/>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row>
    <row r="147" spans="1:25" x14ac:dyDescent="0.2">
      <c r="A147" s="134"/>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row>
    <row r="148" spans="1:25" x14ac:dyDescent="0.2">
      <c r="A148" s="134"/>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row>
    <row r="149" spans="1:25" x14ac:dyDescent="0.2">
      <c r="A149" s="134"/>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row>
    <row r="150" spans="1:25" x14ac:dyDescent="0.2">
      <c r="A150" s="134"/>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row>
    <row r="151" spans="1:25" x14ac:dyDescent="0.2">
      <c r="A151" s="134"/>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row>
    <row r="152" spans="1:25" x14ac:dyDescent="0.2">
      <c r="A152" s="134"/>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row>
    <row r="153" spans="1:25" x14ac:dyDescent="0.2">
      <c r="A153" s="134"/>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row>
    <row r="154" spans="1:25" x14ac:dyDescent="0.2">
      <c r="A154" s="134"/>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row>
    <row r="155" spans="1:25" x14ac:dyDescent="0.2">
      <c r="A155" s="134"/>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row>
    <row r="156" spans="1:25" x14ac:dyDescent="0.2">
      <c r="A156" s="134"/>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row>
    <row r="157" spans="1:25" x14ac:dyDescent="0.2">
      <c r="A157" s="134"/>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row>
    <row r="158" spans="1:25" x14ac:dyDescent="0.2">
      <c r="A158" s="134"/>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row>
    <row r="159" spans="1:25" x14ac:dyDescent="0.2">
      <c r="A159" s="134"/>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row>
    <row r="160" spans="1:25" x14ac:dyDescent="0.2">
      <c r="A160" s="134"/>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row>
    <row r="161" spans="1:25" x14ac:dyDescent="0.2">
      <c r="A161" s="134"/>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row>
    <row r="162" spans="1:25" x14ac:dyDescent="0.2">
      <c r="A162" s="134"/>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row>
    <row r="163" spans="1:25" x14ac:dyDescent="0.2">
      <c r="A163" s="134"/>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row>
    <row r="164" spans="1:25" x14ac:dyDescent="0.2">
      <c r="A164" s="134"/>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row>
    <row r="165" spans="1:25" x14ac:dyDescent="0.2">
      <c r="A165" s="134"/>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row>
    <row r="166" spans="1:25" x14ac:dyDescent="0.2">
      <c r="A166" s="134"/>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row>
    <row r="167" spans="1:25" x14ac:dyDescent="0.2">
      <c r="A167" s="134"/>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row>
    <row r="168" spans="1:25" x14ac:dyDescent="0.2">
      <c r="A168" s="134"/>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row>
    <row r="169" spans="1:25" x14ac:dyDescent="0.2">
      <c r="A169" s="134"/>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row>
    <row r="170" spans="1:25" x14ac:dyDescent="0.2">
      <c r="A170" s="134"/>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row>
    <row r="171" spans="1:25" x14ac:dyDescent="0.2">
      <c r="A171" s="134"/>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row>
    <row r="172" spans="1:25" x14ac:dyDescent="0.2">
      <c r="A172" s="134"/>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row>
    <row r="173" spans="1:25" x14ac:dyDescent="0.2">
      <c r="A173" s="134"/>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row>
    <row r="174" spans="1:25" x14ac:dyDescent="0.2">
      <c r="A174" s="134"/>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row>
    <row r="175" spans="1:25" x14ac:dyDescent="0.2">
      <c r="A175" s="134"/>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row>
    <row r="176" spans="1:25" x14ac:dyDescent="0.2">
      <c r="A176" s="134"/>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row>
    <row r="177" spans="1:25" x14ac:dyDescent="0.2">
      <c r="A177" s="134"/>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row>
    <row r="178" spans="1:25" x14ac:dyDescent="0.2">
      <c r="A178" s="134"/>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row>
    <row r="179" spans="1:25" x14ac:dyDescent="0.2">
      <c r="A179" s="134"/>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row>
    <row r="180" spans="1:25" x14ac:dyDescent="0.2">
      <c r="A180" s="134"/>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row>
    <row r="181" spans="1:25" x14ac:dyDescent="0.2">
      <c r="A181" s="134"/>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row>
    <row r="182" spans="1:25" x14ac:dyDescent="0.2">
      <c r="A182" s="134"/>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row>
    <row r="183" spans="1:25" x14ac:dyDescent="0.2">
      <c r="A183" s="134"/>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row>
    <row r="184" spans="1:25" x14ac:dyDescent="0.2">
      <c r="A184" s="134"/>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row>
    <row r="185" spans="1:25" x14ac:dyDescent="0.2">
      <c r="A185" s="134"/>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row>
    <row r="186" spans="1:25" x14ac:dyDescent="0.2">
      <c r="A186" s="134"/>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row>
    <row r="187" spans="1:25" x14ac:dyDescent="0.2">
      <c r="A187" s="134"/>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row>
    <row r="188" spans="1:25" x14ac:dyDescent="0.2">
      <c r="A188" s="134"/>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row>
    <row r="189" spans="1:25" x14ac:dyDescent="0.2">
      <c r="A189" s="134"/>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row>
    <row r="190" spans="1:25" x14ac:dyDescent="0.2">
      <c r="A190" s="134"/>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row>
    <row r="191" spans="1:25" x14ac:dyDescent="0.2">
      <c r="A191" s="134"/>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row>
    <row r="192" spans="1:25" x14ac:dyDescent="0.2">
      <c r="A192" s="134"/>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row>
    <row r="193" spans="1:25" x14ac:dyDescent="0.2">
      <c r="A193" s="134"/>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row>
    <row r="194" spans="1:25" x14ac:dyDescent="0.2">
      <c r="A194" s="134"/>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row>
    <row r="195" spans="1:25" x14ac:dyDescent="0.2">
      <c r="A195" s="134"/>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row>
    <row r="196" spans="1:25" x14ac:dyDescent="0.2">
      <c r="A196" s="134"/>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row>
    <row r="197" spans="1:25" x14ac:dyDescent="0.2">
      <c r="A197" s="134"/>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row>
    <row r="198" spans="1:25" x14ac:dyDescent="0.2">
      <c r="A198" s="134"/>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row>
    <row r="199" spans="1:25" x14ac:dyDescent="0.2">
      <c r="A199" s="134"/>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row>
    <row r="200" spans="1:25" x14ac:dyDescent="0.2">
      <c r="A200" s="134"/>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row>
    <row r="201" spans="1:25" x14ac:dyDescent="0.2">
      <c r="A201" s="134"/>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row>
    <row r="202" spans="1:25" x14ac:dyDescent="0.2">
      <c r="A202" s="134"/>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row>
    <row r="203" spans="1:25" x14ac:dyDescent="0.2">
      <c r="A203" s="134"/>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row>
    <row r="204" spans="1:25" x14ac:dyDescent="0.2">
      <c r="A204" s="134"/>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row>
    <row r="205" spans="1:25" x14ac:dyDescent="0.2">
      <c r="A205" s="134"/>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row>
    <row r="206" spans="1:25" x14ac:dyDescent="0.2">
      <c r="A206" s="134"/>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row>
    <row r="207" spans="1:25" x14ac:dyDescent="0.2">
      <c r="A207" s="134"/>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row>
    <row r="208" spans="1:25" x14ac:dyDescent="0.2">
      <c r="A208" s="134"/>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row>
    <row r="209" spans="1:25" x14ac:dyDescent="0.2">
      <c r="A209" s="134"/>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row>
    <row r="210" spans="1:25" x14ac:dyDescent="0.2">
      <c r="A210" s="134"/>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row>
    <row r="211" spans="1:25" x14ac:dyDescent="0.2">
      <c r="A211" s="134"/>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row>
    <row r="212" spans="1:25" x14ac:dyDescent="0.2">
      <c r="A212" s="134"/>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row>
    <row r="213" spans="1:25" x14ac:dyDescent="0.2">
      <c r="A213" s="134"/>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row>
    <row r="214" spans="1:25" x14ac:dyDescent="0.2">
      <c r="A214" s="134"/>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row>
    <row r="215" spans="1:25" x14ac:dyDescent="0.2">
      <c r="A215" s="134"/>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row>
    <row r="216" spans="1:25" x14ac:dyDescent="0.2">
      <c r="A216" s="134"/>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row>
    <row r="217" spans="1:25" x14ac:dyDescent="0.2">
      <c r="A217" s="134"/>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row>
    <row r="218" spans="1:25" x14ac:dyDescent="0.2">
      <c r="A218" s="134"/>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row>
    <row r="219" spans="1:25" x14ac:dyDescent="0.2">
      <c r="A219" s="134"/>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row>
    <row r="220" spans="1:25" x14ac:dyDescent="0.2">
      <c r="A220" s="134"/>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row>
    <row r="221" spans="1:25" x14ac:dyDescent="0.2">
      <c r="A221" s="134"/>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row>
    <row r="222" spans="1:25" x14ac:dyDescent="0.2">
      <c r="A222" s="134"/>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row>
    <row r="223" spans="1:25" x14ac:dyDescent="0.2">
      <c r="A223" s="134"/>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row>
    <row r="224" spans="1:25" x14ac:dyDescent="0.2">
      <c r="A224" s="134"/>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row>
    <row r="225" spans="1:25" x14ac:dyDescent="0.2">
      <c r="A225" s="134"/>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row>
    <row r="226" spans="1:25" x14ac:dyDescent="0.2">
      <c r="A226" s="134"/>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row>
    <row r="227" spans="1:25" x14ac:dyDescent="0.2">
      <c r="A227" s="134"/>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row>
    <row r="228" spans="1:25" x14ac:dyDescent="0.2">
      <c r="A228" s="134"/>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row>
    <row r="229" spans="1:25" x14ac:dyDescent="0.2">
      <c r="A229" s="134"/>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row>
    <row r="230" spans="1:25" x14ac:dyDescent="0.2">
      <c r="A230" s="134"/>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row>
    <row r="231" spans="1:25" x14ac:dyDescent="0.2">
      <c r="A231" s="134"/>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row>
    <row r="232" spans="1:25" x14ac:dyDescent="0.2">
      <c r="A232" s="134"/>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row>
    <row r="233" spans="1:25" x14ac:dyDescent="0.2">
      <c r="A233" s="134"/>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row>
    <row r="234" spans="1:25" x14ac:dyDescent="0.2">
      <c r="A234" s="134"/>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row>
    <row r="235" spans="1:25" x14ac:dyDescent="0.2">
      <c r="A235" s="134"/>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row>
    <row r="236" spans="1:25" x14ac:dyDescent="0.2">
      <c r="A236" s="134"/>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row>
    <row r="237" spans="1:25" x14ac:dyDescent="0.2">
      <c r="A237" s="134"/>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row>
    <row r="238" spans="1:25" x14ac:dyDescent="0.2">
      <c r="A238" s="134"/>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row>
    <row r="239" spans="1:25" x14ac:dyDescent="0.2">
      <c r="A239" s="134"/>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row>
    <row r="240" spans="1:25" x14ac:dyDescent="0.2">
      <c r="A240" s="134"/>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row>
    <row r="241" spans="1:25" x14ac:dyDescent="0.2">
      <c r="A241" s="134"/>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row>
    <row r="242" spans="1:25" x14ac:dyDescent="0.2">
      <c r="A242" s="134"/>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row>
    <row r="243" spans="1:25" x14ac:dyDescent="0.2">
      <c r="A243" s="134"/>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row>
    <row r="244" spans="1:25" x14ac:dyDescent="0.2">
      <c r="A244" s="134"/>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row>
    <row r="245" spans="1:25" x14ac:dyDescent="0.2">
      <c r="A245" s="134"/>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row>
    <row r="246" spans="1:25" x14ac:dyDescent="0.2">
      <c r="A246" s="134"/>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row>
    <row r="247" spans="1:25" x14ac:dyDescent="0.2">
      <c r="A247" s="134"/>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row>
    <row r="248" spans="1:25" x14ac:dyDescent="0.2">
      <c r="A248" s="134"/>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row>
    <row r="249" spans="1:25" x14ac:dyDescent="0.2">
      <c r="A249" s="134"/>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row>
    <row r="250" spans="1:25" x14ac:dyDescent="0.2">
      <c r="A250" s="134"/>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row>
    <row r="251" spans="1:25" x14ac:dyDescent="0.2">
      <c r="A251" s="134"/>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row>
    <row r="252" spans="1:25" x14ac:dyDescent="0.2">
      <c r="A252" s="134"/>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row>
    <row r="253" spans="1:25" x14ac:dyDescent="0.2">
      <c r="A253" s="134"/>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row>
    <row r="254" spans="1:25" x14ac:dyDescent="0.2">
      <c r="A254" s="134"/>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row>
    <row r="255" spans="1:25" x14ac:dyDescent="0.2">
      <c r="A255" s="134"/>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row>
    <row r="256" spans="1:25" x14ac:dyDescent="0.2">
      <c r="A256" s="134"/>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row>
    <row r="257" spans="1:25" x14ac:dyDescent="0.2">
      <c r="A257" s="134"/>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row>
    <row r="258" spans="1:25" x14ac:dyDescent="0.2">
      <c r="A258" s="134"/>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row>
    <row r="259" spans="1:25" x14ac:dyDescent="0.2">
      <c r="A259" s="134"/>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row>
    <row r="260" spans="1:25" x14ac:dyDescent="0.2">
      <c r="A260" s="134"/>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row>
    <row r="261" spans="1:25" x14ac:dyDescent="0.2">
      <c r="A261" s="134"/>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row>
    <row r="262" spans="1:25" x14ac:dyDescent="0.2">
      <c r="A262" s="134"/>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row>
    <row r="263" spans="1:25" x14ac:dyDescent="0.2">
      <c r="A263" s="134"/>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row>
    <row r="264" spans="1:25" x14ac:dyDescent="0.2">
      <c r="A264" s="134"/>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row>
    <row r="265" spans="1:25" x14ac:dyDescent="0.2">
      <c r="A265" s="134"/>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row>
    <row r="266" spans="1:25" x14ac:dyDescent="0.2">
      <c r="A266" s="134"/>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row>
    <row r="267" spans="1:25" x14ac:dyDescent="0.2">
      <c r="A267" s="134"/>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row>
    <row r="268" spans="1:25" x14ac:dyDescent="0.2">
      <c r="A268" s="134"/>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row>
    <row r="269" spans="1:25" x14ac:dyDescent="0.2">
      <c r="A269" s="134"/>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row>
    <row r="270" spans="1:25" x14ac:dyDescent="0.2">
      <c r="A270" s="134"/>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row>
    <row r="271" spans="1:25" x14ac:dyDescent="0.2">
      <c r="A271" s="134"/>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row>
    <row r="272" spans="1:25" x14ac:dyDescent="0.2">
      <c r="A272" s="134"/>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row>
    <row r="273" spans="1:25" x14ac:dyDescent="0.2">
      <c r="A273" s="134"/>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row>
    <row r="274" spans="1:25" x14ac:dyDescent="0.2">
      <c r="A274" s="134"/>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row>
    <row r="275" spans="1:25" x14ac:dyDescent="0.2">
      <c r="A275" s="134"/>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row>
    <row r="276" spans="1:25" x14ac:dyDescent="0.2">
      <c r="A276" s="134"/>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row>
    <row r="277" spans="1:25" x14ac:dyDescent="0.2">
      <c r="A277" s="134"/>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row>
    <row r="278" spans="1:25" x14ac:dyDescent="0.2">
      <c r="A278" s="134"/>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row>
    <row r="279" spans="1:25" x14ac:dyDescent="0.2">
      <c r="A279" s="134"/>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row>
    <row r="280" spans="1:25" x14ac:dyDescent="0.2">
      <c r="A280" s="134"/>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row>
    <row r="281" spans="1:25" x14ac:dyDescent="0.2">
      <c r="A281" s="134"/>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row>
    <row r="282" spans="1:25" x14ac:dyDescent="0.2">
      <c r="A282" s="134"/>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row>
    <row r="283" spans="1:25" x14ac:dyDescent="0.2">
      <c r="A283" s="134"/>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row>
    <row r="284" spans="1:25" x14ac:dyDescent="0.2">
      <c r="A284" s="134"/>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row>
    <row r="285" spans="1:25" x14ac:dyDescent="0.2">
      <c r="A285" s="134"/>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row>
    <row r="286" spans="1:25" x14ac:dyDescent="0.2">
      <c r="A286" s="134"/>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row>
    <row r="287" spans="1:25" x14ac:dyDescent="0.2">
      <c r="A287" s="134"/>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row>
    <row r="288" spans="1:25" x14ac:dyDescent="0.2">
      <c r="A288" s="134"/>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row>
    <row r="289" spans="1:25" x14ac:dyDescent="0.2">
      <c r="A289" s="134"/>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row>
    <row r="290" spans="1:25" x14ac:dyDescent="0.2">
      <c r="A290" s="134"/>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row>
    <row r="291" spans="1:25" x14ac:dyDescent="0.2">
      <c r="A291" s="134"/>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row>
    <row r="292" spans="1:25" x14ac:dyDescent="0.2">
      <c r="A292" s="134"/>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row>
    <row r="293" spans="1:25" x14ac:dyDescent="0.2">
      <c r="A293" s="134"/>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row>
    <row r="294" spans="1:25" x14ac:dyDescent="0.2">
      <c r="A294" s="134"/>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row>
    <row r="295" spans="1:25" x14ac:dyDescent="0.2">
      <c r="A295" s="134"/>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row>
    <row r="296" spans="1:25" x14ac:dyDescent="0.2">
      <c r="A296" s="134"/>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row>
    <row r="297" spans="1:25" x14ac:dyDescent="0.2">
      <c r="A297" s="134"/>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row>
    <row r="298" spans="1:25" x14ac:dyDescent="0.2">
      <c r="A298" s="134"/>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row>
    <row r="299" spans="1:25" x14ac:dyDescent="0.2">
      <c r="A299" s="134"/>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row>
    <row r="300" spans="1:25" x14ac:dyDescent="0.2">
      <c r="A300" s="134"/>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row>
    <row r="301" spans="1:25" x14ac:dyDescent="0.2">
      <c r="A301" s="134"/>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row>
    <row r="302" spans="1:25" x14ac:dyDescent="0.2">
      <c r="A302" s="134"/>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row>
    <row r="303" spans="1:25" x14ac:dyDescent="0.2">
      <c r="A303" s="134"/>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row>
    <row r="304" spans="1:25" x14ac:dyDescent="0.2">
      <c r="A304" s="134"/>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row>
    <row r="305" spans="1:25" x14ac:dyDescent="0.2">
      <c r="A305" s="134"/>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row>
    <row r="306" spans="1:25" x14ac:dyDescent="0.2">
      <c r="A306" s="134"/>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row>
    <row r="307" spans="1:25" x14ac:dyDescent="0.2">
      <c r="A307" s="134"/>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row>
    <row r="308" spans="1:25" x14ac:dyDescent="0.2">
      <c r="A308" s="134"/>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row>
    <row r="309" spans="1:25" x14ac:dyDescent="0.2">
      <c r="A309" s="134"/>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row>
    <row r="310" spans="1:25" x14ac:dyDescent="0.2">
      <c r="A310" s="134"/>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row>
    <row r="311" spans="1:25" x14ac:dyDescent="0.2">
      <c r="A311" s="134"/>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row>
    <row r="312" spans="1:25" x14ac:dyDescent="0.2">
      <c r="A312" s="134"/>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row>
    <row r="313" spans="1:25" x14ac:dyDescent="0.2">
      <c r="A313" s="134"/>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row>
    <row r="314" spans="1:25" x14ac:dyDescent="0.2">
      <c r="A314" s="134"/>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row>
    <row r="315" spans="1:25" x14ac:dyDescent="0.2">
      <c r="A315" s="134"/>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row>
    <row r="316" spans="1:25" x14ac:dyDescent="0.2">
      <c r="A316" s="134"/>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row>
    <row r="317" spans="1:25" x14ac:dyDescent="0.2">
      <c r="A317" s="134"/>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row>
    <row r="318" spans="1:25" x14ac:dyDescent="0.2">
      <c r="A318" s="134"/>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row>
    <row r="319" spans="1:25" x14ac:dyDescent="0.2">
      <c r="A319" s="134"/>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row>
    <row r="320" spans="1:25" x14ac:dyDescent="0.2">
      <c r="A320" s="134"/>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row>
    <row r="321" spans="1:25" x14ac:dyDescent="0.2">
      <c r="A321" s="134"/>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row>
    <row r="322" spans="1:25" x14ac:dyDescent="0.2">
      <c r="A322" s="134"/>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row>
    <row r="323" spans="1:25" x14ac:dyDescent="0.2">
      <c r="A323" s="134"/>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row>
    <row r="324" spans="1:25" x14ac:dyDescent="0.2">
      <c r="A324" s="134"/>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row>
    <row r="325" spans="1:25" x14ac:dyDescent="0.2">
      <c r="A325" s="134"/>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row>
    <row r="326" spans="1:25" x14ac:dyDescent="0.2">
      <c r="A326" s="134"/>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row>
    <row r="327" spans="1:25" x14ac:dyDescent="0.2">
      <c r="A327" s="134"/>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row>
    <row r="328" spans="1:25" x14ac:dyDescent="0.2">
      <c r="A328" s="134"/>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row>
    <row r="329" spans="1:25" x14ac:dyDescent="0.2">
      <c r="A329" s="134"/>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row>
    <row r="330" spans="1:25" x14ac:dyDescent="0.2">
      <c r="A330" s="134"/>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row>
    <row r="331" spans="1:25" x14ac:dyDescent="0.2">
      <c r="A331" s="134"/>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row>
    <row r="332" spans="1:25" x14ac:dyDescent="0.2">
      <c r="A332" s="134"/>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row>
    <row r="333" spans="1:25" x14ac:dyDescent="0.2">
      <c r="A333" s="134"/>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row>
    <row r="334" spans="1:25" x14ac:dyDescent="0.2">
      <c r="A334" s="134"/>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row>
    <row r="335" spans="1:25" x14ac:dyDescent="0.2">
      <c r="A335" s="134"/>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row>
    <row r="336" spans="1:25" x14ac:dyDescent="0.2">
      <c r="A336" s="134"/>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row>
    <row r="337" spans="1:25" x14ac:dyDescent="0.2">
      <c r="A337" s="134"/>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row>
    <row r="338" spans="1:25" x14ac:dyDescent="0.2">
      <c r="A338" s="134"/>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row>
    <row r="339" spans="1:25" x14ac:dyDescent="0.2">
      <c r="A339" s="134"/>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row>
    <row r="340" spans="1:25" x14ac:dyDescent="0.2">
      <c r="A340" s="134"/>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row>
    <row r="341" spans="1:25" x14ac:dyDescent="0.2">
      <c r="A341" s="134"/>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row>
    <row r="342" spans="1:25" x14ac:dyDescent="0.2">
      <c r="A342" s="134"/>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row>
    <row r="343" spans="1:25" x14ac:dyDescent="0.2">
      <c r="A343" s="134"/>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row>
    <row r="344" spans="1:25" x14ac:dyDescent="0.2">
      <c r="A344" s="134"/>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row>
    <row r="345" spans="1:25" x14ac:dyDescent="0.2">
      <c r="A345" s="134"/>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row>
    <row r="346" spans="1:25" x14ac:dyDescent="0.2">
      <c r="A346" s="134"/>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row>
    <row r="347" spans="1:25" x14ac:dyDescent="0.2">
      <c r="A347" s="134"/>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row>
    <row r="348" spans="1:25" x14ac:dyDescent="0.2">
      <c r="A348" s="134"/>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row>
    <row r="349" spans="1:25" x14ac:dyDescent="0.2">
      <c r="A349" s="134"/>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row>
    <row r="350" spans="1:25" x14ac:dyDescent="0.2">
      <c r="A350" s="134"/>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row>
    <row r="351" spans="1:25" x14ac:dyDescent="0.2">
      <c r="A351" s="134"/>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row>
    <row r="352" spans="1:25" x14ac:dyDescent="0.2">
      <c r="A352" s="134"/>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row>
    <row r="353" spans="1:25" x14ac:dyDescent="0.2">
      <c r="A353" s="134"/>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row>
    <row r="354" spans="1:25" x14ac:dyDescent="0.2">
      <c r="A354" s="134"/>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row>
    <row r="355" spans="1:25" x14ac:dyDescent="0.2">
      <c r="A355" s="134"/>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row>
    <row r="356" spans="1:25" x14ac:dyDescent="0.2">
      <c r="A356" s="134"/>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row>
    <row r="357" spans="1:25" x14ac:dyDescent="0.2">
      <c r="A357" s="134"/>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row>
    <row r="358" spans="1:25" x14ac:dyDescent="0.2">
      <c r="A358" s="134"/>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row>
    <row r="359" spans="1:25" x14ac:dyDescent="0.2">
      <c r="A359" s="134"/>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row>
    <row r="360" spans="1:25" x14ac:dyDescent="0.2">
      <c r="A360" s="134"/>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row>
    <row r="361" spans="1:25" x14ac:dyDescent="0.2">
      <c r="A361" s="134"/>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row>
    <row r="362" spans="1:25" x14ac:dyDescent="0.2">
      <c r="A362" s="134"/>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row>
    <row r="363" spans="1:25" x14ac:dyDescent="0.2">
      <c r="A363" s="134"/>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row>
    <row r="364" spans="1:25" x14ac:dyDescent="0.2">
      <c r="A364" s="134"/>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row>
    <row r="365" spans="1:25" x14ac:dyDescent="0.2">
      <c r="A365" s="134"/>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row>
    <row r="366" spans="1:25" x14ac:dyDescent="0.2">
      <c r="A366" s="134"/>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row>
    <row r="367" spans="1:25" x14ac:dyDescent="0.2">
      <c r="A367" s="134"/>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row>
    <row r="368" spans="1:25" x14ac:dyDescent="0.2">
      <c r="A368" s="134"/>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row>
    <row r="369" spans="1:25" x14ac:dyDescent="0.2">
      <c r="A369" s="134"/>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row>
    <row r="370" spans="1:25" x14ac:dyDescent="0.2">
      <c r="A370" s="134"/>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row>
    <row r="371" spans="1:25" x14ac:dyDescent="0.2">
      <c r="A371" s="134"/>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row>
    <row r="372" spans="1:25" x14ac:dyDescent="0.2">
      <c r="A372" s="134"/>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row>
    <row r="373" spans="1:25" x14ac:dyDescent="0.2">
      <c r="A373" s="134"/>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row>
    <row r="374" spans="1:25" x14ac:dyDescent="0.2">
      <c r="A374" s="134"/>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row>
    <row r="375" spans="1:25" x14ac:dyDescent="0.2">
      <c r="A375" s="134"/>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row>
    <row r="376" spans="1:25" x14ac:dyDescent="0.2">
      <c r="A376" s="134"/>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row>
    <row r="377" spans="1:25" x14ac:dyDescent="0.2">
      <c r="A377" s="134"/>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row>
    <row r="378" spans="1:25" x14ac:dyDescent="0.2">
      <c r="A378" s="134"/>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row>
    <row r="379" spans="1:25" x14ac:dyDescent="0.2">
      <c r="A379" s="134"/>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row>
    <row r="380" spans="1:25" x14ac:dyDescent="0.2">
      <c r="A380" s="134"/>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row>
    <row r="381" spans="1:25" x14ac:dyDescent="0.2">
      <c r="A381" s="134"/>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row>
    <row r="382" spans="1:25" x14ac:dyDescent="0.2">
      <c r="A382" s="134"/>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row>
    <row r="383" spans="1:25" x14ac:dyDescent="0.2">
      <c r="A383" s="134"/>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row>
    <row r="384" spans="1:25" x14ac:dyDescent="0.2">
      <c r="A384" s="134"/>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row>
    <row r="385" spans="1:25" x14ac:dyDescent="0.2">
      <c r="A385" s="134"/>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row>
    <row r="386" spans="1:25" x14ac:dyDescent="0.2">
      <c r="A386" s="134"/>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row>
    <row r="387" spans="1:25" x14ac:dyDescent="0.2">
      <c r="A387" s="134"/>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row>
    <row r="388" spans="1:25" x14ac:dyDescent="0.2">
      <c r="A388" s="134"/>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row>
    <row r="389" spans="1:25" x14ac:dyDescent="0.2">
      <c r="A389" s="134"/>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row>
    <row r="390" spans="1:25" x14ac:dyDescent="0.2">
      <c r="A390" s="134"/>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row>
    <row r="391" spans="1:25" x14ac:dyDescent="0.2">
      <c r="A391" s="134"/>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row>
    <row r="392" spans="1:25" x14ac:dyDescent="0.2">
      <c r="A392" s="134"/>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row>
    <row r="393" spans="1:25" x14ac:dyDescent="0.2">
      <c r="A393" s="134"/>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row>
    <row r="394" spans="1:25" x14ac:dyDescent="0.2">
      <c r="A394" s="134"/>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row>
    <row r="395" spans="1:25" x14ac:dyDescent="0.2">
      <c r="A395" s="134"/>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row>
    <row r="396" spans="1:25" x14ac:dyDescent="0.2">
      <c r="A396" s="134"/>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row>
    <row r="397" spans="1:25" x14ac:dyDescent="0.2">
      <c r="A397" s="134"/>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row>
    <row r="398" spans="1:25" x14ac:dyDescent="0.2">
      <c r="A398" s="134"/>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row>
  </sheetData>
  <mergeCells count="40">
    <mergeCell ref="A7:A11"/>
    <mergeCell ref="B7:B11"/>
    <mergeCell ref="C7:C11"/>
    <mergeCell ref="D7:D11"/>
    <mergeCell ref="E7:E11"/>
    <mergeCell ref="A1:Y1"/>
    <mergeCell ref="A3:Y3"/>
    <mergeCell ref="A4:Y4"/>
    <mergeCell ref="A5:Y5"/>
    <mergeCell ref="A6:Y6"/>
    <mergeCell ref="Y7:Y11"/>
    <mergeCell ref="F8:F11"/>
    <mergeCell ref="G8:H8"/>
    <mergeCell ref="I8:J8"/>
    <mergeCell ref="K8:L8"/>
    <mergeCell ref="F7:H7"/>
    <mergeCell ref="I7:N7"/>
    <mergeCell ref="O7:P8"/>
    <mergeCell ref="Q7:T8"/>
    <mergeCell ref="U7:X8"/>
    <mergeCell ref="M8:N8"/>
    <mergeCell ref="G9:G11"/>
    <mergeCell ref="H9:H11"/>
    <mergeCell ref="I9:I11"/>
    <mergeCell ref="J9:J11"/>
    <mergeCell ref="K9:K11"/>
    <mergeCell ref="U9:U11"/>
    <mergeCell ref="V9:X9"/>
    <mergeCell ref="R10:R11"/>
    <mergeCell ref="S10:T10"/>
    <mergeCell ref="V10:V11"/>
    <mergeCell ref="W10:X10"/>
    <mergeCell ref="B88:P88"/>
    <mergeCell ref="O9:O11"/>
    <mergeCell ref="P9:P11"/>
    <mergeCell ref="Q9:Q11"/>
    <mergeCell ref="R9:T9"/>
    <mergeCell ref="L9:L11"/>
    <mergeCell ref="M9:M11"/>
    <mergeCell ref="N9:N1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CK772"/>
  <sheetViews>
    <sheetView topLeftCell="A7" zoomScale="70" zoomScaleNormal="70" workbookViewId="0">
      <pane xSplit="2" ySplit="6" topLeftCell="S650" activePane="bottomRight" state="frozen"/>
      <selection activeCell="A7" sqref="A7"/>
      <selection pane="topRight" activeCell="C7" sqref="C7"/>
      <selection pane="bottomLeft" activeCell="A13" sqref="A13"/>
      <selection pane="bottomRight" activeCell="B11" sqref="B11:BI11"/>
    </sheetView>
  </sheetViews>
  <sheetFormatPr defaultColWidth="9.125" defaultRowHeight="15" x14ac:dyDescent="0.25"/>
  <cols>
    <col min="1" max="1" width="4.25" style="149" customWidth="1"/>
    <col min="2" max="2" width="27.5" style="149" customWidth="1"/>
    <col min="3" max="3" width="7.25" style="150" customWidth="1"/>
    <col min="4" max="6" width="7.5" style="150" customWidth="1"/>
    <col min="7" max="8" width="11.5" style="149" customWidth="1"/>
    <col min="9" max="10" width="8.5" style="150" customWidth="1"/>
    <col min="11" max="11" width="9.25" style="150" customWidth="1"/>
    <col min="12" max="12" width="11.875" style="150" customWidth="1"/>
    <col min="13" max="14" width="8.5" style="150" customWidth="1"/>
    <col min="15" max="15" width="27.25" style="150" customWidth="1"/>
    <col min="16" max="16" width="7.5" style="149" customWidth="1"/>
    <col min="17" max="17" width="22.125" style="149" customWidth="1"/>
    <col min="18" max="22" width="11.5" style="149" customWidth="1"/>
    <col min="23" max="23" width="12" style="149" customWidth="1"/>
    <col min="24" max="24" width="9.5" style="149" customWidth="1"/>
    <col min="25" max="25" width="11.5" style="149" customWidth="1"/>
    <col min="26" max="26" width="9.75" style="149" customWidth="1"/>
    <col min="27" max="27" width="9.25" style="149" customWidth="1"/>
    <col min="28" max="28" width="9.125" style="149" customWidth="1"/>
    <col min="29" max="30" width="11.5" style="149" customWidth="1"/>
    <col min="31" max="31" width="12" style="149" customWidth="1"/>
    <col min="32" max="32" width="9.5" style="149" customWidth="1"/>
    <col min="33" max="33" width="12.5" style="149" customWidth="1"/>
    <col min="34" max="34" width="9.875" style="149" customWidth="1"/>
    <col min="35" max="35" width="10.125" style="149" customWidth="1"/>
    <col min="36" max="36" width="5.25" style="149" customWidth="1"/>
    <col min="37" max="37" width="11.5" style="149" customWidth="1"/>
    <col min="38" max="38" width="11.125" style="149" customWidth="1"/>
    <col min="39" max="40" width="10.5" style="149" customWidth="1"/>
    <col min="41" max="41" width="9.5" style="149" customWidth="1"/>
    <col min="42" max="43" width="11.125" style="149" customWidth="1"/>
    <col min="44" max="44" width="7.5" style="149" customWidth="1"/>
    <col min="45" max="45" width="10.5" style="149" customWidth="1"/>
    <col min="46" max="47" width="9.5" style="149" customWidth="1"/>
    <col min="48" max="48" width="11.125" style="149" customWidth="1"/>
    <col min="49" max="49" width="10.25" style="149" customWidth="1"/>
    <col min="50" max="50" width="10.5" style="149" customWidth="1"/>
    <col min="51" max="51" width="9.5" style="149" customWidth="1"/>
    <col min="52" max="52" width="11.125" style="149" customWidth="1"/>
    <col min="53" max="53" width="9.5" style="149" customWidth="1"/>
    <col min="54" max="54" width="11.125" style="149" customWidth="1"/>
    <col min="55" max="55" width="9.75" style="149" customWidth="1"/>
    <col min="56" max="56" width="10.5" style="149" customWidth="1"/>
    <col min="57" max="58" width="9.5" style="149" customWidth="1"/>
    <col min="59" max="59" width="40.75" style="149" customWidth="1"/>
    <col min="60" max="60" width="12.25" style="149" customWidth="1"/>
    <col min="61" max="61" width="12.125" style="149" customWidth="1"/>
    <col min="62" max="62" width="21.125" style="149" customWidth="1"/>
    <col min="63" max="88" width="9.125" style="149" customWidth="1"/>
    <col min="89" max="16384" width="9.125" style="149"/>
  </cols>
  <sheetData>
    <row r="1" spans="1:62" ht="20.25" x14ac:dyDescent="0.3">
      <c r="A1" s="1913" t="s">
        <v>623</v>
      </c>
      <c r="B1" s="1913"/>
      <c r="C1" s="1913"/>
      <c r="D1" s="1913"/>
      <c r="E1" s="1913"/>
      <c r="F1" s="1913"/>
      <c r="G1" s="1913"/>
      <c r="H1" s="1913"/>
      <c r="I1" s="1913"/>
      <c r="J1" s="1913"/>
      <c r="K1" s="1913"/>
      <c r="L1" s="1913"/>
      <c r="M1" s="1913"/>
      <c r="N1" s="1913"/>
      <c r="O1" s="1913"/>
      <c r="P1" s="1913"/>
      <c r="Q1" s="1913"/>
      <c r="R1" s="1913"/>
      <c r="S1" s="1913"/>
      <c r="T1" s="1913"/>
      <c r="U1" s="1913"/>
      <c r="V1" s="1913"/>
      <c r="W1" s="1913"/>
      <c r="X1" s="1913"/>
      <c r="Y1" s="1913"/>
      <c r="Z1" s="1913"/>
      <c r="AA1" s="1913"/>
      <c r="AB1" s="1913"/>
      <c r="AC1" s="1913"/>
      <c r="AD1" s="1913"/>
      <c r="AE1" s="1913"/>
      <c r="AF1" s="1913"/>
      <c r="AG1" s="1913"/>
      <c r="AH1" s="1913"/>
      <c r="AI1" s="1913"/>
      <c r="AJ1" s="1913"/>
      <c r="AK1" s="1913"/>
      <c r="AL1" s="1913"/>
      <c r="AM1" s="1913"/>
      <c r="AN1" s="1913"/>
      <c r="AO1" s="1913"/>
      <c r="AP1" s="1913"/>
      <c r="AQ1" s="1913"/>
      <c r="AR1" s="1913"/>
      <c r="AS1" s="1913"/>
      <c r="AT1" s="1913"/>
      <c r="AU1" s="1913"/>
      <c r="AV1" s="1913"/>
      <c r="AW1" s="1913"/>
      <c r="AX1" s="1913"/>
      <c r="AY1" s="1913"/>
      <c r="AZ1" s="1913"/>
      <c r="BA1" s="1913"/>
      <c r="BB1" s="1913"/>
      <c r="BC1" s="1913"/>
      <c r="BD1" s="1913"/>
      <c r="BE1" s="1913"/>
      <c r="BF1" s="1913"/>
      <c r="BG1" s="1913"/>
      <c r="BH1" s="1913"/>
      <c r="BI1" s="1913"/>
    </row>
    <row r="2" spans="1:62" ht="20.25" x14ac:dyDescent="0.3">
      <c r="A2" s="1913" t="s">
        <v>624</v>
      </c>
      <c r="B2" s="1913"/>
      <c r="C2" s="1913"/>
      <c r="D2" s="1913"/>
      <c r="E2" s="1913"/>
      <c r="F2" s="1913"/>
      <c r="G2" s="1913"/>
      <c r="H2" s="1913"/>
      <c r="I2" s="1913"/>
      <c r="J2" s="1913"/>
      <c r="K2" s="1913"/>
      <c r="L2" s="1913"/>
      <c r="M2" s="1913"/>
      <c r="N2" s="1913"/>
      <c r="O2" s="1913"/>
      <c r="P2" s="1913"/>
      <c r="Q2" s="1913"/>
      <c r="R2" s="1913"/>
      <c r="S2" s="1913"/>
      <c r="T2" s="1913"/>
      <c r="U2" s="1913"/>
      <c r="V2" s="1913"/>
      <c r="W2" s="1913"/>
      <c r="X2" s="1913"/>
      <c r="Y2" s="1913"/>
      <c r="Z2" s="1913"/>
      <c r="AA2" s="1913"/>
      <c r="AB2" s="1913"/>
      <c r="AC2" s="1913"/>
      <c r="AD2" s="1913"/>
      <c r="AE2" s="1913"/>
      <c r="AF2" s="1913"/>
      <c r="AG2" s="1913"/>
      <c r="AH2" s="1913"/>
      <c r="AI2" s="1913"/>
      <c r="AJ2" s="1913"/>
      <c r="AK2" s="1913"/>
      <c r="AL2" s="1913"/>
      <c r="AM2" s="1913"/>
      <c r="AN2" s="1913"/>
      <c r="AO2" s="1913"/>
      <c r="AP2" s="1913"/>
      <c r="AQ2" s="1913"/>
      <c r="AR2" s="1913"/>
      <c r="AS2" s="1913"/>
      <c r="AT2" s="1913"/>
      <c r="AU2" s="1913"/>
      <c r="AV2" s="1913"/>
      <c r="AW2" s="1913"/>
      <c r="AX2" s="1913"/>
      <c r="AY2" s="1913"/>
      <c r="AZ2" s="1913"/>
      <c r="BA2" s="1913"/>
      <c r="BB2" s="1913"/>
      <c r="BC2" s="1913"/>
      <c r="BD2" s="1913"/>
      <c r="BE2" s="1913"/>
      <c r="BF2" s="1913"/>
      <c r="BG2" s="1913"/>
      <c r="BH2" s="1913"/>
      <c r="BI2" s="1913"/>
    </row>
    <row r="3" spans="1:62" ht="18.75" x14ac:dyDescent="0.25">
      <c r="A3" s="1914" t="str">
        <f>+'[2]PL1 PAKH von'!A3:O3</f>
        <v>(Kèm theo Nghị quyết số 330/2020/NQ-HĐND ngày 10 tháng 7 năm 2020 của Hội đồng nhân dân Tỉnh)</v>
      </c>
      <c r="B3" s="1914"/>
      <c r="C3" s="1914"/>
      <c r="D3" s="1914"/>
      <c r="E3" s="1914"/>
      <c r="F3" s="1914"/>
      <c r="G3" s="1914"/>
      <c r="H3" s="1914"/>
      <c r="I3" s="1914"/>
      <c r="J3" s="1914"/>
      <c r="K3" s="1914"/>
      <c r="L3" s="1914"/>
      <c r="M3" s="1914"/>
      <c r="N3" s="1914"/>
      <c r="O3" s="1914"/>
      <c r="P3" s="1914"/>
      <c r="Q3" s="1914"/>
      <c r="R3" s="1914"/>
      <c r="S3" s="1914"/>
      <c r="T3" s="1914"/>
      <c r="U3" s="1914"/>
      <c r="V3" s="1914"/>
      <c r="W3" s="1914"/>
      <c r="X3" s="1914"/>
      <c r="Y3" s="1914"/>
      <c r="Z3" s="1914"/>
      <c r="AA3" s="1914"/>
      <c r="AB3" s="1914"/>
      <c r="AC3" s="1914"/>
      <c r="AD3" s="1914"/>
      <c r="AE3" s="1914"/>
      <c r="AF3" s="1914"/>
      <c r="AG3" s="1914"/>
      <c r="AH3" s="1914"/>
      <c r="AI3" s="1914"/>
      <c r="AJ3" s="1914"/>
      <c r="AK3" s="1914"/>
      <c r="AL3" s="1914"/>
      <c r="AM3" s="1914"/>
      <c r="AN3" s="1914"/>
      <c r="AO3" s="1914"/>
      <c r="AP3" s="1914"/>
      <c r="AQ3" s="1914"/>
      <c r="AR3" s="1914"/>
      <c r="AS3" s="1914"/>
      <c r="AT3" s="1914"/>
      <c r="AU3" s="1914"/>
      <c r="AV3" s="1914"/>
      <c r="AW3" s="1914"/>
      <c r="AX3" s="1914"/>
      <c r="AY3" s="1914"/>
      <c r="AZ3" s="1914"/>
      <c r="BA3" s="1914"/>
      <c r="BB3" s="1914"/>
      <c r="BC3" s="1914"/>
      <c r="BD3" s="1914"/>
      <c r="BE3" s="1914"/>
      <c r="BF3" s="1914"/>
      <c r="BG3" s="1914"/>
      <c r="BH3" s="1914"/>
      <c r="BI3" s="1914"/>
    </row>
    <row r="4" spans="1:62" ht="18.75" x14ac:dyDescent="0.25">
      <c r="A4" s="1914" t="s">
        <v>625</v>
      </c>
      <c r="B4" s="1914"/>
      <c r="C4" s="1914"/>
      <c r="D4" s="1914"/>
      <c r="E4" s="1914"/>
      <c r="F4" s="1914"/>
      <c r="G4" s="1914"/>
      <c r="H4" s="1914"/>
      <c r="I4" s="1914"/>
      <c r="J4" s="1914"/>
      <c r="K4" s="1914"/>
      <c r="L4" s="1914"/>
      <c r="M4" s="1914"/>
      <c r="N4" s="1914"/>
      <c r="O4" s="1914"/>
      <c r="P4" s="1914"/>
      <c r="Q4" s="1914"/>
      <c r="R4" s="1914"/>
      <c r="S4" s="1914"/>
      <c r="T4" s="1914"/>
      <c r="U4" s="1914"/>
      <c r="V4" s="1914"/>
      <c r="W4" s="1914"/>
      <c r="X4" s="1914"/>
      <c r="Y4" s="1914"/>
      <c r="Z4" s="1914"/>
      <c r="AA4" s="1914"/>
      <c r="AB4" s="1914"/>
      <c r="AC4" s="1914"/>
      <c r="AD4" s="1914"/>
      <c r="AE4" s="1914"/>
      <c r="AF4" s="1914"/>
      <c r="AG4" s="1914"/>
      <c r="AH4" s="1914"/>
      <c r="AI4" s="1914"/>
      <c r="AJ4" s="1914"/>
      <c r="AK4" s="1914"/>
      <c r="AL4" s="1914"/>
      <c r="AM4" s="1914"/>
      <c r="AN4" s="1914"/>
      <c r="AO4" s="1914"/>
      <c r="AP4" s="1914"/>
      <c r="AQ4" s="1914"/>
      <c r="AR4" s="1914"/>
      <c r="AS4" s="1914"/>
      <c r="AT4" s="1914"/>
      <c r="AU4" s="1914"/>
      <c r="AV4" s="1914"/>
      <c r="AW4" s="1914"/>
      <c r="AX4" s="1914"/>
      <c r="AY4" s="1914"/>
      <c r="AZ4" s="1914"/>
      <c r="BA4" s="1914"/>
      <c r="BB4" s="1914"/>
      <c r="BC4" s="1914"/>
      <c r="BD4" s="1914"/>
      <c r="BE4" s="1914"/>
      <c r="BF4" s="1914"/>
      <c r="BG4" s="1914"/>
      <c r="BH4" s="1914"/>
      <c r="BI4" s="1914"/>
    </row>
    <row r="6" spans="1:62" x14ac:dyDescent="0.25">
      <c r="AH6" s="1915" t="s">
        <v>23</v>
      </c>
      <c r="AI6" s="1915"/>
      <c r="AJ6" s="1915"/>
      <c r="AK6" s="1915"/>
      <c r="AL6" s="1915"/>
      <c r="AM6" s="1915"/>
      <c r="AN6" s="1915"/>
      <c r="AO6" s="1915"/>
      <c r="AP6" s="1915"/>
      <c r="AQ6" s="1915"/>
      <c r="AR6" s="1915"/>
      <c r="AS6" s="1915"/>
      <c r="AT6" s="1915"/>
      <c r="AU6" s="1915"/>
      <c r="AV6" s="1915"/>
      <c r="AW6" s="1915"/>
      <c r="AX6" s="1915"/>
      <c r="AY6" s="1915"/>
      <c r="AZ6" s="1915"/>
      <c r="BA6" s="1915"/>
      <c r="BB6" s="1915"/>
      <c r="BC6" s="1915"/>
      <c r="BD6" s="1915"/>
      <c r="BE6" s="1915"/>
      <c r="BF6" s="1915"/>
      <c r="BG6" s="1915"/>
      <c r="BH6" s="1915"/>
      <c r="BI6" s="1915"/>
    </row>
    <row r="7" spans="1:62" ht="34.5" customHeight="1" x14ac:dyDescent="0.25">
      <c r="A7" s="1852" t="s">
        <v>24</v>
      </c>
      <c r="B7" s="1852" t="s">
        <v>25</v>
      </c>
      <c r="C7" s="1852" t="s">
        <v>26</v>
      </c>
      <c r="D7" s="151"/>
      <c r="E7" s="151"/>
      <c r="F7" s="151"/>
      <c r="G7" s="1852" t="s">
        <v>27</v>
      </c>
      <c r="H7" s="1852" t="s">
        <v>28</v>
      </c>
      <c r="I7" s="1852" t="s">
        <v>29</v>
      </c>
      <c r="J7" s="1852" t="s">
        <v>30</v>
      </c>
      <c r="K7" s="1852" t="s">
        <v>447</v>
      </c>
      <c r="L7" s="1852" t="s">
        <v>448</v>
      </c>
      <c r="M7" s="1852" t="s">
        <v>449</v>
      </c>
      <c r="N7" s="1852" t="s">
        <v>450</v>
      </c>
      <c r="O7" s="1852" t="s">
        <v>31</v>
      </c>
      <c r="P7" s="1852" t="s">
        <v>32</v>
      </c>
      <c r="Q7" s="1852" t="s">
        <v>33</v>
      </c>
      <c r="R7" s="1852"/>
      <c r="S7" s="1852"/>
      <c r="T7" s="1852"/>
      <c r="U7" s="1852" t="s">
        <v>35</v>
      </c>
      <c r="V7" s="1852" t="s">
        <v>626</v>
      </c>
      <c r="W7" s="1852"/>
      <c r="X7" s="1852"/>
      <c r="Y7" s="1852"/>
      <c r="Z7" s="1852"/>
      <c r="AA7" s="1852"/>
      <c r="AB7" s="1852"/>
      <c r="AC7" s="1852"/>
      <c r="AD7" s="1852" t="s">
        <v>627</v>
      </c>
      <c r="AE7" s="1852"/>
      <c r="AF7" s="1852"/>
      <c r="AG7" s="1852"/>
      <c r="AH7" s="1852"/>
      <c r="AI7" s="1852"/>
      <c r="AJ7" s="1852"/>
      <c r="AK7" s="1852"/>
      <c r="AL7" s="1907" t="s">
        <v>628</v>
      </c>
      <c r="AM7" s="1908"/>
      <c r="AN7" s="1908"/>
      <c r="AO7" s="1908"/>
      <c r="AP7" s="1909"/>
      <c r="AQ7" s="1907" t="s">
        <v>1225</v>
      </c>
      <c r="AR7" s="1908"/>
      <c r="AS7" s="1908"/>
      <c r="AT7" s="1908"/>
      <c r="AU7" s="1909"/>
      <c r="AV7" s="1907" t="s">
        <v>1221</v>
      </c>
      <c r="AW7" s="1908"/>
      <c r="AX7" s="1908"/>
      <c r="AY7" s="1908"/>
      <c r="AZ7" s="1909"/>
      <c r="BA7" s="1904" t="s">
        <v>1222</v>
      </c>
      <c r="BB7" s="1907" t="s">
        <v>1223</v>
      </c>
      <c r="BC7" s="1908"/>
      <c r="BD7" s="1908"/>
      <c r="BE7" s="1908"/>
      <c r="BF7" s="1909"/>
      <c r="BG7" s="1852" t="s">
        <v>629</v>
      </c>
      <c r="BH7" s="1852" t="s">
        <v>1237</v>
      </c>
      <c r="BI7" s="1852" t="s">
        <v>36</v>
      </c>
    </row>
    <row r="8" spans="1:62" x14ac:dyDescent="0.25">
      <c r="A8" s="1852"/>
      <c r="B8" s="1852"/>
      <c r="C8" s="1852"/>
      <c r="D8" s="1852" t="s">
        <v>452</v>
      </c>
      <c r="E8" s="1852"/>
      <c r="F8" s="1852"/>
      <c r="G8" s="1852"/>
      <c r="H8" s="1852"/>
      <c r="I8" s="1852"/>
      <c r="J8" s="1852"/>
      <c r="K8" s="1852"/>
      <c r="L8" s="1852"/>
      <c r="M8" s="1852"/>
      <c r="N8" s="1852"/>
      <c r="O8" s="1852"/>
      <c r="P8" s="1852"/>
      <c r="Q8" s="1910" t="s">
        <v>451</v>
      </c>
      <c r="R8" s="1910" t="s">
        <v>34</v>
      </c>
      <c r="S8" s="1910"/>
      <c r="T8" s="1910"/>
      <c r="U8" s="1852"/>
      <c r="V8" s="1852" t="s">
        <v>38</v>
      </c>
      <c r="W8" s="1852" t="s">
        <v>39</v>
      </c>
      <c r="X8" s="1852"/>
      <c r="Y8" s="1852"/>
      <c r="Z8" s="1852"/>
      <c r="AA8" s="1852"/>
      <c r="AB8" s="1852"/>
      <c r="AC8" s="1852"/>
      <c r="AD8" s="1852" t="s">
        <v>38</v>
      </c>
      <c r="AE8" s="1852" t="s">
        <v>39</v>
      </c>
      <c r="AF8" s="1852"/>
      <c r="AG8" s="1852"/>
      <c r="AH8" s="1852"/>
      <c r="AI8" s="1852"/>
      <c r="AJ8" s="1852"/>
      <c r="AK8" s="1852"/>
      <c r="AL8" s="1852" t="s">
        <v>38</v>
      </c>
      <c r="AM8" s="1907" t="s">
        <v>452</v>
      </c>
      <c r="AN8" s="1908"/>
      <c r="AO8" s="1908"/>
      <c r="AP8" s="1909"/>
      <c r="AQ8" s="1852" t="s">
        <v>38</v>
      </c>
      <c r="AR8" s="1907" t="s">
        <v>452</v>
      </c>
      <c r="AS8" s="1908"/>
      <c r="AT8" s="1908"/>
      <c r="AU8" s="1909"/>
      <c r="AV8" s="1852" t="s">
        <v>38</v>
      </c>
      <c r="AW8" s="1907" t="s">
        <v>452</v>
      </c>
      <c r="AX8" s="1908"/>
      <c r="AY8" s="1908"/>
      <c r="AZ8" s="1909"/>
      <c r="BA8" s="1905"/>
      <c r="BB8" s="1852" t="s">
        <v>38</v>
      </c>
      <c r="BC8" s="1907" t="s">
        <v>452</v>
      </c>
      <c r="BD8" s="1908"/>
      <c r="BE8" s="1908"/>
      <c r="BF8" s="1909"/>
      <c r="BG8" s="1852"/>
      <c r="BH8" s="1852"/>
      <c r="BI8" s="1852"/>
    </row>
    <row r="9" spans="1:62" ht="15" customHeight="1" x14ac:dyDescent="0.25">
      <c r="A9" s="1852"/>
      <c r="B9" s="1852"/>
      <c r="C9" s="1852"/>
      <c r="D9" s="58"/>
      <c r="E9" s="58"/>
      <c r="F9" s="58"/>
      <c r="G9" s="1852"/>
      <c r="H9" s="1852"/>
      <c r="I9" s="1852"/>
      <c r="J9" s="1852"/>
      <c r="K9" s="1852"/>
      <c r="L9" s="1852"/>
      <c r="M9" s="1852"/>
      <c r="N9" s="1852"/>
      <c r="O9" s="1852"/>
      <c r="P9" s="1852"/>
      <c r="Q9" s="1910"/>
      <c r="R9" s="1910" t="s">
        <v>38</v>
      </c>
      <c r="S9" s="1910" t="s">
        <v>452</v>
      </c>
      <c r="T9" s="1910"/>
      <c r="U9" s="1852"/>
      <c r="V9" s="1852"/>
      <c r="W9" s="1852" t="s">
        <v>40</v>
      </c>
      <c r="X9" s="1911" t="s">
        <v>39</v>
      </c>
      <c r="Y9" s="1911"/>
      <c r="Z9" s="1911"/>
      <c r="AA9" s="1911"/>
      <c r="AB9" s="1911"/>
      <c r="AC9" s="1852" t="s">
        <v>630</v>
      </c>
      <c r="AD9" s="1852"/>
      <c r="AE9" s="1852" t="s">
        <v>40</v>
      </c>
      <c r="AF9" s="1912" t="s">
        <v>41</v>
      </c>
      <c r="AG9" s="1912"/>
      <c r="AH9" s="1912"/>
      <c r="AI9" s="1912"/>
      <c r="AJ9" s="1912"/>
      <c r="AK9" s="1852" t="s">
        <v>630</v>
      </c>
      <c r="AL9" s="1852"/>
      <c r="AM9" s="1852" t="s">
        <v>631</v>
      </c>
      <c r="AN9" s="1852" t="s">
        <v>42</v>
      </c>
      <c r="AO9" s="1852" t="s">
        <v>44</v>
      </c>
      <c r="AP9" s="1852" t="s">
        <v>1220</v>
      </c>
      <c r="AQ9" s="1852"/>
      <c r="AR9" s="1852" t="s">
        <v>631</v>
      </c>
      <c r="AS9" s="1852" t="s">
        <v>42</v>
      </c>
      <c r="AT9" s="1852" t="s">
        <v>44</v>
      </c>
      <c r="AU9" s="1852" t="s">
        <v>1220</v>
      </c>
      <c r="AV9" s="1852"/>
      <c r="AW9" s="1852" t="s">
        <v>631</v>
      </c>
      <c r="AX9" s="1852" t="s">
        <v>42</v>
      </c>
      <c r="AY9" s="1852" t="s">
        <v>44</v>
      </c>
      <c r="AZ9" s="1852" t="s">
        <v>1220</v>
      </c>
      <c r="BA9" s="1905"/>
      <c r="BB9" s="1852"/>
      <c r="BC9" s="1852" t="s">
        <v>631</v>
      </c>
      <c r="BD9" s="1852" t="s">
        <v>42</v>
      </c>
      <c r="BE9" s="1852" t="s">
        <v>44</v>
      </c>
      <c r="BF9" s="1852" t="s">
        <v>1220</v>
      </c>
      <c r="BG9" s="1852"/>
      <c r="BH9" s="1852"/>
      <c r="BI9" s="1852"/>
    </row>
    <row r="10" spans="1:62" ht="60" x14ac:dyDescent="0.25">
      <c r="A10" s="1852"/>
      <c r="B10" s="1852"/>
      <c r="C10" s="1852"/>
      <c r="D10" s="58" t="s">
        <v>632</v>
      </c>
      <c r="E10" s="58" t="s">
        <v>633</v>
      </c>
      <c r="F10" s="58" t="s">
        <v>634</v>
      </c>
      <c r="G10" s="1852"/>
      <c r="H10" s="1852"/>
      <c r="I10" s="1852"/>
      <c r="J10" s="1852"/>
      <c r="K10" s="1852"/>
      <c r="L10" s="1852"/>
      <c r="M10" s="1852"/>
      <c r="N10" s="1852"/>
      <c r="O10" s="1852"/>
      <c r="P10" s="1852"/>
      <c r="Q10" s="1910"/>
      <c r="R10" s="1910"/>
      <c r="S10" s="57" t="s">
        <v>454</v>
      </c>
      <c r="T10" s="57" t="s">
        <v>453</v>
      </c>
      <c r="U10" s="1852"/>
      <c r="V10" s="1852"/>
      <c r="W10" s="1852"/>
      <c r="X10" s="152" t="s">
        <v>635</v>
      </c>
      <c r="Y10" s="58" t="s">
        <v>42</v>
      </c>
      <c r="Z10" s="152" t="s">
        <v>636</v>
      </c>
      <c r="AA10" s="58" t="s">
        <v>637</v>
      </c>
      <c r="AB10" s="58" t="s">
        <v>43</v>
      </c>
      <c r="AC10" s="1852"/>
      <c r="AD10" s="1852"/>
      <c r="AE10" s="1852"/>
      <c r="AF10" s="152" t="s">
        <v>635</v>
      </c>
      <c r="AG10" s="58" t="s">
        <v>42</v>
      </c>
      <c r="AH10" s="58" t="s">
        <v>44</v>
      </c>
      <c r="AI10" s="58" t="s">
        <v>637</v>
      </c>
      <c r="AJ10" s="58" t="s">
        <v>43</v>
      </c>
      <c r="AK10" s="1852"/>
      <c r="AL10" s="1852"/>
      <c r="AM10" s="1852"/>
      <c r="AN10" s="1852"/>
      <c r="AO10" s="1852"/>
      <c r="AP10" s="1852"/>
      <c r="AQ10" s="1852"/>
      <c r="AR10" s="1852"/>
      <c r="AS10" s="1852"/>
      <c r="AT10" s="1852"/>
      <c r="AU10" s="1852"/>
      <c r="AV10" s="1852"/>
      <c r="AW10" s="1852"/>
      <c r="AX10" s="1852"/>
      <c r="AY10" s="1852"/>
      <c r="AZ10" s="1852"/>
      <c r="BA10" s="1906"/>
      <c r="BB10" s="1852"/>
      <c r="BC10" s="1852"/>
      <c r="BD10" s="1852"/>
      <c r="BE10" s="1852"/>
      <c r="BF10" s="1852"/>
      <c r="BG10" s="1852"/>
      <c r="BH10" s="1852"/>
      <c r="BI10" s="1852"/>
    </row>
    <row r="11" spans="1:62" s="154" customFormat="1" x14ac:dyDescent="0.2">
      <c r="A11" s="152">
        <v>1</v>
      </c>
      <c r="B11" s="152">
        <v>2</v>
      </c>
      <c r="C11" s="153">
        <v>3</v>
      </c>
      <c r="D11" s="967">
        <v>4</v>
      </c>
      <c r="E11" s="153">
        <v>5</v>
      </c>
      <c r="F11" s="967">
        <v>6</v>
      </c>
      <c r="G11" s="153">
        <v>7</v>
      </c>
      <c r="H11" s="967">
        <v>8</v>
      </c>
      <c r="I11" s="153">
        <v>9</v>
      </c>
      <c r="J11" s="967">
        <v>10</v>
      </c>
      <c r="K11" s="153">
        <v>11</v>
      </c>
      <c r="L11" s="967">
        <v>12</v>
      </c>
      <c r="M11" s="153">
        <v>13</v>
      </c>
      <c r="N11" s="967">
        <v>14</v>
      </c>
      <c r="O11" s="967">
        <v>15</v>
      </c>
      <c r="P11" s="153">
        <v>16</v>
      </c>
      <c r="Q11" s="967">
        <v>17</v>
      </c>
      <c r="R11" s="153">
        <v>18</v>
      </c>
      <c r="S11" s="967">
        <v>19</v>
      </c>
      <c r="T11" s="153">
        <v>20</v>
      </c>
      <c r="U11" s="967">
        <v>21</v>
      </c>
      <c r="V11" s="153">
        <v>22</v>
      </c>
      <c r="W11" s="967">
        <v>23</v>
      </c>
      <c r="X11" s="153">
        <v>24</v>
      </c>
      <c r="Y11" s="967">
        <v>25</v>
      </c>
      <c r="Z11" s="153">
        <v>26</v>
      </c>
      <c r="AA11" s="967">
        <v>27</v>
      </c>
      <c r="AB11" s="967">
        <v>28</v>
      </c>
      <c r="AC11" s="153">
        <v>29</v>
      </c>
      <c r="AD11" s="967">
        <v>30</v>
      </c>
      <c r="AE11" s="153">
        <v>31</v>
      </c>
      <c r="AF11" s="967">
        <v>32</v>
      </c>
      <c r="AG11" s="153">
        <v>33</v>
      </c>
      <c r="AH11" s="967">
        <v>34</v>
      </c>
      <c r="AI11" s="153">
        <v>35</v>
      </c>
      <c r="AJ11" s="967">
        <v>36</v>
      </c>
      <c r="AK11" s="153">
        <v>37</v>
      </c>
      <c r="AL11" s="967">
        <v>38</v>
      </c>
      <c r="AM11" s="153">
        <v>39</v>
      </c>
      <c r="AN11" s="967">
        <v>40</v>
      </c>
      <c r="AO11" s="967">
        <v>41</v>
      </c>
      <c r="AP11" s="153">
        <v>42</v>
      </c>
      <c r="AQ11" s="967">
        <v>43</v>
      </c>
      <c r="AR11" s="153">
        <v>44</v>
      </c>
      <c r="AS11" s="967">
        <v>45</v>
      </c>
      <c r="AT11" s="153">
        <v>46</v>
      </c>
      <c r="AU11" s="967">
        <v>47</v>
      </c>
      <c r="AV11" s="153">
        <v>48</v>
      </c>
      <c r="AW11" s="967">
        <v>49</v>
      </c>
      <c r="AX11" s="153">
        <v>50</v>
      </c>
      <c r="AY11" s="967">
        <v>51</v>
      </c>
      <c r="AZ11" s="153">
        <v>52</v>
      </c>
      <c r="BA11" s="967">
        <v>53</v>
      </c>
      <c r="BB11" s="967">
        <v>54</v>
      </c>
      <c r="BC11" s="153">
        <v>55</v>
      </c>
      <c r="BD11" s="967">
        <v>56</v>
      </c>
      <c r="BE11" s="153">
        <v>57</v>
      </c>
      <c r="BF11" s="967">
        <v>58</v>
      </c>
      <c r="BG11" s="153">
        <v>59</v>
      </c>
      <c r="BH11" s="967">
        <v>60</v>
      </c>
      <c r="BI11" s="153">
        <v>61</v>
      </c>
    </row>
    <row r="12" spans="1:62" x14ac:dyDescent="0.25">
      <c r="A12" s="152"/>
      <c r="B12" s="152"/>
      <c r="C12" s="147"/>
      <c r="D12" s="147"/>
      <c r="E12" s="147"/>
      <c r="F12" s="147"/>
      <c r="G12" s="152"/>
      <c r="H12" s="152"/>
      <c r="I12" s="147"/>
      <c r="J12" s="152"/>
      <c r="K12" s="152"/>
      <c r="L12" s="152"/>
      <c r="M12" s="152"/>
      <c r="N12" s="152"/>
      <c r="O12" s="147"/>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3">
        <f>BD136+BD575</f>
        <v>753000.01</v>
      </c>
      <c r="BE12" s="152"/>
      <c r="BF12" s="152"/>
      <c r="BG12" s="153">
        <f>750000-BD12</f>
        <v>-3000.0100000000093</v>
      </c>
      <c r="BH12" s="152"/>
      <c r="BI12" s="152"/>
    </row>
    <row r="13" spans="1:62" x14ac:dyDescent="0.25">
      <c r="A13" s="152"/>
      <c r="B13" s="152"/>
      <c r="C13" s="147"/>
      <c r="D13" s="147"/>
      <c r="E13" s="147"/>
      <c r="F13" s="147"/>
      <c r="G13" s="152"/>
      <c r="H13" s="152"/>
      <c r="I13" s="147"/>
      <c r="J13" s="152"/>
      <c r="K13" s="152"/>
      <c r="L13" s="152"/>
      <c r="M13" s="152"/>
      <c r="N13" s="152"/>
      <c r="O13" s="147"/>
      <c r="P13" s="152"/>
      <c r="Q13" s="152"/>
      <c r="R13" s="152"/>
      <c r="S13" s="152"/>
      <c r="T13" s="152"/>
      <c r="U13" s="152"/>
      <c r="V13" s="152"/>
      <c r="W13" s="152"/>
      <c r="X13" s="152"/>
      <c r="Y13" s="152"/>
      <c r="Z13" s="152"/>
      <c r="AA13" s="155">
        <v>2077500</v>
      </c>
      <c r="AB13" s="152"/>
      <c r="AC13" s="152"/>
      <c r="AD13" s="152"/>
      <c r="AE13" s="152"/>
      <c r="AF13" s="155">
        <v>3828000</v>
      </c>
      <c r="AG13" s="155">
        <v>7300000</v>
      </c>
      <c r="AH13" s="155">
        <v>4680700</v>
      </c>
      <c r="AI13" s="155">
        <v>2077500</v>
      </c>
      <c r="AJ13" s="155"/>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row>
    <row r="14" spans="1:62" x14ac:dyDescent="0.25">
      <c r="A14" s="152"/>
      <c r="B14" s="152"/>
      <c r="C14" s="147"/>
      <c r="D14" s="147"/>
      <c r="E14" s="147"/>
      <c r="F14" s="147"/>
      <c r="G14" s="152"/>
      <c r="H14" s="152"/>
      <c r="I14" s="147"/>
      <c r="J14" s="152"/>
      <c r="K14" s="152"/>
      <c r="L14" s="152"/>
      <c r="M14" s="152"/>
      <c r="N14" s="152"/>
      <c r="O14" s="147"/>
      <c r="P14" s="152"/>
      <c r="Q14" s="152"/>
      <c r="R14" s="152"/>
      <c r="S14" s="152"/>
      <c r="T14" s="152"/>
      <c r="U14" s="152"/>
      <c r="V14" s="152"/>
      <c r="W14" s="152"/>
      <c r="X14" s="152"/>
      <c r="Y14" s="152"/>
      <c r="Z14" s="152"/>
      <c r="AA14" s="156">
        <f>AA13-AA15</f>
        <v>1977500</v>
      </c>
      <c r="AB14" s="152"/>
      <c r="AC14" s="152"/>
      <c r="AD14" s="152"/>
      <c r="AE14" s="152"/>
      <c r="AF14" s="156">
        <f>AF13-AF15</f>
        <v>3612900</v>
      </c>
      <c r="AG14" s="156">
        <f>AG13-AG15</f>
        <v>3402583.6</v>
      </c>
      <c r="AH14" s="156">
        <f>AH13-AH15</f>
        <v>4484100</v>
      </c>
      <c r="AI14" s="156">
        <f>AI13-AI15</f>
        <v>2077500</v>
      </c>
      <c r="AJ14" s="152"/>
      <c r="AK14" s="152"/>
      <c r="AL14" s="152"/>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row>
    <row r="15" spans="1:62" s="163" customFormat="1" ht="28.5" x14ac:dyDescent="0.2">
      <c r="A15" s="157"/>
      <c r="B15" s="58" t="s">
        <v>643</v>
      </c>
      <c r="C15" s="158">
        <f t="shared" ref="C15:R15" si="0">C136+C575+C736</f>
        <v>289</v>
      </c>
      <c r="D15" s="158">
        <f t="shared" si="0"/>
        <v>21</v>
      </c>
      <c r="E15" s="158">
        <f t="shared" si="0"/>
        <v>111</v>
      </c>
      <c r="F15" s="158">
        <f t="shared" si="0"/>
        <v>152</v>
      </c>
      <c r="G15" s="159">
        <f t="shared" si="0"/>
        <v>0</v>
      </c>
      <c r="H15" s="159">
        <f t="shared" si="0"/>
        <v>0</v>
      </c>
      <c r="I15" s="159">
        <f t="shared" si="0"/>
        <v>0</v>
      </c>
      <c r="J15" s="159">
        <f t="shared" si="0"/>
        <v>0</v>
      </c>
      <c r="K15" s="159">
        <f t="shared" si="0"/>
        <v>0</v>
      </c>
      <c r="L15" s="159">
        <f t="shared" si="0"/>
        <v>0</v>
      </c>
      <c r="M15" s="159">
        <f t="shared" si="0"/>
        <v>0</v>
      </c>
      <c r="N15" s="159">
        <f t="shared" si="0"/>
        <v>0</v>
      </c>
      <c r="O15" s="159">
        <f t="shared" si="0"/>
        <v>0</v>
      </c>
      <c r="P15" s="159">
        <f t="shared" si="0"/>
        <v>0</v>
      </c>
      <c r="Q15" s="159">
        <f t="shared" si="0"/>
        <v>0</v>
      </c>
      <c r="R15" s="159">
        <f t="shared" si="0"/>
        <v>10196073</v>
      </c>
      <c r="S15" s="159"/>
      <c r="T15" s="159">
        <f t="shared" ref="T15:AO15" si="1">T136+T575+T736</f>
        <v>7299612</v>
      </c>
      <c r="U15" s="159">
        <f t="shared" si="1"/>
        <v>2751806</v>
      </c>
      <c r="V15" s="159">
        <f t="shared" si="1"/>
        <v>6043496</v>
      </c>
      <c r="W15" s="159">
        <f t="shared" si="1"/>
        <v>4665996</v>
      </c>
      <c r="X15" s="159">
        <f t="shared" si="1"/>
        <v>168750</v>
      </c>
      <c r="Y15" s="159">
        <f t="shared" si="1"/>
        <v>4118646</v>
      </c>
      <c r="Z15" s="159">
        <f t="shared" si="1"/>
        <v>127400</v>
      </c>
      <c r="AA15" s="159">
        <f t="shared" si="1"/>
        <v>100000</v>
      </c>
      <c r="AB15" s="159">
        <f t="shared" si="1"/>
        <v>151200</v>
      </c>
      <c r="AC15" s="159">
        <f t="shared" si="1"/>
        <v>1377500</v>
      </c>
      <c r="AD15" s="159">
        <f t="shared" si="1"/>
        <v>5911586.4000000004</v>
      </c>
      <c r="AE15" s="159">
        <f t="shared" si="1"/>
        <v>4309116.4000000004</v>
      </c>
      <c r="AF15" s="159">
        <f t="shared" si="1"/>
        <v>215100</v>
      </c>
      <c r="AG15" s="159">
        <f t="shared" si="1"/>
        <v>3897416.4</v>
      </c>
      <c r="AH15" s="159">
        <f t="shared" si="1"/>
        <v>196600</v>
      </c>
      <c r="AI15" s="159">
        <f t="shared" si="1"/>
        <v>0</v>
      </c>
      <c r="AJ15" s="159">
        <f t="shared" si="1"/>
        <v>0</v>
      </c>
      <c r="AK15" s="159">
        <f t="shared" si="1"/>
        <v>1602470</v>
      </c>
      <c r="AL15" s="159">
        <f t="shared" si="1"/>
        <v>968687</v>
      </c>
      <c r="AM15" s="159">
        <f t="shared" si="1"/>
        <v>10800</v>
      </c>
      <c r="AN15" s="159">
        <f t="shared" si="1"/>
        <v>785487</v>
      </c>
      <c r="AO15" s="159">
        <f t="shared" si="1"/>
        <v>172400</v>
      </c>
      <c r="AP15" s="159"/>
      <c r="AQ15" s="159">
        <f>AQ136+AQ575+AQ736</f>
        <v>765779.83</v>
      </c>
      <c r="AR15" s="159">
        <f>AR136+AR575+AR736</f>
        <v>8237.6020000000008</v>
      </c>
      <c r="AS15" s="159">
        <f>AS136+AS575+AS736</f>
        <v>612542.228</v>
      </c>
      <c r="AT15" s="159">
        <f>AT136+AT575+AT736</f>
        <v>145000</v>
      </c>
      <c r="AU15" s="159"/>
      <c r="AV15" s="159">
        <f>AV136+AV575+AV736</f>
        <v>999617</v>
      </c>
      <c r="AW15" s="159">
        <f>AW136+AW575+AW736</f>
        <v>8300</v>
      </c>
      <c r="AX15" s="159">
        <f>AX136+AX575+AX736</f>
        <v>812717</v>
      </c>
      <c r="AY15" s="159">
        <f>AY136+AY575+AY736</f>
        <v>178600</v>
      </c>
      <c r="AZ15" s="159"/>
      <c r="BA15" s="159"/>
      <c r="BB15" s="159">
        <f>BB136+BB575+BB736</f>
        <v>1005750.01</v>
      </c>
      <c r="BC15" s="159">
        <f>BC136+BC575+BC736</f>
        <v>67150</v>
      </c>
      <c r="BD15" s="159">
        <f>BD136+BD575+BD736</f>
        <v>938600.01</v>
      </c>
      <c r="BE15" s="159">
        <f>BE136+BE575+BE736</f>
        <v>0</v>
      </c>
      <c r="BF15" s="159"/>
      <c r="BG15" s="160"/>
      <c r="BH15" s="160"/>
      <c r="BI15" s="161"/>
      <c r="BJ15" s="162"/>
    </row>
    <row r="16" spans="1:62" s="171" customFormat="1" x14ac:dyDescent="0.2">
      <c r="A16" s="164" t="s">
        <v>8</v>
      </c>
      <c r="B16" s="165" t="s">
        <v>45</v>
      </c>
      <c r="C16" s="166"/>
      <c r="D16" s="166"/>
      <c r="E16" s="166"/>
      <c r="F16" s="166"/>
      <c r="G16" s="166" t="s">
        <v>46</v>
      </c>
      <c r="H16" s="166"/>
      <c r="I16" s="166"/>
      <c r="J16" s="166"/>
      <c r="K16" s="166"/>
      <c r="L16" s="166"/>
      <c r="M16" s="166"/>
      <c r="N16" s="166"/>
      <c r="O16" s="166"/>
      <c r="P16" s="166"/>
      <c r="Q16" s="166"/>
      <c r="R16" s="204">
        <v>50000</v>
      </c>
      <c r="S16" s="204"/>
      <c r="T16" s="204"/>
      <c r="U16" s="204"/>
      <c r="V16" s="174">
        <f>W16+AC16</f>
        <v>50000</v>
      </c>
      <c r="W16" s="174">
        <f>X16+Y16+Z16+AA16+AB16</f>
        <v>50000</v>
      </c>
      <c r="X16" s="204">
        <v>50000</v>
      </c>
      <c r="Y16" s="204"/>
      <c r="Z16" s="204"/>
      <c r="AA16" s="170"/>
      <c r="AB16" s="204"/>
      <c r="AC16" s="204"/>
      <c r="AD16" s="174">
        <f>AE16+AK16</f>
        <v>50000</v>
      </c>
      <c r="AE16" s="174">
        <f>AF16+AG16+AH16+AI16+AJ16</f>
        <v>50000</v>
      </c>
      <c r="AF16" s="170">
        <v>50000</v>
      </c>
      <c r="AG16" s="170"/>
      <c r="AH16" s="170"/>
      <c r="AI16" s="170"/>
      <c r="AJ16" s="170"/>
      <c r="AK16" s="170"/>
      <c r="AL16" s="215"/>
      <c r="AM16" s="170"/>
      <c r="AN16" s="170"/>
      <c r="AO16" s="170"/>
      <c r="AP16" s="170"/>
      <c r="AQ16" s="215"/>
      <c r="AR16" s="170"/>
      <c r="AS16" s="170"/>
      <c r="AT16" s="170"/>
      <c r="AU16" s="170"/>
      <c r="AV16" s="215"/>
      <c r="AW16" s="170"/>
      <c r="AX16" s="170"/>
      <c r="AY16" s="170"/>
      <c r="AZ16" s="170"/>
      <c r="BA16" s="170"/>
      <c r="BB16" s="215"/>
      <c r="BC16" s="170"/>
      <c r="BD16" s="170"/>
      <c r="BE16" s="170"/>
      <c r="BF16" s="170"/>
      <c r="BG16" s="170"/>
      <c r="BH16" s="170"/>
      <c r="BI16" s="170"/>
    </row>
    <row r="17" spans="1:61" s="171" customFormat="1" ht="28.5" x14ac:dyDescent="0.2">
      <c r="A17" s="166" t="s">
        <v>20</v>
      </c>
      <c r="B17" s="172" t="s">
        <v>47</v>
      </c>
      <c r="C17" s="166"/>
      <c r="D17" s="166"/>
      <c r="E17" s="166"/>
      <c r="F17" s="166"/>
      <c r="G17" s="173"/>
      <c r="H17" s="173"/>
      <c r="I17" s="166"/>
      <c r="J17" s="479"/>
      <c r="K17" s="479"/>
      <c r="L17" s="479"/>
      <c r="M17" s="479"/>
      <c r="N17" s="479"/>
      <c r="O17" s="166"/>
      <c r="P17" s="173"/>
      <c r="Q17" s="173"/>
      <c r="R17" s="204">
        <v>100000</v>
      </c>
      <c r="S17" s="204"/>
      <c r="T17" s="204"/>
      <c r="U17" s="204"/>
      <c r="V17" s="174">
        <f>W17+AC17</f>
        <v>100000</v>
      </c>
      <c r="W17" s="174">
        <f>X17+Y17+Z17+AA17+AB17</f>
        <v>100000</v>
      </c>
      <c r="X17" s="170">
        <v>50000</v>
      </c>
      <c r="Y17" s="170">
        <v>50000</v>
      </c>
      <c r="Z17" s="170"/>
      <c r="AA17" s="170"/>
      <c r="AB17" s="170"/>
      <c r="AC17" s="170"/>
      <c r="AD17" s="174">
        <f>AE17+AK17</f>
        <v>100000</v>
      </c>
      <c r="AE17" s="174">
        <f>AF17+AG17+AH17+AI17+AJ17</f>
        <v>100000</v>
      </c>
      <c r="AF17" s="170">
        <v>50000</v>
      </c>
      <c r="AG17" s="170">
        <v>50000</v>
      </c>
      <c r="AH17" s="170"/>
      <c r="AI17" s="170"/>
      <c r="AJ17" s="170"/>
      <c r="AK17" s="170"/>
      <c r="AL17" s="215"/>
      <c r="AM17" s="170"/>
      <c r="AN17" s="170"/>
      <c r="AO17" s="170"/>
      <c r="AP17" s="170"/>
      <c r="AQ17" s="215"/>
      <c r="AR17" s="170"/>
      <c r="AS17" s="170"/>
      <c r="AT17" s="170"/>
      <c r="AU17" s="170"/>
      <c r="AV17" s="215"/>
      <c r="AW17" s="170"/>
      <c r="AX17" s="170"/>
      <c r="AY17" s="170"/>
      <c r="AZ17" s="170"/>
      <c r="BA17" s="170"/>
      <c r="BB17" s="215"/>
      <c r="BC17" s="170"/>
      <c r="BD17" s="170"/>
      <c r="BE17" s="170"/>
      <c r="BF17" s="170"/>
      <c r="BG17" s="170"/>
      <c r="BH17" s="170"/>
      <c r="BI17" s="173"/>
    </row>
    <row r="18" spans="1:61" s="171" customFormat="1" ht="28.5" x14ac:dyDescent="0.2">
      <c r="A18" s="18" t="s">
        <v>9</v>
      </c>
      <c r="B18" s="40" t="s">
        <v>199</v>
      </c>
      <c r="C18" s="166"/>
      <c r="D18" s="166"/>
      <c r="E18" s="166"/>
      <c r="F18" s="166"/>
      <c r="G18" s="173"/>
      <c r="H18" s="173"/>
      <c r="I18" s="166"/>
      <c r="J18" s="58"/>
      <c r="K18" s="58"/>
      <c r="L18" s="58"/>
      <c r="M18" s="58"/>
      <c r="N18" s="58"/>
      <c r="O18" s="166"/>
      <c r="P18" s="173"/>
      <c r="Q18" s="173"/>
      <c r="R18" s="167"/>
      <c r="S18" s="167"/>
      <c r="T18" s="167"/>
      <c r="U18" s="167"/>
      <c r="V18" s="168"/>
      <c r="W18" s="168"/>
      <c r="X18" s="155"/>
      <c r="Y18" s="155"/>
      <c r="Z18" s="155"/>
      <c r="AA18" s="155"/>
      <c r="AB18" s="155"/>
      <c r="AC18" s="155"/>
      <c r="AD18" s="168"/>
      <c r="AE18" s="168"/>
      <c r="AF18" s="155"/>
      <c r="AG18" s="155"/>
      <c r="AH18" s="155"/>
      <c r="AI18" s="155"/>
      <c r="AJ18" s="155"/>
      <c r="AK18" s="155"/>
      <c r="AL18" s="169"/>
      <c r="AM18" s="155"/>
      <c r="AN18" s="155"/>
      <c r="AO18" s="155"/>
      <c r="AP18" s="155"/>
      <c r="AQ18" s="169"/>
      <c r="AR18" s="155"/>
      <c r="AS18" s="155"/>
      <c r="AT18" s="155"/>
      <c r="AU18" s="155"/>
      <c r="AV18" s="169"/>
      <c r="AW18" s="155"/>
      <c r="AX18" s="155"/>
      <c r="AY18" s="155"/>
      <c r="AZ18" s="155"/>
      <c r="BA18" s="155"/>
      <c r="BB18" s="169"/>
      <c r="BC18" s="155"/>
      <c r="BD18" s="155"/>
      <c r="BE18" s="155"/>
      <c r="BF18" s="155"/>
      <c r="BG18" s="155"/>
      <c r="BH18" s="155"/>
      <c r="BI18" s="173"/>
    </row>
    <row r="19" spans="1:61" s="206" customFormat="1" ht="61.5" customHeight="1" x14ac:dyDescent="0.2">
      <c r="A19" s="225">
        <v>1</v>
      </c>
      <c r="B19" s="179" t="s">
        <v>850</v>
      </c>
      <c r="C19" s="229"/>
      <c r="D19" s="229"/>
      <c r="E19" s="229"/>
      <c r="F19" s="229"/>
      <c r="G19" s="145" t="s">
        <v>166</v>
      </c>
      <c r="H19" s="146"/>
      <c r="I19" s="203" t="s">
        <v>203</v>
      </c>
      <c r="J19" s="203" t="s">
        <v>100</v>
      </c>
      <c r="K19" s="203"/>
      <c r="L19" s="203"/>
      <c r="M19" s="203"/>
      <c r="N19" s="203"/>
      <c r="O19" s="203" t="s">
        <v>227</v>
      </c>
      <c r="P19" s="203" t="s">
        <v>228</v>
      </c>
      <c r="Q19" s="146"/>
      <c r="R19" s="205">
        <v>3618000</v>
      </c>
      <c r="S19" s="205"/>
      <c r="T19" s="205">
        <v>2600000</v>
      </c>
      <c r="U19" s="205"/>
      <c r="V19" s="205">
        <f>W19+AC19</f>
        <v>3299000</v>
      </c>
      <c r="W19" s="205">
        <f>X19+Y19+Z19+AA19+AB19</f>
        <v>2281000</v>
      </c>
      <c r="X19" s="205"/>
      <c r="Y19" s="205">
        <f>2177000-16000-98000+118000</f>
        <v>2181000</v>
      </c>
      <c r="Z19" s="205">
        <v>100000</v>
      </c>
      <c r="AA19" s="205"/>
      <c r="AB19" s="205"/>
      <c r="AC19" s="205">
        <f>704000+314000</f>
        <v>1018000</v>
      </c>
      <c r="AD19" s="205">
        <f>AE19+AK19</f>
        <v>3299000</v>
      </c>
      <c r="AE19" s="205">
        <f>AF19+AG19+AH19+AI19+AJ19</f>
        <v>2181000</v>
      </c>
      <c r="AF19" s="205"/>
      <c r="AG19" s="205">
        <f>2177000-16000-98000+118000</f>
        <v>2181000</v>
      </c>
      <c r="AH19" s="205"/>
      <c r="AI19" s="205"/>
      <c r="AJ19" s="205"/>
      <c r="AK19" s="205">
        <f>1018000+100000</f>
        <v>1118000</v>
      </c>
      <c r="AL19" s="205">
        <f>AL20</f>
        <v>0</v>
      </c>
      <c r="AM19" s="205">
        <f t="shared" ref="AM19:AT19" si="2">AM20</f>
        <v>0</v>
      </c>
      <c r="AN19" s="205">
        <f t="shared" si="2"/>
        <v>0</v>
      </c>
      <c r="AO19" s="205">
        <f t="shared" si="2"/>
        <v>0</v>
      </c>
      <c r="AP19" s="205"/>
      <c r="AQ19" s="205">
        <f>AQ20</f>
        <v>0</v>
      </c>
      <c r="AR19" s="205">
        <f t="shared" si="2"/>
        <v>0</v>
      </c>
      <c r="AS19" s="205">
        <f t="shared" si="2"/>
        <v>0</v>
      </c>
      <c r="AT19" s="205">
        <f t="shared" si="2"/>
        <v>0</v>
      </c>
      <c r="AU19" s="205"/>
      <c r="AV19" s="205">
        <f>AV20</f>
        <v>0</v>
      </c>
      <c r="AW19" s="205">
        <f>AW20</f>
        <v>0</v>
      </c>
      <c r="AX19" s="205">
        <f>AX20</f>
        <v>0</v>
      </c>
      <c r="AY19" s="205">
        <f>AY20</f>
        <v>0</v>
      </c>
      <c r="AZ19" s="205"/>
      <c r="BA19" s="205"/>
      <c r="BB19" s="205">
        <f>BB20</f>
        <v>0</v>
      </c>
      <c r="BC19" s="205">
        <f>BC20</f>
        <v>0</v>
      </c>
      <c r="BD19" s="205">
        <f>BD20</f>
        <v>0</v>
      </c>
      <c r="BE19" s="205">
        <f>BE20</f>
        <v>0</v>
      </c>
      <c r="BF19" s="205"/>
      <c r="BG19" s="205">
        <v>516732</v>
      </c>
      <c r="BH19" s="205">
        <f>BG19-AN19</f>
        <v>516732</v>
      </c>
      <c r="BI19" s="147" t="s">
        <v>851</v>
      </c>
    </row>
    <row r="20" spans="1:61" s="171" customFormat="1" x14ac:dyDescent="0.2">
      <c r="A20" s="28"/>
      <c r="B20" s="142" t="s">
        <v>41</v>
      </c>
      <c r="C20" s="166"/>
      <c r="D20" s="166"/>
      <c r="E20" s="166"/>
      <c r="F20" s="166"/>
      <c r="G20" s="173"/>
      <c r="H20" s="173"/>
      <c r="I20" s="166"/>
      <c r="J20" s="58"/>
      <c r="K20" s="58"/>
      <c r="L20" s="58"/>
      <c r="M20" s="58"/>
      <c r="N20" s="58"/>
      <c r="O20" s="166"/>
      <c r="P20" s="173"/>
      <c r="Q20" s="173"/>
      <c r="R20" s="167"/>
      <c r="S20" s="167"/>
      <c r="T20" s="167"/>
      <c r="U20" s="167"/>
      <c r="V20" s="168"/>
      <c r="W20" s="168"/>
      <c r="X20" s="155"/>
      <c r="Y20" s="155"/>
      <c r="Z20" s="155"/>
      <c r="AA20" s="155"/>
      <c r="AB20" s="155"/>
      <c r="AC20" s="155"/>
      <c r="AD20" s="168"/>
      <c r="AE20" s="168"/>
      <c r="AF20" s="155"/>
      <c r="AG20" s="155"/>
      <c r="AH20" s="155"/>
      <c r="AI20" s="155"/>
      <c r="AJ20" s="155"/>
      <c r="AK20" s="155"/>
      <c r="AL20" s="169"/>
      <c r="AM20" s="155"/>
      <c r="AN20" s="155"/>
      <c r="AO20" s="155"/>
      <c r="AP20" s="155"/>
      <c r="AQ20" s="169"/>
      <c r="AR20" s="155"/>
      <c r="AS20" s="155"/>
      <c r="AT20" s="155"/>
      <c r="AU20" s="155"/>
      <c r="AV20" s="169"/>
      <c r="AW20" s="155"/>
      <c r="AX20" s="155"/>
      <c r="AY20" s="155"/>
      <c r="AZ20" s="155"/>
      <c r="BA20" s="155"/>
      <c r="BB20" s="169"/>
      <c r="BC20" s="155"/>
      <c r="BD20" s="155"/>
      <c r="BE20" s="155"/>
      <c r="BF20" s="155"/>
      <c r="BG20" s="155"/>
      <c r="BH20" s="155"/>
      <c r="BI20" s="173"/>
    </row>
    <row r="21" spans="1:61" s="171" customFormat="1" x14ac:dyDescent="0.2">
      <c r="A21" s="18" t="s">
        <v>74</v>
      </c>
      <c r="B21" s="40" t="s">
        <v>607</v>
      </c>
      <c r="C21" s="166"/>
      <c r="D21" s="166"/>
      <c r="E21" s="166"/>
      <c r="F21" s="166"/>
      <c r="G21" s="173"/>
      <c r="H21" s="173"/>
      <c r="I21" s="166"/>
      <c r="J21" s="58"/>
      <c r="K21" s="58"/>
      <c r="L21" s="58"/>
      <c r="M21" s="58"/>
      <c r="N21" s="58"/>
      <c r="O21" s="166"/>
      <c r="P21" s="173"/>
      <c r="Q21" s="173"/>
      <c r="R21" s="167"/>
      <c r="S21" s="167"/>
      <c r="T21" s="167"/>
      <c r="U21" s="167"/>
      <c r="V21" s="168"/>
      <c r="W21" s="168"/>
      <c r="X21" s="155"/>
      <c r="Y21" s="155"/>
      <c r="Z21" s="155"/>
      <c r="AA21" s="155"/>
      <c r="AB21" s="155"/>
      <c r="AC21" s="155"/>
      <c r="AD21" s="168"/>
      <c r="AE21" s="168"/>
      <c r="AF21" s="155"/>
      <c r="AG21" s="155"/>
      <c r="AH21" s="155"/>
      <c r="AI21" s="155"/>
      <c r="AJ21" s="155"/>
      <c r="AK21" s="155"/>
      <c r="AL21" s="169"/>
      <c r="AM21" s="155"/>
      <c r="AN21" s="155"/>
      <c r="AO21" s="155"/>
      <c r="AP21" s="155"/>
      <c r="AQ21" s="169"/>
      <c r="AR21" s="155"/>
      <c r="AS21" s="155"/>
      <c r="AT21" s="155"/>
      <c r="AU21" s="155"/>
      <c r="AV21" s="169"/>
      <c r="AW21" s="155"/>
      <c r="AX21" s="155"/>
      <c r="AY21" s="155"/>
      <c r="AZ21" s="155"/>
      <c r="BA21" s="155"/>
      <c r="BB21" s="169"/>
      <c r="BC21" s="155"/>
      <c r="BD21" s="155"/>
      <c r="BE21" s="155"/>
      <c r="BF21" s="155"/>
      <c r="BG21" s="155"/>
      <c r="BH21" s="155"/>
      <c r="BI21" s="173"/>
    </row>
    <row r="22" spans="1:61" s="171" customFormat="1" ht="30" x14ac:dyDescent="0.2">
      <c r="A22" s="401"/>
      <c r="B22" s="402" t="s">
        <v>603</v>
      </c>
      <c r="C22" s="34">
        <v>1</v>
      </c>
      <c r="D22" s="166"/>
      <c r="E22" s="166"/>
      <c r="F22" s="34">
        <v>1</v>
      </c>
      <c r="G22" s="147" t="s">
        <v>1219</v>
      </c>
      <c r="H22" s="173"/>
      <c r="I22" s="166"/>
      <c r="J22" s="403" t="s">
        <v>608</v>
      </c>
      <c r="K22" s="147" t="s">
        <v>615</v>
      </c>
      <c r="L22" s="316" t="s">
        <v>1219</v>
      </c>
      <c r="M22" s="166"/>
      <c r="N22" s="166"/>
      <c r="O22" s="404" t="s">
        <v>610</v>
      </c>
      <c r="P22" s="405" t="s">
        <v>300</v>
      </c>
      <c r="Q22" s="173"/>
      <c r="R22" s="406">
        <v>68374</v>
      </c>
      <c r="S22" s="17"/>
      <c r="T22" s="406">
        <v>68374</v>
      </c>
      <c r="U22" s="167"/>
      <c r="V22" s="168"/>
      <c r="W22" s="168"/>
      <c r="X22" s="155"/>
      <c r="Y22" s="155"/>
      <c r="Z22" s="155"/>
      <c r="AA22" s="155"/>
      <c r="AB22" s="155"/>
      <c r="AC22" s="155"/>
      <c r="AD22" s="168"/>
      <c r="AE22" s="168"/>
      <c r="AF22" s="155"/>
      <c r="AG22" s="155"/>
      <c r="AH22" s="155"/>
      <c r="AI22" s="155"/>
      <c r="AJ22" s="155"/>
      <c r="AK22" s="155"/>
      <c r="AL22" s="406"/>
      <c r="AM22" s="155"/>
      <c r="AN22" s="406"/>
      <c r="AO22" s="155"/>
      <c r="AP22" s="155"/>
      <c r="AQ22" s="169"/>
      <c r="AR22" s="155"/>
      <c r="AS22" s="155"/>
      <c r="AT22" s="155"/>
      <c r="AU22" s="155"/>
      <c r="AV22" s="169"/>
      <c r="AW22" s="155"/>
      <c r="AX22" s="155"/>
      <c r="AY22" s="155"/>
      <c r="AZ22" s="155"/>
      <c r="BA22" s="155"/>
      <c r="BB22" s="406">
        <v>800</v>
      </c>
      <c r="BC22" s="155"/>
      <c r="BD22" s="406">
        <v>800</v>
      </c>
      <c r="BE22" s="155"/>
      <c r="BF22" s="155"/>
      <c r="BG22" s="407" t="s">
        <v>1224</v>
      </c>
      <c r="BH22" s="155"/>
      <c r="BI22" s="173"/>
    </row>
    <row r="23" spans="1:61" s="171" customFormat="1" ht="30" x14ac:dyDescent="0.2">
      <c r="A23" s="408"/>
      <c r="B23" s="402" t="s">
        <v>604</v>
      </c>
      <c r="C23" s="34">
        <v>1</v>
      </c>
      <c r="D23" s="166"/>
      <c r="E23" s="166"/>
      <c r="F23" s="34">
        <v>1</v>
      </c>
      <c r="G23" s="147" t="s">
        <v>1219</v>
      </c>
      <c r="H23" s="173"/>
      <c r="I23" s="166"/>
      <c r="J23" s="403" t="s">
        <v>608</v>
      </c>
      <c r="K23" s="147" t="s">
        <v>615</v>
      </c>
      <c r="L23" s="316" t="s">
        <v>1219</v>
      </c>
      <c r="M23" s="166"/>
      <c r="N23" s="166"/>
      <c r="O23" s="404" t="s">
        <v>611</v>
      </c>
      <c r="P23" s="405" t="s">
        <v>114</v>
      </c>
      <c r="Q23" s="173"/>
      <c r="R23" s="406">
        <v>14093</v>
      </c>
      <c r="S23" s="17"/>
      <c r="T23" s="406">
        <v>14093</v>
      </c>
      <c r="U23" s="167"/>
      <c r="V23" s="168"/>
      <c r="W23" s="168"/>
      <c r="X23" s="155"/>
      <c r="Y23" s="155"/>
      <c r="Z23" s="155"/>
      <c r="AA23" s="155"/>
      <c r="AB23" s="155"/>
      <c r="AC23" s="155"/>
      <c r="AD23" s="168"/>
      <c r="AE23" s="168"/>
      <c r="AF23" s="155"/>
      <c r="AG23" s="155"/>
      <c r="AH23" s="155"/>
      <c r="AI23" s="155"/>
      <c r="AJ23" s="155"/>
      <c r="AK23" s="155"/>
      <c r="AL23" s="406"/>
      <c r="AM23" s="155"/>
      <c r="AN23" s="406"/>
      <c r="AO23" s="155"/>
      <c r="AP23" s="155"/>
      <c r="AQ23" s="169"/>
      <c r="AR23" s="155"/>
      <c r="AS23" s="155"/>
      <c r="AT23" s="155"/>
      <c r="AU23" s="155"/>
      <c r="AV23" s="169"/>
      <c r="AW23" s="155"/>
      <c r="AX23" s="155"/>
      <c r="AY23" s="155"/>
      <c r="AZ23" s="155"/>
      <c r="BA23" s="155"/>
      <c r="BB23" s="406">
        <v>400</v>
      </c>
      <c r="BC23" s="155"/>
      <c r="BD23" s="406">
        <v>400</v>
      </c>
      <c r="BE23" s="155"/>
      <c r="BF23" s="155"/>
      <c r="BG23" s="407" t="s">
        <v>613</v>
      </c>
      <c r="BH23" s="155"/>
      <c r="BI23" s="173"/>
    </row>
    <row r="24" spans="1:61" s="171" customFormat="1" ht="30" x14ac:dyDescent="0.2">
      <c r="A24" s="408"/>
      <c r="B24" s="402" t="s">
        <v>605</v>
      </c>
      <c r="C24" s="34">
        <v>1</v>
      </c>
      <c r="D24" s="166"/>
      <c r="E24" s="166"/>
      <c r="F24" s="34">
        <v>1</v>
      </c>
      <c r="G24" s="147" t="s">
        <v>1219</v>
      </c>
      <c r="H24" s="173"/>
      <c r="I24" s="166"/>
      <c r="J24" s="403" t="s">
        <v>609</v>
      </c>
      <c r="K24" s="147" t="s">
        <v>615</v>
      </c>
      <c r="L24" s="316" t="s">
        <v>1219</v>
      </c>
      <c r="M24" s="166"/>
      <c r="N24" s="166"/>
      <c r="O24" s="404" t="s">
        <v>612</v>
      </c>
      <c r="P24" s="405" t="s">
        <v>114</v>
      </c>
      <c r="Q24" s="173"/>
      <c r="R24" s="406">
        <v>20691</v>
      </c>
      <c r="S24" s="17"/>
      <c r="T24" s="406">
        <v>20691</v>
      </c>
      <c r="U24" s="167"/>
      <c r="V24" s="168"/>
      <c r="W24" s="168"/>
      <c r="X24" s="155"/>
      <c r="Y24" s="155"/>
      <c r="Z24" s="155"/>
      <c r="AA24" s="155"/>
      <c r="AB24" s="155"/>
      <c r="AC24" s="155"/>
      <c r="AD24" s="168"/>
      <c r="AE24" s="168"/>
      <c r="AF24" s="155"/>
      <c r="AG24" s="155"/>
      <c r="AH24" s="155"/>
      <c r="AI24" s="155"/>
      <c r="AJ24" s="155"/>
      <c r="AK24" s="155"/>
      <c r="AL24" s="406"/>
      <c r="AM24" s="155"/>
      <c r="AN24" s="406"/>
      <c r="AO24" s="155"/>
      <c r="AP24" s="155"/>
      <c r="AQ24" s="169"/>
      <c r="AR24" s="155"/>
      <c r="AS24" s="155"/>
      <c r="AT24" s="155"/>
      <c r="AU24" s="155"/>
      <c r="AV24" s="169"/>
      <c r="AW24" s="155"/>
      <c r="AX24" s="155"/>
      <c r="AY24" s="155"/>
      <c r="AZ24" s="155"/>
      <c r="BA24" s="155"/>
      <c r="BB24" s="406">
        <v>500</v>
      </c>
      <c r="BC24" s="155"/>
      <c r="BD24" s="406">
        <v>500</v>
      </c>
      <c r="BE24" s="155"/>
      <c r="BF24" s="155"/>
      <c r="BG24" s="407" t="s">
        <v>613</v>
      </c>
      <c r="BH24" s="155"/>
      <c r="BI24" s="173"/>
    </row>
    <row r="25" spans="1:61" s="171" customFormat="1" x14ac:dyDescent="0.2">
      <c r="A25" s="166"/>
      <c r="B25" s="172"/>
      <c r="C25" s="166"/>
      <c r="D25" s="166"/>
      <c r="E25" s="166"/>
      <c r="F25" s="166"/>
      <c r="G25" s="173"/>
      <c r="H25" s="173"/>
      <c r="I25" s="166"/>
      <c r="J25" s="58"/>
      <c r="K25" s="58"/>
      <c r="L25" s="58"/>
      <c r="M25" s="58"/>
      <c r="N25" s="58"/>
      <c r="O25" s="166"/>
      <c r="P25" s="173"/>
      <c r="Q25" s="173"/>
      <c r="R25" s="167"/>
      <c r="S25" s="167"/>
      <c r="T25" s="167"/>
      <c r="U25" s="167"/>
      <c r="V25" s="168"/>
      <c r="W25" s="168"/>
      <c r="X25" s="155"/>
      <c r="Y25" s="155"/>
      <c r="Z25" s="155"/>
      <c r="AA25" s="155"/>
      <c r="AB25" s="155"/>
      <c r="AC25" s="155"/>
      <c r="AD25" s="168"/>
      <c r="AE25" s="168"/>
      <c r="AF25" s="155"/>
      <c r="AG25" s="155"/>
      <c r="AH25" s="155"/>
      <c r="AI25" s="155"/>
      <c r="AJ25" s="155"/>
      <c r="AK25" s="155"/>
      <c r="AL25" s="169"/>
      <c r="AM25" s="155"/>
      <c r="AN25" s="155"/>
      <c r="AO25" s="155"/>
      <c r="AP25" s="155"/>
      <c r="AQ25" s="169"/>
      <c r="AR25" s="155"/>
      <c r="AS25" s="155"/>
      <c r="AT25" s="155"/>
      <c r="AU25" s="155"/>
      <c r="AV25" s="169"/>
      <c r="AW25" s="155"/>
      <c r="AX25" s="155"/>
      <c r="AY25" s="155"/>
      <c r="AZ25" s="155"/>
      <c r="BA25" s="155"/>
      <c r="BB25" s="169"/>
      <c r="BC25" s="155"/>
      <c r="BD25" s="155"/>
      <c r="BE25" s="155"/>
      <c r="BF25" s="155"/>
      <c r="BG25" s="155"/>
      <c r="BH25" s="155"/>
      <c r="BI25" s="173"/>
    </row>
    <row r="26" spans="1:61" s="171" customFormat="1" x14ac:dyDescent="0.2">
      <c r="A26" s="166"/>
      <c r="B26" s="172"/>
      <c r="C26" s="166"/>
      <c r="D26" s="166"/>
      <c r="E26" s="166"/>
      <c r="F26" s="166"/>
      <c r="G26" s="173"/>
      <c r="H26" s="173"/>
      <c r="I26" s="166"/>
      <c r="J26" s="58"/>
      <c r="K26" s="58"/>
      <c r="L26" s="58"/>
      <c r="M26" s="58"/>
      <c r="N26" s="58"/>
      <c r="O26" s="166"/>
      <c r="P26" s="173"/>
      <c r="Q26" s="173"/>
      <c r="R26" s="167"/>
      <c r="S26" s="167"/>
      <c r="T26" s="167"/>
      <c r="U26" s="167"/>
      <c r="V26" s="168"/>
      <c r="W26" s="168"/>
      <c r="X26" s="155"/>
      <c r="Y26" s="155"/>
      <c r="Z26" s="155"/>
      <c r="AA26" s="155"/>
      <c r="AB26" s="155"/>
      <c r="AC26" s="155"/>
      <c r="AD26" s="168"/>
      <c r="AE26" s="168"/>
      <c r="AF26" s="155"/>
      <c r="AG26" s="155"/>
      <c r="AH26" s="155"/>
      <c r="AI26" s="155"/>
      <c r="AJ26" s="155"/>
      <c r="AK26" s="155"/>
      <c r="AL26" s="169"/>
      <c r="AM26" s="155"/>
      <c r="AN26" s="155"/>
      <c r="AO26" s="155"/>
      <c r="AP26" s="155"/>
      <c r="AQ26" s="169"/>
      <c r="AR26" s="155"/>
      <c r="AS26" s="155"/>
      <c r="AT26" s="155"/>
      <c r="AU26" s="155"/>
      <c r="AV26" s="169"/>
      <c r="AW26" s="155"/>
      <c r="AX26" s="155"/>
      <c r="AY26" s="155"/>
      <c r="AZ26" s="155"/>
      <c r="BA26" s="155"/>
      <c r="BB26" s="169"/>
      <c r="BC26" s="155"/>
      <c r="BD26" s="155"/>
      <c r="BE26" s="155"/>
      <c r="BF26" s="155"/>
      <c r="BG26" s="155"/>
      <c r="BH26" s="155"/>
      <c r="BI26" s="173"/>
    </row>
    <row r="27" spans="1:61" s="171" customFormat="1" x14ac:dyDescent="0.2">
      <c r="A27" s="166"/>
      <c r="B27" s="172"/>
      <c r="C27" s="166"/>
      <c r="D27" s="166"/>
      <c r="E27" s="166"/>
      <c r="F27" s="166"/>
      <c r="G27" s="173"/>
      <c r="H27" s="173"/>
      <c r="I27" s="166"/>
      <c r="J27" s="58"/>
      <c r="K27" s="58"/>
      <c r="L27" s="58"/>
      <c r="M27" s="58"/>
      <c r="N27" s="58"/>
      <c r="O27" s="166"/>
      <c r="P27" s="173"/>
      <c r="Q27" s="173"/>
      <c r="R27" s="167"/>
      <c r="S27" s="167"/>
      <c r="T27" s="167"/>
      <c r="U27" s="167"/>
      <c r="V27" s="168"/>
      <c r="W27" s="168"/>
      <c r="X27" s="155"/>
      <c r="Y27" s="155"/>
      <c r="Z27" s="155"/>
      <c r="AA27" s="155"/>
      <c r="AB27" s="155"/>
      <c r="AC27" s="155"/>
      <c r="AD27" s="168"/>
      <c r="AE27" s="168"/>
      <c r="AF27" s="155"/>
      <c r="AG27" s="155"/>
      <c r="AH27" s="155"/>
      <c r="AI27" s="155"/>
      <c r="AJ27" s="155"/>
      <c r="AK27" s="155"/>
      <c r="AL27" s="169"/>
      <c r="AM27" s="155"/>
      <c r="AN27" s="155"/>
      <c r="AO27" s="155"/>
      <c r="AP27" s="155"/>
      <c r="AQ27" s="169"/>
      <c r="AR27" s="155"/>
      <c r="AS27" s="155"/>
      <c r="AT27" s="155"/>
      <c r="AU27" s="155"/>
      <c r="AV27" s="169"/>
      <c r="AW27" s="155"/>
      <c r="AX27" s="155"/>
      <c r="AY27" s="155"/>
      <c r="AZ27" s="155"/>
      <c r="BA27" s="155"/>
      <c r="BB27" s="169"/>
      <c r="BC27" s="155"/>
      <c r="BD27" s="155"/>
      <c r="BE27" s="155"/>
      <c r="BF27" s="155"/>
      <c r="BG27" s="155"/>
      <c r="BH27" s="155"/>
      <c r="BI27" s="173"/>
    </row>
    <row r="28" spans="1:61" s="171" customFormat="1" x14ac:dyDescent="0.2">
      <c r="A28" s="166"/>
      <c r="B28" s="172"/>
      <c r="C28" s="166"/>
      <c r="D28" s="166"/>
      <c r="E28" s="166"/>
      <c r="F28" s="166"/>
      <c r="G28" s="173"/>
      <c r="H28" s="173"/>
      <c r="I28" s="166"/>
      <c r="J28" s="58"/>
      <c r="K28" s="58"/>
      <c r="L28" s="58"/>
      <c r="M28" s="58"/>
      <c r="N28" s="58"/>
      <c r="O28" s="166"/>
      <c r="P28" s="173"/>
      <c r="Q28" s="173"/>
      <c r="R28" s="167"/>
      <c r="S28" s="167"/>
      <c r="T28" s="167"/>
      <c r="U28" s="167"/>
      <c r="V28" s="168"/>
      <c r="W28" s="168"/>
      <c r="X28" s="155"/>
      <c r="Y28" s="155"/>
      <c r="Z28" s="155"/>
      <c r="AA28" s="155"/>
      <c r="AB28" s="155"/>
      <c r="AC28" s="155"/>
      <c r="AD28" s="168"/>
      <c r="AE28" s="168"/>
      <c r="AF28" s="155"/>
      <c r="AG28" s="155"/>
      <c r="AH28" s="155"/>
      <c r="AI28" s="155"/>
      <c r="AJ28" s="155"/>
      <c r="AK28" s="155"/>
      <c r="AL28" s="169"/>
      <c r="AM28" s="155"/>
      <c r="AN28" s="155"/>
      <c r="AO28" s="155"/>
      <c r="AP28" s="155"/>
      <c r="AQ28" s="169"/>
      <c r="AR28" s="155"/>
      <c r="AS28" s="155"/>
      <c r="AT28" s="155"/>
      <c r="AU28" s="155"/>
      <c r="AV28" s="169"/>
      <c r="AW28" s="155"/>
      <c r="AX28" s="155"/>
      <c r="AY28" s="155"/>
      <c r="AZ28" s="155"/>
      <c r="BA28" s="155"/>
      <c r="BB28" s="169"/>
      <c r="BC28" s="155"/>
      <c r="BD28" s="155"/>
      <c r="BE28" s="155"/>
      <c r="BF28" s="155"/>
      <c r="BG28" s="155"/>
      <c r="BH28" s="155"/>
      <c r="BI28" s="173"/>
    </row>
    <row r="29" spans="1:61" s="171" customFormat="1" x14ac:dyDescent="0.2">
      <c r="A29" s="166"/>
      <c r="B29" s="172"/>
      <c r="C29" s="166"/>
      <c r="D29" s="166"/>
      <c r="E29" s="166"/>
      <c r="F29" s="166"/>
      <c r="G29" s="173"/>
      <c r="H29" s="173"/>
      <c r="I29" s="166"/>
      <c r="J29" s="58"/>
      <c r="K29" s="58"/>
      <c r="L29" s="58"/>
      <c r="M29" s="58"/>
      <c r="N29" s="58"/>
      <c r="O29" s="166"/>
      <c r="P29" s="173"/>
      <c r="Q29" s="173"/>
      <c r="R29" s="167"/>
      <c r="S29" s="167"/>
      <c r="T29" s="167"/>
      <c r="U29" s="167"/>
      <c r="V29" s="168"/>
      <c r="W29" s="168"/>
      <c r="X29" s="155"/>
      <c r="Y29" s="155"/>
      <c r="Z29" s="155"/>
      <c r="AA29" s="155"/>
      <c r="AB29" s="155"/>
      <c r="AC29" s="155"/>
      <c r="AD29" s="168"/>
      <c r="AE29" s="168"/>
      <c r="AF29" s="155"/>
      <c r="AG29" s="155"/>
      <c r="AH29" s="155"/>
      <c r="AI29" s="155"/>
      <c r="AJ29" s="155"/>
      <c r="AK29" s="155"/>
      <c r="AL29" s="169"/>
      <c r="AM29" s="155"/>
      <c r="AN29" s="155"/>
      <c r="AO29" s="155"/>
      <c r="AP29" s="155"/>
      <c r="AQ29" s="169"/>
      <c r="AR29" s="155"/>
      <c r="AS29" s="155"/>
      <c r="AT29" s="155"/>
      <c r="AU29" s="155"/>
      <c r="AV29" s="169"/>
      <c r="AW29" s="155"/>
      <c r="AX29" s="155"/>
      <c r="AY29" s="155"/>
      <c r="AZ29" s="155"/>
      <c r="BA29" s="155"/>
      <c r="BB29" s="169"/>
      <c r="BC29" s="155"/>
      <c r="BD29" s="155"/>
      <c r="BE29" s="155"/>
      <c r="BF29" s="155"/>
      <c r="BG29" s="155"/>
      <c r="BH29" s="155"/>
      <c r="BI29" s="173"/>
    </row>
    <row r="30" spans="1:61" s="171" customFormat="1" x14ac:dyDescent="0.2">
      <c r="A30" s="166"/>
      <c r="B30" s="172"/>
      <c r="C30" s="166"/>
      <c r="D30" s="166"/>
      <c r="E30" s="166"/>
      <c r="F30" s="166"/>
      <c r="G30" s="173"/>
      <c r="H30" s="173"/>
      <c r="I30" s="166"/>
      <c r="J30" s="58"/>
      <c r="K30" s="58"/>
      <c r="L30" s="58"/>
      <c r="M30" s="58"/>
      <c r="N30" s="58"/>
      <c r="O30" s="166"/>
      <c r="P30" s="173"/>
      <c r="Q30" s="173"/>
      <c r="R30" s="167"/>
      <c r="S30" s="167"/>
      <c r="T30" s="167"/>
      <c r="U30" s="167"/>
      <c r="V30" s="168"/>
      <c r="W30" s="168"/>
      <c r="X30" s="155"/>
      <c r="Y30" s="155"/>
      <c r="Z30" s="155"/>
      <c r="AA30" s="155"/>
      <c r="AB30" s="155"/>
      <c r="AC30" s="155"/>
      <c r="AD30" s="168"/>
      <c r="AE30" s="168"/>
      <c r="AF30" s="155"/>
      <c r="AG30" s="155"/>
      <c r="AH30" s="155"/>
      <c r="AI30" s="155"/>
      <c r="AJ30" s="155"/>
      <c r="AK30" s="155"/>
      <c r="AL30" s="169"/>
      <c r="AM30" s="155"/>
      <c r="AN30" s="155"/>
      <c r="AO30" s="155"/>
      <c r="AP30" s="155"/>
      <c r="AQ30" s="169"/>
      <c r="AR30" s="155"/>
      <c r="AS30" s="155"/>
      <c r="AT30" s="155"/>
      <c r="AU30" s="155"/>
      <c r="AV30" s="169"/>
      <c r="AW30" s="155"/>
      <c r="AX30" s="155"/>
      <c r="AY30" s="155"/>
      <c r="AZ30" s="155"/>
      <c r="BA30" s="155"/>
      <c r="BB30" s="169"/>
      <c r="BC30" s="155"/>
      <c r="BD30" s="155"/>
      <c r="BE30" s="155"/>
      <c r="BF30" s="155"/>
      <c r="BG30" s="155"/>
      <c r="BH30" s="155"/>
      <c r="BI30" s="173"/>
    </row>
    <row r="31" spans="1:61" s="171" customFormat="1" x14ac:dyDescent="0.2">
      <c r="A31" s="166"/>
      <c r="B31" s="172"/>
      <c r="C31" s="166"/>
      <c r="D31" s="166"/>
      <c r="E31" s="166"/>
      <c r="F31" s="166"/>
      <c r="G31" s="173"/>
      <c r="H31" s="173"/>
      <c r="I31" s="166"/>
      <c r="J31" s="58"/>
      <c r="K31" s="58"/>
      <c r="L31" s="58"/>
      <c r="M31" s="58"/>
      <c r="N31" s="58"/>
      <c r="O31" s="166"/>
      <c r="P31" s="173"/>
      <c r="Q31" s="173"/>
      <c r="R31" s="167"/>
      <c r="S31" s="167"/>
      <c r="T31" s="167"/>
      <c r="U31" s="167"/>
      <c r="V31" s="168"/>
      <c r="W31" s="168"/>
      <c r="X31" s="155"/>
      <c r="Y31" s="155"/>
      <c r="Z31" s="155"/>
      <c r="AA31" s="155"/>
      <c r="AB31" s="155"/>
      <c r="AC31" s="155"/>
      <c r="AD31" s="168"/>
      <c r="AE31" s="168"/>
      <c r="AF31" s="155"/>
      <c r="AG31" s="155"/>
      <c r="AH31" s="155"/>
      <c r="AI31" s="155"/>
      <c r="AJ31" s="155"/>
      <c r="AK31" s="155"/>
      <c r="AL31" s="169"/>
      <c r="AM31" s="155"/>
      <c r="AN31" s="155"/>
      <c r="AO31" s="155"/>
      <c r="AP31" s="155"/>
      <c r="AQ31" s="169"/>
      <c r="AR31" s="155"/>
      <c r="AS31" s="155"/>
      <c r="AT31" s="155"/>
      <c r="AU31" s="155"/>
      <c r="AV31" s="169"/>
      <c r="AW31" s="155"/>
      <c r="AX31" s="155"/>
      <c r="AY31" s="155"/>
      <c r="AZ31" s="155"/>
      <c r="BA31" s="155"/>
      <c r="BB31" s="169"/>
      <c r="BC31" s="155"/>
      <c r="BD31" s="155"/>
      <c r="BE31" s="155"/>
      <c r="BF31" s="155"/>
      <c r="BG31" s="155"/>
      <c r="BH31" s="155"/>
      <c r="BI31" s="173"/>
    </row>
    <row r="32" spans="1:61" s="171" customFormat="1" x14ac:dyDescent="0.2">
      <c r="A32" s="166"/>
      <c r="B32" s="172"/>
      <c r="C32" s="166"/>
      <c r="D32" s="166"/>
      <c r="E32" s="166"/>
      <c r="F32" s="166"/>
      <c r="G32" s="173"/>
      <c r="H32" s="173"/>
      <c r="I32" s="166"/>
      <c r="J32" s="58"/>
      <c r="K32" s="58"/>
      <c r="L32" s="58"/>
      <c r="M32" s="58"/>
      <c r="N32" s="58"/>
      <c r="O32" s="166"/>
      <c r="P32" s="173"/>
      <c r="Q32" s="173"/>
      <c r="R32" s="167"/>
      <c r="S32" s="167"/>
      <c r="T32" s="167"/>
      <c r="U32" s="167"/>
      <c r="V32" s="168"/>
      <c r="W32" s="168"/>
      <c r="X32" s="155"/>
      <c r="Y32" s="155"/>
      <c r="Z32" s="155"/>
      <c r="AA32" s="155"/>
      <c r="AB32" s="155"/>
      <c r="AC32" s="155"/>
      <c r="AD32" s="168"/>
      <c r="AE32" s="168"/>
      <c r="AF32" s="155"/>
      <c r="AG32" s="155"/>
      <c r="AH32" s="155"/>
      <c r="AI32" s="155"/>
      <c r="AJ32" s="155"/>
      <c r="AK32" s="155"/>
      <c r="AL32" s="169"/>
      <c r="AM32" s="155"/>
      <c r="AN32" s="155"/>
      <c r="AO32" s="155"/>
      <c r="AP32" s="155"/>
      <c r="AQ32" s="169"/>
      <c r="AR32" s="155"/>
      <c r="AS32" s="155"/>
      <c r="AT32" s="155"/>
      <c r="AU32" s="155"/>
      <c r="AV32" s="169"/>
      <c r="AW32" s="155"/>
      <c r="AX32" s="155"/>
      <c r="AY32" s="155"/>
      <c r="AZ32" s="155"/>
      <c r="BA32" s="155"/>
      <c r="BB32" s="169"/>
      <c r="BC32" s="155"/>
      <c r="BD32" s="155"/>
      <c r="BE32" s="155"/>
      <c r="BF32" s="155"/>
      <c r="BG32" s="155"/>
      <c r="BH32" s="155"/>
      <c r="BI32" s="173"/>
    </row>
    <row r="33" spans="1:61" s="171" customFormat="1" x14ac:dyDescent="0.2">
      <c r="A33" s="166"/>
      <c r="B33" s="172"/>
      <c r="C33" s="166"/>
      <c r="D33" s="166"/>
      <c r="E33" s="166"/>
      <c r="F33" s="166"/>
      <c r="G33" s="173"/>
      <c r="H33" s="173"/>
      <c r="I33" s="166"/>
      <c r="J33" s="58"/>
      <c r="K33" s="58"/>
      <c r="L33" s="58"/>
      <c r="M33" s="58"/>
      <c r="N33" s="58"/>
      <c r="O33" s="166"/>
      <c r="P33" s="173"/>
      <c r="Q33" s="173"/>
      <c r="R33" s="167"/>
      <c r="S33" s="167"/>
      <c r="T33" s="167"/>
      <c r="U33" s="167"/>
      <c r="V33" s="168"/>
      <c r="W33" s="168"/>
      <c r="X33" s="155"/>
      <c r="Y33" s="155"/>
      <c r="Z33" s="155"/>
      <c r="AA33" s="155"/>
      <c r="AB33" s="155"/>
      <c r="AC33" s="155"/>
      <c r="AD33" s="168"/>
      <c r="AE33" s="168"/>
      <c r="AF33" s="155"/>
      <c r="AG33" s="155"/>
      <c r="AH33" s="155"/>
      <c r="AI33" s="155"/>
      <c r="AJ33" s="155"/>
      <c r="AK33" s="155"/>
      <c r="AL33" s="169"/>
      <c r="AM33" s="155"/>
      <c r="AN33" s="155"/>
      <c r="AO33" s="155"/>
      <c r="AP33" s="155"/>
      <c r="AQ33" s="169"/>
      <c r="AR33" s="155"/>
      <c r="AS33" s="155"/>
      <c r="AT33" s="155"/>
      <c r="AU33" s="155"/>
      <c r="AV33" s="169"/>
      <c r="AW33" s="155"/>
      <c r="AX33" s="155"/>
      <c r="AY33" s="155"/>
      <c r="AZ33" s="155"/>
      <c r="BA33" s="155"/>
      <c r="BB33" s="169"/>
      <c r="BC33" s="155"/>
      <c r="BD33" s="155"/>
      <c r="BE33" s="155"/>
      <c r="BF33" s="155"/>
      <c r="BG33" s="155"/>
      <c r="BH33" s="155"/>
      <c r="BI33" s="173"/>
    </row>
    <row r="34" spans="1:61" s="171" customFormat="1" x14ac:dyDescent="0.2">
      <c r="A34" s="166"/>
      <c r="B34" s="172"/>
      <c r="C34" s="166"/>
      <c r="D34" s="166"/>
      <c r="E34" s="166"/>
      <c r="F34" s="166"/>
      <c r="G34" s="173"/>
      <c r="H34" s="173"/>
      <c r="I34" s="166"/>
      <c r="J34" s="58"/>
      <c r="K34" s="58"/>
      <c r="L34" s="58"/>
      <c r="M34" s="58"/>
      <c r="N34" s="58"/>
      <c r="O34" s="166"/>
      <c r="P34" s="173"/>
      <c r="Q34" s="173"/>
      <c r="R34" s="167"/>
      <c r="S34" s="167"/>
      <c r="T34" s="167"/>
      <c r="U34" s="167"/>
      <c r="V34" s="168"/>
      <c r="W34" s="168"/>
      <c r="X34" s="155"/>
      <c r="Y34" s="155"/>
      <c r="Z34" s="155"/>
      <c r="AA34" s="155"/>
      <c r="AB34" s="155"/>
      <c r="AC34" s="155"/>
      <c r="AD34" s="168"/>
      <c r="AE34" s="168"/>
      <c r="AF34" s="155"/>
      <c r="AG34" s="155"/>
      <c r="AH34" s="155"/>
      <c r="AI34" s="155"/>
      <c r="AJ34" s="155"/>
      <c r="AK34" s="155"/>
      <c r="AL34" s="169"/>
      <c r="AM34" s="155"/>
      <c r="AN34" s="155"/>
      <c r="AO34" s="155"/>
      <c r="AP34" s="155"/>
      <c r="AQ34" s="169"/>
      <c r="AR34" s="155"/>
      <c r="AS34" s="155"/>
      <c r="AT34" s="155"/>
      <c r="AU34" s="155"/>
      <c r="AV34" s="169"/>
      <c r="AW34" s="155"/>
      <c r="AX34" s="155"/>
      <c r="AY34" s="155"/>
      <c r="AZ34" s="155"/>
      <c r="BA34" s="155"/>
      <c r="BB34" s="169"/>
      <c r="BC34" s="155"/>
      <c r="BD34" s="155"/>
      <c r="BE34" s="155"/>
      <c r="BF34" s="155"/>
      <c r="BG34" s="155"/>
      <c r="BH34" s="155"/>
      <c r="BI34" s="173"/>
    </row>
    <row r="35" spans="1:61" s="171" customFormat="1" x14ac:dyDescent="0.2">
      <c r="A35" s="166"/>
      <c r="B35" s="172"/>
      <c r="C35" s="166"/>
      <c r="D35" s="166"/>
      <c r="E35" s="166"/>
      <c r="F35" s="166"/>
      <c r="G35" s="173"/>
      <c r="H35" s="173"/>
      <c r="I35" s="166"/>
      <c r="J35" s="58"/>
      <c r="K35" s="58"/>
      <c r="L35" s="58"/>
      <c r="M35" s="58"/>
      <c r="N35" s="58"/>
      <c r="O35" s="166"/>
      <c r="P35" s="173"/>
      <c r="Q35" s="173"/>
      <c r="R35" s="167"/>
      <c r="S35" s="167"/>
      <c r="T35" s="167"/>
      <c r="U35" s="167"/>
      <c r="V35" s="168"/>
      <c r="W35" s="168"/>
      <c r="X35" s="155"/>
      <c r="Y35" s="155"/>
      <c r="Z35" s="155"/>
      <c r="AA35" s="155"/>
      <c r="AB35" s="155"/>
      <c r="AC35" s="155"/>
      <c r="AD35" s="168"/>
      <c r="AE35" s="168"/>
      <c r="AF35" s="155"/>
      <c r="AG35" s="155"/>
      <c r="AH35" s="155"/>
      <c r="AI35" s="155"/>
      <c r="AJ35" s="155"/>
      <c r="AK35" s="155"/>
      <c r="AL35" s="169"/>
      <c r="AM35" s="155"/>
      <c r="AN35" s="155"/>
      <c r="AO35" s="155"/>
      <c r="AP35" s="155"/>
      <c r="AQ35" s="169"/>
      <c r="AR35" s="155"/>
      <c r="AS35" s="155"/>
      <c r="AT35" s="155"/>
      <c r="AU35" s="155"/>
      <c r="AV35" s="169"/>
      <c r="AW35" s="155"/>
      <c r="AX35" s="155"/>
      <c r="AY35" s="155"/>
      <c r="AZ35" s="155"/>
      <c r="BA35" s="155"/>
      <c r="BB35" s="169"/>
      <c r="BC35" s="155"/>
      <c r="BD35" s="155"/>
      <c r="BE35" s="155"/>
      <c r="BF35" s="155"/>
      <c r="BG35" s="155"/>
      <c r="BH35" s="155"/>
      <c r="BI35" s="173"/>
    </row>
    <row r="36" spans="1:61" s="171" customFormat="1" x14ac:dyDescent="0.2">
      <c r="A36" s="166"/>
      <c r="B36" s="172"/>
      <c r="C36" s="166"/>
      <c r="D36" s="166"/>
      <c r="E36" s="166"/>
      <c r="F36" s="166"/>
      <c r="G36" s="173"/>
      <c r="H36" s="173"/>
      <c r="I36" s="166"/>
      <c r="J36" s="58"/>
      <c r="K36" s="58"/>
      <c r="L36" s="58"/>
      <c r="M36" s="58"/>
      <c r="N36" s="58"/>
      <c r="O36" s="166"/>
      <c r="P36" s="173"/>
      <c r="Q36" s="173"/>
      <c r="R36" s="167"/>
      <c r="S36" s="167"/>
      <c r="T36" s="167"/>
      <c r="U36" s="167"/>
      <c r="V36" s="168"/>
      <c r="W36" s="168"/>
      <c r="X36" s="155"/>
      <c r="Y36" s="155"/>
      <c r="Z36" s="155"/>
      <c r="AA36" s="155"/>
      <c r="AB36" s="155"/>
      <c r="AC36" s="155"/>
      <c r="AD36" s="168"/>
      <c r="AE36" s="168"/>
      <c r="AF36" s="155"/>
      <c r="AG36" s="155"/>
      <c r="AH36" s="155"/>
      <c r="AI36" s="155"/>
      <c r="AJ36" s="155"/>
      <c r="AK36" s="155"/>
      <c r="AL36" s="169"/>
      <c r="AM36" s="155"/>
      <c r="AN36" s="155"/>
      <c r="AO36" s="155"/>
      <c r="AP36" s="155"/>
      <c r="AQ36" s="169"/>
      <c r="AR36" s="155"/>
      <c r="AS36" s="155"/>
      <c r="AT36" s="155"/>
      <c r="AU36" s="155"/>
      <c r="AV36" s="169"/>
      <c r="AW36" s="155"/>
      <c r="AX36" s="155"/>
      <c r="AY36" s="155"/>
      <c r="AZ36" s="155"/>
      <c r="BA36" s="155"/>
      <c r="BB36" s="169"/>
      <c r="BC36" s="155"/>
      <c r="BD36" s="155"/>
      <c r="BE36" s="155"/>
      <c r="BF36" s="155"/>
      <c r="BG36" s="155"/>
      <c r="BH36" s="155"/>
      <c r="BI36" s="173"/>
    </row>
    <row r="37" spans="1:61" s="171" customFormat="1" x14ac:dyDescent="0.2">
      <c r="A37" s="166"/>
      <c r="B37" s="172"/>
      <c r="C37" s="166"/>
      <c r="D37" s="166"/>
      <c r="E37" s="166"/>
      <c r="F37" s="166"/>
      <c r="G37" s="173"/>
      <c r="H37" s="173"/>
      <c r="I37" s="166"/>
      <c r="J37" s="58"/>
      <c r="K37" s="58"/>
      <c r="L37" s="58"/>
      <c r="M37" s="58"/>
      <c r="N37" s="58"/>
      <c r="O37" s="166"/>
      <c r="P37" s="173"/>
      <c r="Q37" s="173"/>
      <c r="R37" s="167"/>
      <c r="S37" s="167"/>
      <c r="T37" s="167"/>
      <c r="U37" s="167"/>
      <c r="V37" s="168"/>
      <c r="W37" s="168"/>
      <c r="X37" s="155"/>
      <c r="Y37" s="155"/>
      <c r="Z37" s="155"/>
      <c r="AA37" s="155"/>
      <c r="AB37" s="155"/>
      <c r="AC37" s="155"/>
      <c r="AD37" s="168"/>
      <c r="AE37" s="168"/>
      <c r="AF37" s="155"/>
      <c r="AG37" s="155"/>
      <c r="AH37" s="155"/>
      <c r="AI37" s="155"/>
      <c r="AJ37" s="155"/>
      <c r="AK37" s="155"/>
      <c r="AL37" s="169"/>
      <c r="AM37" s="155"/>
      <c r="AN37" s="155"/>
      <c r="AO37" s="155"/>
      <c r="AP37" s="155"/>
      <c r="AQ37" s="169"/>
      <c r="AR37" s="155"/>
      <c r="AS37" s="155"/>
      <c r="AT37" s="155"/>
      <c r="AU37" s="155"/>
      <c r="AV37" s="169"/>
      <c r="AW37" s="155"/>
      <c r="AX37" s="155"/>
      <c r="AY37" s="155"/>
      <c r="AZ37" s="155"/>
      <c r="BA37" s="155"/>
      <c r="BB37" s="169"/>
      <c r="BC37" s="155"/>
      <c r="BD37" s="155"/>
      <c r="BE37" s="155"/>
      <c r="BF37" s="155"/>
      <c r="BG37" s="155"/>
      <c r="BH37" s="155"/>
      <c r="BI37" s="173"/>
    </row>
    <row r="38" spans="1:61" s="171" customFormat="1" x14ac:dyDescent="0.2">
      <c r="A38" s="166"/>
      <c r="B38" s="172"/>
      <c r="C38" s="166"/>
      <c r="D38" s="166"/>
      <c r="E38" s="166"/>
      <c r="F38" s="166"/>
      <c r="G38" s="173"/>
      <c r="H38" s="173"/>
      <c r="I38" s="166"/>
      <c r="J38" s="58"/>
      <c r="K38" s="58"/>
      <c r="L38" s="58"/>
      <c r="M38" s="58"/>
      <c r="N38" s="58"/>
      <c r="O38" s="166"/>
      <c r="P38" s="173"/>
      <c r="Q38" s="173"/>
      <c r="R38" s="167"/>
      <c r="S38" s="167"/>
      <c r="T38" s="167"/>
      <c r="U38" s="167"/>
      <c r="V38" s="168"/>
      <c r="W38" s="168"/>
      <c r="X38" s="155"/>
      <c r="Y38" s="155"/>
      <c r="Z38" s="155"/>
      <c r="AA38" s="155"/>
      <c r="AB38" s="155"/>
      <c r="AC38" s="155"/>
      <c r="AD38" s="168"/>
      <c r="AE38" s="168"/>
      <c r="AF38" s="155"/>
      <c r="AG38" s="155"/>
      <c r="AH38" s="155"/>
      <c r="AI38" s="155"/>
      <c r="AJ38" s="155"/>
      <c r="AK38" s="155"/>
      <c r="AL38" s="169"/>
      <c r="AM38" s="155"/>
      <c r="AN38" s="155"/>
      <c r="AO38" s="155"/>
      <c r="AP38" s="155"/>
      <c r="AQ38" s="169"/>
      <c r="AR38" s="155"/>
      <c r="AS38" s="155"/>
      <c r="AT38" s="155"/>
      <c r="AU38" s="155"/>
      <c r="AV38" s="169"/>
      <c r="AW38" s="155"/>
      <c r="AX38" s="155"/>
      <c r="AY38" s="155"/>
      <c r="AZ38" s="155"/>
      <c r="BA38" s="155"/>
      <c r="BB38" s="169"/>
      <c r="BC38" s="155"/>
      <c r="BD38" s="155"/>
      <c r="BE38" s="155"/>
      <c r="BF38" s="155"/>
      <c r="BG38" s="155"/>
      <c r="BH38" s="155"/>
      <c r="BI38" s="173"/>
    </row>
    <row r="39" spans="1:61" s="171" customFormat="1" x14ac:dyDescent="0.2">
      <c r="A39" s="166"/>
      <c r="B39" s="172"/>
      <c r="C39" s="166"/>
      <c r="D39" s="166"/>
      <c r="E39" s="166"/>
      <c r="F39" s="166"/>
      <c r="G39" s="173"/>
      <c r="H39" s="173"/>
      <c r="I39" s="166"/>
      <c r="J39" s="58"/>
      <c r="K39" s="58"/>
      <c r="L39" s="58"/>
      <c r="M39" s="58"/>
      <c r="N39" s="58"/>
      <c r="O39" s="166"/>
      <c r="P39" s="173"/>
      <c r="Q39" s="173"/>
      <c r="R39" s="167"/>
      <c r="S39" s="167"/>
      <c r="T39" s="167"/>
      <c r="U39" s="167"/>
      <c r="V39" s="168"/>
      <c r="W39" s="168"/>
      <c r="X39" s="155"/>
      <c r="Y39" s="155"/>
      <c r="Z39" s="155"/>
      <c r="AA39" s="155"/>
      <c r="AB39" s="155"/>
      <c r="AC39" s="155"/>
      <c r="AD39" s="168"/>
      <c r="AE39" s="168"/>
      <c r="AF39" s="155"/>
      <c r="AG39" s="155"/>
      <c r="AH39" s="155"/>
      <c r="AI39" s="155"/>
      <c r="AJ39" s="155"/>
      <c r="AK39" s="155"/>
      <c r="AL39" s="169"/>
      <c r="AM39" s="155"/>
      <c r="AN39" s="155"/>
      <c r="AO39" s="155"/>
      <c r="AP39" s="155"/>
      <c r="AQ39" s="169"/>
      <c r="AR39" s="155"/>
      <c r="AS39" s="155"/>
      <c r="AT39" s="155"/>
      <c r="AU39" s="155"/>
      <c r="AV39" s="169"/>
      <c r="AW39" s="155"/>
      <c r="AX39" s="155"/>
      <c r="AY39" s="155"/>
      <c r="AZ39" s="155"/>
      <c r="BA39" s="155"/>
      <c r="BB39" s="169"/>
      <c r="BC39" s="155"/>
      <c r="BD39" s="155"/>
      <c r="BE39" s="155"/>
      <c r="BF39" s="155"/>
      <c r="BG39" s="155"/>
      <c r="BH39" s="155"/>
      <c r="BI39" s="173"/>
    </row>
    <row r="40" spans="1:61" s="171" customFormat="1" x14ac:dyDescent="0.2">
      <c r="A40" s="166"/>
      <c r="B40" s="172"/>
      <c r="C40" s="166"/>
      <c r="D40" s="166"/>
      <c r="E40" s="166"/>
      <c r="F40" s="166"/>
      <c r="G40" s="173"/>
      <c r="H40" s="173"/>
      <c r="I40" s="166"/>
      <c r="J40" s="58"/>
      <c r="K40" s="58"/>
      <c r="L40" s="58"/>
      <c r="M40" s="58"/>
      <c r="N40" s="58"/>
      <c r="O40" s="166"/>
      <c r="P40" s="173"/>
      <c r="Q40" s="173"/>
      <c r="R40" s="167"/>
      <c r="S40" s="167"/>
      <c r="T40" s="167"/>
      <c r="U40" s="167"/>
      <c r="V40" s="168"/>
      <c r="W40" s="168"/>
      <c r="X40" s="155"/>
      <c r="Y40" s="155"/>
      <c r="Z40" s="155"/>
      <c r="AA40" s="155"/>
      <c r="AB40" s="155"/>
      <c r="AC40" s="155"/>
      <c r="AD40" s="168"/>
      <c r="AE40" s="168"/>
      <c r="AF40" s="155"/>
      <c r="AG40" s="155"/>
      <c r="AH40" s="155"/>
      <c r="AI40" s="155"/>
      <c r="AJ40" s="155"/>
      <c r="AK40" s="155"/>
      <c r="AL40" s="169"/>
      <c r="AM40" s="155"/>
      <c r="AN40" s="155"/>
      <c r="AO40" s="155"/>
      <c r="AP40" s="155"/>
      <c r="AQ40" s="169"/>
      <c r="AR40" s="155"/>
      <c r="AS40" s="155"/>
      <c r="AT40" s="155"/>
      <c r="AU40" s="155"/>
      <c r="AV40" s="169"/>
      <c r="AW40" s="155"/>
      <c r="AX40" s="155"/>
      <c r="AY40" s="155"/>
      <c r="AZ40" s="155"/>
      <c r="BA40" s="155"/>
      <c r="BB40" s="169"/>
      <c r="BC40" s="155"/>
      <c r="BD40" s="155"/>
      <c r="BE40" s="155"/>
      <c r="BF40" s="155"/>
      <c r="BG40" s="155"/>
      <c r="BH40" s="155"/>
      <c r="BI40" s="173"/>
    </row>
    <row r="41" spans="1:61" s="171" customFormat="1" x14ac:dyDescent="0.2">
      <c r="A41" s="166"/>
      <c r="B41" s="172"/>
      <c r="C41" s="166"/>
      <c r="D41" s="166"/>
      <c r="E41" s="166"/>
      <c r="F41" s="166"/>
      <c r="G41" s="173"/>
      <c r="H41" s="173"/>
      <c r="I41" s="166"/>
      <c r="J41" s="58"/>
      <c r="K41" s="58"/>
      <c r="L41" s="58"/>
      <c r="M41" s="58"/>
      <c r="N41" s="58"/>
      <c r="O41" s="166"/>
      <c r="P41" s="173"/>
      <c r="Q41" s="173"/>
      <c r="R41" s="167"/>
      <c r="S41" s="167"/>
      <c r="T41" s="167"/>
      <c r="U41" s="167"/>
      <c r="V41" s="168"/>
      <c r="W41" s="168"/>
      <c r="X41" s="155"/>
      <c r="Y41" s="155"/>
      <c r="Z41" s="155"/>
      <c r="AA41" s="155"/>
      <c r="AB41" s="155"/>
      <c r="AC41" s="155"/>
      <c r="AD41" s="168"/>
      <c r="AE41" s="168"/>
      <c r="AF41" s="155"/>
      <c r="AG41" s="155"/>
      <c r="AH41" s="155"/>
      <c r="AI41" s="155"/>
      <c r="AJ41" s="155"/>
      <c r="AK41" s="155"/>
      <c r="AL41" s="169"/>
      <c r="AM41" s="155"/>
      <c r="AN41" s="155"/>
      <c r="AO41" s="155"/>
      <c r="AP41" s="155"/>
      <c r="AQ41" s="169"/>
      <c r="AR41" s="155"/>
      <c r="AS41" s="155"/>
      <c r="AT41" s="155"/>
      <c r="AU41" s="155"/>
      <c r="AV41" s="169"/>
      <c r="AW41" s="155"/>
      <c r="AX41" s="155"/>
      <c r="AY41" s="155"/>
      <c r="AZ41" s="155"/>
      <c r="BA41" s="155"/>
      <c r="BB41" s="169"/>
      <c r="BC41" s="155"/>
      <c r="BD41" s="155"/>
      <c r="BE41" s="155"/>
      <c r="BF41" s="155"/>
      <c r="BG41" s="155"/>
      <c r="BH41" s="155"/>
      <c r="BI41" s="173"/>
    </row>
    <row r="42" spans="1:61" s="171" customFormat="1" x14ac:dyDescent="0.2">
      <c r="A42" s="166"/>
      <c r="B42" s="172"/>
      <c r="C42" s="166"/>
      <c r="D42" s="166"/>
      <c r="E42" s="166"/>
      <c r="F42" s="166"/>
      <c r="G42" s="173"/>
      <c r="H42" s="173"/>
      <c r="I42" s="166"/>
      <c r="J42" s="58"/>
      <c r="K42" s="58"/>
      <c r="L42" s="58"/>
      <c r="M42" s="58"/>
      <c r="N42" s="58"/>
      <c r="O42" s="166"/>
      <c r="P42" s="173"/>
      <c r="Q42" s="173"/>
      <c r="R42" s="167"/>
      <c r="S42" s="167"/>
      <c r="T42" s="167"/>
      <c r="U42" s="167"/>
      <c r="V42" s="168"/>
      <c r="W42" s="168"/>
      <c r="X42" s="155"/>
      <c r="Y42" s="155"/>
      <c r="Z42" s="155"/>
      <c r="AA42" s="155"/>
      <c r="AB42" s="155"/>
      <c r="AC42" s="155"/>
      <c r="AD42" s="168"/>
      <c r="AE42" s="168"/>
      <c r="AF42" s="155"/>
      <c r="AG42" s="155"/>
      <c r="AH42" s="155"/>
      <c r="AI42" s="155"/>
      <c r="AJ42" s="155"/>
      <c r="AK42" s="155"/>
      <c r="AL42" s="169"/>
      <c r="AM42" s="155"/>
      <c r="AN42" s="155"/>
      <c r="AO42" s="155"/>
      <c r="AP42" s="155"/>
      <c r="AQ42" s="169"/>
      <c r="AR42" s="155"/>
      <c r="AS42" s="155"/>
      <c r="AT42" s="155"/>
      <c r="AU42" s="155"/>
      <c r="AV42" s="169"/>
      <c r="AW42" s="155"/>
      <c r="AX42" s="155"/>
      <c r="AY42" s="155"/>
      <c r="AZ42" s="155"/>
      <c r="BA42" s="155"/>
      <c r="BB42" s="169"/>
      <c r="BC42" s="155"/>
      <c r="BD42" s="155"/>
      <c r="BE42" s="155"/>
      <c r="BF42" s="155"/>
      <c r="BG42" s="155"/>
      <c r="BH42" s="155"/>
      <c r="BI42" s="173"/>
    </row>
    <row r="43" spans="1:61" s="171" customFormat="1" x14ac:dyDescent="0.2">
      <c r="A43" s="166" t="s">
        <v>48</v>
      </c>
      <c r="B43" s="172" t="s">
        <v>49</v>
      </c>
      <c r="C43" s="166"/>
      <c r="D43" s="166"/>
      <c r="E43" s="166"/>
      <c r="F43" s="166"/>
      <c r="G43" s="173"/>
      <c r="H43" s="173"/>
      <c r="I43" s="166"/>
      <c r="J43" s="58"/>
      <c r="K43" s="58"/>
      <c r="L43" s="58"/>
      <c r="M43" s="58"/>
      <c r="N43" s="58"/>
      <c r="O43" s="166"/>
      <c r="P43" s="173"/>
      <c r="Q43" s="173"/>
      <c r="R43" s="174">
        <f>R68+R106+R136+R575+R594+R626+R647+R681+R736</f>
        <v>49734876.836320005</v>
      </c>
      <c r="S43" s="174"/>
      <c r="T43" s="174"/>
      <c r="U43" s="174">
        <f t="shared" ref="U43:AK43" si="3">U68+U106+U136+U575+U594+U626+U647+U681+U736</f>
        <v>4360064</v>
      </c>
      <c r="V43" s="174">
        <f t="shared" si="3"/>
        <v>36786794</v>
      </c>
      <c r="W43" s="174">
        <f t="shared" si="3"/>
        <v>24539215</v>
      </c>
      <c r="X43" s="174">
        <f t="shared" si="3"/>
        <v>5335050</v>
      </c>
      <c r="Y43" s="174">
        <f t="shared" si="3"/>
        <v>8282925</v>
      </c>
      <c r="Z43" s="174">
        <f t="shared" si="3"/>
        <v>7349340</v>
      </c>
      <c r="AA43" s="174">
        <f t="shared" si="3"/>
        <v>2284300</v>
      </c>
      <c r="AB43" s="174">
        <f t="shared" si="3"/>
        <v>1663200</v>
      </c>
      <c r="AC43" s="174">
        <f t="shared" si="3"/>
        <v>12247579</v>
      </c>
      <c r="AD43" s="174">
        <f t="shared" si="3"/>
        <v>32425572.199999999</v>
      </c>
      <c r="AE43" s="174">
        <f t="shared" si="3"/>
        <v>20729602.199999999</v>
      </c>
      <c r="AF43" s="174">
        <f t="shared" si="3"/>
        <v>4463785.8</v>
      </c>
      <c r="AG43" s="174">
        <f t="shared" si="3"/>
        <v>7033516.4000000004</v>
      </c>
      <c r="AH43" s="174">
        <f t="shared" si="3"/>
        <v>5840600</v>
      </c>
      <c r="AI43" s="174">
        <f t="shared" si="3"/>
        <v>2255300</v>
      </c>
      <c r="AJ43" s="174">
        <f t="shared" si="3"/>
        <v>1512000</v>
      </c>
      <c r="AK43" s="174">
        <f t="shared" si="3"/>
        <v>11695970</v>
      </c>
      <c r="AL43" s="175"/>
      <c r="AM43" s="174"/>
      <c r="AN43" s="174"/>
      <c r="AO43" s="174"/>
      <c r="AP43" s="174"/>
      <c r="AQ43" s="175"/>
      <c r="AR43" s="174"/>
      <c r="AS43" s="174"/>
      <c r="AT43" s="174"/>
      <c r="AU43" s="174"/>
      <c r="AV43" s="175"/>
      <c r="AW43" s="174"/>
      <c r="AX43" s="174"/>
      <c r="AY43" s="174"/>
      <c r="AZ43" s="174"/>
      <c r="BA43" s="174"/>
      <c r="BB43" s="175"/>
      <c r="BC43" s="174"/>
      <c r="BD43" s="174"/>
      <c r="BE43" s="174"/>
      <c r="BF43" s="174"/>
      <c r="BG43" s="174"/>
      <c r="BH43" s="174"/>
      <c r="BI43" s="174">
        <f>BI68+BI106+BI136+BI575+BI594+BI626+BI647+BI681+BI736</f>
        <v>0</v>
      </c>
    </row>
    <row r="44" spans="1:61" s="171" customFormat="1" x14ac:dyDescent="0.2">
      <c r="A44" s="166"/>
      <c r="B44" s="172"/>
      <c r="C44" s="166"/>
      <c r="D44" s="166"/>
      <c r="E44" s="166"/>
      <c r="F44" s="166"/>
      <c r="G44" s="173"/>
      <c r="H44" s="173"/>
      <c r="I44" s="166"/>
      <c r="J44" s="58"/>
      <c r="K44" s="58"/>
      <c r="L44" s="58"/>
      <c r="M44" s="58"/>
      <c r="N44" s="58"/>
      <c r="O44" s="166"/>
      <c r="P44" s="173"/>
      <c r="Q44" s="173"/>
      <c r="R44" s="174"/>
      <c r="S44" s="174"/>
      <c r="T44" s="174"/>
      <c r="U44" s="174"/>
      <c r="V44" s="155"/>
      <c r="W44" s="155"/>
      <c r="X44" s="170"/>
      <c r="Y44" s="170"/>
      <c r="Z44" s="170"/>
      <c r="AA44" s="155"/>
      <c r="AB44" s="170"/>
      <c r="AC44" s="170"/>
      <c r="AD44" s="155"/>
      <c r="AE44" s="155"/>
      <c r="AF44" s="155"/>
      <c r="AG44" s="155"/>
      <c r="AH44" s="155"/>
      <c r="AI44" s="155"/>
      <c r="AJ44" s="155"/>
      <c r="AK44" s="155"/>
      <c r="AL44" s="169"/>
      <c r="AM44" s="155"/>
      <c r="AN44" s="155"/>
      <c r="AO44" s="155"/>
      <c r="AP44" s="155"/>
      <c r="AQ44" s="169"/>
      <c r="AR44" s="155"/>
      <c r="AS44" s="155"/>
      <c r="AT44" s="155"/>
      <c r="AU44" s="155"/>
      <c r="AV44" s="169"/>
      <c r="AW44" s="155"/>
      <c r="AX44" s="155"/>
      <c r="AY44" s="155"/>
      <c r="AZ44" s="155"/>
      <c r="BA44" s="155"/>
      <c r="BB44" s="169"/>
      <c r="BC44" s="155"/>
      <c r="BD44" s="155"/>
      <c r="BE44" s="155"/>
      <c r="BF44" s="155"/>
      <c r="BG44" s="155"/>
      <c r="BH44" s="155"/>
      <c r="BI44" s="173"/>
    </row>
    <row r="45" spans="1:61" s="171" customFormat="1" x14ac:dyDescent="0.2">
      <c r="A45" s="166" t="s">
        <v>50</v>
      </c>
      <c r="B45" s="172" t="s">
        <v>51</v>
      </c>
      <c r="C45" s="176">
        <f>C46+C47+C50+C51+C52+C53+C54+C55+C56</f>
        <v>406</v>
      </c>
      <c r="D45" s="176"/>
      <c r="E45" s="176"/>
      <c r="F45" s="176"/>
      <c r="G45" s="176">
        <f t="shared" ref="G45:AK45" si="4">G46+G47+G50+G51+G52+G53+G54+G55+G56</f>
        <v>0</v>
      </c>
      <c r="H45" s="176">
        <f t="shared" si="4"/>
        <v>0</v>
      </c>
      <c r="I45" s="176">
        <f t="shared" si="4"/>
        <v>0</v>
      </c>
      <c r="J45" s="176">
        <f t="shared" si="4"/>
        <v>0</v>
      </c>
      <c r="K45" s="176"/>
      <c r="L45" s="176"/>
      <c r="M45" s="176"/>
      <c r="N45" s="176"/>
      <c r="O45" s="176">
        <f t="shared" si="4"/>
        <v>0</v>
      </c>
      <c r="P45" s="176">
        <f t="shared" si="4"/>
        <v>0</v>
      </c>
      <c r="Q45" s="176">
        <f t="shared" si="4"/>
        <v>0</v>
      </c>
      <c r="R45" s="177">
        <f t="shared" si="4"/>
        <v>49734876.836320005</v>
      </c>
      <c r="S45" s="177"/>
      <c r="T45" s="177"/>
      <c r="U45" s="177">
        <f t="shared" si="4"/>
        <v>4360064</v>
      </c>
      <c r="V45" s="177">
        <f t="shared" si="4"/>
        <v>36786794</v>
      </c>
      <c r="W45" s="177">
        <f t="shared" si="4"/>
        <v>24539215</v>
      </c>
      <c r="X45" s="177">
        <f t="shared" si="4"/>
        <v>5335050</v>
      </c>
      <c r="Y45" s="177">
        <f t="shared" si="4"/>
        <v>8282925</v>
      </c>
      <c r="Z45" s="177">
        <f t="shared" si="4"/>
        <v>7349340</v>
      </c>
      <c r="AA45" s="177">
        <f t="shared" si="4"/>
        <v>2284300</v>
      </c>
      <c r="AB45" s="177">
        <f t="shared" si="4"/>
        <v>1663200</v>
      </c>
      <c r="AC45" s="177">
        <f t="shared" si="4"/>
        <v>12247579</v>
      </c>
      <c r="AD45" s="177">
        <f t="shared" si="4"/>
        <v>32425572.199999999</v>
      </c>
      <c r="AE45" s="177">
        <f t="shared" si="4"/>
        <v>20729602.199999999</v>
      </c>
      <c r="AF45" s="177">
        <f t="shared" si="4"/>
        <v>4463785.8</v>
      </c>
      <c r="AG45" s="177">
        <f t="shared" si="4"/>
        <v>7033516.4000000004</v>
      </c>
      <c r="AH45" s="177">
        <f t="shared" si="4"/>
        <v>5840600</v>
      </c>
      <c r="AI45" s="177">
        <f t="shared" si="4"/>
        <v>2255300</v>
      </c>
      <c r="AJ45" s="177">
        <f t="shared" si="4"/>
        <v>1512000</v>
      </c>
      <c r="AK45" s="177">
        <f t="shared" si="4"/>
        <v>11695970</v>
      </c>
      <c r="AL45" s="178"/>
      <c r="AM45" s="177"/>
      <c r="AN45" s="177"/>
      <c r="AO45" s="177"/>
      <c r="AP45" s="177"/>
      <c r="AQ45" s="178"/>
      <c r="AR45" s="177"/>
      <c r="AS45" s="177"/>
      <c r="AT45" s="177"/>
      <c r="AU45" s="177"/>
      <c r="AV45" s="178"/>
      <c r="AW45" s="177"/>
      <c r="AX45" s="177"/>
      <c r="AY45" s="177"/>
      <c r="AZ45" s="177"/>
      <c r="BA45" s="177"/>
      <c r="BB45" s="178"/>
      <c r="BC45" s="177"/>
      <c r="BD45" s="177"/>
      <c r="BE45" s="177"/>
      <c r="BF45" s="177"/>
      <c r="BG45" s="177"/>
      <c r="BH45" s="177"/>
      <c r="BI45" s="173"/>
    </row>
    <row r="46" spans="1:61" s="181" customFormat="1" x14ac:dyDescent="0.2">
      <c r="A46" s="147"/>
      <c r="B46" s="179" t="s">
        <v>52</v>
      </c>
      <c r="C46" s="180">
        <f>C68</f>
        <v>32</v>
      </c>
      <c r="D46" s="180"/>
      <c r="E46" s="180"/>
      <c r="F46" s="180"/>
      <c r="G46" s="180">
        <f t="shared" ref="G46:AK46" si="5">G68</f>
        <v>0</v>
      </c>
      <c r="H46" s="180">
        <f t="shared" si="5"/>
        <v>0</v>
      </c>
      <c r="I46" s="180">
        <f t="shared" si="5"/>
        <v>0</v>
      </c>
      <c r="J46" s="180">
        <f t="shared" si="5"/>
        <v>0</v>
      </c>
      <c r="K46" s="180"/>
      <c r="L46" s="180"/>
      <c r="M46" s="180"/>
      <c r="N46" s="180"/>
      <c r="O46" s="180">
        <f t="shared" si="5"/>
        <v>0</v>
      </c>
      <c r="P46" s="180">
        <f t="shared" si="5"/>
        <v>0</v>
      </c>
      <c r="Q46" s="180">
        <f t="shared" si="5"/>
        <v>0</v>
      </c>
      <c r="R46" s="178">
        <f t="shared" si="5"/>
        <v>1243256</v>
      </c>
      <c r="S46" s="178"/>
      <c r="T46" s="178"/>
      <c r="U46" s="178">
        <f t="shared" si="5"/>
        <v>0</v>
      </c>
      <c r="V46" s="178">
        <f t="shared" si="5"/>
        <v>1134400</v>
      </c>
      <c r="W46" s="178">
        <f t="shared" si="5"/>
        <v>487200</v>
      </c>
      <c r="X46" s="178">
        <f t="shared" si="5"/>
        <v>411200</v>
      </c>
      <c r="Y46" s="178">
        <f t="shared" si="5"/>
        <v>0</v>
      </c>
      <c r="Z46" s="178">
        <f t="shared" si="5"/>
        <v>76000</v>
      </c>
      <c r="AA46" s="178">
        <f t="shared" si="5"/>
        <v>0</v>
      </c>
      <c r="AB46" s="178">
        <f t="shared" si="5"/>
        <v>0</v>
      </c>
      <c r="AC46" s="178">
        <f t="shared" si="5"/>
        <v>647200</v>
      </c>
      <c r="AD46" s="178">
        <f t="shared" si="5"/>
        <v>1173814.7000000002</v>
      </c>
      <c r="AE46" s="178">
        <f t="shared" si="5"/>
        <v>530114.69999999995</v>
      </c>
      <c r="AF46" s="178">
        <f t="shared" si="5"/>
        <v>454114.7</v>
      </c>
      <c r="AG46" s="178">
        <f t="shared" si="5"/>
        <v>0</v>
      </c>
      <c r="AH46" s="178">
        <f t="shared" si="5"/>
        <v>76000</v>
      </c>
      <c r="AI46" s="178">
        <f t="shared" si="5"/>
        <v>0</v>
      </c>
      <c r="AJ46" s="178">
        <f t="shared" si="5"/>
        <v>0</v>
      </c>
      <c r="AK46" s="178">
        <f t="shared" si="5"/>
        <v>643700</v>
      </c>
      <c r="AL46" s="178"/>
      <c r="AM46" s="178"/>
      <c r="AN46" s="178"/>
      <c r="AO46" s="178"/>
      <c r="AP46" s="178"/>
      <c r="AQ46" s="178"/>
      <c r="AR46" s="178"/>
      <c r="AS46" s="178"/>
      <c r="AT46" s="178"/>
      <c r="AU46" s="178"/>
      <c r="AV46" s="178"/>
      <c r="AW46" s="178"/>
      <c r="AX46" s="178"/>
      <c r="AY46" s="178"/>
      <c r="AZ46" s="178"/>
      <c r="BA46" s="178"/>
      <c r="BB46" s="178"/>
      <c r="BC46" s="178"/>
      <c r="BD46" s="178"/>
      <c r="BE46" s="178"/>
      <c r="BF46" s="178"/>
      <c r="BG46" s="178"/>
      <c r="BH46" s="178"/>
      <c r="BI46" s="144"/>
    </row>
    <row r="47" spans="1:61" s="181" customFormat="1" x14ac:dyDescent="0.2">
      <c r="A47" s="147"/>
      <c r="B47" s="179" t="s">
        <v>53</v>
      </c>
      <c r="C47" s="180">
        <f>C106</f>
        <v>21</v>
      </c>
      <c r="D47" s="180"/>
      <c r="E47" s="180"/>
      <c r="F47" s="180"/>
      <c r="G47" s="180">
        <f t="shared" ref="G47:AK48" si="6">G106</f>
        <v>0</v>
      </c>
      <c r="H47" s="180">
        <f t="shared" si="6"/>
        <v>0</v>
      </c>
      <c r="I47" s="180">
        <f t="shared" si="6"/>
        <v>0</v>
      </c>
      <c r="J47" s="180">
        <f t="shared" si="6"/>
        <v>0</v>
      </c>
      <c r="K47" s="180"/>
      <c r="L47" s="180"/>
      <c r="M47" s="180"/>
      <c r="N47" s="180"/>
      <c r="O47" s="180">
        <f t="shared" si="6"/>
        <v>0</v>
      </c>
      <c r="P47" s="180">
        <f t="shared" si="6"/>
        <v>0</v>
      </c>
      <c r="Q47" s="180">
        <f t="shared" si="6"/>
        <v>0</v>
      </c>
      <c r="R47" s="178">
        <f t="shared" si="6"/>
        <v>557704</v>
      </c>
      <c r="S47" s="178"/>
      <c r="T47" s="178"/>
      <c r="U47" s="178">
        <f t="shared" si="6"/>
        <v>0</v>
      </c>
      <c r="V47" s="178">
        <f t="shared" si="6"/>
        <v>510500</v>
      </c>
      <c r="W47" s="178">
        <f t="shared" si="6"/>
        <v>510500</v>
      </c>
      <c r="X47" s="178">
        <f t="shared" si="6"/>
        <v>325000</v>
      </c>
      <c r="Y47" s="178">
        <f t="shared" si="6"/>
        <v>45000</v>
      </c>
      <c r="Z47" s="178">
        <f t="shared" si="6"/>
        <v>140500</v>
      </c>
      <c r="AA47" s="178">
        <f t="shared" si="6"/>
        <v>0</v>
      </c>
      <c r="AB47" s="178">
        <f t="shared" si="6"/>
        <v>0</v>
      </c>
      <c r="AC47" s="178">
        <f t="shared" si="6"/>
        <v>0</v>
      </c>
      <c r="AD47" s="178">
        <f t="shared" si="6"/>
        <v>515671.1</v>
      </c>
      <c r="AE47" s="178">
        <f t="shared" si="6"/>
        <v>515671.1</v>
      </c>
      <c r="AF47" s="178">
        <f t="shared" si="6"/>
        <v>369171.1</v>
      </c>
      <c r="AG47" s="178">
        <f t="shared" si="6"/>
        <v>40000</v>
      </c>
      <c r="AH47" s="178">
        <f t="shared" si="6"/>
        <v>106500</v>
      </c>
      <c r="AI47" s="178">
        <f t="shared" si="6"/>
        <v>0</v>
      </c>
      <c r="AJ47" s="178">
        <f t="shared" si="6"/>
        <v>0</v>
      </c>
      <c r="AK47" s="178">
        <f t="shared" si="6"/>
        <v>0</v>
      </c>
      <c r="AL47" s="178"/>
      <c r="AM47" s="178"/>
      <c r="AN47" s="178"/>
      <c r="AO47" s="178"/>
      <c r="AP47" s="178"/>
      <c r="AQ47" s="178"/>
      <c r="AR47" s="178"/>
      <c r="AS47" s="178"/>
      <c r="AT47" s="178"/>
      <c r="AU47" s="178"/>
      <c r="AV47" s="178"/>
      <c r="AW47" s="178"/>
      <c r="AX47" s="178"/>
      <c r="AY47" s="178"/>
      <c r="AZ47" s="178"/>
      <c r="BA47" s="178"/>
      <c r="BB47" s="178"/>
      <c r="BC47" s="178"/>
      <c r="BD47" s="178"/>
      <c r="BE47" s="178"/>
      <c r="BF47" s="178"/>
      <c r="BG47" s="178"/>
      <c r="BH47" s="178"/>
      <c r="BI47" s="175"/>
    </row>
    <row r="48" spans="1:61" s="187" customFormat="1" x14ac:dyDescent="0.2">
      <c r="A48" s="182"/>
      <c r="B48" s="183" t="s">
        <v>54</v>
      </c>
      <c r="C48" s="184">
        <f>C107</f>
        <v>10</v>
      </c>
      <c r="D48" s="184"/>
      <c r="E48" s="184"/>
      <c r="F48" s="184"/>
      <c r="G48" s="184">
        <f t="shared" si="6"/>
        <v>0</v>
      </c>
      <c r="H48" s="184">
        <f t="shared" si="6"/>
        <v>0</v>
      </c>
      <c r="I48" s="184">
        <f t="shared" si="6"/>
        <v>0</v>
      </c>
      <c r="J48" s="184">
        <f t="shared" si="6"/>
        <v>0</v>
      </c>
      <c r="K48" s="184"/>
      <c r="L48" s="184"/>
      <c r="M48" s="184"/>
      <c r="N48" s="184"/>
      <c r="O48" s="184">
        <f t="shared" si="6"/>
        <v>0</v>
      </c>
      <c r="P48" s="184">
        <f t="shared" si="6"/>
        <v>0</v>
      </c>
      <c r="Q48" s="184">
        <f t="shared" si="6"/>
        <v>0</v>
      </c>
      <c r="R48" s="185">
        <f t="shared" si="6"/>
        <v>241652</v>
      </c>
      <c r="S48" s="185"/>
      <c r="T48" s="185"/>
      <c r="U48" s="185">
        <f t="shared" si="6"/>
        <v>0</v>
      </c>
      <c r="V48" s="185">
        <f t="shared" si="6"/>
        <v>220000</v>
      </c>
      <c r="W48" s="185">
        <f t="shared" si="6"/>
        <v>220000</v>
      </c>
      <c r="X48" s="185">
        <f t="shared" si="6"/>
        <v>125000</v>
      </c>
      <c r="Y48" s="185">
        <f t="shared" si="6"/>
        <v>45000</v>
      </c>
      <c r="Z48" s="185">
        <f t="shared" si="6"/>
        <v>50000</v>
      </c>
      <c r="AA48" s="185">
        <f t="shared" si="6"/>
        <v>0</v>
      </c>
      <c r="AB48" s="185">
        <f t="shared" si="6"/>
        <v>0</v>
      </c>
      <c r="AC48" s="185">
        <f t="shared" si="6"/>
        <v>0</v>
      </c>
      <c r="AD48" s="185">
        <f t="shared" si="6"/>
        <v>224971.1</v>
      </c>
      <c r="AE48" s="185">
        <f t="shared" si="6"/>
        <v>224971.1</v>
      </c>
      <c r="AF48" s="185">
        <f t="shared" si="6"/>
        <v>108471.1</v>
      </c>
      <c r="AG48" s="185">
        <f t="shared" si="6"/>
        <v>40000</v>
      </c>
      <c r="AH48" s="185">
        <f t="shared" si="6"/>
        <v>76500</v>
      </c>
      <c r="AI48" s="185">
        <f t="shared" si="6"/>
        <v>0</v>
      </c>
      <c r="AJ48" s="185">
        <f t="shared" si="6"/>
        <v>0</v>
      </c>
      <c r="AK48" s="185">
        <f t="shared" si="6"/>
        <v>0</v>
      </c>
      <c r="AL48" s="185"/>
      <c r="AM48" s="185"/>
      <c r="AN48" s="185"/>
      <c r="AO48" s="185"/>
      <c r="AP48" s="185"/>
      <c r="AQ48" s="185"/>
      <c r="AR48" s="185"/>
      <c r="AS48" s="185"/>
      <c r="AT48" s="185"/>
      <c r="AU48" s="185"/>
      <c r="AV48" s="185"/>
      <c r="AW48" s="185"/>
      <c r="AX48" s="185"/>
      <c r="AY48" s="185"/>
      <c r="AZ48" s="185"/>
      <c r="BA48" s="185"/>
      <c r="BB48" s="185"/>
      <c r="BC48" s="185"/>
      <c r="BD48" s="185"/>
      <c r="BE48" s="185"/>
      <c r="BF48" s="185"/>
      <c r="BG48" s="185"/>
      <c r="BH48" s="185"/>
      <c r="BI48" s="186"/>
    </row>
    <row r="49" spans="1:61" s="187" customFormat="1" x14ac:dyDescent="0.2">
      <c r="A49" s="182"/>
      <c r="B49" s="183" t="s">
        <v>55</v>
      </c>
      <c r="C49" s="184">
        <f>C121</f>
        <v>11</v>
      </c>
      <c r="D49" s="184"/>
      <c r="E49" s="184"/>
      <c r="F49" s="184"/>
      <c r="G49" s="184">
        <f t="shared" ref="G49:AK49" si="7">G121</f>
        <v>0</v>
      </c>
      <c r="H49" s="184">
        <f t="shared" si="7"/>
        <v>0</v>
      </c>
      <c r="I49" s="184">
        <f t="shared" si="7"/>
        <v>0</v>
      </c>
      <c r="J49" s="184">
        <f t="shared" si="7"/>
        <v>0</v>
      </c>
      <c r="K49" s="184"/>
      <c r="L49" s="184"/>
      <c r="M49" s="184"/>
      <c r="N49" s="184"/>
      <c r="O49" s="184">
        <f t="shared" si="7"/>
        <v>0</v>
      </c>
      <c r="P49" s="184">
        <f t="shared" si="7"/>
        <v>0</v>
      </c>
      <c r="Q49" s="184">
        <f t="shared" si="7"/>
        <v>0</v>
      </c>
      <c r="R49" s="185">
        <f t="shared" si="7"/>
        <v>316052</v>
      </c>
      <c r="S49" s="185"/>
      <c r="T49" s="185"/>
      <c r="U49" s="185">
        <f t="shared" si="7"/>
        <v>0</v>
      </c>
      <c r="V49" s="185">
        <f t="shared" si="7"/>
        <v>290500</v>
      </c>
      <c r="W49" s="185">
        <f t="shared" si="7"/>
        <v>290500</v>
      </c>
      <c r="X49" s="185">
        <f t="shared" si="7"/>
        <v>200000</v>
      </c>
      <c r="Y49" s="185">
        <f t="shared" si="7"/>
        <v>0</v>
      </c>
      <c r="Z49" s="185">
        <f t="shared" si="7"/>
        <v>90500</v>
      </c>
      <c r="AA49" s="185">
        <f t="shared" si="7"/>
        <v>0</v>
      </c>
      <c r="AB49" s="185">
        <f t="shared" si="7"/>
        <v>0</v>
      </c>
      <c r="AC49" s="185">
        <f t="shared" si="7"/>
        <v>0</v>
      </c>
      <c r="AD49" s="185">
        <f t="shared" si="7"/>
        <v>290700</v>
      </c>
      <c r="AE49" s="185">
        <f t="shared" si="7"/>
        <v>290700</v>
      </c>
      <c r="AF49" s="185">
        <f t="shared" si="7"/>
        <v>260700</v>
      </c>
      <c r="AG49" s="185">
        <f t="shared" si="7"/>
        <v>0</v>
      </c>
      <c r="AH49" s="185">
        <f t="shared" si="7"/>
        <v>30000</v>
      </c>
      <c r="AI49" s="185">
        <f t="shared" si="7"/>
        <v>0</v>
      </c>
      <c r="AJ49" s="185">
        <f t="shared" si="7"/>
        <v>0</v>
      </c>
      <c r="AK49" s="185">
        <f t="shared" si="7"/>
        <v>0</v>
      </c>
      <c r="AL49" s="185"/>
      <c r="AM49" s="185"/>
      <c r="AN49" s="185"/>
      <c r="AO49" s="185"/>
      <c r="AP49" s="185"/>
      <c r="AQ49" s="185"/>
      <c r="AR49" s="185"/>
      <c r="AS49" s="185"/>
      <c r="AT49" s="185"/>
      <c r="AU49" s="185"/>
      <c r="AV49" s="185"/>
      <c r="AW49" s="185"/>
      <c r="AX49" s="185"/>
      <c r="AY49" s="185"/>
      <c r="AZ49" s="185"/>
      <c r="BA49" s="185"/>
      <c r="BB49" s="185"/>
      <c r="BC49" s="185"/>
      <c r="BD49" s="185"/>
      <c r="BE49" s="185"/>
      <c r="BF49" s="185"/>
      <c r="BG49" s="185"/>
      <c r="BH49" s="185"/>
      <c r="BI49" s="186"/>
    </row>
    <row r="50" spans="1:61" s="181" customFormat="1" ht="30" x14ac:dyDescent="0.2">
      <c r="A50" s="147"/>
      <c r="B50" s="179" t="s">
        <v>56</v>
      </c>
      <c r="C50" s="180">
        <f>C136</f>
        <v>260</v>
      </c>
      <c r="D50" s="180"/>
      <c r="E50" s="180"/>
      <c r="F50" s="180"/>
      <c r="G50" s="180">
        <f t="shared" ref="G50:AK50" si="8">G136</f>
        <v>0</v>
      </c>
      <c r="H50" s="180">
        <f t="shared" si="8"/>
        <v>0</v>
      </c>
      <c r="I50" s="180">
        <f t="shared" si="8"/>
        <v>0</v>
      </c>
      <c r="J50" s="180">
        <f t="shared" si="8"/>
        <v>0</v>
      </c>
      <c r="K50" s="180"/>
      <c r="L50" s="180"/>
      <c r="M50" s="180"/>
      <c r="N50" s="180"/>
      <c r="O50" s="180">
        <f t="shared" si="8"/>
        <v>0</v>
      </c>
      <c r="P50" s="180">
        <f t="shared" si="8"/>
        <v>0</v>
      </c>
      <c r="Q50" s="180">
        <f t="shared" si="8"/>
        <v>0</v>
      </c>
      <c r="R50" s="178">
        <f t="shared" si="8"/>
        <v>6435872</v>
      </c>
      <c r="S50" s="178"/>
      <c r="T50" s="178"/>
      <c r="U50" s="178">
        <f t="shared" si="8"/>
        <v>1432861</v>
      </c>
      <c r="V50" s="178">
        <f t="shared" si="8"/>
        <v>4216246</v>
      </c>
      <c r="W50" s="178">
        <f t="shared" si="8"/>
        <v>3198246</v>
      </c>
      <c r="X50" s="178">
        <f t="shared" si="8"/>
        <v>0</v>
      </c>
      <c r="Y50" s="178">
        <f t="shared" si="8"/>
        <v>3098246</v>
      </c>
      <c r="Z50" s="178">
        <f t="shared" si="8"/>
        <v>100000</v>
      </c>
      <c r="AA50" s="178">
        <f t="shared" si="8"/>
        <v>0</v>
      </c>
      <c r="AB50" s="178">
        <f t="shared" si="8"/>
        <v>0</v>
      </c>
      <c r="AC50" s="178">
        <f t="shared" si="8"/>
        <v>1018000</v>
      </c>
      <c r="AD50" s="178">
        <f t="shared" si="8"/>
        <v>4009882.3</v>
      </c>
      <c r="AE50" s="178">
        <f t="shared" si="8"/>
        <v>2878382.3</v>
      </c>
      <c r="AF50" s="178">
        <f t="shared" si="8"/>
        <v>0</v>
      </c>
      <c r="AG50" s="178">
        <f t="shared" si="8"/>
        <v>2860382.3</v>
      </c>
      <c r="AH50" s="178">
        <f t="shared" si="8"/>
        <v>18000</v>
      </c>
      <c r="AI50" s="178">
        <f t="shared" si="8"/>
        <v>0</v>
      </c>
      <c r="AJ50" s="178">
        <f t="shared" si="8"/>
        <v>0</v>
      </c>
      <c r="AK50" s="178">
        <f t="shared" si="8"/>
        <v>1131500</v>
      </c>
      <c r="AL50" s="178"/>
      <c r="AM50" s="178"/>
      <c r="AN50" s="178"/>
      <c r="AO50" s="178"/>
      <c r="AP50" s="178"/>
      <c r="AQ50" s="178"/>
      <c r="AR50" s="178"/>
      <c r="AS50" s="178"/>
      <c r="AT50" s="178"/>
      <c r="AU50" s="178"/>
      <c r="AV50" s="178"/>
      <c r="AW50" s="178"/>
      <c r="AX50" s="178"/>
      <c r="AY50" s="178"/>
      <c r="AZ50" s="178"/>
      <c r="BA50" s="178"/>
      <c r="BB50" s="178"/>
      <c r="BC50" s="178"/>
      <c r="BD50" s="178"/>
      <c r="BE50" s="178"/>
      <c r="BF50" s="178"/>
      <c r="BG50" s="178"/>
      <c r="BH50" s="178"/>
      <c r="BI50" s="144"/>
    </row>
    <row r="51" spans="1:61" s="181" customFormat="1" x14ac:dyDescent="0.2">
      <c r="A51" s="147"/>
      <c r="B51" s="179" t="s">
        <v>57</v>
      </c>
      <c r="C51" s="180">
        <f>C575</f>
        <v>8</v>
      </c>
      <c r="D51" s="180"/>
      <c r="E51" s="180"/>
      <c r="F51" s="180"/>
      <c r="G51" s="180">
        <f>G575</f>
        <v>0</v>
      </c>
      <c r="H51" s="180">
        <f>H575</f>
        <v>0</v>
      </c>
      <c r="I51" s="180">
        <f>I575</f>
        <v>0</v>
      </c>
      <c r="J51" s="180">
        <f>J575</f>
        <v>0</v>
      </c>
      <c r="K51" s="180"/>
      <c r="L51" s="180"/>
      <c r="M51" s="180"/>
      <c r="N51" s="180"/>
      <c r="O51" s="180">
        <f>O575</f>
        <v>0</v>
      </c>
      <c r="P51" s="180">
        <f>P575</f>
        <v>0</v>
      </c>
      <c r="Q51" s="180">
        <f>Q575</f>
        <v>0</v>
      </c>
      <c r="R51" s="178">
        <f>R575</f>
        <v>2802198</v>
      </c>
      <c r="S51" s="178"/>
      <c r="T51" s="178"/>
      <c r="U51" s="178">
        <f>U575</f>
        <v>1305000</v>
      </c>
      <c r="V51" s="178">
        <f t="shared" ref="V51:AE51" si="9">V575</f>
        <v>1077200</v>
      </c>
      <c r="W51" s="178">
        <f t="shared" si="9"/>
        <v>1077200</v>
      </c>
      <c r="X51" s="178">
        <f t="shared" si="9"/>
        <v>0</v>
      </c>
      <c r="Y51" s="178">
        <f t="shared" si="9"/>
        <v>826000</v>
      </c>
      <c r="Z51" s="178">
        <f t="shared" si="9"/>
        <v>0</v>
      </c>
      <c r="AA51" s="178">
        <f t="shared" si="9"/>
        <v>100000</v>
      </c>
      <c r="AB51" s="178">
        <f t="shared" si="9"/>
        <v>151200</v>
      </c>
      <c r="AC51" s="178">
        <f t="shared" si="9"/>
        <v>0</v>
      </c>
      <c r="AD51" s="178">
        <f t="shared" si="9"/>
        <v>1102634.1000000001</v>
      </c>
      <c r="AE51" s="178">
        <f t="shared" si="9"/>
        <v>1002634.1</v>
      </c>
      <c r="AF51" s="178">
        <f t="shared" ref="AF51:AK51" si="10">AF575</f>
        <v>0</v>
      </c>
      <c r="AG51" s="178">
        <f t="shared" si="10"/>
        <v>851434.1</v>
      </c>
      <c r="AH51" s="178">
        <f t="shared" si="10"/>
        <v>151200</v>
      </c>
      <c r="AI51" s="178">
        <f t="shared" si="10"/>
        <v>0</v>
      </c>
      <c r="AJ51" s="178">
        <f t="shared" si="10"/>
        <v>0</v>
      </c>
      <c r="AK51" s="178">
        <f t="shared" si="10"/>
        <v>100000</v>
      </c>
      <c r="AL51" s="178"/>
      <c r="AM51" s="178"/>
      <c r="AN51" s="178"/>
      <c r="AO51" s="178"/>
      <c r="AP51" s="178"/>
      <c r="AQ51" s="178"/>
      <c r="AR51" s="178"/>
      <c r="AS51" s="178"/>
      <c r="AT51" s="178"/>
      <c r="AU51" s="178"/>
      <c r="AV51" s="178"/>
      <c r="AW51" s="178"/>
      <c r="AX51" s="178"/>
      <c r="AY51" s="178"/>
      <c r="AZ51" s="178"/>
      <c r="BA51" s="178"/>
      <c r="BB51" s="178"/>
      <c r="BC51" s="178"/>
      <c r="BD51" s="178"/>
      <c r="BE51" s="178"/>
      <c r="BF51" s="178"/>
      <c r="BG51" s="178"/>
      <c r="BH51" s="178"/>
      <c r="BI51" s="144"/>
    </row>
    <row r="52" spans="1:61" s="181" customFormat="1" x14ac:dyDescent="0.2">
      <c r="A52" s="147"/>
      <c r="B52" s="179" t="s">
        <v>58</v>
      </c>
      <c r="C52" s="180">
        <f>C594</f>
        <v>22</v>
      </c>
      <c r="D52" s="180"/>
      <c r="E52" s="180"/>
      <c r="F52" s="180"/>
      <c r="G52" s="180">
        <f>G594</f>
        <v>0</v>
      </c>
      <c r="H52" s="180">
        <f>H594</f>
        <v>0</v>
      </c>
      <c r="I52" s="180">
        <f>I594</f>
        <v>0</v>
      </c>
      <c r="J52" s="180">
        <f>J594</f>
        <v>0</v>
      </c>
      <c r="K52" s="180"/>
      <c r="L52" s="180"/>
      <c r="M52" s="180"/>
      <c r="N52" s="180"/>
      <c r="O52" s="180">
        <f>O594</f>
        <v>0</v>
      </c>
      <c r="P52" s="180">
        <f>P594</f>
        <v>0</v>
      </c>
      <c r="Q52" s="180">
        <f>Q594</f>
        <v>0</v>
      </c>
      <c r="R52" s="178">
        <f>R594</f>
        <v>15523643.332</v>
      </c>
      <c r="S52" s="178"/>
      <c r="T52" s="178"/>
      <c r="U52" s="178">
        <f>U594</f>
        <v>315740</v>
      </c>
      <c r="V52" s="178">
        <f t="shared" ref="V52:AE52" si="11">V594</f>
        <v>11595289</v>
      </c>
      <c r="W52" s="178">
        <f t="shared" si="11"/>
        <v>6604289</v>
      </c>
      <c r="X52" s="178">
        <f t="shared" si="11"/>
        <v>611000</v>
      </c>
      <c r="Y52" s="178">
        <f t="shared" si="11"/>
        <v>3005289</v>
      </c>
      <c r="Z52" s="178">
        <f t="shared" si="11"/>
        <v>1476000</v>
      </c>
      <c r="AA52" s="178">
        <f t="shared" si="11"/>
        <v>0</v>
      </c>
      <c r="AB52" s="178">
        <f t="shared" si="11"/>
        <v>1512000</v>
      </c>
      <c r="AC52" s="178">
        <f t="shared" si="11"/>
        <v>4991000</v>
      </c>
      <c r="AD52" s="178">
        <f t="shared" si="11"/>
        <v>10450200</v>
      </c>
      <c r="AE52" s="178">
        <f t="shared" si="11"/>
        <v>5406200</v>
      </c>
      <c r="AF52" s="178">
        <f t="shared" ref="AF52:AK52" si="12">AF594</f>
        <v>417000</v>
      </c>
      <c r="AG52" s="178">
        <f t="shared" si="12"/>
        <v>1703000</v>
      </c>
      <c r="AH52" s="178">
        <f t="shared" si="12"/>
        <v>1774200</v>
      </c>
      <c r="AI52" s="178">
        <f t="shared" si="12"/>
        <v>0</v>
      </c>
      <c r="AJ52" s="178">
        <f t="shared" si="12"/>
        <v>1512000</v>
      </c>
      <c r="AK52" s="178">
        <f t="shared" si="12"/>
        <v>5044000</v>
      </c>
      <c r="AL52" s="178"/>
      <c r="AM52" s="178"/>
      <c r="AN52" s="178"/>
      <c r="AO52" s="178"/>
      <c r="AP52" s="178"/>
      <c r="AQ52" s="178"/>
      <c r="AR52" s="178"/>
      <c r="AS52" s="178"/>
      <c r="AT52" s="178"/>
      <c r="AU52" s="178"/>
      <c r="AV52" s="178"/>
      <c r="AW52" s="178"/>
      <c r="AX52" s="178"/>
      <c r="AY52" s="178"/>
      <c r="AZ52" s="178"/>
      <c r="BA52" s="178"/>
      <c r="BB52" s="178"/>
      <c r="BC52" s="178"/>
      <c r="BD52" s="178"/>
      <c r="BE52" s="178"/>
      <c r="BF52" s="178"/>
      <c r="BG52" s="178"/>
      <c r="BH52" s="178"/>
      <c r="BI52" s="144"/>
    </row>
    <row r="53" spans="1:61" s="181" customFormat="1" x14ac:dyDescent="0.2">
      <c r="A53" s="147"/>
      <c r="B53" s="179" t="s">
        <v>59</v>
      </c>
      <c r="C53" s="180">
        <f>C626</f>
        <v>12</v>
      </c>
      <c r="D53" s="180"/>
      <c r="E53" s="180"/>
      <c r="F53" s="180"/>
      <c r="G53" s="180">
        <f>G626</f>
        <v>0</v>
      </c>
      <c r="H53" s="180">
        <f>H626</f>
        <v>0</v>
      </c>
      <c r="I53" s="180">
        <f>I626</f>
        <v>0</v>
      </c>
      <c r="J53" s="180">
        <f>J626</f>
        <v>0</v>
      </c>
      <c r="K53" s="180"/>
      <c r="L53" s="180"/>
      <c r="M53" s="180"/>
      <c r="N53" s="180"/>
      <c r="O53" s="180">
        <f>O626</f>
        <v>0</v>
      </c>
      <c r="P53" s="180">
        <f>P626</f>
        <v>0</v>
      </c>
      <c r="Q53" s="180">
        <f>Q626</f>
        <v>0</v>
      </c>
      <c r="R53" s="178">
        <f>R626</f>
        <v>12410354</v>
      </c>
      <c r="S53" s="178"/>
      <c r="T53" s="178"/>
      <c r="U53" s="178">
        <f>U626</f>
        <v>593696</v>
      </c>
      <c r="V53" s="178">
        <f t="shared" ref="V53:AE53" si="13">V626</f>
        <v>8963900</v>
      </c>
      <c r="W53" s="178">
        <f t="shared" si="13"/>
        <v>5397600</v>
      </c>
      <c r="X53" s="178">
        <f t="shared" si="13"/>
        <v>3055200</v>
      </c>
      <c r="Y53" s="178">
        <f t="shared" si="13"/>
        <v>494600</v>
      </c>
      <c r="Z53" s="178">
        <f t="shared" si="13"/>
        <v>1016500</v>
      </c>
      <c r="AA53" s="178">
        <f t="shared" si="13"/>
        <v>831300</v>
      </c>
      <c r="AB53" s="178">
        <f t="shared" si="13"/>
        <v>0</v>
      </c>
      <c r="AC53" s="178">
        <f t="shared" si="13"/>
        <v>3566300</v>
      </c>
      <c r="AD53" s="178">
        <f t="shared" si="13"/>
        <v>7343800</v>
      </c>
      <c r="AE53" s="178">
        <f t="shared" si="13"/>
        <v>4562500</v>
      </c>
      <c r="AF53" s="178">
        <f t="shared" ref="AF53:AK53" si="14">AF626</f>
        <v>2288400</v>
      </c>
      <c r="AG53" s="178">
        <f t="shared" si="14"/>
        <v>807600</v>
      </c>
      <c r="AH53" s="178">
        <f t="shared" si="14"/>
        <v>635200</v>
      </c>
      <c r="AI53" s="178">
        <f t="shared" si="14"/>
        <v>831300</v>
      </c>
      <c r="AJ53" s="178">
        <f t="shared" si="14"/>
        <v>0</v>
      </c>
      <c r="AK53" s="178">
        <f t="shared" si="14"/>
        <v>2781300</v>
      </c>
      <c r="AL53" s="178"/>
      <c r="AM53" s="178"/>
      <c r="AN53" s="178"/>
      <c r="AO53" s="178"/>
      <c r="AP53" s="178"/>
      <c r="AQ53" s="178"/>
      <c r="AR53" s="178"/>
      <c r="AS53" s="178"/>
      <c r="AT53" s="178"/>
      <c r="AU53" s="178"/>
      <c r="AV53" s="178"/>
      <c r="AW53" s="178"/>
      <c r="AX53" s="178"/>
      <c r="AY53" s="178"/>
      <c r="AZ53" s="178"/>
      <c r="BA53" s="178"/>
      <c r="BB53" s="178"/>
      <c r="BC53" s="178"/>
      <c r="BD53" s="178"/>
      <c r="BE53" s="178"/>
      <c r="BF53" s="178"/>
      <c r="BG53" s="178"/>
      <c r="BH53" s="178"/>
      <c r="BI53" s="144"/>
    </row>
    <row r="54" spans="1:61" s="181" customFormat="1" x14ac:dyDescent="0.2">
      <c r="A54" s="147"/>
      <c r="B54" s="179" t="s">
        <v>60</v>
      </c>
      <c r="C54" s="180">
        <f>C647</f>
        <v>25</v>
      </c>
      <c r="D54" s="180"/>
      <c r="E54" s="180"/>
      <c r="F54" s="180"/>
      <c r="G54" s="180">
        <f>G647</f>
        <v>0</v>
      </c>
      <c r="H54" s="180">
        <f>H647</f>
        <v>0</v>
      </c>
      <c r="I54" s="180">
        <f>I647</f>
        <v>0</v>
      </c>
      <c r="J54" s="180">
        <f>J647</f>
        <v>0</v>
      </c>
      <c r="K54" s="180"/>
      <c r="L54" s="180"/>
      <c r="M54" s="180"/>
      <c r="N54" s="180"/>
      <c r="O54" s="180">
        <f>O647</f>
        <v>0</v>
      </c>
      <c r="P54" s="180">
        <f>P647</f>
        <v>0</v>
      </c>
      <c r="Q54" s="180">
        <f>Q647</f>
        <v>0</v>
      </c>
      <c r="R54" s="178">
        <f>R647</f>
        <v>9077789.6999999993</v>
      </c>
      <c r="S54" s="178"/>
      <c r="T54" s="178"/>
      <c r="U54" s="178">
        <f>U647</f>
        <v>698822</v>
      </c>
      <c r="V54" s="178">
        <f t="shared" ref="V54:AE54" si="15">V647</f>
        <v>8325859</v>
      </c>
      <c r="W54" s="178">
        <f t="shared" si="15"/>
        <v>6682830</v>
      </c>
      <c r="X54" s="178">
        <f t="shared" si="15"/>
        <v>197500</v>
      </c>
      <c r="Y54" s="178">
        <f t="shared" si="15"/>
        <v>619390</v>
      </c>
      <c r="Z54" s="178">
        <f t="shared" si="15"/>
        <v>4512940</v>
      </c>
      <c r="AA54" s="178">
        <f t="shared" si="15"/>
        <v>1353000</v>
      </c>
      <c r="AB54" s="178">
        <f t="shared" si="15"/>
        <v>0</v>
      </c>
      <c r="AC54" s="178">
        <f t="shared" si="15"/>
        <v>1643029</v>
      </c>
      <c r="AD54" s="178">
        <f t="shared" si="15"/>
        <v>6841000</v>
      </c>
      <c r="AE54" s="178">
        <f t="shared" si="15"/>
        <v>5239000</v>
      </c>
      <c r="AF54" s="178">
        <f t="shared" ref="AF54:AK54" si="16">AF647</f>
        <v>177400</v>
      </c>
      <c r="AG54" s="178">
        <f t="shared" si="16"/>
        <v>585500</v>
      </c>
      <c r="AH54" s="178">
        <f t="shared" si="16"/>
        <v>3052100</v>
      </c>
      <c r="AI54" s="178">
        <f t="shared" si="16"/>
        <v>1424000</v>
      </c>
      <c r="AJ54" s="178">
        <f t="shared" si="16"/>
        <v>0</v>
      </c>
      <c r="AK54" s="178">
        <f t="shared" si="16"/>
        <v>1602000</v>
      </c>
      <c r="AL54" s="178"/>
      <c r="AM54" s="178"/>
      <c r="AN54" s="178"/>
      <c r="AO54" s="178"/>
      <c r="AP54" s="178"/>
      <c r="AQ54" s="178"/>
      <c r="AR54" s="178"/>
      <c r="AS54" s="178"/>
      <c r="AT54" s="178"/>
      <c r="AU54" s="178"/>
      <c r="AV54" s="178"/>
      <c r="AW54" s="178"/>
      <c r="AX54" s="178"/>
      <c r="AY54" s="178"/>
      <c r="AZ54" s="178"/>
      <c r="BA54" s="178"/>
      <c r="BB54" s="178"/>
      <c r="BC54" s="178"/>
      <c r="BD54" s="178"/>
      <c r="BE54" s="178"/>
      <c r="BF54" s="178"/>
      <c r="BG54" s="178"/>
      <c r="BH54" s="178"/>
      <c r="BI54" s="144"/>
    </row>
    <row r="55" spans="1:61" s="181" customFormat="1" x14ac:dyDescent="0.2">
      <c r="A55" s="147"/>
      <c r="B55" s="179" t="s">
        <v>61</v>
      </c>
      <c r="C55" s="180">
        <f>C681</f>
        <v>5</v>
      </c>
      <c r="D55" s="180"/>
      <c r="E55" s="180"/>
      <c r="F55" s="180"/>
      <c r="G55" s="180">
        <f>G681</f>
        <v>0</v>
      </c>
      <c r="H55" s="180">
        <f>H681</f>
        <v>0</v>
      </c>
      <c r="I55" s="180">
        <f>I681</f>
        <v>0</v>
      </c>
      <c r="J55" s="180">
        <f>J681</f>
        <v>0</v>
      </c>
      <c r="K55" s="180"/>
      <c r="L55" s="180"/>
      <c r="M55" s="180"/>
      <c r="N55" s="180"/>
      <c r="O55" s="180">
        <f>O681</f>
        <v>0</v>
      </c>
      <c r="P55" s="180">
        <f>P681</f>
        <v>0</v>
      </c>
      <c r="Q55" s="180">
        <f>Q681</f>
        <v>0</v>
      </c>
      <c r="R55" s="178">
        <f>R681</f>
        <v>726056.80432</v>
      </c>
      <c r="S55" s="178"/>
      <c r="T55" s="178"/>
      <c r="U55" s="178">
        <f>U681</f>
        <v>0</v>
      </c>
      <c r="V55" s="178">
        <f>V681</f>
        <v>213350</v>
      </c>
      <c r="W55" s="178">
        <f>W681</f>
        <v>190800</v>
      </c>
      <c r="X55" s="178">
        <f t="shared" ref="X55:AE55" si="17">X681</f>
        <v>566400</v>
      </c>
      <c r="Y55" s="178">
        <f t="shared" si="17"/>
        <v>0</v>
      </c>
      <c r="Z55" s="178">
        <f t="shared" si="17"/>
        <v>0</v>
      </c>
      <c r="AA55" s="178">
        <f t="shared" si="17"/>
        <v>0</v>
      </c>
      <c r="AB55" s="178">
        <f t="shared" si="17"/>
        <v>0</v>
      </c>
      <c r="AC55" s="178">
        <f t="shared" si="17"/>
        <v>22550</v>
      </c>
      <c r="AD55" s="178">
        <f t="shared" si="17"/>
        <v>189500</v>
      </c>
      <c r="AE55" s="178">
        <f t="shared" si="17"/>
        <v>167000</v>
      </c>
      <c r="AF55" s="178">
        <f t="shared" ref="AF55:AK55" si="18">AF681</f>
        <v>542600</v>
      </c>
      <c r="AG55" s="178">
        <f t="shared" si="18"/>
        <v>0</v>
      </c>
      <c r="AH55" s="178">
        <f t="shared" si="18"/>
        <v>0</v>
      </c>
      <c r="AI55" s="178">
        <f t="shared" si="18"/>
        <v>0</v>
      </c>
      <c r="AJ55" s="178">
        <f t="shared" si="18"/>
        <v>0</v>
      </c>
      <c r="AK55" s="178">
        <f t="shared" si="18"/>
        <v>22500</v>
      </c>
      <c r="AL55" s="178"/>
      <c r="AM55" s="178"/>
      <c r="AN55" s="178"/>
      <c r="AO55" s="178"/>
      <c r="AP55" s="178"/>
      <c r="AQ55" s="178"/>
      <c r="AR55" s="178"/>
      <c r="AS55" s="178"/>
      <c r="AT55" s="178"/>
      <c r="AU55" s="178"/>
      <c r="AV55" s="178"/>
      <c r="AW55" s="178"/>
      <c r="AX55" s="178"/>
      <c r="AY55" s="178"/>
      <c r="AZ55" s="178"/>
      <c r="BA55" s="178"/>
      <c r="BB55" s="178"/>
      <c r="BC55" s="178"/>
      <c r="BD55" s="178"/>
      <c r="BE55" s="178"/>
      <c r="BF55" s="178"/>
      <c r="BG55" s="178"/>
      <c r="BH55" s="178"/>
      <c r="BI55" s="144"/>
    </row>
    <row r="56" spans="1:61" s="181" customFormat="1" x14ac:dyDescent="0.2">
      <c r="A56" s="147"/>
      <c r="B56" s="179" t="s">
        <v>62</v>
      </c>
      <c r="C56" s="188">
        <f>C736</f>
        <v>21</v>
      </c>
      <c r="D56" s="188"/>
      <c r="E56" s="188"/>
      <c r="F56" s="188"/>
      <c r="G56" s="188">
        <f>G736</f>
        <v>0</v>
      </c>
      <c r="H56" s="188">
        <f>H736</f>
        <v>0</v>
      </c>
      <c r="I56" s="188">
        <f>I736</f>
        <v>0</v>
      </c>
      <c r="J56" s="188">
        <f>J736</f>
        <v>0</v>
      </c>
      <c r="K56" s="188"/>
      <c r="L56" s="188"/>
      <c r="M56" s="188"/>
      <c r="N56" s="188"/>
      <c r="O56" s="188">
        <f>O736</f>
        <v>0</v>
      </c>
      <c r="P56" s="188">
        <f>P736</f>
        <v>0</v>
      </c>
      <c r="Q56" s="188">
        <f>Q736</f>
        <v>0</v>
      </c>
      <c r="R56" s="189">
        <f>R736</f>
        <v>958003</v>
      </c>
      <c r="S56" s="189"/>
      <c r="T56" s="189"/>
      <c r="U56" s="189">
        <f>U736</f>
        <v>13945</v>
      </c>
      <c r="V56" s="189">
        <f>V736</f>
        <v>750050</v>
      </c>
      <c r="W56" s="189">
        <f>W736</f>
        <v>390550</v>
      </c>
      <c r="X56" s="189">
        <f t="shared" ref="X56:AE56" si="19">X736</f>
        <v>168750</v>
      </c>
      <c r="Y56" s="189">
        <f t="shared" si="19"/>
        <v>194400</v>
      </c>
      <c r="Z56" s="189">
        <f t="shared" si="19"/>
        <v>27400</v>
      </c>
      <c r="AA56" s="189">
        <f t="shared" si="19"/>
        <v>0</v>
      </c>
      <c r="AB56" s="189">
        <f t="shared" si="19"/>
        <v>0</v>
      </c>
      <c r="AC56" s="189">
        <f t="shared" si="19"/>
        <v>359500</v>
      </c>
      <c r="AD56" s="189">
        <f t="shared" si="19"/>
        <v>799070</v>
      </c>
      <c r="AE56" s="189">
        <f t="shared" si="19"/>
        <v>428100</v>
      </c>
      <c r="AF56" s="189">
        <f t="shared" ref="AF56:AK56" si="20">AF736</f>
        <v>215100</v>
      </c>
      <c r="AG56" s="189">
        <f t="shared" si="20"/>
        <v>185600</v>
      </c>
      <c r="AH56" s="189">
        <f t="shared" si="20"/>
        <v>27400</v>
      </c>
      <c r="AI56" s="189">
        <f t="shared" si="20"/>
        <v>0</v>
      </c>
      <c r="AJ56" s="189">
        <f t="shared" si="20"/>
        <v>0</v>
      </c>
      <c r="AK56" s="189">
        <f t="shared" si="20"/>
        <v>370970</v>
      </c>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44"/>
    </row>
    <row r="57" spans="1:61" s="171" customFormat="1" x14ac:dyDescent="0.2">
      <c r="A57" s="166"/>
      <c r="B57" s="190"/>
      <c r="C57" s="191"/>
      <c r="D57" s="191"/>
      <c r="E57" s="191"/>
      <c r="F57" s="191"/>
      <c r="G57" s="173"/>
      <c r="H57" s="173"/>
      <c r="I57" s="166"/>
      <c r="J57" s="58"/>
      <c r="K57" s="58"/>
      <c r="L57" s="58"/>
      <c r="M57" s="58"/>
      <c r="N57" s="58"/>
      <c r="O57" s="166"/>
      <c r="P57" s="173"/>
      <c r="Q57" s="173"/>
      <c r="R57" s="192"/>
      <c r="S57" s="192"/>
      <c r="T57" s="192"/>
      <c r="U57" s="192"/>
      <c r="V57" s="192"/>
      <c r="W57" s="192"/>
      <c r="X57" s="192"/>
      <c r="Y57" s="192"/>
      <c r="Z57" s="192"/>
      <c r="AA57" s="192"/>
      <c r="AB57" s="192"/>
      <c r="AC57" s="192"/>
      <c r="AD57" s="192"/>
      <c r="AE57" s="192"/>
      <c r="AF57" s="192"/>
      <c r="AG57" s="192"/>
      <c r="AH57" s="192"/>
      <c r="AI57" s="192"/>
      <c r="AJ57" s="192"/>
      <c r="AK57" s="192"/>
      <c r="AL57" s="193"/>
      <c r="AM57" s="192"/>
      <c r="AN57" s="192"/>
      <c r="AO57" s="192"/>
      <c r="AP57" s="192"/>
      <c r="AQ57" s="193"/>
      <c r="AR57" s="192"/>
      <c r="AS57" s="192"/>
      <c r="AT57" s="192"/>
      <c r="AU57" s="192"/>
      <c r="AV57" s="193"/>
      <c r="AW57" s="192"/>
      <c r="AX57" s="192"/>
      <c r="AY57" s="192"/>
      <c r="AZ57" s="192"/>
      <c r="BA57" s="192"/>
      <c r="BB57" s="193"/>
      <c r="BC57" s="192"/>
      <c r="BD57" s="192"/>
      <c r="BE57" s="192"/>
      <c r="BF57" s="192"/>
      <c r="BG57" s="192"/>
      <c r="BH57" s="192"/>
      <c r="BI57" s="173"/>
    </row>
    <row r="58" spans="1:61" s="171" customFormat="1" x14ac:dyDescent="0.2">
      <c r="A58" s="166"/>
      <c r="B58" s="190" t="s">
        <v>63</v>
      </c>
      <c r="C58" s="191"/>
      <c r="D58" s="191"/>
      <c r="E58" s="191"/>
      <c r="F58" s="191"/>
      <c r="G58" s="173"/>
      <c r="H58" s="173"/>
      <c r="I58" s="166"/>
      <c r="J58" s="58"/>
      <c r="K58" s="58"/>
      <c r="L58" s="58"/>
      <c r="M58" s="58"/>
      <c r="N58" s="58"/>
      <c r="O58" s="166"/>
      <c r="P58" s="173"/>
      <c r="Q58" s="173"/>
      <c r="R58" s="192"/>
      <c r="S58" s="192"/>
      <c r="T58" s="192"/>
      <c r="U58" s="192"/>
      <c r="V58" s="192"/>
      <c r="W58" s="192"/>
      <c r="X58" s="192"/>
      <c r="Y58" s="192"/>
      <c r="Z58" s="192"/>
      <c r="AA58" s="192"/>
      <c r="AB58" s="192"/>
      <c r="AC58" s="192"/>
      <c r="AD58" s="192"/>
      <c r="AE58" s="192"/>
      <c r="AF58" s="192"/>
      <c r="AG58" s="192"/>
      <c r="AH58" s="192"/>
      <c r="AI58" s="192"/>
      <c r="AJ58" s="192"/>
      <c r="AK58" s="192"/>
      <c r="AL58" s="193"/>
      <c r="AM58" s="192"/>
      <c r="AN58" s="192"/>
      <c r="AO58" s="192"/>
      <c r="AP58" s="192"/>
      <c r="AQ58" s="193"/>
      <c r="AR58" s="192"/>
      <c r="AS58" s="192"/>
      <c r="AT58" s="192"/>
      <c r="AU58" s="192"/>
      <c r="AV58" s="193"/>
      <c r="AW58" s="192"/>
      <c r="AX58" s="192"/>
      <c r="AY58" s="192"/>
      <c r="AZ58" s="192"/>
      <c r="BA58" s="192"/>
      <c r="BB58" s="193"/>
      <c r="BC58" s="192"/>
      <c r="BD58" s="192"/>
      <c r="BE58" s="192"/>
      <c r="BF58" s="192"/>
      <c r="BG58" s="192"/>
      <c r="BH58" s="192"/>
      <c r="BI58" s="173"/>
    </row>
    <row r="59" spans="1:61" s="171" customFormat="1" x14ac:dyDescent="0.2">
      <c r="A59" s="166"/>
      <c r="B59" s="194" t="s">
        <v>64</v>
      </c>
      <c r="C59" s="191"/>
      <c r="D59" s="191"/>
      <c r="E59" s="191"/>
      <c r="F59" s="191"/>
      <c r="G59" s="173"/>
      <c r="H59" s="173"/>
      <c r="I59" s="166"/>
      <c r="J59" s="58"/>
      <c r="K59" s="58"/>
      <c r="L59" s="58"/>
      <c r="M59" s="58"/>
      <c r="N59" s="58"/>
      <c r="O59" s="166"/>
      <c r="P59" s="173"/>
      <c r="Q59" s="173"/>
      <c r="R59" s="195">
        <v>7978698</v>
      </c>
      <c r="S59" s="195"/>
      <c r="T59" s="195"/>
      <c r="U59" s="192"/>
      <c r="V59" s="195">
        <f>V189+V620+V640+V657+V658+V669+V684+V756</f>
        <v>4936600</v>
      </c>
      <c r="W59" s="195">
        <f>W189+W620+W640+W657+W658+W669+W684+W756</f>
        <v>4936600</v>
      </c>
      <c r="X59" s="195">
        <v>3456122</v>
      </c>
      <c r="Y59" s="195">
        <v>2891084</v>
      </c>
      <c r="Z59" s="195">
        <v>1631492</v>
      </c>
      <c r="AA59" s="195">
        <f>AA620+AA640+AA669+AA684</f>
        <v>0</v>
      </c>
      <c r="AB59" s="192"/>
      <c r="AC59" s="192"/>
      <c r="AD59" s="195">
        <f>AD189+AD620+AD640+AD657+AD658+AD669+AD684+AD756</f>
        <v>3786670</v>
      </c>
      <c r="AE59" s="195">
        <f>AE189+AE620+AE640+AE657+AE658+AE669+AE684+AE756</f>
        <v>3776700</v>
      </c>
      <c r="AF59" s="195">
        <f>AF189+AF620+AF640+AF657+AF658+AF669+AF684+AF756</f>
        <v>1430600</v>
      </c>
      <c r="AG59" s="195">
        <f>AG189+AG620+AG640+AG657+AG658+AG669+AG684+AG756</f>
        <v>1246100</v>
      </c>
      <c r="AH59" s="195">
        <f>AH189+AH620+AH640+AH657+AH658+AH669+AH684+AH756</f>
        <v>1100000</v>
      </c>
      <c r="AI59" s="195">
        <f>AI620+AI640+AI669+AI684</f>
        <v>0</v>
      </c>
      <c r="AJ59" s="195">
        <f>AJ620+AJ640+AJ669+AJ684</f>
        <v>0</v>
      </c>
      <c r="AK59" s="195">
        <f>AK620+AK640+AK669+AK684</f>
        <v>0</v>
      </c>
      <c r="AL59" s="195"/>
      <c r="AM59" s="195"/>
      <c r="AN59" s="195"/>
      <c r="AO59" s="195"/>
      <c r="AP59" s="195"/>
      <c r="AQ59" s="195"/>
      <c r="AR59" s="195"/>
      <c r="AS59" s="195"/>
      <c r="AT59" s="195"/>
      <c r="AU59" s="195"/>
      <c r="AV59" s="195"/>
      <c r="AW59" s="195"/>
      <c r="AX59" s="195"/>
      <c r="AY59" s="195"/>
      <c r="AZ59" s="195"/>
      <c r="BA59" s="195"/>
      <c r="BB59" s="195"/>
      <c r="BC59" s="195"/>
      <c r="BD59" s="195"/>
      <c r="BE59" s="195"/>
      <c r="BF59" s="195"/>
      <c r="BG59" s="195"/>
      <c r="BH59" s="195"/>
      <c r="BI59" s="174"/>
    </row>
    <row r="60" spans="1:61" s="171" customFormat="1" ht="30" x14ac:dyDescent="0.2">
      <c r="A60" s="166"/>
      <c r="B60" s="194" t="s">
        <v>644</v>
      </c>
      <c r="C60" s="191"/>
      <c r="D60" s="191"/>
      <c r="E60" s="191"/>
      <c r="F60" s="191"/>
      <c r="G60" s="173"/>
      <c r="H60" s="173"/>
      <c r="I60" s="166"/>
      <c r="J60" s="58"/>
      <c r="K60" s="58"/>
      <c r="L60" s="58"/>
      <c r="M60" s="58"/>
      <c r="N60" s="58"/>
      <c r="O60" s="166"/>
      <c r="P60" s="173"/>
      <c r="Q60" s="173"/>
      <c r="R60" s="195">
        <f>R189+R620+R756</f>
        <v>2025864</v>
      </c>
      <c r="S60" s="195"/>
      <c r="T60" s="195"/>
      <c r="U60" s="195">
        <f t="shared" ref="U60:AK60" si="21">U189+U620+U756</f>
        <v>0</v>
      </c>
      <c r="V60" s="195">
        <f t="shared" si="21"/>
        <v>1961600</v>
      </c>
      <c r="W60" s="195">
        <f t="shared" si="21"/>
        <v>1961600</v>
      </c>
      <c r="X60" s="195">
        <f t="shared" si="21"/>
        <v>0</v>
      </c>
      <c r="Y60" s="195">
        <f t="shared" si="21"/>
        <v>1961600</v>
      </c>
      <c r="Z60" s="195">
        <f t="shared" si="21"/>
        <v>0</v>
      </c>
      <c r="AA60" s="195">
        <f t="shared" si="21"/>
        <v>0</v>
      </c>
      <c r="AB60" s="195">
        <f t="shared" si="21"/>
        <v>0</v>
      </c>
      <c r="AC60" s="195">
        <f t="shared" si="21"/>
        <v>0</v>
      </c>
      <c r="AD60" s="195">
        <f t="shared" si="21"/>
        <v>836470</v>
      </c>
      <c r="AE60" s="195">
        <f t="shared" si="21"/>
        <v>826500</v>
      </c>
      <c r="AF60" s="195">
        <f t="shared" si="21"/>
        <v>0</v>
      </c>
      <c r="AG60" s="195">
        <f t="shared" si="21"/>
        <v>826500</v>
      </c>
      <c r="AH60" s="195">
        <f t="shared" si="21"/>
        <v>0</v>
      </c>
      <c r="AI60" s="195">
        <f t="shared" si="21"/>
        <v>0</v>
      </c>
      <c r="AJ60" s="195">
        <f t="shared" si="21"/>
        <v>0</v>
      </c>
      <c r="AK60" s="195">
        <f t="shared" si="21"/>
        <v>9970</v>
      </c>
      <c r="AL60" s="195"/>
      <c r="AM60" s="195"/>
      <c r="AN60" s="195"/>
      <c r="AO60" s="195"/>
      <c r="AP60" s="195"/>
      <c r="AQ60" s="195"/>
      <c r="AR60" s="195"/>
      <c r="AS60" s="195"/>
      <c r="AT60" s="195"/>
      <c r="AU60" s="195"/>
      <c r="AV60" s="195"/>
      <c r="AW60" s="195"/>
      <c r="AX60" s="195"/>
      <c r="AY60" s="195"/>
      <c r="AZ60" s="195"/>
      <c r="BA60" s="195"/>
      <c r="BB60" s="195"/>
      <c r="BC60" s="195"/>
      <c r="BD60" s="195"/>
      <c r="BE60" s="195"/>
      <c r="BF60" s="195"/>
      <c r="BG60" s="195"/>
      <c r="BH60" s="195"/>
      <c r="BI60" s="174"/>
    </row>
    <row r="61" spans="1:61" s="171" customFormat="1" x14ac:dyDescent="0.2">
      <c r="A61" s="166"/>
      <c r="B61" s="172"/>
      <c r="C61" s="166"/>
      <c r="D61" s="166"/>
      <c r="E61" s="166"/>
      <c r="F61" s="166"/>
      <c r="G61" s="173"/>
      <c r="H61" s="173"/>
      <c r="I61" s="166"/>
      <c r="J61" s="58"/>
      <c r="K61" s="58"/>
      <c r="L61" s="58"/>
      <c r="M61" s="58"/>
      <c r="N61" s="58"/>
      <c r="O61" s="166"/>
      <c r="P61" s="173"/>
      <c r="Q61" s="173"/>
      <c r="R61" s="174"/>
      <c r="S61" s="174"/>
      <c r="T61" s="174"/>
      <c r="U61" s="174"/>
      <c r="V61" s="155"/>
      <c r="W61" s="155"/>
      <c r="X61" s="170"/>
      <c r="Y61" s="170"/>
      <c r="Z61" s="170"/>
      <c r="AA61" s="155"/>
      <c r="AB61" s="170"/>
      <c r="AC61" s="170"/>
      <c r="AD61" s="155"/>
      <c r="AE61" s="155"/>
      <c r="AF61" s="155"/>
      <c r="AG61" s="155"/>
      <c r="AH61" s="155"/>
      <c r="AI61" s="155"/>
      <c r="AJ61" s="155"/>
      <c r="AK61" s="155"/>
      <c r="AL61" s="169"/>
      <c r="AM61" s="155"/>
      <c r="AN61" s="155"/>
      <c r="AO61" s="155"/>
      <c r="AP61" s="155"/>
      <c r="AQ61" s="169"/>
      <c r="AR61" s="155"/>
      <c r="AS61" s="155"/>
      <c r="AT61" s="155"/>
      <c r="AU61" s="155"/>
      <c r="AV61" s="169"/>
      <c r="AW61" s="155"/>
      <c r="AX61" s="155"/>
      <c r="AY61" s="155"/>
      <c r="AZ61" s="155"/>
      <c r="BA61" s="155"/>
      <c r="BB61" s="169"/>
      <c r="BC61" s="155"/>
      <c r="BD61" s="155"/>
      <c r="BE61" s="155"/>
      <c r="BF61" s="155"/>
      <c r="BG61" s="155"/>
      <c r="BH61" s="155"/>
      <c r="BI61" s="173"/>
    </row>
    <row r="62" spans="1:61" s="171" customFormat="1" x14ac:dyDescent="0.2">
      <c r="A62" s="166" t="s">
        <v>65</v>
      </c>
      <c r="B62" s="172" t="s">
        <v>66</v>
      </c>
      <c r="C62" s="176">
        <f>C63+C64</f>
        <v>406</v>
      </c>
      <c r="D62" s="176"/>
      <c r="E62" s="176"/>
      <c r="F62" s="176"/>
      <c r="G62" s="176">
        <f t="shared" ref="G62:AK62" si="22">G63+G64</f>
        <v>0</v>
      </c>
      <c r="H62" s="176">
        <f t="shared" si="22"/>
        <v>0</v>
      </c>
      <c r="I62" s="176">
        <f t="shared" si="22"/>
        <v>0</v>
      </c>
      <c r="J62" s="176">
        <f t="shared" si="22"/>
        <v>0</v>
      </c>
      <c r="K62" s="176"/>
      <c r="L62" s="176"/>
      <c r="M62" s="176"/>
      <c r="N62" s="176"/>
      <c r="O62" s="176">
        <f t="shared" si="22"/>
        <v>0</v>
      </c>
      <c r="P62" s="176">
        <f t="shared" si="22"/>
        <v>0</v>
      </c>
      <c r="Q62" s="176">
        <f t="shared" si="22"/>
        <v>0</v>
      </c>
      <c r="R62" s="177">
        <f t="shared" si="22"/>
        <v>49734876.836319998</v>
      </c>
      <c r="S62" s="177"/>
      <c r="T62" s="177"/>
      <c r="U62" s="177">
        <f t="shared" si="22"/>
        <v>4360064</v>
      </c>
      <c r="V62" s="177">
        <f t="shared" si="22"/>
        <v>36786794</v>
      </c>
      <c r="W62" s="177">
        <f t="shared" si="22"/>
        <v>24539215</v>
      </c>
      <c r="X62" s="177">
        <f t="shared" si="22"/>
        <v>5335050</v>
      </c>
      <c r="Y62" s="177">
        <f t="shared" si="22"/>
        <v>8282925</v>
      </c>
      <c r="Z62" s="177">
        <f t="shared" si="22"/>
        <v>7349340</v>
      </c>
      <c r="AA62" s="177">
        <f t="shared" si="22"/>
        <v>2284300</v>
      </c>
      <c r="AB62" s="177">
        <f t="shared" si="22"/>
        <v>1663200</v>
      </c>
      <c r="AC62" s="177">
        <f t="shared" si="22"/>
        <v>12247579</v>
      </c>
      <c r="AD62" s="177">
        <f t="shared" si="22"/>
        <v>32425572.199999999</v>
      </c>
      <c r="AE62" s="177">
        <f t="shared" si="22"/>
        <v>20729602.199999999</v>
      </c>
      <c r="AF62" s="177">
        <f t="shared" si="22"/>
        <v>4463785.8</v>
      </c>
      <c r="AG62" s="177">
        <f t="shared" si="22"/>
        <v>7033516.4000000004</v>
      </c>
      <c r="AH62" s="177">
        <f t="shared" si="22"/>
        <v>5840600</v>
      </c>
      <c r="AI62" s="177">
        <f t="shared" si="22"/>
        <v>2255300</v>
      </c>
      <c r="AJ62" s="177">
        <f t="shared" si="22"/>
        <v>1512000</v>
      </c>
      <c r="AK62" s="177">
        <f t="shared" si="22"/>
        <v>11695970</v>
      </c>
      <c r="AL62" s="178"/>
      <c r="AM62" s="177"/>
      <c r="AN62" s="177"/>
      <c r="AO62" s="177"/>
      <c r="AP62" s="177"/>
      <c r="AQ62" s="178"/>
      <c r="AR62" s="177"/>
      <c r="AS62" s="177"/>
      <c r="AT62" s="177"/>
      <c r="AU62" s="177"/>
      <c r="AV62" s="178"/>
      <c r="AW62" s="177"/>
      <c r="AX62" s="177"/>
      <c r="AY62" s="177"/>
      <c r="AZ62" s="177"/>
      <c r="BA62" s="177"/>
      <c r="BB62" s="178"/>
      <c r="BC62" s="177"/>
      <c r="BD62" s="177"/>
      <c r="BE62" s="177"/>
      <c r="BF62" s="177"/>
      <c r="BG62" s="177"/>
      <c r="BH62" s="177"/>
      <c r="BI62" s="173"/>
    </row>
    <row r="63" spans="1:61" s="171" customFormat="1" ht="57" x14ac:dyDescent="0.2">
      <c r="A63" s="166">
        <v>1</v>
      </c>
      <c r="B63" s="165" t="s">
        <v>67</v>
      </c>
      <c r="C63" s="176">
        <f>C137+C576+C595+C627+C648+C737</f>
        <v>47</v>
      </c>
      <c r="D63" s="176"/>
      <c r="E63" s="176"/>
      <c r="F63" s="176"/>
      <c r="G63" s="176">
        <f>G137+G576+G595+G627+G648+G737</f>
        <v>0</v>
      </c>
      <c r="H63" s="176">
        <f>H137+H576+H595+H627+H648+H737</f>
        <v>0</v>
      </c>
      <c r="I63" s="176">
        <f>I137+I576+I595+I627+I648+I737</f>
        <v>0</v>
      </c>
      <c r="J63" s="176">
        <f>J137+J576+J595+J627+J648+J737</f>
        <v>0</v>
      </c>
      <c r="K63" s="176"/>
      <c r="L63" s="176"/>
      <c r="M63" s="176"/>
      <c r="N63" s="176"/>
      <c r="O63" s="176">
        <f>O137+O576+O595+O627+O648+O737</f>
        <v>0</v>
      </c>
      <c r="P63" s="176">
        <f>P137+P576+P595+P627+P648+P737</f>
        <v>0</v>
      </c>
      <c r="Q63" s="176">
        <f>Q137+Q576+Q595+Q627+Q648+Q737</f>
        <v>0</v>
      </c>
      <c r="R63" s="177">
        <f>R137+R576+R595+R627+R648+R737</f>
        <v>8677720.2599999998</v>
      </c>
      <c r="S63" s="177"/>
      <c r="T63" s="177"/>
      <c r="U63" s="177">
        <f t="shared" ref="U63:AK63" si="23">U137+U576+U595+U627+U648+U737</f>
        <v>4320064</v>
      </c>
      <c r="V63" s="177">
        <f t="shared" si="23"/>
        <v>3239569</v>
      </c>
      <c r="W63" s="177">
        <f t="shared" si="23"/>
        <v>2981095</v>
      </c>
      <c r="X63" s="177">
        <f t="shared" si="23"/>
        <v>59400</v>
      </c>
      <c r="Y63" s="177">
        <f t="shared" si="23"/>
        <v>1131900</v>
      </c>
      <c r="Z63" s="177">
        <f t="shared" si="23"/>
        <v>976595</v>
      </c>
      <c r="AA63" s="177">
        <f t="shared" si="23"/>
        <v>662000</v>
      </c>
      <c r="AB63" s="177">
        <f t="shared" si="23"/>
        <v>151200</v>
      </c>
      <c r="AC63" s="177">
        <f t="shared" si="23"/>
        <v>258474</v>
      </c>
      <c r="AD63" s="177">
        <f t="shared" si="23"/>
        <v>2392985</v>
      </c>
      <c r="AE63" s="177">
        <f t="shared" si="23"/>
        <v>2135985</v>
      </c>
      <c r="AF63" s="177">
        <f t="shared" si="23"/>
        <v>75800</v>
      </c>
      <c r="AG63" s="177">
        <f t="shared" si="23"/>
        <v>908385</v>
      </c>
      <c r="AH63" s="177">
        <f t="shared" si="23"/>
        <v>418800</v>
      </c>
      <c r="AI63" s="177">
        <f t="shared" si="23"/>
        <v>733000</v>
      </c>
      <c r="AJ63" s="177">
        <f t="shared" si="23"/>
        <v>0</v>
      </c>
      <c r="AK63" s="177">
        <f t="shared" si="23"/>
        <v>257000</v>
      </c>
      <c r="AL63" s="178"/>
      <c r="AM63" s="177"/>
      <c r="AN63" s="177"/>
      <c r="AO63" s="177"/>
      <c r="AP63" s="177"/>
      <c r="AQ63" s="178"/>
      <c r="AR63" s="177"/>
      <c r="AS63" s="177"/>
      <c r="AT63" s="177"/>
      <c r="AU63" s="177"/>
      <c r="AV63" s="178"/>
      <c r="AW63" s="177"/>
      <c r="AX63" s="177"/>
      <c r="AY63" s="177"/>
      <c r="AZ63" s="177"/>
      <c r="BA63" s="177"/>
      <c r="BB63" s="178"/>
      <c r="BC63" s="177"/>
      <c r="BD63" s="177"/>
      <c r="BE63" s="177"/>
      <c r="BF63" s="177"/>
      <c r="BG63" s="177"/>
      <c r="BH63" s="177"/>
      <c r="BI63" s="173"/>
    </row>
    <row r="64" spans="1:61" s="171" customFormat="1" ht="42.75" x14ac:dyDescent="0.2">
      <c r="A64" s="166">
        <v>2</v>
      </c>
      <c r="B64" s="165" t="s">
        <v>68</v>
      </c>
      <c r="C64" s="176">
        <f>C69+C108+C122+C187+C580+C607+C632+C655+C682+C743</f>
        <v>359</v>
      </c>
      <c r="D64" s="176"/>
      <c r="E64" s="176"/>
      <c r="F64" s="176"/>
      <c r="G64" s="176"/>
      <c r="H64" s="176">
        <f t="shared" ref="H64:J65" si="24">H69+H108+H122+H187+H580+H607+H632+H655+H682+H743</f>
        <v>0</v>
      </c>
      <c r="I64" s="176">
        <f t="shared" si="24"/>
        <v>0</v>
      </c>
      <c r="J64" s="176">
        <f t="shared" si="24"/>
        <v>0</v>
      </c>
      <c r="K64" s="176"/>
      <c r="L64" s="176"/>
      <c r="M64" s="176"/>
      <c r="N64" s="176"/>
      <c r="O64" s="176">
        <f t="shared" ref="O64:R65" si="25">O69+O108+O122+O187+O580+O607+O632+O655+O682+O743</f>
        <v>0</v>
      </c>
      <c r="P64" s="176">
        <f t="shared" si="25"/>
        <v>0</v>
      </c>
      <c r="Q64" s="176">
        <f t="shared" si="25"/>
        <v>0</v>
      </c>
      <c r="R64" s="177">
        <f t="shared" si="25"/>
        <v>41057156.57632</v>
      </c>
      <c r="S64" s="177"/>
      <c r="T64" s="177"/>
      <c r="U64" s="177">
        <f t="shared" ref="U64:AK64" si="26">U69+U108+U122+U187+U580+U607+U632+U655+U682+U743</f>
        <v>40000</v>
      </c>
      <c r="V64" s="177">
        <f t="shared" si="26"/>
        <v>33547225</v>
      </c>
      <c r="W64" s="177">
        <f t="shared" si="26"/>
        <v>21558120</v>
      </c>
      <c r="X64" s="177">
        <f t="shared" si="26"/>
        <v>5275650</v>
      </c>
      <c r="Y64" s="177">
        <f t="shared" si="26"/>
        <v>7151025</v>
      </c>
      <c r="Z64" s="177">
        <f t="shared" si="26"/>
        <v>6372745</v>
      </c>
      <c r="AA64" s="177">
        <f t="shared" si="26"/>
        <v>1622300</v>
      </c>
      <c r="AB64" s="177">
        <f t="shared" si="26"/>
        <v>1512000</v>
      </c>
      <c r="AC64" s="177">
        <f t="shared" si="26"/>
        <v>11989105</v>
      </c>
      <c r="AD64" s="177">
        <f t="shared" si="26"/>
        <v>30032587.199999999</v>
      </c>
      <c r="AE64" s="177">
        <f t="shared" si="26"/>
        <v>18593617.199999999</v>
      </c>
      <c r="AF64" s="177">
        <f t="shared" si="26"/>
        <v>4387985.8</v>
      </c>
      <c r="AG64" s="177">
        <f t="shared" si="26"/>
        <v>6125131.4000000004</v>
      </c>
      <c r="AH64" s="177">
        <f t="shared" si="26"/>
        <v>5421800</v>
      </c>
      <c r="AI64" s="177">
        <f t="shared" si="26"/>
        <v>1522300</v>
      </c>
      <c r="AJ64" s="177">
        <f t="shared" si="26"/>
        <v>1512000</v>
      </c>
      <c r="AK64" s="177">
        <f t="shared" si="26"/>
        <v>11438970</v>
      </c>
      <c r="AL64" s="178"/>
      <c r="AM64" s="177"/>
      <c r="AN64" s="177"/>
      <c r="AO64" s="177"/>
      <c r="AP64" s="177"/>
      <c r="AQ64" s="178"/>
      <c r="AR64" s="177"/>
      <c r="AS64" s="177"/>
      <c r="AT64" s="177"/>
      <c r="AU64" s="177"/>
      <c r="AV64" s="178"/>
      <c r="AW64" s="177"/>
      <c r="AX64" s="177"/>
      <c r="AY64" s="177"/>
      <c r="AZ64" s="177"/>
      <c r="BA64" s="177"/>
      <c r="BB64" s="178"/>
      <c r="BC64" s="177"/>
      <c r="BD64" s="177"/>
      <c r="BE64" s="177"/>
      <c r="BF64" s="177"/>
      <c r="BG64" s="177"/>
      <c r="BH64" s="177"/>
      <c r="BI64" s="173"/>
    </row>
    <row r="65" spans="1:61" s="181" customFormat="1" ht="45" x14ac:dyDescent="0.2">
      <c r="A65" s="196" t="s">
        <v>69</v>
      </c>
      <c r="B65" s="179" t="s">
        <v>70</v>
      </c>
      <c r="C65" s="180">
        <f>C70+C109+C123+C188+C581+C608+C633+C656+C683+C744</f>
        <v>153</v>
      </c>
      <c r="D65" s="180"/>
      <c r="E65" s="180"/>
      <c r="F65" s="180"/>
      <c r="G65" s="180"/>
      <c r="H65" s="180">
        <f t="shared" si="24"/>
        <v>65659574</v>
      </c>
      <c r="I65" s="180" t="e">
        <f t="shared" si="24"/>
        <v>#VALUE!</v>
      </c>
      <c r="J65" s="180" t="e">
        <f t="shared" si="24"/>
        <v>#VALUE!</v>
      </c>
      <c r="K65" s="180"/>
      <c r="L65" s="180"/>
      <c r="M65" s="180"/>
      <c r="N65" s="180"/>
      <c r="O65" s="180" t="e">
        <f t="shared" si="25"/>
        <v>#VALUE!</v>
      </c>
      <c r="P65" s="180" t="e">
        <f t="shared" si="25"/>
        <v>#VALUE!</v>
      </c>
      <c r="Q65" s="180" t="e">
        <f t="shared" si="25"/>
        <v>#VALUE!</v>
      </c>
      <c r="R65" s="178">
        <f t="shared" si="25"/>
        <v>30856267.57632</v>
      </c>
      <c r="S65" s="178"/>
      <c r="T65" s="178"/>
      <c r="U65" s="178">
        <f t="shared" ref="U65:AK65" si="27">U70+U109+U123+U188+U581+U608+U633+U656+U683+U744</f>
        <v>40000</v>
      </c>
      <c r="V65" s="178">
        <f t="shared" si="27"/>
        <v>24573225</v>
      </c>
      <c r="W65" s="178">
        <f t="shared" si="27"/>
        <v>16402120</v>
      </c>
      <c r="X65" s="178">
        <f t="shared" si="27"/>
        <v>4020650</v>
      </c>
      <c r="Y65" s="178">
        <f t="shared" si="27"/>
        <v>4800025</v>
      </c>
      <c r="Z65" s="178">
        <f t="shared" si="27"/>
        <v>4822745</v>
      </c>
      <c r="AA65" s="178">
        <f t="shared" si="27"/>
        <v>1622300</v>
      </c>
      <c r="AB65" s="178">
        <f t="shared" si="27"/>
        <v>1512000</v>
      </c>
      <c r="AC65" s="178">
        <f t="shared" si="27"/>
        <v>8171105</v>
      </c>
      <c r="AD65" s="178">
        <f t="shared" si="27"/>
        <v>22283487.199999999</v>
      </c>
      <c r="AE65" s="178">
        <f t="shared" si="27"/>
        <v>13962517.199999999</v>
      </c>
      <c r="AF65" s="178">
        <f t="shared" si="27"/>
        <v>3882985.8</v>
      </c>
      <c r="AG65" s="178">
        <f t="shared" si="27"/>
        <v>3496131.4</v>
      </c>
      <c r="AH65" s="178">
        <f t="shared" si="27"/>
        <v>3924700</v>
      </c>
      <c r="AI65" s="178">
        <f t="shared" si="27"/>
        <v>1522300</v>
      </c>
      <c r="AJ65" s="178">
        <f t="shared" si="27"/>
        <v>1512000</v>
      </c>
      <c r="AK65" s="178">
        <f t="shared" si="27"/>
        <v>8320970</v>
      </c>
      <c r="AL65" s="178"/>
      <c r="AM65" s="178"/>
      <c r="AN65" s="178"/>
      <c r="AO65" s="178"/>
      <c r="AP65" s="178"/>
      <c r="AQ65" s="178"/>
      <c r="AR65" s="178"/>
      <c r="AS65" s="178"/>
      <c r="AT65" s="178"/>
      <c r="AU65" s="178"/>
      <c r="AV65" s="178"/>
      <c r="AW65" s="178"/>
      <c r="AX65" s="178"/>
      <c r="AY65" s="178"/>
      <c r="AZ65" s="178"/>
      <c r="BA65" s="178"/>
      <c r="BB65" s="178"/>
      <c r="BC65" s="178"/>
      <c r="BD65" s="178"/>
      <c r="BE65" s="178"/>
      <c r="BF65" s="178"/>
      <c r="BG65" s="178"/>
      <c r="BH65" s="178"/>
      <c r="BI65" s="144"/>
    </row>
    <row r="66" spans="1:61" s="181" customFormat="1" ht="30" x14ac:dyDescent="0.2">
      <c r="A66" s="196" t="s">
        <v>71</v>
      </c>
      <c r="B66" s="179" t="s">
        <v>72</v>
      </c>
      <c r="C66" s="180">
        <f>C236+C623+C642+C674+C763</f>
        <v>206</v>
      </c>
      <c r="D66" s="180"/>
      <c r="E66" s="180"/>
      <c r="F66" s="180"/>
      <c r="G66" s="180">
        <f>G236+G623+G642+G674+G763</f>
        <v>0</v>
      </c>
      <c r="H66" s="180">
        <f>H236+H623+H642+H674+H763</f>
        <v>0</v>
      </c>
      <c r="I66" s="180">
        <f>I236+I623+I642+I674+I763</f>
        <v>0</v>
      </c>
      <c r="J66" s="180">
        <f>J236+J623+J642+J674+J763</f>
        <v>0</v>
      </c>
      <c r="K66" s="180"/>
      <c r="L66" s="180"/>
      <c r="M66" s="180"/>
      <c r="N66" s="180"/>
      <c r="O66" s="180">
        <f>O236+O623+O642+O674+O763</f>
        <v>0</v>
      </c>
      <c r="P66" s="180">
        <f>P236+P623+P642+P674+P763</f>
        <v>0</v>
      </c>
      <c r="Q66" s="180">
        <f>Q236+Q623+Q642+Q674+Q763</f>
        <v>0</v>
      </c>
      <c r="R66" s="178">
        <f>R236+R623+R642+R674+R763</f>
        <v>10200889</v>
      </c>
      <c r="S66" s="178"/>
      <c r="T66" s="178"/>
      <c r="U66" s="178">
        <f t="shared" ref="U66:AK66" si="28">U236+U623+U642+U674+U763</f>
        <v>0</v>
      </c>
      <c r="V66" s="178">
        <f t="shared" si="28"/>
        <v>8974000</v>
      </c>
      <c r="W66" s="178">
        <f t="shared" si="28"/>
        <v>5156000</v>
      </c>
      <c r="X66" s="178">
        <f t="shared" si="28"/>
        <v>1255000</v>
      </c>
      <c r="Y66" s="178">
        <f t="shared" si="28"/>
        <v>2351000</v>
      </c>
      <c r="Z66" s="178">
        <f t="shared" si="28"/>
        <v>1550000</v>
      </c>
      <c r="AA66" s="178">
        <f t="shared" si="28"/>
        <v>0</v>
      </c>
      <c r="AB66" s="178">
        <f t="shared" si="28"/>
        <v>0</v>
      </c>
      <c r="AC66" s="178">
        <f t="shared" si="28"/>
        <v>3818000</v>
      </c>
      <c r="AD66" s="178">
        <f t="shared" si="28"/>
        <v>7749100</v>
      </c>
      <c r="AE66" s="178">
        <f t="shared" si="28"/>
        <v>4631100</v>
      </c>
      <c r="AF66" s="178">
        <f t="shared" si="28"/>
        <v>505000</v>
      </c>
      <c r="AG66" s="178">
        <f t="shared" si="28"/>
        <v>2629000</v>
      </c>
      <c r="AH66" s="178">
        <f t="shared" si="28"/>
        <v>1497100</v>
      </c>
      <c r="AI66" s="178">
        <f t="shared" si="28"/>
        <v>0</v>
      </c>
      <c r="AJ66" s="178">
        <f t="shared" si="28"/>
        <v>0</v>
      </c>
      <c r="AK66" s="178">
        <f t="shared" si="28"/>
        <v>3118000</v>
      </c>
      <c r="AL66" s="178"/>
      <c r="AM66" s="178"/>
      <c r="AN66" s="178"/>
      <c r="AO66" s="178"/>
      <c r="AP66" s="178"/>
      <c r="AQ66" s="178"/>
      <c r="AR66" s="178"/>
      <c r="AS66" s="178"/>
      <c r="AT66" s="178"/>
      <c r="AU66" s="178"/>
      <c r="AV66" s="178"/>
      <c r="AW66" s="178"/>
      <c r="AX66" s="178"/>
      <c r="AY66" s="178"/>
      <c r="AZ66" s="178"/>
      <c r="BA66" s="178"/>
      <c r="BB66" s="178"/>
      <c r="BC66" s="178"/>
      <c r="BD66" s="178"/>
      <c r="BE66" s="178"/>
      <c r="BF66" s="178"/>
      <c r="BG66" s="178"/>
      <c r="BH66" s="178"/>
      <c r="BI66" s="144"/>
    </row>
    <row r="67" spans="1:61" s="171" customFormat="1" x14ac:dyDescent="0.2">
      <c r="A67" s="166"/>
      <c r="B67" s="172"/>
      <c r="C67" s="166"/>
      <c r="D67" s="166"/>
      <c r="E67" s="166"/>
      <c r="F67" s="166"/>
      <c r="G67" s="173"/>
      <c r="H67" s="173"/>
      <c r="I67" s="166"/>
      <c r="J67" s="58"/>
      <c r="K67" s="58"/>
      <c r="L67" s="58"/>
      <c r="M67" s="58"/>
      <c r="N67" s="58"/>
      <c r="O67" s="166"/>
      <c r="P67" s="173"/>
      <c r="Q67" s="173"/>
      <c r="R67" s="174"/>
      <c r="S67" s="174"/>
      <c r="T67" s="174"/>
      <c r="U67" s="174"/>
      <c r="V67" s="155"/>
      <c r="W67" s="155"/>
      <c r="X67" s="170"/>
      <c r="Y67" s="170"/>
      <c r="Z67" s="170"/>
      <c r="AA67" s="155"/>
      <c r="AB67" s="170"/>
      <c r="AC67" s="170"/>
      <c r="AD67" s="155"/>
      <c r="AE67" s="155"/>
      <c r="AF67" s="155"/>
      <c r="AG67" s="155"/>
      <c r="AH67" s="155"/>
      <c r="AI67" s="155"/>
      <c r="AJ67" s="155"/>
      <c r="AK67" s="155"/>
      <c r="AL67" s="169"/>
      <c r="AM67" s="155"/>
      <c r="AN67" s="155"/>
      <c r="AO67" s="155"/>
      <c r="AP67" s="155"/>
      <c r="AQ67" s="169"/>
      <c r="AR67" s="155"/>
      <c r="AS67" s="155"/>
      <c r="AT67" s="155"/>
      <c r="AU67" s="155"/>
      <c r="AV67" s="169"/>
      <c r="AW67" s="155"/>
      <c r="AX67" s="155"/>
      <c r="AY67" s="155"/>
      <c r="AZ67" s="155"/>
      <c r="BA67" s="155"/>
      <c r="BB67" s="169"/>
      <c r="BC67" s="155"/>
      <c r="BD67" s="155"/>
      <c r="BE67" s="155"/>
      <c r="BF67" s="155"/>
      <c r="BG67" s="155"/>
      <c r="BH67" s="155"/>
      <c r="BI67" s="173"/>
    </row>
    <row r="68" spans="1:61" s="154" customFormat="1" x14ac:dyDescent="0.2">
      <c r="A68" s="197" t="s">
        <v>9</v>
      </c>
      <c r="B68" s="198" t="s">
        <v>73</v>
      </c>
      <c r="C68" s="199">
        <f>C69</f>
        <v>32</v>
      </c>
      <c r="D68" s="199"/>
      <c r="E68" s="199"/>
      <c r="F68" s="199"/>
      <c r="G68" s="200">
        <f t="shared" ref="G68:AK69" si="29">G69</f>
        <v>0</v>
      </c>
      <c r="H68" s="200">
        <f t="shared" si="29"/>
        <v>0</v>
      </c>
      <c r="I68" s="200">
        <f t="shared" si="29"/>
        <v>0</v>
      </c>
      <c r="J68" s="200">
        <f t="shared" si="29"/>
        <v>0</v>
      </c>
      <c r="K68" s="200"/>
      <c r="L68" s="200"/>
      <c r="M68" s="200"/>
      <c r="N68" s="200"/>
      <c r="O68" s="200">
        <f t="shared" si="29"/>
        <v>0</v>
      </c>
      <c r="P68" s="200">
        <f t="shared" si="29"/>
        <v>0</v>
      </c>
      <c r="Q68" s="200">
        <f t="shared" si="29"/>
        <v>0</v>
      </c>
      <c r="R68" s="200">
        <f t="shared" si="29"/>
        <v>1243256</v>
      </c>
      <c r="S68" s="200">
        <f t="shared" si="29"/>
        <v>168790</v>
      </c>
      <c r="T68" s="200">
        <f t="shared" si="29"/>
        <v>218853</v>
      </c>
      <c r="U68" s="200">
        <f t="shared" si="29"/>
        <v>0</v>
      </c>
      <c r="V68" s="200">
        <f t="shared" si="29"/>
        <v>1134400</v>
      </c>
      <c r="W68" s="200">
        <f t="shared" si="29"/>
        <v>487200</v>
      </c>
      <c r="X68" s="200">
        <f t="shared" si="29"/>
        <v>411200</v>
      </c>
      <c r="Y68" s="200">
        <f t="shared" si="29"/>
        <v>0</v>
      </c>
      <c r="Z68" s="200">
        <f t="shared" si="29"/>
        <v>76000</v>
      </c>
      <c r="AA68" s="200">
        <f t="shared" si="29"/>
        <v>0</v>
      </c>
      <c r="AB68" s="200">
        <f t="shared" si="29"/>
        <v>0</v>
      </c>
      <c r="AC68" s="200">
        <f t="shared" si="29"/>
        <v>647200</v>
      </c>
      <c r="AD68" s="200">
        <f t="shared" si="29"/>
        <v>1173814.7000000002</v>
      </c>
      <c r="AE68" s="200">
        <f t="shared" si="29"/>
        <v>530114.69999999995</v>
      </c>
      <c r="AF68" s="200">
        <f t="shared" si="29"/>
        <v>454114.7</v>
      </c>
      <c r="AG68" s="200">
        <f t="shared" si="29"/>
        <v>0</v>
      </c>
      <c r="AH68" s="200">
        <f t="shared" si="29"/>
        <v>76000</v>
      </c>
      <c r="AI68" s="200">
        <f t="shared" si="29"/>
        <v>0</v>
      </c>
      <c r="AJ68" s="200">
        <f t="shared" si="29"/>
        <v>0</v>
      </c>
      <c r="AK68" s="200">
        <f t="shared" si="29"/>
        <v>643700</v>
      </c>
      <c r="AL68" s="200">
        <f t="shared" ref="AL68:BF69" si="30">AL69</f>
        <v>79000</v>
      </c>
      <c r="AM68" s="200">
        <f t="shared" si="30"/>
        <v>79000</v>
      </c>
      <c r="AN68" s="200">
        <f t="shared" si="30"/>
        <v>0</v>
      </c>
      <c r="AO68" s="200">
        <f t="shared" si="30"/>
        <v>0</v>
      </c>
      <c r="AP68" s="200">
        <f t="shared" si="30"/>
        <v>0</v>
      </c>
      <c r="AQ68" s="200">
        <f t="shared" si="30"/>
        <v>838</v>
      </c>
      <c r="AR68" s="200">
        <f t="shared" si="30"/>
        <v>838</v>
      </c>
      <c r="AS68" s="200">
        <f t="shared" si="30"/>
        <v>0</v>
      </c>
      <c r="AT68" s="200">
        <f t="shared" si="30"/>
        <v>0</v>
      </c>
      <c r="AU68" s="200">
        <f t="shared" si="30"/>
        <v>0</v>
      </c>
      <c r="AV68" s="200">
        <f t="shared" si="30"/>
        <v>120000</v>
      </c>
      <c r="AW68" s="200">
        <f t="shared" si="30"/>
        <v>90000</v>
      </c>
      <c r="AX68" s="200">
        <f t="shared" si="30"/>
        <v>0</v>
      </c>
      <c r="AY68" s="200">
        <f t="shared" si="30"/>
        <v>30000</v>
      </c>
      <c r="AZ68" s="200">
        <f t="shared" si="30"/>
        <v>0</v>
      </c>
      <c r="BA68" s="200">
        <f t="shared" si="30"/>
        <v>198430</v>
      </c>
      <c r="BB68" s="200">
        <f t="shared" si="30"/>
        <v>196101</v>
      </c>
      <c r="BC68" s="200">
        <f t="shared" si="30"/>
        <v>123471</v>
      </c>
      <c r="BD68" s="200">
        <f t="shared" si="30"/>
        <v>0</v>
      </c>
      <c r="BE68" s="200">
        <f t="shared" si="30"/>
        <v>72630</v>
      </c>
      <c r="BF68" s="200">
        <f t="shared" si="30"/>
        <v>0</v>
      </c>
      <c r="BG68" s="200"/>
      <c r="BH68" s="200"/>
      <c r="BI68" s="201"/>
    </row>
    <row r="69" spans="1:61" s="206" customFormat="1" ht="42.75" x14ac:dyDescent="0.2">
      <c r="A69" s="164">
        <v>1</v>
      </c>
      <c r="B69" s="165" t="s">
        <v>68</v>
      </c>
      <c r="C69" s="202">
        <f>C70</f>
        <v>32</v>
      </c>
      <c r="D69" s="202"/>
      <c r="E69" s="202"/>
      <c r="F69" s="202"/>
      <c r="G69" s="146"/>
      <c r="H69" s="146"/>
      <c r="I69" s="145"/>
      <c r="J69" s="145"/>
      <c r="K69" s="145"/>
      <c r="L69" s="145"/>
      <c r="M69" s="145"/>
      <c r="N69" s="145"/>
      <c r="O69" s="203"/>
      <c r="P69" s="146"/>
      <c r="Q69" s="146"/>
      <c r="R69" s="204">
        <f>R70</f>
        <v>1243256</v>
      </c>
      <c r="S69" s="204">
        <f t="shared" si="29"/>
        <v>168790</v>
      </c>
      <c r="T69" s="204">
        <f t="shared" si="29"/>
        <v>218853</v>
      </c>
      <c r="U69" s="204">
        <f t="shared" si="29"/>
        <v>0</v>
      </c>
      <c r="V69" s="204">
        <f t="shared" si="29"/>
        <v>1134400</v>
      </c>
      <c r="W69" s="204">
        <f t="shared" si="29"/>
        <v>487200</v>
      </c>
      <c r="X69" s="204">
        <f t="shared" si="29"/>
        <v>411200</v>
      </c>
      <c r="Y69" s="204">
        <f t="shared" si="29"/>
        <v>0</v>
      </c>
      <c r="Z69" s="204">
        <f t="shared" si="29"/>
        <v>76000</v>
      </c>
      <c r="AA69" s="204">
        <f t="shared" si="29"/>
        <v>0</v>
      </c>
      <c r="AB69" s="204">
        <f t="shared" si="29"/>
        <v>0</v>
      </c>
      <c r="AC69" s="204">
        <f t="shared" si="29"/>
        <v>647200</v>
      </c>
      <c r="AD69" s="204">
        <f t="shared" si="29"/>
        <v>1173814.7000000002</v>
      </c>
      <c r="AE69" s="204">
        <f t="shared" si="29"/>
        <v>530114.69999999995</v>
      </c>
      <c r="AF69" s="204">
        <f t="shared" si="29"/>
        <v>454114.7</v>
      </c>
      <c r="AG69" s="204">
        <f t="shared" si="29"/>
        <v>0</v>
      </c>
      <c r="AH69" s="204">
        <f t="shared" si="29"/>
        <v>76000</v>
      </c>
      <c r="AI69" s="204">
        <f t="shared" si="29"/>
        <v>0</v>
      </c>
      <c r="AJ69" s="204">
        <f t="shared" si="29"/>
        <v>0</v>
      </c>
      <c r="AK69" s="204">
        <f t="shared" si="29"/>
        <v>643700</v>
      </c>
      <c r="AL69" s="204">
        <f t="shared" si="30"/>
        <v>79000</v>
      </c>
      <c r="AM69" s="204">
        <f t="shared" si="30"/>
        <v>79000</v>
      </c>
      <c r="AN69" s="204">
        <f t="shared" si="30"/>
        <v>0</v>
      </c>
      <c r="AO69" s="204">
        <f t="shared" si="30"/>
        <v>0</v>
      </c>
      <c r="AP69" s="204">
        <f t="shared" si="30"/>
        <v>0</v>
      </c>
      <c r="AQ69" s="204">
        <f t="shared" si="30"/>
        <v>838</v>
      </c>
      <c r="AR69" s="204">
        <f t="shared" si="30"/>
        <v>838</v>
      </c>
      <c r="AS69" s="204">
        <f t="shared" si="30"/>
        <v>0</v>
      </c>
      <c r="AT69" s="204">
        <f t="shared" si="30"/>
        <v>0</v>
      </c>
      <c r="AU69" s="204">
        <f t="shared" si="30"/>
        <v>0</v>
      </c>
      <c r="AV69" s="204">
        <f t="shared" si="30"/>
        <v>120000</v>
      </c>
      <c r="AW69" s="204">
        <f t="shared" si="30"/>
        <v>90000</v>
      </c>
      <c r="AX69" s="204">
        <f t="shared" si="30"/>
        <v>0</v>
      </c>
      <c r="AY69" s="204">
        <f t="shared" si="30"/>
        <v>30000</v>
      </c>
      <c r="AZ69" s="204">
        <f t="shared" si="30"/>
        <v>0</v>
      </c>
      <c r="BA69" s="204">
        <f t="shared" si="30"/>
        <v>198430</v>
      </c>
      <c r="BB69" s="204">
        <f t="shared" si="30"/>
        <v>196101</v>
      </c>
      <c r="BC69" s="204">
        <f t="shared" si="30"/>
        <v>123471</v>
      </c>
      <c r="BD69" s="204">
        <f t="shared" si="30"/>
        <v>0</v>
      </c>
      <c r="BE69" s="204">
        <f t="shared" si="30"/>
        <v>72630</v>
      </c>
      <c r="BF69" s="204">
        <f t="shared" si="30"/>
        <v>0</v>
      </c>
      <c r="BG69" s="204"/>
      <c r="BH69" s="204"/>
      <c r="BI69" s="146"/>
    </row>
    <row r="70" spans="1:61" s="206" customFormat="1" ht="42.75" x14ac:dyDescent="0.2">
      <c r="A70" s="207" t="s">
        <v>74</v>
      </c>
      <c r="B70" s="208" t="s">
        <v>70</v>
      </c>
      <c r="C70" s="202">
        <f>C71+C72+C75+C76+C77+C78+C79+C80+C82+C83+C84+C85+C86+C87+C88+C89+C90+C91+C92+C93+C94+C95+C96+C97+C98+C81</f>
        <v>32</v>
      </c>
      <c r="D70" s="202">
        <f t="shared" ref="D70:BF70" si="31">D71+D72+D75+D76+D77+D78+D79+D80+D82+D83+D84+D85+D86+D87+D88+D89+D90+D91+D92+D93+D94+D95+D96+D97+D98+D81</f>
        <v>0</v>
      </c>
      <c r="E70" s="202">
        <f t="shared" si="31"/>
        <v>0</v>
      </c>
      <c r="F70" s="202">
        <f t="shared" si="31"/>
        <v>0</v>
      </c>
      <c r="G70" s="202" t="e">
        <f t="shared" si="31"/>
        <v>#VALUE!</v>
      </c>
      <c r="H70" s="202">
        <f t="shared" si="31"/>
        <v>35023430</v>
      </c>
      <c r="I70" s="202" t="e">
        <f t="shared" si="31"/>
        <v>#VALUE!</v>
      </c>
      <c r="J70" s="202" t="e">
        <f t="shared" si="31"/>
        <v>#VALUE!</v>
      </c>
      <c r="K70" s="202" t="e">
        <f t="shared" si="31"/>
        <v>#VALUE!</v>
      </c>
      <c r="L70" s="202" t="e">
        <f t="shared" si="31"/>
        <v>#VALUE!</v>
      </c>
      <c r="M70" s="202">
        <f t="shared" si="31"/>
        <v>0</v>
      </c>
      <c r="N70" s="202">
        <f t="shared" si="31"/>
        <v>0</v>
      </c>
      <c r="O70" s="202" t="e">
        <f t="shared" si="31"/>
        <v>#VALUE!</v>
      </c>
      <c r="P70" s="202" t="e">
        <f t="shared" si="31"/>
        <v>#VALUE!</v>
      </c>
      <c r="Q70" s="202" t="e">
        <f t="shared" si="31"/>
        <v>#VALUE!</v>
      </c>
      <c r="R70" s="202">
        <f t="shared" si="31"/>
        <v>1243256</v>
      </c>
      <c r="S70" s="202">
        <f t="shared" si="31"/>
        <v>168790</v>
      </c>
      <c r="T70" s="202">
        <f t="shared" si="31"/>
        <v>218853</v>
      </c>
      <c r="U70" s="202">
        <f t="shared" si="31"/>
        <v>0</v>
      </c>
      <c r="V70" s="202">
        <f t="shared" si="31"/>
        <v>1134400</v>
      </c>
      <c r="W70" s="202">
        <f t="shared" si="31"/>
        <v>487200</v>
      </c>
      <c r="X70" s="202">
        <f t="shared" si="31"/>
        <v>411200</v>
      </c>
      <c r="Y70" s="202">
        <f t="shared" si="31"/>
        <v>0</v>
      </c>
      <c r="Z70" s="202">
        <f t="shared" si="31"/>
        <v>76000</v>
      </c>
      <c r="AA70" s="202">
        <f t="shared" si="31"/>
        <v>0</v>
      </c>
      <c r="AB70" s="202">
        <f t="shared" si="31"/>
        <v>0</v>
      </c>
      <c r="AC70" s="202">
        <f t="shared" si="31"/>
        <v>647200</v>
      </c>
      <c r="AD70" s="202">
        <f t="shared" si="31"/>
        <v>1173814.7000000002</v>
      </c>
      <c r="AE70" s="202">
        <f t="shared" si="31"/>
        <v>530114.69999999995</v>
      </c>
      <c r="AF70" s="202">
        <f t="shared" si="31"/>
        <v>454114.7</v>
      </c>
      <c r="AG70" s="202">
        <f t="shared" si="31"/>
        <v>0</v>
      </c>
      <c r="AH70" s="202">
        <f t="shared" si="31"/>
        <v>76000</v>
      </c>
      <c r="AI70" s="202">
        <f t="shared" si="31"/>
        <v>0</v>
      </c>
      <c r="AJ70" s="202">
        <f t="shared" si="31"/>
        <v>0</v>
      </c>
      <c r="AK70" s="202">
        <f t="shared" si="31"/>
        <v>643700</v>
      </c>
      <c r="AL70" s="202">
        <f t="shared" si="31"/>
        <v>79000</v>
      </c>
      <c r="AM70" s="202">
        <f t="shared" si="31"/>
        <v>79000</v>
      </c>
      <c r="AN70" s="202">
        <f t="shared" si="31"/>
        <v>0</v>
      </c>
      <c r="AO70" s="202">
        <f t="shared" si="31"/>
        <v>0</v>
      </c>
      <c r="AP70" s="202">
        <f t="shared" si="31"/>
        <v>0</v>
      </c>
      <c r="AQ70" s="202">
        <f t="shared" si="31"/>
        <v>838</v>
      </c>
      <c r="AR70" s="202">
        <f t="shared" si="31"/>
        <v>838</v>
      </c>
      <c r="AS70" s="202">
        <f t="shared" si="31"/>
        <v>0</v>
      </c>
      <c r="AT70" s="202">
        <f t="shared" si="31"/>
        <v>0</v>
      </c>
      <c r="AU70" s="202">
        <f t="shared" si="31"/>
        <v>0</v>
      </c>
      <c r="AV70" s="202">
        <f t="shared" si="31"/>
        <v>120000</v>
      </c>
      <c r="AW70" s="202">
        <f t="shared" si="31"/>
        <v>90000</v>
      </c>
      <c r="AX70" s="202">
        <f t="shared" si="31"/>
        <v>0</v>
      </c>
      <c r="AY70" s="202">
        <f t="shared" si="31"/>
        <v>30000</v>
      </c>
      <c r="AZ70" s="202">
        <f t="shared" si="31"/>
        <v>0</v>
      </c>
      <c r="BA70" s="202">
        <f t="shared" si="31"/>
        <v>198430</v>
      </c>
      <c r="BB70" s="202">
        <f t="shared" si="31"/>
        <v>196101</v>
      </c>
      <c r="BC70" s="202">
        <f t="shared" si="31"/>
        <v>123471</v>
      </c>
      <c r="BD70" s="202">
        <f t="shared" si="31"/>
        <v>0</v>
      </c>
      <c r="BE70" s="202">
        <f t="shared" si="31"/>
        <v>72630</v>
      </c>
      <c r="BF70" s="202">
        <f t="shared" si="31"/>
        <v>0</v>
      </c>
      <c r="BG70" s="209"/>
      <c r="BH70" s="209"/>
      <c r="BI70" s="146"/>
    </row>
    <row r="71" spans="1:61" s="385" customFormat="1" ht="60" x14ac:dyDescent="0.2">
      <c r="A71" s="377">
        <v>1</v>
      </c>
      <c r="B71" s="394" t="s">
        <v>75</v>
      </c>
      <c r="C71" s="379">
        <v>1</v>
      </c>
      <c r="D71" s="379"/>
      <c r="E71" s="379"/>
      <c r="F71" s="379"/>
      <c r="G71" s="380" t="s">
        <v>76</v>
      </c>
      <c r="H71" s="377"/>
      <c r="I71" s="379" t="s">
        <v>20</v>
      </c>
      <c r="J71" s="386" t="s">
        <v>77</v>
      </c>
      <c r="K71" s="386" t="s">
        <v>615</v>
      </c>
      <c r="L71" s="380" t="s">
        <v>76</v>
      </c>
      <c r="M71" s="386"/>
      <c r="N71" s="386"/>
      <c r="O71" s="379" t="s">
        <v>78</v>
      </c>
      <c r="P71" s="380" t="s">
        <v>79</v>
      </c>
      <c r="Q71" s="377"/>
      <c r="R71" s="529">
        <v>85000</v>
      </c>
      <c r="S71" s="383">
        <v>76000</v>
      </c>
      <c r="T71" s="384">
        <f>R71-S71</f>
        <v>9000</v>
      </c>
      <c r="U71" s="383"/>
      <c r="V71" s="384">
        <f t="shared" ref="V71:V104" si="32">W71+AC71</f>
        <v>76000</v>
      </c>
      <c r="W71" s="384">
        <f t="shared" ref="W71:W77" si="33">X71+Y71+Z71+AA71+AB71</f>
        <v>76000</v>
      </c>
      <c r="X71" s="383"/>
      <c r="Y71" s="383"/>
      <c r="Z71" s="383">
        <v>76000</v>
      </c>
      <c r="AA71" s="383"/>
      <c r="AB71" s="383"/>
      <c r="AC71" s="383"/>
      <c r="AD71" s="384">
        <f t="shared" ref="AD71:AD97" si="34">AE71+AK71</f>
        <v>76500</v>
      </c>
      <c r="AE71" s="384">
        <f t="shared" ref="AE71:AE97" si="35">AF71+AG71+AH71+AI71+AJ71</f>
        <v>76500</v>
      </c>
      <c r="AF71" s="383">
        <v>500</v>
      </c>
      <c r="AG71" s="383"/>
      <c r="AH71" s="383">
        <v>76000</v>
      </c>
      <c r="AI71" s="383"/>
      <c r="AJ71" s="383"/>
      <c r="AK71" s="383"/>
      <c r="AL71" s="383"/>
      <c r="AM71" s="383"/>
      <c r="AN71" s="383"/>
      <c r="AO71" s="383"/>
      <c r="AP71" s="383"/>
      <c r="AQ71" s="383"/>
      <c r="AR71" s="383"/>
      <c r="AS71" s="383"/>
      <c r="AT71" s="383"/>
      <c r="AU71" s="383"/>
      <c r="AV71" s="528">
        <v>30000</v>
      </c>
      <c r="AW71" s="383"/>
      <c r="AX71" s="383"/>
      <c r="AY71" s="528">
        <v>30000</v>
      </c>
      <c r="AZ71" s="383"/>
      <c r="BA71" s="383">
        <v>10000</v>
      </c>
      <c r="BB71" s="383">
        <v>10000</v>
      </c>
      <c r="BC71" s="383"/>
      <c r="BD71" s="383"/>
      <c r="BE71" s="383">
        <v>10000</v>
      </c>
      <c r="BF71" s="383"/>
      <c r="BG71" s="383"/>
      <c r="BH71" s="383"/>
      <c r="BI71" s="377"/>
    </row>
    <row r="72" spans="1:61" s="343" customFormat="1" ht="105" x14ac:dyDescent="0.2">
      <c r="A72" s="339">
        <v>2</v>
      </c>
      <c r="B72" s="363" t="s">
        <v>80</v>
      </c>
      <c r="C72" s="348">
        <f>C73+C74</f>
        <v>2</v>
      </c>
      <c r="D72" s="338"/>
      <c r="E72" s="338"/>
      <c r="F72" s="338"/>
      <c r="G72" s="346" t="s">
        <v>81</v>
      </c>
      <c r="H72" s="346">
        <v>7004686</v>
      </c>
      <c r="I72" s="346" t="s">
        <v>48</v>
      </c>
      <c r="J72" s="346" t="s">
        <v>82</v>
      </c>
      <c r="K72" s="348" t="s">
        <v>615</v>
      </c>
      <c r="L72" s="346" t="s">
        <v>81</v>
      </c>
      <c r="M72" s="346"/>
      <c r="N72" s="346"/>
      <c r="O72" s="346" t="s">
        <v>83</v>
      </c>
      <c r="P72" s="346" t="s">
        <v>291</v>
      </c>
      <c r="Q72" s="339"/>
      <c r="R72" s="341">
        <v>32613</v>
      </c>
      <c r="S72" s="341"/>
      <c r="T72" s="341"/>
      <c r="U72" s="267"/>
      <c r="V72" s="341">
        <f t="shared" si="32"/>
        <v>30000</v>
      </c>
      <c r="W72" s="341">
        <f t="shared" si="33"/>
        <v>15000</v>
      </c>
      <c r="X72" s="341">
        <v>15000</v>
      </c>
      <c r="Y72" s="267"/>
      <c r="Z72" s="267"/>
      <c r="AA72" s="267"/>
      <c r="AB72" s="267"/>
      <c r="AC72" s="341">
        <v>15000</v>
      </c>
      <c r="AD72" s="341">
        <f>AD73+AD74</f>
        <v>22000</v>
      </c>
      <c r="AE72" s="341">
        <f>AE73+AE74</f>
        <v>22000</v>
      </c>
      <c r="AF72" s="341">
        <f>AF73+AF74</f>
        <v>22000</v>
      </c>
      <c r="AG72" s="341">
        <f t="shared" ref="AG72:BF72" si="36">AG73+AG74</f>
        <v>0</v>
      </c>
      <c r="AH72" s="341">
        <f t="shared" si="36"/>
        <v>0</v>
      </c>
      <c r="AI72" s="341">
        <f t="shared" si="36"/>
        <v>0</v>
      </c>
      <c r="AJ72" s="341">
        <f t="shared" si="36"/>
        <v>0</v>
      </c>
      <c r="AK72" s="341">
        <f t="shared" si="36"/>
        <v>0</v>
      </c>
      <c r="AL72" s="341">
        <f t="shared" si="36"/>
        <v>6000</v>
      </c>
      <c r="AM72" s="341">
        <f t="shared" si="36"/>
        <v>6000</v>
      </c>
      <c r="AN72" s="341">
        <f t="shared" si="36"/>
        <v>0</v>
      </c>
      <c r="AO72" s="341">
        <f t="shared" si="36"/>
        <v>0</v>
      </c>
      <c r="AP72" s="341">
        <f t="shared" si="36"/>
        <v>0</v>
      </c>
      <c r="AQ72" s="341">
        <f t="shared" si="36"/>
        <v>0</v>
      </c>
      <c r="AR72" s="341">
        <f t="shared" si="36"/>
        <v>0</v>
      </c>
      <c r="AS72" s="341">
        <f t="shared" si="36"/>
        <v>0</v>
      </c>
      <c r="AT72" s="341">
        <f t="shared" si="36"/>
        <v>0</v>
      </c>
      <c r="AU72" s="341">
        <f t="shared" si="36"/>
        <v>0</v>
      </c>
      <c r="AV72" s="341">
        <f t="shared" si="36"/>
        <v>6000</v>
      </c>
      <c r="AW72" s="341">
        <f t="shared" si="36"/>
        <v>6000</v>
      </c>
      <c r="AX72" s="341">
        <f t="shared" si="36"/>
        <v>0</v>
      </c>
      <c r="AY72" s="341">
        <f t="shared" si="36"/>
        <v>0</v>
      </c>
      <c r="AZ72" s="341">
        <f t="shared" si="36"/>
        <v>0</v>
      </c>
      <c r="BA72" s="341">
        <f t="shared" si="36"/>
        <v>15271</v>
      </c>
      <c r="BB72" s="341">
        <f t="shared" si="36"/>
        <v>15271</v>
      </c>
      <c r="BC72" s="341">
        <f t="shared" si="36"/>
        <v>15271</v>
      </c>
      <c r="BD72" s="341">
        <f t="shared" si="36"/>
        <v>0</v>
      </c>
      <c r="BE72" s="341">
        <f t="shared" si="36"/>
        <v>0</v>
      </c>
      <c r="BF72" s="341">
        <f t="shared" si="36"/>
        <v>0</v>
      </c>
      <c r="BG72" s="341"/>
      <c r="BH72" s="341"/>
      <c r="BI72" s="337" t="s">
        <v>85</v>
      </c>
    </row>
    <row r="73" spans="1:61" s="343" customFormat="1" ht="48.75" customHeight="1" x14ac:dyDescent="0.2">
      <c r="A73" s="339"/>
      <c r="B73" s="363" t="s">
        <v>1268</v>
      </c>
      <c r="C73" s="338">
        <v>1</v>
      </c>
      <c r="D73" s="338"/>
      <c r="E73" s="338"/>
      <c r="F73" s="338"/>
      <c r="G73" s="346" t="s">
        <v>81</v>
      </c>
      <c r="H73" s="346"/>
      <c r="I73" s="346" t="s">
        <v>48</v>
      </c>
      <c r="J73" s="346" t="s">
        <v>82</v>
      </c>
      <c r="K73" s="348" t="s">
        <v>615</v>
      </c>
      <c r="L73" s="346" t="s">
        <v>81</v>
      </c>
      <c r="M73" s="346"/>
      <c r="N73" s="346"/>
      <c r="O73" s="346"/>
      <c r="P73" s="346" t="s">
        <v>291</v>
      </c>
      <c r="Q73" s="29" t="s">
        <v>1270</v>
      </c>
      <c r="R73" s="30">
        <v>8166</v>
      </c>
      <c r="S73" s="341"/>
      <c r="T73" s="30">
        <v>8166</v>
      </c>
      <c r="U73" s="267"/>
      <c r="V73" s="341"/>
      <c r="W73" s="341"/>
      <c r="X73" s="341"/>
      <c r="Y73" s="267"/>
      <c r="Z73" s="267"/>
      <c r="AA73" s="267"/>
      <c r="AB73" s="267"/>
      <c r="AC73" s="341"/>
      <c r="AD73" s="341">
        <f>AE73+AK73</f>
        <v>8000</v>
      </c>
      <c r="AE73" s="341">
        <f>AF73+AG73+AH73+AI73+AJ73</f>
        <v>8000</v>
      </c>
      <c r="AF73" s="341">
        <v>8000</v>
      </c>
      <c r="AG73" s="267"/>
      <c r="AH73" s="267"/>
      <c r="AI73" s="267"/>
      <c r="AJ73" s="267"/>
      <c r="AK73" s="341"/>
      <c r="AL73" s="30">
        <v>3000</v>
      </c>
      <c r="AM73" s="30">
        <v>3000</v>
      </c>
      <c r="AN73" s="341"/>
      <c r="AO73" s="341"/>
      <c r="AP73" s="341"/>
      <c r="AQ73" s="341"/>
      <c r="AR73" s="341"/>
      <c r="AS73" s="341"/>
      <c r="AT73" s="341"/>
      <c r="AU73" s="341"/>
      <c r="AV73" s="30">
        <v>3000</v>
      </c>
      <c r="AW73" s="30">
        <v>3000</v>
      </c>
      <c r="AX73" s="341"/>
      <c r="AY73" s="341"/>
      <c r="AZ73" s="341"/>
      <c r="BA73" s="341">
        <v>4777</v>
      </c>
      <c r="BB73" s="341">
        <v>4777</v>
      </c>
      <c r="BC73" s="341">
        <v>4777</v>
      </c>
      <c r="BD73" s="341"/>
      <c r="BE73" s="341"/>
      <c r="BF73" s="341"/>
      <c r="BG73" s="341"/>
      <c r="BH73" s="341"/>
      <c r="BI73" s="337"/>
    </row>
    <row r="74" spans="1:61" s="343" customFormat="1" ht="57.75" customHeight="1" x14ac:dyDescent="0.2">
      <c r="A74" s="339"/>
      <c r="B74" s="363" t="s">
        <v>1269</v>
      </c>
      <c r="C74" s="338">
        <v>1</v>
      </c>
      <c r="D74" s="338"/>
      <c r="E74" s="338"/>
      <c r="F74" s="338"/>
      <c r="G74" s="346" t="s">
        <v>81</v>
      </c>
      <c r="H74" s="346"/>
      <c r="I74" s="346" t="s">
        <v>48</v>
      </c>
      <c r="J74" s="346" t="s">
        <v>82</v>
      </c>
      <c r="K74" s="348" t="s">
        <v>615</v>
      </c>
      <c r="L74" s="346" t="s">
        <v>81</v>
      </c>
      <c r="M74" s="346"/>
      <c r="N74" s="346"/>
      <c r="O74" s="346"/>
      <c r="P74" s="346" t="s">
        <v>291</v>
      </c>
      <c r="Q74" s="29" t="s">
        <v>1271</v>
      </c>
      <c r="R74" s="30">
        <v>14054</v>
      </c>
      <c r="S74" s="341"/>
      <c r="T74" s="30">
        <v>14054</v>
      </c>
      <c r="U74" s="267"/>
      <c r="V74" s="341"/>
      <c r="W74" s="341"/>
      <c r="X74" s="341"/>
      <c r="Y74" s="267"/>
      <c r="Z74" s="267"/>
      <c r="AA74" s="267"/>
      <c r="AB74" s="267"/>
      <c r="AC74" s="341"/>
      <c r="AD74" s="341">
        <f>AE74+AK74</f>
        <v>14000</v>
      </c>
      <c r="AE74" s="341">
        <f>AF74+AG74+AH74+AI74+AJ74</f>
        <v>14000</v>
      </c>
      <c r="AF74" s="341">
        <v>14000</v>
      </c>
      <c r="AG74" s="267"/>
      <c r="AH74" s="267"/>
      <c r="AI74" s="267"/>
      <c r="AJ74" s="267"/>
      <c r="AK74" s="341"/>
      <c r="AL74" s="30">
        <v>3000</v>
      </c>
      <c r="AM74" s="30">
        <v>3000</v>
      </c>
      <c r="AN74" s="341"/>
      <c r="AO74" s="341"/>
      <c r="AP74" s="341"/>
      <c r="AQ74" s="341"/>
      <c r="AR74" s="341"/>
      <c r="AS74" s="341"/>
      <c r="AT74" s="341"/>
      <c r="AU74" s="341"/>
      <c r="AV74" s="30">
        <v>3000</v>
      </c>
      <c r="AW74" s="30">
        <v>3000</v>
      </c>
      <c r="AX74" s="341"/>
      <c r="AY74" s="341"/>
      <c r="AZ74" s="341"/>
      <c r="BA74" s="341">
        <v>10494</v>
      </c>
      <c r="BB74" s="341">
        <v>10494</v>
      </c>
      <c r="BC74" s="341">
        <v>10494</v>
      </c>
      <c r="BD74" s="341"/>
      <c r="BE74" s="341"/>
      <c r="BF74" s="341"/>
      <c r="BG74" s="341"/>
      <c r="BH74" s="341"/>
      <c r="BI74" s="337"/>
    </row>
    <row r="75" spans="1:61" s="343" customFormat="1" ht="61.5" customHeight="1" x14ac:dyDescent="0.2">
      <c r="A75" s="339">
        <v>3</v>
      </c>
      <c r="B75" s="363" t="s">
        <v>86</v>
      </c>
      <c r="C75" s="338">
        <v>1</v>
      </c>
      <c r="D75" s="338"/>
      <c r="E75" s="338"/>
      <c r="F75" s="338"/>
      <c r="G75" s="346" t="s">
        <v>81</v>
      </c>
      <c r="H75" s="346">
        <v>7004686</v>
      </c>
      <c r="I75" s="346" t="s">
        <v>48</v>
      </c>
      <c r="J75" s="346" t="s">
        <v>82</v>
      </c>
      <c r="K75" s="348" t="s">
        <v>615</v>
      </c>
      <c r="L75" s="346" t="s">
        <v>81</v>
      </c>
      <c r="M75" s="346"/>
      <c r="N75" s="346"/>
      <c r="O75" s="346" t="s">
        <v>87</v>
      </c>
      <c r="P75" s="346" t="s">
        <v>84</v>
      </c>
      <c r="Q75" s="36" t="s">
        <v>1272</v>
      </c>
      <c r="R75" s="30">
        <v>16534</v>
      </c>
      <c r="S75" s="341"/>
      <c r="T75" s="30">
        <v>16534</v>
      </c>
      <c r="U75" s="267"/>
      <c r="V75" s="341">
        <f t="shared" si="32"/>
        <v>21000</v>
      </c>
      <c r="W75" s="341">
        <f t="shared" si="33"/>
        <v>10500</v>
      </c>
      <c r="X75" s="341">
        <v>10500</v>
      </c>
      <c r="Y75" s="267"/>
      <c r="Z75" s="267"/>
      <c r="AA75" s="267"/>
      <c r="AB75" s="267"/>
      <c r="AC75" s="341">
        <v>10500</v>
      </c>
      <c r="AD75" s="341">
        <f t="shared" si="34"/>
        <v>14880.6</v>
      </c>
      <c r="AE75" s="341">
        <f t="shared" si="35"/>
        <v>14880.6</v>
      </c>
      <c r="AF75" s="341">
        <f>T75*0.9</f>
        <v>14880.6</v>
      </c>
      <c r="AG75" s="267"/>
      <c r="AH75" s="267"/>
      <c r="AI75" s="267"/>
      <c r="AJ75" s="267"/>
      <c r="AK75" s="341"/>
      <c r="AL75" s="341">
        <v>6000</v>
      </c>
      <c r="AM75" s="341">
        <v>6000</v>
      </c>
      <c r="AN75" s="341"/>
      <c r="AO75" s="341"/>
      <c r="AP75" s="341"/>
      <c r="AQ75" s="341">
        <v>307</v>
      </c>
      <c r="AR75" s="341">
        <v>307</v>
      </c>
      <c r="AS75" s="341"/>
      <c r="AT75" s="341"/>
      <c r="AU75" s="341"/>
      <c r="AV75" s="341">
        <v>6000</v>
      </c>
      <c r="AW75" s="341">
        <v>6000</v>
      </c>
      <c r="AX75" s="341"/>
      <c r="AY75" s="341"/>
      <c r="AZ75" s="341"/>
      <c r="BA75" s="341">
        <v>6000</v>
      </c>
      <c r="BB75" s="341">
        <v>6000</v>
      </c>
      <c r="BC75" s="341">
        <v>6000</v>
      </c>
      <c r="BD75" s="341"/>
      <c r="BE75" s="341"/>
      <c r="BF75" s="341"/>
      <c r="BG75" s="341"/>
      <c r="BH75" s="341"/>
      <c r="BI75" s="337" t="s">
        <v>85</v>
      </c>
    </row>
    <row r="76" spans="1:61" s="343" customFormat="1" ht="57" customHeight="1" x14ac:dyDescent="0.2">
      <c r="A76" s="339">
        <v>4</v>
      </c>
      <c r="B76" s="363" t="s">
        <v>88</v>
      </c>
      <c r="C76" s="338">
        <v>1</v>
      </c>
      <c r="D76" s="338"/>
      <c r="E76" s="338"/>
      <c r="F76" s="338"/>
      <c r="G76" s="346" t="s">
        <v>81</v>
      </c>
      <c r="H76" s="346">
        <v>7004686</v>
      </c>
      <c r="I76" s="346" t="s">
        <v>48</v>
      </c>
      <c r="J76" s="338" t="s">
        <v>89</v>
      </c>
      <c r="K76" s="348" t="s">
        <v>615</v>
      </c>
      <c r="L76" s="346" t="s">
        <v>81</v>
      </c>
      <c r="M76" s="338"/>
      <c r="N76" s="338"/>
      <c r="O76" s="346" t="s">
        <v>90</v>
      </c>
      <c r="P76" s="346" t="s">
        <v>84</v>
      </c>
      <c r="Q76" s="29" t="s">
        <v>1273</v>
      </c>
      <c r="R76" s="30">
        <v>26797</v>
      </c>
      <c r="S76" s="341"/>
      <c r="T76" s="30">
        <v>26797</v>
      </c>
      <c r="U76" s="267"/>
      <c r="V76" s="341">
        <f t="shared" si="32"/>
        <v>28000</v>
      </c>
      <c r="W76" s="341">
        <f t="shared" si="33"/>
        <v>14000</v>
      </c>
      <c r="X76" s="341">
        <v>14000</v>
      </c>
      <c r="Y76" s="267"/>
      <c r="Z76" s="267"/>
      <c r="AA76" s="267"/>
      <c r="AB76" s="267"/>
      <c r="AC76" s="341">
        <v>14000</v>
      </c>
      <c r="AD76" s="341">
        <f t="shared" si="34"/>
        <v>24117.3</v>
      </c>
      <c r="AE76" s="341">
        <f t="shared" si="35"/>
        <v>24117.3</v>
      </c>
      <c r="AF76" s="341">
        <f>T76*0.9</f>
        <v>24117.3</v>
      </c>
      <c r="AG76" s="267"/>
      <c r="AH76" s="267"/>
      <c r="AI76" s="267"/>
      <c r="AJ76" s="267"/>
      <c r="AK76" s="341"/>
      <c r="AL76" s="341">
        <v>3000</v>
      </c>
      <c r="AM76" s="341">
        <v>3000</v>
      </c>
      <c r="AN76" s="341"/>
      <c r="AO76" s="341"/>
      <c r="AP76" s="341"/>
      <c r="AQ76" s="55">
        <v>531</v>
      </c>
      <c r="AR76" s="55">
        <v>531</v>
      </c>
      <c r="AS76" s="341"/>
      <c r="AT76" s="341"/>
      <c r="AU76" s="341"/>
      <c r="AV76" s="341">
        <v>3000</v>
      </c>
      <c r="AW76" s="341">
        <v>3000</v>
      </c>
      <c r="AX76" s="341"/>
      <c r="AY76" s="341"/>
      <c r="AZ76" s="341"/>
      <c r="BA76" s="341">
        <v>21100</v>
      </c>
      <c r="BB76" s="341">
        <v>21100</v>
      </c>
      <c r="BC76" s="341">
        <v>21100</v>
      </c>
      <c r="BD76" s="341"/>
      <c r="BE76" s="341"/>
      <c r="BF76" s="341"/>
      <c r="BG76" s="341"/>
      <c r="BH76" s="341"/>
      <c r="BI76" s="337" t="s">
        <v>85</v>
      </c>
    </row>
    <row r="77" spans="1:61" s="206" customFormat="1" ht="45" x14ac:dyDescent="0.2">
      <c r="A77" s="146">
        <v>5</v>
      </c>
      <c r="B77" s="211" t="s">
        <v>91</v>
      </c>
      <c r="C77" s="145">
        <v>1</v>
      </c>
      <c r="D77" s="145"/>
      <c r="E77" s="145"/>
      <c r="F77" s="145"/>
      <c r="G77" s="203" t="s">
        <v>81</v>
      </c>
      <c r="H77" s="203">
        <v>7004686</v>
      </c>
      <c r="I77" s="203" t="s">
        <v>20</v>
      </c>
      <c r="J77" s="145" t="s">
        <v>89</v>
      </c>
      <c r="K77" s="180" t="s">
        <v>615</v>
      </c>
      <c r="L77" s="203" t="s">
        <v>81</v>
      </c>
      <c r="M77" s="145"/>
      <c r="N77" s="145"/>
      <c r="O77" s="203" t="s">
        <v>92</v>
      </c>
      <c r="P77" s="203" t="s">
        <v>93</v>
      </c>
      <c r="Q77" s="146"/>
      <c r="R77" s="175">
        <v>98000</v>
      </c>
      <c r="S77" s="175"/>
      <c r="T77" s="175"/>
      <c r="U77" s="205"/>
      <c r="V77" s="175">
        <f t="shared" si="32"/>
        <v>88000</v>
      </c>
      <c r="W77" s="175">
        <f t="shared" si="33"/>
        <v>88000</v>
      </c>
      <c r="X77" s="175">
        <v>88000</v>
      </c>
      <c r="Y77" s="205"/>
      <c r="Z77" s="205"/>
      <c r="AA77" s="205"/>
      <c r="AB77" s="205"/>
      <c r="AC77" s="205"/>
      <c r="AD77" s="175">
        <f t="shared" si="34"/>
        <v>88000</v>
      </c>
      <c r="AE77" s="175">
        <f t="shared" si="35"/>
        <v>88000</v>
      </c>
      <c r="AF77" s="175">
        <v>88000</v>
      </c>
      <c r="AG77" s="205"/>
      <c r="AH77" s="205"/>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c r="BI77" s="205">
        <f>V77-X77</f>
        <v>0</v>
      </c>
    </row>
    <row r="78" spans="1:61" s="206" customFormat="1" ht="45" x14ac:dyDescent="0.2">
      <c r="A78" s="146">
        <v>6</v>
      </c>
      <c r="B78" s="211" t="s">
        <v>94</v>
      </c>
      <c r="C78" s="145">
        <v>1</v>
      </c>
      <c r="D78" s="145"/>
      <c r="E78" s="145"/>
      <c r="F78" s="145"/>
      <c r="G78" s="203" t="s">
        <v>81</v>
      </c>
      <c r="H78" s="203">
        <v>7004686</v>
      </c>
      <c r="I78" s="203" t="s">
        <v>20</v>
      </c>
      <c r="J78" s="145" t="s">
        <v>89</v>
      </c>
      <c r="K78" s="180" t="s">
        <v>615</v>
      </c>
      <c r="L78" s="203" t="s">
        <v>81</v>
      </c>
      <c r="M78" s="145"/>
      <c r="N78" s="145"/>
      <c r="O78" s="203" t="s">
        <v>95</v>
      </c>
      <c r="P78" s="203" t="s">
        <v>79</v>
      </c>
      <c r="Q78" s="146"/>
      <c r="R78" s="175">
        <v>404000</v>
      </c>
      <c r="S78" s="175"/>
      <c r="T78" s="175"/>
      <c r="U78" s="205"/>
      <c r="V78" s="175">
        <f t="shared" si="32"/>
        <v>400000</v>
      </c>
      <c r="W78" s="175"/>
      <c r="X78" s="175"/>
      <c r="Y78" s="205"/>
      <c r="Z78" s="205"/>
      <c r="AA78" s="205"/>
      <c r="AB78" s="205"/>
      <c r="AC78" s="175">
        <v>400000</v>
      </c>
      <c r="AD78" s="175">
        <f t="shared" si="34"/>
        <v>400000</v>
      </c>
      <c r="AE78" s="175"/>
      <c r="AF78" s="175"/>
      <c r="AG78" s="205"/>
      <c r="AH78" s="205"/>
      <c r="AI78" s="205"/>
      <c r="AJ78" s="205"/>
      <c r="AK78" s="175">
        <v>400000</v>
      </c>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80" t="s">
        <v>1368</v>
      </c>
      <c r="BH78" s="175"/>
      <c r="BI78" s="147" t="s">
        <v>96</v>
      </c>
    </row>
    <row r="79" spans="1:61" s="206" customFormat="1" ht="45" x14ac:dyDescent="0.2">
      <c r="A79" s="146">
        <v>7</v>
      </c>
      <c r="B79" s="211" t="s">
        <v>97</v>
      </c>
      <c r="C79" s="145">
        <v>1</v>
      </c>
      <c r="D79" s="145"/>
      <c r="E79" s="145"/>
      <c r="F79" s="145"/>
      <c r="G79" s="203" t="s">
        <v>81</v>
      </c>
      <c r="H79" s="203"/>
      <c r="I79" s="203" t="s">
        <v>48</v>
      </c>
      <c r="J79" s="145" t="s">
        <v>89</v>
      </c>
      <c r="K79" s="180" t="s">
        <v>615</v>
      </c>
      <c r="L79" s="203" t="s">
        <v>81</v>
      </c>
      <c r="M79" s="145"/>
      <c r="N79" s="145"/>
      <c r="O79" s="203" t="s">
        <v>98</v>
      </c>
      <c r="P79" s="203" t="s">
        <v>84</v>
      </c>
      <c r="Q79" s="146"/>
      <c r="R79" s="175">
        <v>44000</v>
      </c>
      <c r="S79" s="175"/>
      <c r="T79" s="175"/>
      <c r="U79" s="205"/>
      <c r="V79" s="175">
        <f t="shared" si="32"/>
        <v>44000</v>
      </c>
      <c r="W79" s="175"/>
      <c r="X79" s="175"/>
      <c r="Y79" s="205"/>
      <c r="Z79" s="205"/>
      <c r="AA79" s="205"/>
      <c r="AB79" s="205"/>
      <c r="AC79" s="205">
        <v>44000</v>
      </c>
      <c r="AD79" s="175">
        <f t="shared" si="34"/>
        <v>44000</v>
      </c>
      <c r="AE79" s="175"/>
      <c r="AF79" s="175"/>
      <c r="AG79" s="205"/>
      <c r="AH79" s="205"/>
      <c r="AI79" s="205"/>
      <c r="AJ79" s="205"/>
      <c r="AK79" s="175">
        <v>44000</v>
      </c>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80" t="s">
        <v>1369</v>
      </c>
      <c r="BH79" s="175"/>
      <c r="BI79" s="147" t="s">
        <v>96</v>
      </c>
    </row>
    <row r="80" spans="1:61" ht="111" customHeight="1" x14ac:dyDescent="0.25">
      <c r="A80" s="212">
        <v>8</v>
      </c>
      <c r="B80" s="179" t="s">
        <v>99</v>
      </c>
      <c r="C80" s="145">
        <v>1</v>
      </c>
      <c r="D80" s="145"/>
      <c r="E80" s="145"/>
      <c r="F80" s="145"/>
      <c r="G80" s="203" t="s">
        <v>81</v>
      </c>
      <c r="H80" s="213"/>
      <c r="I80" s="145" t="s">
        <v>20</v>
      </c>
      <c r="J80" s="145" t="s">
        <v>100</v>
      </c>
      <c r="K80" s="180" t="s">
        <v>615</v>
      </c>
      <c r="L80" s="203" t="s">
        <v>81</v>
      </c>
      <c r="M80" s="145"/>
      <c r="N80" s="145"/>
      <c r="O80" s="147" t="s">
        <v>101</v>
      </c>
      <c r="P80" s="203" t="s">
        <v>79</v>
      </c>
      <c r="Q80" s="213"/>
      <c r="R80" s="175">
        <v>90000</v>
      </c>
      <c r="S80" s="175"/>
      <c r="T80" s="175"/>
      <c r="U80" s="213"/>
      <c r="V80" s="175">
        <f t="shared" si="32"/>
        <v>80000</v>
      </c>
      <c r="W80" s="175"/>
      <c r="X80" s="175"/>
      <c r="Y80" s="213"/>
      <c r="Z80" s="213"/>
      <c r="AA80" s="213"/>
      <c r="AB80" s="213"/>
      <c r="AC80" s="175">
        <v>80000</v>
      </c>
      <c r="AD80" s="175">
        <f t="shared" si="34"/>
        <v>80000</v>
      </c>
      <c r="AE80" s="175"/>
      <c r="AF80" s="175"/>
      <c r="AG80" s="214"/>
      <c r="AH80" s="213"/>
      <c r="AI80" s="213"/>
      <c r="AJ80" s="213"/>
      <c r="AK80" s="215">
        <v>80000</v>
      </c>
      <c r="AL80" s="215"/>
      <c r="AM80" s="215"/>
      <c r="AN80" s="215"/>
      <c r="AO80" s="215"/>
      <c r="AP80" s="215"/>
      <c r="AQ80" s="215"/>
      <c r="AR80" s="215"/>
      <c r="AS80" s="215"/>
      <c r="AT80" s="215"/>
      <c r="AU80" s="215"/>
      <c r="AV80" s="215"/>
      <c r="AW80" s="215"/>
      <c r="AX80" s="215"/>
      <c r="AY80" s="215"/>
      <c r="AZ80" s="215"/>
      <c r="BA80" s="215"/>
      <c r="BB80" s="215"/>
      <c r="BC80" s="215"/>
      <c r="BD80" s="215"/>
      <c r="BE80" s="215"/>
      <c r="BF80" s="215"/>
      <c r="BG80" s="215"/>
      <c r="BH80" s="215"/>
      <c r="BI80" s="216" t="s">
        <v>645</v>
      </c>
    </row>
    <row r="81" spans="1:61" s="367" customFormat="1" ht="87" customHeight="1" x14ac:dyDescent="0.25">
      <c r="A81" s="336"/>
      <c r="B81" s="413" t="s">
        <v>1312</v>
      </c>
      <c r="C81" s="338">
        <v>1</v>
      </c>
      <c r="D81" s="338"/>
      <c r="E81" s="338"/>
      <c r="F81" s="338"/>
      <c r="G81" s="346" t="s">
        <v>81</v>
      </c>
      <c r="H81" s="366"/>
      <c r="I81" s="338"/>
      <c r="J81" s="338"/>
      <c r="K81" s="348" t="s">
        <v>615</v>
      </c>
      <c r="L81" s="346" t="s">
        <v>81</v>
      </c>
      <c r="M81" s="338"/>
      <c r="N81" s="338"/>
      <c r="O81" s="340"/>
      <c r="P81" s="346" t="s">
        <v>84</v>
      </c>
      <c r="Q81" s="340" t="s">
        <v>1313</v>
      </c>
      <c r="R81" s="341">
        <v>16077</v>
      </c>
      <c r="S81" s="341"/>
      <c r="T81" s="341">
        <v>16077</v>
      </c>
      <c r="U81" s="366"/>
      <c r="V81" s="341"/>
      <c r="W81" s="341"/>
      <c r="X81" s="341"/>
      <c r="Y81" s="366"/>
      <c r="Z81" s="366"/>
      <c r="AA81" s="366"/>
      <c r="AB81" s="366"/>
      <c r="AC81" s="341"/>
      <c r="AD81" s="341">
        <v>16000</v>
      </c>
      <c r="AE81" s="341">
        <v>16000</v>
      </c>
      <c r="AF81" s="341">
        <v>16000</v>
      </c>
      <c r="AG81" s="454"/>
      <c r="AH81" s="366"/>
      <c r="AI81" s="366"/>
      <c r="AJ81" s="366"/>
      <c r="AK81" s="455"/>
      <c r="AL81" s="455">
        <v>6000</v>
      </c>
      <c r="AM81" s="455">
        <v>6000</v>
      </c>
      <c r="AN81" s="455"/>
      <c r="AO81" s="455"/>
      <c r="AP81" s="455"/>
      <c r="AQ81" s="455"/>
      <c r="AR81" s="455"/>
      <c r="AS81" s="455"/>
      <c r="AT81" s="455"/>
      <c r="AU81" s="455"/>
      <c r="AV81" s="455">
        <v>6000</v>
      </c>
      <c r="AW81" s="455">
        <v>6000</v>
      </c>
      <c r="AX81" s="455"/>
      <c r="AY81" s="455"/>
      <c r="AZ81" s="455"/>
      <c r="BA81" s="455">
        <v>10000</v>
      </c>
      <c r="BB81" s="455">
        <v>10000</v>
      </c>
      <c r="BC81" s="455">
        <v>10000</v>
      </c>
      <c r="BD81" s="455"/>
      <c r="BE81" s="455"/>
      <c r="BF81" s="455"/>
      <c r="BG81" s="455"/>
      <c r="BH81" s="455"/>
      <c r="BI81" s="365"/>
    </row>
    <row r="82" spans="1:61" s="206" customFormat="1" ht="90" x14ac:dyDescent="0.2">
      <c r="A82" s="146">
        <v>9</v>
      </c>
      <c r="B82" s="211" t="s">
        <v>102</v>
      </c>
      <c r="C82" s="145">
        <v>1</v>
      </c>
      <c r="D82" s="145"/>
      <c r="E82" s="145"/>
      <c r="F82" s="145"/>
      <c r="G82" s="203" t="s">
        <v>103</v>
      </c>
      <c r="H82" s="146"/>
      <c r="I82" s="145" t="s">
        <v>48</v>
      </c>
      <c r="J82" s="145" t="s">
        <v>104</v>
      </c>
      <c r="K82" s="180" t="s">
        <v>615</v>
      </c>
      <c r="L82" s="203" t="s">
        <v>103</v>
      </c>
      <c r="M82" s="145"/>
      <c r="N82" s="145"/>
      <c r="O82" s="203" t="s">
        <v>105</v>
      </c>
      <c r="P82" s="203" t="s">
        <v>84</v>
      </c>
      <c r="Q82" s="203" t="s">
        <v>106</v>
      </c>
      <c r="R82" s="175">
        <v>8000</v>
      </c>
      <c r="S82" s="175"/>
      <c r="T82" s="175"/>
      <c r="U82" s="175"/>
      <c r="V82" s="175">
        <f t="shared" si="32"/>
        <v>8000</v>
      </c>
      <c r="W82" s="175">
        <f t="shared" ref="W82:W104" si="37">X82+Y82+Z82+AA82+AB82</f>
        <v>8000</v>
      </c>
      <c r="X82" s="175">
        <v>8000</v>
      </c>
      <c r="Y82" s="205"/>
      <c r="Z82" s="205"/>
      <c r="AA82" s="205"/>
      <c r="AB82" s="205"/>
      <c r="AC82" s="205"/>
      <c r="AD82" s="175">
        <f t="shared" si="34"/>
        <v>8000</v>
      </c>
      <c r="AE82" s="175">
        <f t="shared" si="35"/>
        <v>8000</v>
      </c>
      <c r="AF82" s="175">
        <v>8000</v>
      </c>
      <c r="AG82" s="205"/>
      <c r="AH82" s="205"/>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c r="BI82" s="147" t="s">
        <v>1367</v>
      </c>
    </row>
    <row r="83" spans="1:61" s="343" customFormat="1" ht="45" x14ac:dyDescent="0.2">
      <c r="A83" s="339">
        <f>A82+1</f>
        <v>10</v>
      </c>
      <c r="B83" s="363" t="s">
        <v>107</v>
      </c>
      <c r="C83" s="338">
        <v>1</v>
      </c>
      <c r="D83" s="338"/>
      <c r="E83" s="338"/>
      <c r="F83" s="338"/>
      <c r="G83" s="346" t="s">
        <v>103</v>
      </c>
      <c r="H83" s="339"/>
      <c r="I83" s="338" t="s">
        <v>48</v>
      </c>
      <c r="J83" s="338" t="s">
        <v>108</v>
      </c>
      <c r="K83" s="348" t="s">
        <v>615</v>
      </c>
      <c r="L83" s="346" t="s">
        <v>103</v>
      </c>
      <c r="M83" s="338"/>
      <c r="N83" s="338"/>
      <c r="O83" s="368" t="s">
        <v>109</v>
      </c>
      <c r="P83" s="409" t="s">
        <v>291</v>
      </c>
      <c r="Q83" s="409" t="s">
        <v>1262</v>
      </c>
      <c r="R83" s="410">
        <v>14928</v>
      </c>
      <c r="S83" s="341"/>
      <c r="T83" s="410">
        <v>14928</v>
      </c>
      <c r="U83" s="267"/>
      <c r="V83" s="341">
        <f t="shared" si="32"/>
        <v>15000</v>
      </c>
      <c r="W83" s="341">
        <f t="shared" si="37"/>
        <v>15000</v>
      </c>
      <c r="X83" s="341">
        <v>15000</v>
      </c>
      <c r="Y83" s="267"/>
      <c r="Z83" s="267"/>
      <c r="AA83" s="267"/>
      <c r="AB83" s="267"/>
      <c r="AC83" s="267"/>
      <c r="AD83" s="341">
        <f t="shared" si="34"/>
        <v>14900</v>
      </c>
      <c r="AE83" s="341">
        <f t="shared" si="35"/>
        <v>14900</v>
      </c>
      <c r="AF83" s="410">
        <v>14900</v>
      </c>
      <c r="AG83" s="267"/>
      <c r="AH83" s="267"/>
      <c r="AI83" s="267"/>
      <c r="AJ83" s="267"/>
      <c r="AK83" s="267"/>
      <c r="AL83" s="411">
        <v>8000</v>
      </c>
      <c r="AM83" s="411">
        <v>8000</v>
      </c>
      <c r="AN83" s="267"/>
      <c r="AO83" s="267"/>
      <c r="AP83" s="267"/>
      <c r="AQ83" s="267"/>
      <c r="AR83" s="267"/>
      <c r="AS83" s="267"/>
      <c r="AT83" s="267"/>
      <c r="AU83" s="267"/>
      <c r="AV83" s="411">
        <v>8000</v>
      </c>
      <c r="AW83" s="411">
        <v>8000</v>
      </c>
      <c r="AX83" s="267"/>
      <c r="AY83" s="267"/>
      <c r="AZ83" s="267"/>
      <c r="BA83" s="267">
        <v>8701</v>
      </c>
      <c r="BB83" s="267">
        <f>BC83+BD83+BE83+BF83</f>
        <v>6900</v>
      </c>
      <c r="BC83" s="267">
        <f>AF83-AM83</f>
        <v>6900</v>
      </c>
      <c r="BD83" s="267"/>
      <c r="BE83" s="267"/>
      <c r="BF83" s="267"/>
      <c r="BG83" s="364" t="s">
        <v>1267</v>
      </c>
      <c r="BH83" s="267"/>
      <c r="BI83" s="339"/>
    </row>
    <row r="84" spans="1:61" s="343" customFormat="1" ht="45" x14ac:dyDescent="0.2">
      <c r="A84" s="339">
        <f t="shared" ref="A84:A96" si="38">A83+1</f>
        <v>11</v>
      </c>
      <c r="B84" s="363" t="s">
        <v>110</v>
      </c>
      <c r="C84" s="338">
        <v>1</v>
      </c>
      <c r="D84" s="338"/>
      <c r="E84" s="338"/>
      <c r="F84" s="338"/>
      <c r="G84" s="346" t="s">
        <v>103</v>
      </c>
      <c r="H84" s="339"/>
      <c r="I84" s="338" t="s">
        <v>48</v>
      </c>
      <c r="J84" s="338" t="s">
        <v>108</v>
      </c>
      <c r="K84" s="348" t="s">
        <v>615</v>
      </c>
      <c r="L84" s="346" t="s">
        <v>103</v>
      </c>
      <c r="M84" s="338"/>
      <c r="N84" s="338"/>
      <c r="O84" s="368" t="s">
        <v>111</v>
      </c>
      <c r="P84" s="409" t="s">
        <v>291</v>
      </c>
      <c r="Q84" s="409" t="s">
        <v>1263</v>
      </c>
      <c r="R84" s="410">
        <v>9267</v>
      </c>
      <c r="S84" s="341"/>
      <c r="T84" s="410">
        <v>9267</v>
      </c>
      <c r="U84" s="267"/>
      <c r="V84" s="341">
        <f t="shared" si="32"/>
        <v>10000</v>
      </c>
      <c r="W84" s="341">
        <f t="shared" si="37"/>
        <v>10000</v>
      </c>
      <c r="X84" s="341">
        <v>10000</v>
      </c>
      <c r="Y84" s="267"/>
      <c r="Z84" s="267"/>
      <c r="AA84" s="267"/>
      <c r="AB84" s="267"/>
      <c r="AC84" s="267"/>
      <c r="AD84" s="341">
        <f t="shared" si="34"/>
        <v>9200</v>
      </c>
      <c r="AE84" s="341">
        <f t="shared" si="35"/>
        <v>9200</v>
      </c>
      <c r="AF84" s="410">
        <v>9200</v>
      </c>
      <c r="AG84" s="267"/>
      <c r="AH84" s="267"/>
      <c r="AI84" s="267"/>
      <c r="AJ84" s="267"/>
      <c r="AK84" s="267"/>
      <c r="AL84" s="411">
        <v>5000</v>
      </c>
      <c r="AM84" s="411">
        <v>5000</v>
      </c>
      <c r="AN84" s="267"/>
      <c r="AO84" s="267"/>
      <c r="AP84" s="267"/>
      <c r="AQ84" s="267"/>
      <c r="AR84" s="267"/>
      <c r="AS84" s="267"/>
      <c r="AT84" s="267"/>
      <c r="AU84" s="267"/>
      <c r="AV84" s="411">
        <v>5000</v>
      </c>
      <c r="AW84" s="411">
        <v>5000</v>
      </c>
      <c r="AX84" s="267"/>
      <c r="AY84" s="267"/>
      <c r="AZ84" s="267"/>
      <c r="BA84" s="267">
        <v>4532</v>
      </c>
      <c r="BB84" s="267">
        <f>BC84+BD84+BE84+BF84</f>
        <v>4200</v>
      </c>
      <c r="BC84" s="267">
        <f>AF84-AM84</f>
        <v>4200</v>
      </c>
      <c r="BD84" s="267"/>
      <c r="BE84" s="267"/>
      <c r="BF84" s="267"/>
      <c r="BG84" s="364" t="s">
        <v>1267</v>
      </c>
      <c r="BH84" s="267"/>
      <c r="BI84" s="339"/>
    </row>
    <row r="85" spans="1:61" s="343" customFormat="1" ht="45" x14ac:dyDescent="0.2">
      <c r="A85" s="339">
        <f t="shared" si="38"/>
        <v>12</v>
      </c>
      <c r="B85" s="363" t="s">
        <v>112</v>
      </c>
      <c r="C85" s="338">
        <v>1</v>
      </c>
      <c r="D85" s="338"/>
      <c r="E85" s="338"/>
      <c r="F85" s="338"/>
      <c r="G85" s="346" t="s">
        <v>103</v>
      </c>
      <c r="H85" s="339"/>
      <c r="I85" s="338" t="s">
        <v>48</v>
      </c>
      <c r="J85" s="338" t="s">
        <v>108</v>
      </c>
      <c r="K85" s="348" t="s">
        <v>615</v>
      </c>
      <c r="L85" s="346" t="s">
        <v>103</v>
      </c>
      <c r="M85" s="338"/>
      <c r="N85" s="338"/>
      <c r="O85" s="368" t="s">
        <v>111</v>
      </c>
      <c r="P85" s="409" t="s">
        <v>291</v>
      </c>
      <c r="Q85" s="409" t="s">
        <v>1264</v>
      </c>
      <c r="R85" s="410">
        <v>9502</v>
      </c>
      <c r="S85" s="341"/>
      <c r="T85" s="410">
        <v>9502</v>
      </c>
      <c r="U85" s="267"/>
      <c r="V85" s="341">
        <f t="shared" si="32"/>
        <v>10000</v>
      </c>
      <c r="W85" s="341">
        <f t="shared" si="37"/>
        <v>10000</v>
      </c>
      <c r="X85" s="341">
        <v>10000</v>
      </c>
      <c r="Y85" s="267"/>
      <c r="Z85" s="267"/>
      <c r="AA85" s="267"/>
      <c r="AB85" s="267"/>
      <c r="AC85" s="267"/>
      <c r="AD85" s="341">
        <f t="shared" si="34"/>
        <v>9500</v>
      </c>
      <c r="AE85" s="341">
        <f t="shared" si="35"/>
        <v>9500</v>
      </c>
      <c r="AF85" s="410">
        <v>9500</v>
      </c>
      <c r="AG85" s="267"/>
      <c r="AH85" s="267"/>
      <c r="AI85" s="267"/>
      <c r="AJ85" s="267"/>
      <c r="AK85" s="267"/>
      <c r="AL85" s="411">
        <v>5000</v>
      </c>
      <c r="AM85" s="411">
        <v>5000</v>
      </c>
      <c r="AN85" s="267"/>
      <c r="AO85" s="267"/>
      <c r="AP85" s="267"/>
      <c r="AQ85" s="267"/>
      <c r="AR85" s="267"/>
      <c r="AS85" s="267"/>
      <c r="AT85" s="267"/>
      <c r="AU85" s="267"/>
      <c r="AV85" s="411">
        <v>5000</v>
      </c>
      <c r="AW85" s="411">
        <v>5000</v>
      </c>
      <c r="AX85" s="267"/>
      <c r="AY85" s="267"/>
      <c r="AZ85" s="267"/>
      <c r="BA85" s="267">
        <v>4532</v>
      </c>
      <c r="BB85" s="267">
        <f>BC85+BD85+BE85+BF85</f>
        <v>4500</v>
      </c>
      <c r="BC85" s="267">
        <f>AF85-AM85</f>
        <v>4500</v>
      </c>
      <c r="BD85" s="267"/>
      <c r="BE85" s="267"/>
      <c r="BF85" s="267"/>
      <c r="BG85" s="364" t="s">
        <v>1267</v>
      </c>
      <c r="BH85" s="267"/>
      <c r="BI85" s="339"/>
    </row>
    <row r="86" spans="1:61" s="343" customFormat="1" ht="45" x14ac:dyDescent="0.2">
      <c r="A86" s="339">
        <f t="shared" si="38"/>
        <v>13</v>
      </c>
      <c r="B86" s="363" t="s">
        <v>113</v>
      </c>
      <c r="C86" s="338">
        <v>1</v>
      </c>
      <c r="D86" s="338"/>
      <c r="E86" s="338"/>
      <c r="F86" s="338"/>
      <c r="G86" s="346" t="s">
        <v>103</v>
      </c>
      <c r="H86" s="339"/>
      <c r="I86" s="338" t="s">
        <v>48</v>
      </c>
      <c r="J86" s="338" t="s">
        <v>108</v>
      </c>
      <c r="K86" s="348" t="s">
        <v>615</v>
      </c>
      <c r="L86" s="346" t="s">
        <v>103</v>
      </c>
      <c r="M86" s="338"/>
      <c r="N86" s="338"/>
      <c r="O86" s="368" t="s">
        <v>111</v>
      </c>
      <c r="P86" s="409" t="s">
        <v>291</v>
      </c>
      <c r="Q86" s="409" t="s">
        <v>1265</v>
      </c>
      <c r="R86" s="410">
        <v>9519</v>
      </c>
      <c r="S86" s="341"/>
      <c r="T86" s="410">
        <v>9519</v>
      </c>
      <c r="U86" s="267"/>
      <c r="V86" s="341">
        <f t="shared" si="32"/>
        <v>10000</v>
      </c>
      <c r="W86" s="341">
        <f t="shared" si="37"/>
        <v>10000</v>
      </c>
      <c r="X86" s="341">
        <v>10000</v>
      </c>
      <c r="Y86" s="267"/>
      <c r="Z86" s="267"/>
      <c r="AA86" s="267"/>
      <c r="AB86" s="267"/>
      <c r="AC86" s="267"/>
      <c r="AD86" s="341">
        <f t="shared" si="34"/>
        <v>9500</v>
      </c>
      <c r="AE86" s="341">
        <f t="shared" si="35"/>
        <v>9500</v>
      </c>
      <c r="AF86" s="410">
        <v>9500</v>
      </c>
      <c r="AG86" s="267"/>
      <c r="AH86" s="267"/>
      <c r="AI86" s="267"/>
      <c r="AJ86" s="267"/>
      <c r="AK86" s="267"/>
      <c r="AL86" s="411">
        <v>5000</v>
      </c>
      <c r="AM86" s="411">
        <v>5000</v>
      </c>
      <c r="AN86" s="267"/>
      <c r="AO86" s="267"/>
      <c r="AP86" s="267"/>
      <c r="AQ86" s="267"/>
      <c r="AR86" s="267"/>
      <c r="AS86" s="267"/>
      <c r="AT86" s="267"/>
      <c r="AU86" s="267"/>
      <c r="AV86" s="411">
        <v>5000</v>
      </c>
      <c r="AW86" s="411">
        <v>5000</v>
      </c>
      <c r="AX86" s="267"/>
      <c r="AY86" s="267"/>
      <c r="AZ86" s="267"/>
      <c r="BA86" s="267">
        <v>4532</v>
      </c>
      <c r="BB86" s="267">
        <f>BC86+BD86+BE86+BF86</f>
        <v>4500</v>
      </c>
      <c r="BC86" s="267">
        <f>AF86-AM86</f>
        <v>4500</v>
      </c>
      <c r="BD86" s="267"/>
      <c r="BE86" s="267"/>
      <c r="BF86" s="267"/>
      <c r="BG86" s="364" t="s">
        <v>1267</v>
      </c>
      <c r="BH86" s="267"/>
      <c r="BI86" s="339"/>
    </row>
    <row r="87" spans="1:61" s="343" customFormat="1" ht="45" x14ac:dyDescent="0.2">
      <c r="A87" s="339">
        <f t="shared" si="38"/>
        <v>14</v>
      </c>
      <c r="B87" s="363" t="s">
        <v>115</v>
      </c>
      <c r="C87" s="338">
        <v>1</v>
      </c>
      <c r="D87" s="338"/>
      <c r="E87" s="338"/>
      <c r="F87" s="338"/>
      <c r="G87" s="346" t="s">
        <v>103</v>
      </c>
      <c r="H87" s="339"/>
      <c r="I87" s="338" t="s">
        <v>48</v>
      </c>
      <c r="J87" s="338" t="s">
        <v>104</v>
      </c>
      <c r="K87" s="348" t="s">
        <v>615</v>
      </c>
      <c r="L87" s="346" t="s">
        <v>103</v>
      </c>
      <c r="M87" s="338"/>
      <c r="N87" s="338"/>
      <c r="O87" s="368" t="s">
        <v>111</v>
      </c>
      <c r="P87" s="409" t="s">
        <v>291</v>
      </c>
      <c r="Q87" s="409" t="s">
        <v>1266</v>
      </c>
      <c r="R87" s="412">
        <v>9417</v>
      </c>
      <c r="S87" s="341"/>
      <c r="T87" s="412">
        <v>9417</v>
      </c>
      <c r="U87" s="267"/>
      <c r="V87" s="341">
        <f t="shared" si="32"/>
        <v>10000</v>
      </c>
      <c r="W87" s="341">
        <f t="shared" si="37"/>
        <v>10000</v>
      </c>
      <c r="X87" s="341">
        <v>10000</v>
      </c>
      <c r="Y87" s="267"/>
      <c r="Z87" s="267"/>
      <c r="AA87" s="267"/>
      <c r="AB87" s="267"/>
      <c r="AC87" s="267"/>
      <c r="AD87" s="341">
        <f t="shared" si="34"/>
        <v>9400</v>
      </c>
      <c r="AE87" s="341">
        <f t="shared" si="35"/>
        <v>9400</v>
      </c>
      <c r="AF87" s="412">
        <v>9400</v>
      </c>
      <c r="AG87" s="267"/>
      <c r="AH87" s="267"/>
      <c r="AI87" s="267"/>
      <c r="AJ87" s="267"/>
      <c r="AK87" s="267"/>
      <c r="AL87" s="411">
        <v>5000</v>
      </c>
      <c r="AM87" s="411">
        <v>5000</v>
      </c>
      <c r="AN87" s="267"/>
      <c r="AO87" s="267"/>
      <c r="AP87" s="267"/>
      <c r="AQ87" s="267"/>
      <c r="AR87" s="267"/>
      <c r="AS87" s="267"/>
      <c r="AT87" s="267"/>
      <c r="AU87" s="267"/>
      <c r="AV87" s="411">
        <v>5000</v>
      </c>
      <c r="AW87" s="411">
        <v>5000</v>
      </c>
      <c r="AX87" s="267"/>
      <c r="AY87" s="267"/>
      <c r="AZ87" s="267"/>
      <c r="BA87" s="267">
        <v>4532</v>
      </c>
      <c r="BB87" s="267">
        <f>BC87+BD87+BE87+BF87</f>
        <v>4400</v>
      </c>
      <c r="BC87" s="267">
        <f>AF87-AM87</f>
        <v>4400</v>
      </c>
      <c r="BD87" s="267"/>
      <c r="BE87" s="267"/>
      <c r="BF87" s="267"/>
      <c r="BG87" s="364" t="s">
        <v>1267</v>
      </c>
      <c r="BH87" s="267"/>
      <c r="BI87" s="339"/>
    </row>
    <row r="88" spans="1:61" s="343" customFormat="1" ht="45" x14ac:dyDescent="0.2">
      <c r="A88" s="339">
        <f t="shared" si="38"/>
        <v>15</v>
      </c>
      <c r="B88" s="363" t="s">
        <v>116</v>
      </c>
      <c r="C88" s="338">
        <v>1</v>
      </c>
      <c r="D88" s="338"/>
      <c r="E88" s="338"/>
      <c r="F88" s="338"/>
      <c r="G88" s="346" t="s">
        <v>117</v>
      </c>
      <c r="H88" s="339"/>
      <c r="I88" s="338" t="s">
        <v>48</v>
      </c>
      <c r="J88" s="338" t="s">
        <v>100</v>
      </c>
      <c r="K88" s="348" t="s">
        <v>615</v>
      </c>
      <c r="L88" s="346" t="s">
        <v>117</v>
      </c>
      <c r="M88" s="338"/>
      <c r="N88" s="338"/>
      <c r="O88" s="346" t="s">
        <v>118</v>
      </c>
      <c r="P88" s="346" t="s">
        <v>84</v>
      </c>
      <c r="Q88" s="339"/>
      <c r="R88" s="267">
        <v>35000</v>
      </c>
      <c r="S88" s="267"/>
      <c r="T88" s="267"/>
      <c r="U88" s="267"/>
      <c r="V88" s="341">
        <f t="shared" si="32"/>
        <v>31000</v>
      </c>
      <c r="W88" s="341">
        <f t="shared" si="37"/>
        <v>31000</v>
      </c>
      <c r="X88" s="267">
        <v>31000</v>
      </c>
      <c r="Y88" s="267"/>
      <c r="Z88" s="267">
        <v>0</v>
      </c>
      <c r="AA88" s="267"/>
      <c r="AB88" s="267"/>
      <c r="AC88" s="267"/>
      <c r="AD88" s="341">
        <f t="shared" si="34"/>
        <v>31000</v>
      </c>
      <c r="AE88" s="341">
        <f t="shared" si="35"/>
        <v>31000</v>
      </c>
      <c r="AF88" s="267">
        <v>31000</v>
      </c>
      <c r="AG88" s="267"/>
      <c r="AH88" s="267">
        <v>0</v>
      </c>
      <c r="AI88" s="267"/>
      <c r="AJ88" s="267"/>
      <c r="AK88" s="267"/>
      <c r="AL88" s="267"/>
      <c r="AM88" s="267"/>
      <c r="AN88" s="267"/>
      <c r="AO88" s="267"/>
      <c r="AP88" s="267"/>
      <c r="AQ88" s="267"/>
      <c r="AR88" s="267"/>
      <c r="AS88" s="267"/>
      <c r="AT88" s="267"/>
      <c r="AU88" s="267"/>
      <c r="AV88" s="267"/>
      <c r="AW88" s="267"/>
      <c r="AX88" s="267"/>
      <c r="AY88" s="267"/>
      <c r="AZ88" s="267"/>
      <c r="BA88" s="267">
        <v>2000</v>
      </c>
      <c r="BB88" s="267">
        <v>2000</v>
      </c>
      <c r="BC88" s="267">
        <v>2000</v>
      </c>
      <c r="BD88" s="267"/>
      <c r="BE88" s="267"/>
      <c r="BF88" s="267"/>
      <c r="BG88" s="348" t="s">
        <v>1255</v>
      </c>
      <c r="BH88" s="364" t="s">
        <v>1256</v>
      </c>
      <c r="BI88" s="339"/>
    </row>
    <row r="89" spans="1:61" s="343" customFormat="1" ht="75" x14ac:dyDescent="0.2">
      <c r="A89" s="339">
        <f t="shared" si="38"/>
        <v>16</v>
      </c>
      <c r="B89" s="363" t="s">
        <v>119</v>
      </c>
      <c r="C89" s="338">
        <v>1</v>
      </c>
      <c r="D89" s="338"/>
      <c r="E89" s="338"/>
      <c r="F89" s="338"/>
      <c r="G89" s="346" t="s">
        <v>117</v>
      </c>
      <c r="H89" s="339"/>
      <c r="I89" s="338" t="s">
        <v>20</v>
      </c>
      <c r="J89" s="338" t="s">
        <v>100</v>
      </c>
      <c r="K89" s="348" t="s">
        <v>615</v>
      </c>
      <c r="L89" s="346" t="s">
        <v>117</v>
      </c>
      <c r="M89" s="338"/>
      <c r="N89" s="338"/>
      <c r="O89" s="365" t="s">
        <v>120</v>
      </c>
      <c r="P89" s="346" t="s">
        <v>79</v>
      </c>
      <c r="Q89" s="339"/>
      <c r="R89" s="267">
        <v>45000</v>
      </c>
      <c r="S89" s="267"/>
      <c r="T89" s="267"/>
      <c r="U89" s="267"/>
      <c r="V89" s="341">
        <f t="shared" si="32"/>
        <v>40000</v>
      </c>
      <c r="W89" s="341">
        <f t="shared" si="37"/>
        <v>40000</v>
      </c>
      <c r="X89" s="267">
        <v>40000</v>
      </c>
      <c r="Y89" s="267"/>
      <c r="Z89" s="267"/>
      <c r="AA89" s="267"/>
      <c r="AB89" s="267"/>
      <c r="AC89" s="267"/>
      <c r="AD89" s="341">
        <f t="shared" si="34"/>
        <v>40000</v>
      </c>
      <c r="AE89" s="341">
        <f t="shared" si="35"/>
        <v>40000</v>
      </c>
      <c r="AF89" s="267">
        <v>40000</v>
      </c>
      <c r="AG89" s="267"/>
      <c r="AH89" s="267">
        <v>0</v>
      </c>
      <c r="AI89" s="267"/>
      <c r="AJ89" s="267"/>
      <c r="AK89" s="267"/>
      <c r="AL89" s="267"/>
      <c r="AM89" s="267"/>
      <c r="AN89" s="267"/>
      <c r="AO89" s="267"/>
      <c r="AP89" s="267"/>
      <c r="AQ89" s="267"/>
      <c r="AR89" s="267"/>
      <c r="AS89" s="267"/>
      <c r="AT89" s="267"/>
      <c r="AU89" s="267"/>
      <c r="AV89" s="267"/>
      <c r="AW89" s="267"/>
      <c r="AX89" s="267"/>
      <c r="AY89" s="267"/>
      <c r="AZ89" s="267"/>
      <c r="BA89" s="267">
        <v>2000</v>
      </c>
      <c r="BB89" s="267">
        <v>2000</v>
      </c>
      <c r="BC89" s="267">
        <v>2000</v>
      </c>
      <c r="BD89" s="267"/>
      <c r="BE89" s="267"/>
      <c r="BF89" s="267"/>
      <c r="BG89" s="267"/>
      <c r="BH89" s="267"/>
      <c r="BI89" s="339"/>
    </row>
    <row r="90" spans="1:61" s="206" customFormat="1" ht="60" x14ac:dyDescent="0.2">
      <c r="A90" s="146">
        <f t="shared" si="38"/>
        <v>17</v>
      </c>
      <c r="B90" s="211" t="s">
        <v>121</v>
      </c>
      <c r="C90" s="145">
        <v>1</v>
      </c>
      <c r="D90" s="145"/>
      <c r="E90" s="145"/>
      <c r="F90" s="145"/>
      <c r="G90" s="203" t="s">
        <v>117</v>
      </c>
      <c r="H90" s="146"/>
      <c r="I90" s="145" t="s">
        <v>48</v>
      </c>
      <c r="J90" s="203" t="s">
        <v>104</v>
      </c>
      <c r="K90" s="180" t="s">
        <v>615</v>
      </c>
      <c r="L90" s="203" t="s">
        <v>117</v>
      </c>
      <c r="M90" s="203"/>
      <c r="N90" s="203"/>
      <c r="O90" s="203" t="s">
        <v>122</v>
      </c>
      <c r="P90" s="203" t="s">
        <v>84</v>
      </c>
      <c r="Q90" s="146"/>
      <c r="R90" s="205">
        <v>30000</v>
      </c>
      <c r="S90" s="205"/>
      <c r="T90" s="205"/>
      <c r="U90" s="205"/>
      <c r="V90" s="175">
        <f t="shared" si="32"/>
        <v>27000</v>
      </c>
      <c r="W90" s="175">
        <f t="shared" si="37"/>
        <v>13500</v>
      </c>
      <c r="X90" s="205">
        <v>13500</v>
      </c>
      <c r="Y90" s="205"/>
      <c r="Z90" s="205"/>
      <c r="AA90" s="205"/>
      <c r="AB90" s="205"/>
      <c r="AC90" s="205">
        <v>13500</v>
      </c>
      <c r="AD90" s="175">
        <f t="shared" si="34"/>
        <v>27000</v>
      </c>
      <c r="AE90" s="175">
        <f t="shared" si="35"/>
        <v>13500</v>
      </c>
      <c r="AF90" s="205">
        <v>13500</v>
      </c>
      <c r="AG90" s="205"/>
      <c r="AH90" s="205"/>
      <c r="AI90" s="205"/>
      <c r="AJ90" s="205"/>
      <c r="AK90" s="205">
        <v>13500</v>
      </c>
      <c r="AL90" s="205"/>
      <c r="AM90" s="205"/>
      <c r="AN90" s="205"/>
      <c r="AO90" s="205"/>
      <c r="AP90" s="205"/>
      <c r="AQ90" s="205"/>
      <c r="AR90" s="205"/>
      <c r="AS90" s="205"/>
      <c r="AT90" s="205"/>
      <c r="AU90" s="205"/>
      <c r="AV90" s="205"/>
      <c r="AW90" s="205"/>
      <c r="AX90" s="205"/>
      <c r="AY90" s="205"/>
      <c r="AZ90" s="205"/>
      <c r="BA90" s="205"/>
      <c r="BB90" s="205"/>
      <c r="BC90" s="205"/>
      <c r="BD90" s="205"/>
      <c r="BE90" s="205"/>
      <c r="BF90" s="205"/>
      <c r="BG90" s="229"/>
      <c r="BH90" s="229" t="s">
        <v>1370</v>
      </c>
      <c r="BI90" s="144" t="s">
        <v>123</v>
      </c>
    </row>
    <row r="91" spans="1:61" s="206" customFormat="1" ht="60" x14ac:dyDescent="0.2">
      <c r="A91" s="146">
        <f t="shared" si="38"/>
        <v>18</v>
      </c>
      <c r="B91" s="211" t="s">
        <v>124</v>
      </c>
      <c r="C91" s="145">
        <v>1</v>
      </c>
      <c r="D91" s="145"/>
      <c r="E91" s="145"/>
      <c r="F91" s="145"/>
      <c r="G91" s="203" t="s">
        <v>117</v>
      </c>
      <c r="H91" s="146"/>
      <c r="I91" s="145" t="s">
        <v>48</v>
      </c>
      <c r="J91" s="203" t="s">
        <v>82</v>
      </c>
      <c r="K91" s="180" t="s">
        <v>615</v>
      </c>
      <c r="L91" s="203" t="s">
        <v>117</v>
      </c>
      <c r="M91" s="203"/>
      <c r="N91" s="203"/>
      <c r="O91" s="203" t="s">
        <v>125</v>
      </c>
      <c r="P91" s="203" t="s">
        <v>126</v>
      </c>
      <c r="Q91" s="146"/>
      <c r="R91" s="205">
        <v>30000</v>
      </c>
      <c r="S91" s="205"/>
      <c r="T91" s="205"/>
      <c r="U91" s="205"/>
      <c r="V91" s="175">
        <f t="shared" si="32"/>
        <v>27000</v>
      </c>
      <c r="W91" s="175">
        <f t="shared" si="37"/>
        <v>13500</v>
      </c>
      <c r="X91" s="205">
        <v>13500</v>
      </c>
      <c r="Y91" s="205"/>
      <c r="Z91" s="205"/>
      <c r="AA91" s="205"/>
      <c r="AB91" s="205"/>
      <c r="AC91" s="205">
        <v>13500</v>
      </c>
      <c r="AD91" s="175">
        <f t="shared" si="34"/>
        <v>27000</v>
      </c>
      <c r="AE91" s="175">
        <f t="shared" si="35"/>
        <v>13500</v>
      </c>
      <c r="AF91" s="205">
        <v>13500</v>
      </c>
      <c r="AG91" s="205"/>
      <c r="AH91" s="205"/>
      <c r="AI91" s="205"/>
      <c r="AJ91" s="205"/>
      <c r="AK91" s="205">
        <v>13500</v>
      </c>
      <c r="AL91" s="205"/>
      <c r="AM91" s="205"/>
      <c r="AN91" s="205"/>
      <c r="AO91" s="205"/>
      <c r="AP91" s="205"/>
      <c r="AQ91" s="205"/>
      <c r="AR91" s="205"/>
      <c r="AS91" s="205"/>
      <c r="AT91" s="205"/>
      <c r="AU91" s="205"/>
      <c r="AV91" s="205"/>
      <c r="AW91" s="205"/>
      <c r="AX91" s="205"/>
      <c r="AY91" s="205"/>
      <c r="AZ91" s="205"/>
      <c r="BA91" s="205"/>
      <c r="BB91" s="205"/>
      <c r="BC91" s="205"/>
      <c r="BD91" s="205"/>
      <c r="BE91" s="205"/>
      <c r="BF91" s="205"/>
      <c r="BG91" s="205"/>
      <c r="BH91" s="229" t="s">
        <v>1370</v>
      </c>
      <c r="BI91" s="144" t="s">
        <v>123</v>
      </c>
    </row>
    <row r="92" spans="1:61" s="206" customFormat="1" ht="60" x14ac:dyDescent="0.2">
      <c r="A92" s="146">
        <f t="shared" si="38"/>
        <v>19</v>
      </c>
      <c r="B92" s="211" t="s">
        <v>127</v>
      </c>
      <c r="C92" s="145">
        <v>1</v>
      </c>
      <c r="D92" s="145"/>
      <c r="E92" s="145"/>
      <c r="F92" s="145"/>
      <c r="G92" s="203" t="s">
        <v>117</v>
      </c>
      <c r="H92" s="146"/>
      <c r="I92" s="145" t="s">
        <v>48</v>
      </c>
      <c r="J92" s="203" t="s">
        <v>104</v>
      </c>
      <c r="K92" s="180" t="s">
        <v>615</v>
      </c>
      <c r="L92" s="203" t="s">
        <v>117</v>
      </c>
      <c r="M92" s="203"/>
      <c r="N92" s="203"/>
      <c r="O92" s="203" t="s">
        <v>128</v>
      </c>
      <c r="P92" s="203" t="s">
        <v>126</v>
      </c>
      <c r="Q92" s="146"/>
      <c r="R92" s="205">
        <v>17000</v>
      </c>
      <c r="S92" s="205"/>
      <c r="T92" s="205"/>
      <c r="U92" s="205"/>
      <c r="V92" s="175">
        <f t="shared" si="32"/>
        <v>15000</v>
      </c>
      <c r="W92" s="175">
        <f t="shared" si="37"/>
        <v>15000</v>
      </c>
      <c r="X92" s="205">
        <v>15000</v>
      </c>
      <c r="Y92" s="205"/>
      <c r="Z92" s="205">
        <v>0</v>
      </c>
      <c r="AA92" s="205"/>
      <c r="AB92" s="205"/>
      <c r="AC92" s="205"/>
      <c r="AD92" s="175">
        <f t="shared" si="34"/>
        <v>15000</v>
      </c>
      <c r="AE92" s="175">
        <f t="shared" si="35"/>
        <v>15000</v>
      </c>
      <c r="AF92" s="205">
        <v>15000</v>
      </c>
      <c r="AG92" s="205"/>
      <c r="AH92" s="205">
        <v>0</v>
      </c>
      <c r="AI92" s="205"/>
      <c r="AJ92" s="205"/>
      <c r="AK92" s="205"/>
      <c r="AL92" s="205"/>
      <c r="AM92" s="205"/>
      <c r="AN92" s="205"/>
      <c r="AO92" s="205"/>
      <c r="AP92" s="205"/>
      <c r="AQ92" s="205"/>
      <c r="AR92" s="205"/>
      <c r="AS92" s="205"/>
      <c r="AT92" s="205"/>
      <c r="AU92" s="205"/>
      <c r="AV92" s="205"/>
      <c r="AW92" s="205"/>
      <c r="AX92" s="205"/>
      <c r="AY92" s="205"/>
      <c r="AZ92" s="205"/>
      <c r="BA92" s="205"/>
      <c r="BB92" s="205"/>
      <c r="BC92" s="205"/>
      <c r="BD92" s="205"/>
      <c r="BE92" s="205"/>
      <c r="BF92" s="205"/>
      <c r="BG92" s="229" t="s">
        <v>1371</v>
      </c>
      <c r="BH92" s="205"/>
      <c r="BI92" s="146"/>
    </row>
    <row r="93" spans="1:61" s="343" customFormat="1" ht="145.5" customHeight="1" x14ac:dyDescent="0.2">
      <c r="A93" s="339">
        <f t="shared" si="38"/>
        <v>20</v>
      </c>
      <c r="B93" s="363" t="s">
        <v>1258</v>
      </c>
      <c r="C93" s="338">
        <v>1</v>
      </c>
      <c r="D93" s="338"/>
      <c r="E93" s="338"/>
      <c r="F93" s="338"/>
      <c r="G93" s="346" t="s">
        <v>117</v>
      </c>
      <c r="H93" s="339"/>
      <c r="I93" s="338" t="s">
        <v>48</v>
      </c>
      <c r="J93" s="346" t="s">
        <v>82</v>
      </c>
      <c r="K93" s="348" t="s">
        <v>615</v>
      </c>
      <c r="L93" s="346" t="s">
        <v>117</v>
      </c>
      <c r="M93" s="346"/>
      <c r="N93" s="346"/>
      <c r="O93" s="346"/>
      <c r="P93" s="340" t="s">
        <v>291</v>
      </c>
      <c r="Q93" s="339"/>
      <c r="R93" s="267">
        <v>20352</v>
      </c>
      <c r="S93" s="267"/>
      <c r="T93" s="267">
        <v>20352</v>
      </c>
      <c r="U93" s="267"/>
      <c r="V93" s="341">
        <f t="shared" si="32"/>
        <v>15000</v>
      </c>
      <c r="W93" s="341">
        <f t="shared" si="37"/>
        <v>15000</v>
      </c>
      <c r="X93" s="267">
        <v>15000</v>
      </c>
      <c r="Y93" s="267"/>
      <c r="Z93" s="267">
        <v>0</v>
      </c>
      <c r="AA93" s="267"/>
      <c r="AB93" s="267"/>
      <c r="AC93" s="267"/>
      <c r="AD93" s="341">
        <f t="shared" si="34"/>
        <v>18316.8</v>
      </c>
      <c r="AE93" s="341">
        <f t="shared" si="35"/>
        <v>18316.8</v>
      </c>
      <c r="AF93" s="267">
        <f>T93*0.9</f>
        <v>18316.8</v>
      </c>
      <c r="AG93" s="267"/>
      <c r="AH93" s="267">
        <v>0</v>
      </c>
      <c r="AI93" s="267"/>
      <c r="AJ93" s="267"/>
      <c r="AK93" s="267"/>
      <c r="AL93" s="267"/>
      <c r="AM93" s="267"/>
      <c r="AN93" s="267"/>
      <c r="AO93" s="267"/>
      <c r="AP93" s="267"/>
      <c r="AQ93" s="267"/>
      <c r="AR93" s="267"/>
      <c r="AS93" s="267"/>
      <c r="AT93" s="267"/>
      <c r="AU93" s="267"/>
      <c r="AV93" s="267">
        <v>5000</v>
      </c>
      <c r="AW93" s="267">
        <v>5000</v>
      </c>
      <c r="AX93" s="267"/>
      <c r="AY93" s="267"/>
      <c r="AZ93" s="267"/>
      <c r="BA93" s="267">
        <v>13300</v>
      </c>
      <c r="BB93" s="267">
        <v>13300</v>
      </c>
      <c r="BC93" s="267">
        <v>13300</v>
      </c>
      <c r="BD93" s="267"/>
      <c r="BE93" s="267"/>
      <c r="BF93" s="267"/>
      <c r="BG93" s="267"/>
      <c r="BH93" s="267"/>
      <c r="BI93" s="339"/>
    </row>
    <row r="94" spans="1:61" s="343" customFormat="1" ht="45" x14ac:dyDescent="0.2">
      <c r="A94" s="339">
        <f t="shared" si="38"/>
        <v>21</v>
      </c>
      <c r="B94" s="363" t="s">
        <v>129</v>
      </c>
      <c r="C94" s="338">
        <v>1</v>
      </c>
      <c r="D94" s="338"/>
      <c r="E94" s="338"/>
      <c r="F94" s="338"/>
      <c r="G94" s="346" t="s">
        <v>117</v>
      </c>
      <c r="H94" s="339"/>
      <c r="I94" s="338" t="s">
        <v>48</v>
      </c>
      <c r="J94" s="346" t="s">
        <v>82</v>
      </c>
      <c r="K94" s="348" t="s">
        <v>615</v>
      </c>
      <c r="L94" s="346" t="s">
        <v>117</v>
      </c>
      <c r="M94" s="346"/>
      <c r="N94" s="346"/>
      <c r="O94" s="346" t="s">
        <v>130</v>
      </c>
      <c r="P94" s="340" t="s">
        <v>291</v>
      </c>
      <c r="Q94" s="339"/>
      <c r="R94" s="267">
        <v>9600</v>
      </c>
      <c r="S94" s="267"/>
      <c r="T94" s="267">
        <v>9600</v>
      </c>
      <c r="U94" s="267"/>
      <c r="V94" s="341">
        <f t="shared" si="32"/>
        <v>10000</v>
      </c>
      <c r="W94" s="341">
        <f t="shared" si="37"/>
        <v>10000</v>
      </c>
      <c r="X94" s="267">
        <v>10000</v>
      </c>
      <c r="Y94" s="267"/>
      <c r="Z94" s="267">
        <v>0</v>
      </c>
      <c r="AA94" s="267"/>
      <c r="AB94" s="267"/>
      <c r="AC94" s="267"/>
      <c r="AD94" s="341">
        <f t="shared" si="34"/>
        <v>9600</v>
      </c>
      <c r="AE94" s="341">
        <f t="shared" si="35"/>
        <v>9600</v>
      </c>
      <c r="AF94" s="267">
        <v>9600</v>
      </c>
      <c r="AG94" s="267"/>
      <c r="AH94" s="267">
        <v>0</v>
      </c>
      <c r="AI94" s="267"/>
      <c r="AJ94" s="267"/>
      <c r="AK94" s="267"/>
      <c r="AL94" s="267"/>
      <c r="AM94" s="267"/>
      <c r="AN94" s="267"/>
      <c r="AO94" s="267"/>
      <c r="AP94" s="267"/>
      <c r="AQ94" s="267"/>
      <c r="AR94" s="267"/>
      <c r="AS94" s="267"/>
      <c r="AT94" s="267"/>
      <c r="AU94" s="267"/>
      <c r="AV94" s="267">
        <v>3000</v>
      </c>
      <c r="AW94" s="267">
        <v>3000</v>
      </c>
      <c r="AX94" s="267"/>
      <c r="AY94" s="267"/>
      <c r="AZ94" s="267"/>
      <c r="BA94" s="267">
        <v>6300</v>
      </c>
      <c r="BB94" s="267">
        <v>6300</v>
      </c>
      <c r="BC94" s="267">
        <v>6300</v>
      </c>
      <c r="BD94" s="267"/>
      <c r="BE94" s="267"/>
      <c r="BF94" s="267"/>
      <c r="BG94" s="364" t="s">
        <v>1257</v>
      </c>
      <c r="BH94" s="267"/>
      <c r="BI94" s="339"/>
    </row>
    <row r="95" spans="1:61" s="206" customFormat="1" ht="60" x14ac:dyDescent="0.2">
      <c r="A95" s="146">
        <f t="shared" si="38"/>
        <v>22</v>
      </c>
      <c r="B95" s="211" t="s">
        <v>131</v>
      </c>
      <c r="C95" s="145">
        <v>1</v>
      </c>
      <c r="D95" s="145"/>
      <c r="E95" s="145"/>
      <c r="F95" s="145"/>
      <c r="G95" s="203" t="s">
        <v>117</v>
      </c>
      <c r="H95" s="146"/>
      <c r="I95" s="145" t="s">
        <v>48</v>
      </c>
      <c r="J95" s="203" t="s">
        <v>132</v>
      </c>
      <c r="K95" s="180" t="s">
        <v>615</v>
      </c>
      <c r="L95" s="203" t="s">
        <v>117</v>
      </c>
      <c r="M95" s="203"/>
      <c r="N95" s="203"/>
      <c r="O95" s="203" t="s">
        <v>133</v>
      </c>
      <c r="P95" s="203" t="s">
        <v>114</v>
      </c>
      <c r="Q95" s="146"/>
      <c r="R95" s="205">
        <v>17000</v>
      </c>
      <c r="S95" s="205"/>
      <c r="T95" s="205"/>
      <c r="U95" s="205"/>
      <c r="V95" s="175">
        <f t="shared" si="32"/>
        <v>15000</v>
      </c>
      <c r="W95" s="175">
        <f t="shared" si="37"/>
        <v>15000</v>
      </c>
      <c r="X95" s="205">
        <v>15000</v>
      </c>
      <c r="Y95" s="205"/>
      <c r="Z95" s="205">
        <v>0</v>
      </c>
      <c r="AA95" s="205"/>
      <c r="AB95" s="205"/>
      <c r="AC95" s="205"/>
      <c r="AD95" s="175">
        <f t="shared" si="34"/>
        <v>15000</v>
      </c>
      <c r="AE95" s="175">
        <f t="shared" si="35"/>
        <v>15000</v>
      </c>
      <c r="AF95" s="205">
        <v>15000</v>
      </c>
      <c r="AG95" s="205"/>
      <c r="AH95" s="205">
        <v>0</v>
      </c>
      <c r="AI95" s="205"/>
      <c r="AJ95" s="205"/>
      <c r="AK95" s="205"/>
      <c r="AL95" s="205"/>
      <c r="AM95" s="205"/>
      <c r="AN95" s="205"/>
      <c r="AO95" s="205"/>
      <c r="AP95" s="205"/>
      <c r="AQ95" s="205"/>
      <c r="AR95" s="205"/>
      <c r="AS95" s="205"/>
      <c r="AT95" s="205"/>
      <c r="AU95" s="205"/>
      <c r="AV95" s="205"/>
      <c r="AW95" s="205"/>
      <c r="AX95" s="205"/>
      <c r="AY95" s="205"/>
      <c r="AZ95" s="205"/>
      <c r="BA95" s="205"/>
      <c r="BB95" s="205"/>
      <c r="BC95" s="205"/>
      <c r="BD95" s="205"/>
      <c r="BE95" s="205"/>
      <c r="BF95" s="205"/>
      <c r="BG95" s="229" t="s">
        <v>1371</v>
      </c>
      <c r="BH95" s="205"/>
      <c r="BI95" s="146"/>
    </row>
    <row r="96" spans="1:61" s="343" customFormat="1" ht="60" x14ac:dyDescent="0.2">
      <c r="A96" s="339">
        <f t="shared" si="38"/>
        <v>23</v>
      </c>
      <c r="B96" s="363" t="s">
        <v>646</v>
      </c>
      <c r="C96" s="338">
        <v>1</v>
      </c>
      <c r="D96" s="338"/>
      <c r="E96" s="338"/>
      <c r="F96" s="338"/>
      <c r="G96" s="346" t="s">
        <v>117</v>
      </c>
      <c r="H96" s="339"/>
      <c r="I96" s="338" t="s">
        <v>48</v>
      </c>
      <c r="J96" s="346" t="s">
        <v>134</v>
      </c>
      <c r="K96" s="348" t="s">
        <v>615</v>
      </c>
      <c r="L96" s="346" t="s">
        <v>117</v>
      </c>
      <c r="M96" s="346"/>
      <c r="N96" s="346"/>
      <c r="O96" s="346" t="s">
        <v>128</v>
      </c>
      <c r="P96" s="340" t="s">
        <v>291</v>
      </c>
      <c r="Q96" s="339"/>
      <c r="R96" s="267">
        <v>6660</v>
      </c>
      <c r="S96" s="267"/>
      <c r="T96" s="267">
        <v>6660</v>
      </c>
      <c r="U96" s="267"/>
      <c r="V96" s="341">
        <f t="shared" si="32"/>
        <v>6000</v>
      </c>
      <c r="W96" s="341">
        <f t="shared" si="37"/>
        <v>6000</v>
      </c>
      <c r="X96" s="267">
        <v>6000</v>
      </c>
      <c r="Y96" s="267"/>
      <c r="Z96" s="267"/>
      <c r="AA96" s="267"/>
      <c r="AB96" s="267"/>
      <c r="AC96" s="267"/>
      <c r="AD96" s="341">
        <f t="shared" si="34"/>
        <v>6000</v>
      </c>
      <c r="AE96" s="341">
        <f t="shared" si="35"/>
        <v>6000</v>
      </c>
      <c r="AF96" s="267">
        <v>6000</v>
      </c>
      <c r="AG96" s="267"/>
      <c r="AH96" s="267">
        <v>0</v>
      </c>
      <c r="AI96" s="267"/>
      <c r="AJ96" s="267"/>
      <c r="AK96" s="267"/>
      <c r="AL96" s="267"/>
      <c r="AM96" s="267"/>
      <c r="AN96" s="267"/>
      <c r="AO96" s="267"/>
      <c r="AP96" s="267"/>
      <c r="AQ96" s="267"/>
      <c r="AR96" s="267"/>
      <c r="AS96" s="267"/>
      <c r="AT96" s="267"/>
      <c r="AU96" s="267"/>
      <c r="AV96" s="267">
        <v>3000</v>
      </c>
      <c r="AW96" s="267">
        <v>3000</v>
      </c>
      <c r="AX96" s="267"/>
      <c r="AY96" s="267"/>
      <c r="AZ96" s="267"/>
      <c r="BA96" s="267">
        <v>3000</v>
      </c>
      <c r="BB96" s="267">
        <v>3000</v>
      </c>
      <c r="BC96" s="267">
        <v>3000</v>
      </c>
      <c r="BD96" s="267"/>
      <c r="BE96" s="267"/>
      <c r="BF96" s="267"/>
      <c r="BG96" s="364" t="s">
        <v>1257</v>
      </c>
      <c r="BH96" s="267"/>
      <c r="BI96" s="339"/>
    </row>
    <row r="97" spans="1:61" s="367" customFormat="1" ht="103.5" customHeight="1" x14ac:dyDescent="0.25">
      <c r="A97" s="336">
        <v>24</v>
      </c>
      <c r="B97" s="32" t="s">
        <v>135</v>
      </c>
      <c r="C97" s="338">
        <v>1</v>
      </c>
      <c r="D97" s="338"/>
      <c r="E97" s="338"/>
      <c r="F97" s="338"/>
      <c r="G97" s="346" t="s">
        <v>117</v>
      </c>
      <c r="H97" s="366"/>
      <c r="I97" s="338" t="s">
        <v>48</v>
      </c>
      <c r="J97" s="338" t="s">
        <v>136</v>
      </c>
      <c r="K97" s="348" t="s">
        <v>615</v>
      </c>
      <c r="L97" s="346" t="s">
        <v>117</v>
      </c>
      <c r="M97" s="338"/>
      <c r="N97" s="338"/>
      <c r="O97" s="346" t="s">
        <v>137</v>
      </c>
      <c r="P97" s="346" t="s">
        <v>84</v>
      </c>
      <c r="Q97" s="366"/>
      <c r="R97" s="267">
        <v>5000</v>
      </c>
      <c r="S97" s="267"/>
      <c r="T97" s="267"/>
      <c r="U97" s="366"/>
      <c r="V97" s="341">
        <f t="shared" si="32"/>
        <v>5000</v>
      </c>
      <c r="W97" s="341">
        <f t="shared" si="37"/>
        <v>5000</v>
      </c>
      <c r="X97" s="341">
        <v>5000</v>
      </c>
      <c r="Y97" s="366"/>
      <c r="Z97" s="366"/>
      <c r="AA97" s="366"/>
      <c r="AB97" s="366"/>
      <c r="AC97" s="366"/>
      <c r="AD97" s="341">
        <f t="shared" si="34"/>
        <v>5000</v>
      </c>
      <c r="AE97" s="341">
        <f t="shared" si="35"/>
        <v>5000</v>
      </c>
      <c r="AF97" s="341">
        <v>5000</v>
      </c>
      <c r="AG97" s="366"/>
      <c r="AH97" s="366"/>
      <c r="AI97" s="366"/>
      <c r="AJ97" s="366"/>
      <c r="AK97" s="366"/>
      <c r="AL97" s="366"/>
      <c r="AM97" s="366"/>
      <c r="AN97" s="366"/>
      <c r="AO97" s="366"/>
      <c r="AP97" s="366"/>
      <c r="AQ97" s="366"/>
      <c r="AR97" s="366"/>
      <c r="AS97" s="366"/>
      <c r="AT97" s="366"/>
      <c r="AU97" s="366"/>
      <c r="AV97" s="366"/>
      <c r="AW97" s="366"/>
      <c r="AX97" s="366"/>
      <c r="AY97" s="366"/>
      <c r="AZ97" s="366"/>
      <c r="BA97" s="366"/>
      <c r="BB97" s="366"/>
      <c r="BC97" s="366"/>
      <c r="BD97" s="366"/>
      <c r="BE97" s="366"/>
      <c r="BF97" s="366"/>
      <c r="BG97" s="366"/>
      <c r="BH97" s="366"/>
      <c r="BI97" s="340" t="s">
        <v>1259</v>
      </c>
    </row>
    <row r="98" spans="1:61" s="367" customFormat="1" ht="69.75" customHeight="1" x14ac:dyDescent="0.25">
      <c r="A98" s="336">
        <v>25</v>
      </c>
      <c r="B98" s="413" t="s">
        <v>1274</v>
      </c>
      <c r="C98" s="338">
        <v>6</v>
      </c>
      <c r="D98" s="338"/>
      <c r="E98" s="338"/>
      <c r="F98" s="338"/>
      <c r="G98" s="346" t="s">
        <v>139</v>
      </c>
      <c r="H98" s="366"/>
      <c r="I98" s="338" t="s">
        <v>20</v>
      </c>
      <c r="J98" s="340" t="s">
        <v>1281</v>
      </c>
      <c r="K98" s="180" t="s">
        <v>615</v>
      </c>
      <c r="L98" s="203" t="s">
        <v>139</v>
      </c>
      <c r="M98" s="338"/>
      <c r="N98" s="338"/>
      <c r="O98" s="346"/>
      <c r="P98" s="414" t="s">
        <v>79</v>
      </c>
      <c r="Q98" s="414" t="s">
        <v>1282</v>
      </c>
      <c r="R98" s="415">
        <v>153990</v>
      </c>
      <c r="S98" s="267">
        <f>153990-61200</f>
        <v>92790</v>
      </c>
      <c r="T98" s="267">
        <v>61200</v>
      </c>
      <c r="U98" s="366"/>
      <c r="V98" s="341">
        <f>V99+V100+V101+V102+V103+V104</f>
        <v>113400</v>
      </c>
      <c r="W98" s="341">
        <f>W99+W100+W101+W102+W103+W104</f>
        <v>56700</v>
      </c>
      <c r="X98" s="341">
        <f>X99+X100+X101+X102+X103+X104</f>
        <v>56700</v>
      </c>
      <c r="Y98" s="341">
        <f t="shared" ref="Y98:AJ98" si="39">Y99+Y100+Y101+Y102+Y103+Y104</f>
        <v>0</v>
      </c>
      <c r="Z98" s="341">
        <f t="shared" si="39"/>
        <v>0</v>
      </c>
      <c r="AA98" s="341">
        <f t="shared" si="39"/>
        <v>0</v>
      </c>
      <c r="AB98" s="341">
        <f t="shared" si="39"/>
        <v>0</v>
      </c>
      <c r="AC98" s="341">
        <f t="shared" si="39"/>
        <v>56700</v>
      </c>
      <c r="AD98" s="175">
        <f>AE98+AK98</f>
        <v>153900</v>
      </c>
      <c r="AE98" s="175">
        <f>AF98+AG98+AH98+AI98+AJ98</f>
        <v>61200</v>
      </c>
      <c r="AF98" s="341">
        <v>61200</v>
      </c>
      <c r="AG98" s="341">
        <f t="shared" si="39"/>
        <v>0</v>
      </c>
      <c r="AH98" s="341">
        <f t="shared" si="39"/>
        <v>0</v>
      </c>
      <c r="AI98" s="341">
        <f t="shared" si="39"/>
        <v>0</v>
      </c>
      <c r="AJ98" s="341">
        <f t="shared" si="39"/>
        <v>0</v>
      </c>
      <c r="AK98" s="341">
        <v>92700</v>
      </c>
      <c r="AL98" s="341">
        <v>30000</v>
      </c>
      <c r="AM98" s="341">
        <v>30000</v>
      </c>
      <c r="AN98" s="366"/>
      <c r="AO98" s="366"/>
      <c r="AP98" s="366"/>
      <c r="AQ98" s="366"/>
      <c r="AR98" s="366"/>
      <c r="AS98" s="366"/>
      <c r="AT98" s="366"/>
      <c r="AU98" s="366"/>
      <c r="AV98" s="341">
        <v>30000</v>
      </c>
      <c r="AW98" s="341">
        <v>30000</v>
      </c>
      <c r="AX98" s="366"/>
      <c r="AY98" s="341"/>
      <c r="AZ98" s="341"/>
      <c r="BA98" s="341">
        <v>82630</v>
      </c>
      <c r="BB98" s="341">
        <f>BC98+BD98+BE98</f>
        <v>82630</v>
      </c>
      <c r="BC98" s="341">
        <v>20000</v>
      </c>
      <c r="BD98" s="341"/>
      <c r="BE98" s="341">
        <v>62630</v>
      </c>
      <c r="BF98" s="341"/>
      <c r="BG98" s="338" t="s">
        <v>1283</v>
      </c>
      <c r="BH98" s="366"/>
      <c r="BI98" s="346" t="s">
        <v>1284</v>
      </c>
    </row>
    <row r="99" spans="1:61" s="206" customFormat="1" ht="60" x14ac:dyDescent="0.2">
      <c r="A99" s="146"/>
      <c r="B99" s="363" t="s">
        <v>1275</v>
      </c>
      <c r="C99" s="145">
        <v>1</v>
      </c>
      <c r="D99" s="145"/>
      <c r="E99" s="145"/>
      <c r="F99" s="145"/>
      <c r="G99" s="203" t="s">
        <v>139</v>
      </c>
      <c r="H99" s="146"/>
      <c r="I99" s="145" t="s">
        <v>48</v>
      </c>
      <c r="J99" s="203" t="s">
        <v>108</v>
      </c>
      <c r="K99" s="180" t="s">
        <v>615</v>
      </c>
      <c r="L99" s="203" t="s">
        <v>139</v>
      </c>
      <c r="M99" s="203"/>
      <c r="N99" s="203"/>
      <c r="O99" s="203" t="s">
        <v>140</v>
      </c>
      <c r="P99" s="203" t="s">
        <v>84</v>
      </c>
      <c r="Q99" s="205"/>
      <c r="R99" s="205">
        <v>49000</v>
      </c>
      <c r="S99" s="205"/>
      <c r="T99" s="205"/>
      <c r="U99" s="205"/>
      <c r="V99" s="175">
        <f t="shared" si="32"/>
        <v>44000</v>
      </c>
      <c r="W99" s="175">
        <f t="shared" si="37"/>
        <v>22000</v>
      </c>
      <c r="X99" s="175">
        <v>22000</v>
      </c>
      <c r="Y99" s="205"/>
      <c r="Z99" s="205"/>
      <c r="AA99" s="205"/>
      <c r="AB99" s="205"/>
      <c r="AC99" s="205">
        <v>22000</v>
      </c>
      <c r="AD99" s="175"/>
      <c r="AE99" s="175"/>
      <c r="AF99" s="175"/>
      <c r="AG99" s="205"/>
      <c r="AH99" s="205"/>
      <c r="AI99" s="205"/>
      <c r="AJ99" s="205"/>
      <c r="AK99" s="205"/>
      <c r="AL99" s="205"/>
      <c r="AM99" s="205"/>
      <c r="AN99" s="205"/>
      <c r="AO99" s="205"/>
      <c r="AP99" s="205"/>
      <c r="AQ99" s="205"/>
      <c r="AR99" s="205"/>
      <c r="AS99" s="205"/>
      <c r="AT99" s="205"/>
      <c r="AU99" s="205"/>
      <c r="AV99" s="205"/>
      <c r="AW99" s="205"/>
      <c r="AX99" s="205"/>
      <c r="AY99" s="205"/>
      <c r="AZ99" s="205"/>
      <c r="BA99" s="205"/>
      <c r="BB99" s="205"/>
      <c r="BC99" s="205"/>
      <c r="BD99" s="205"/>
      <c r="BE99" s="205"/>
      <c r="BF99" s="205"/>
      <c r="BG99" s="205"/>
      <c r="BH99" s="205"/>
      <c r="BI99" s="217"/>
    </row>
    <row r="100" spans="1:61" s="206" customFormat="1" ht="30" x14ac:dyDescent="0.2">
      <c r="A100" s="146"/>
      <c r="B100" s="363" t="s">
        <v>1276</v>
      </c>
      <c r="C100" s="145">
        <v>1</v>
      </c>
      <c r="D100" s="145"/>
      <c r="E100" s="145"/>
      <c r="F100" s="145"/>
      <c r="G100" s="203" t="s">
        <v>139</v>
      </c>
      <c r="H100" s="146"/>
      <c r="I100" s="145" t="s">
        <v>48</v>
      </c>
      <c r="J100" s="203" t="s">
        <v>134</v>
      </c>
      <c r="K100" s="180" t="s">
        <v>615</v>
      </c>
      <c r="L100" s="203" t="s">
        <v>139</v>
      </c>
      <c r="M100" s="203"/>
      <c r="N100" s="203"/>
      <c r="O100" s="203" t="s">
        <v>141</v>
      </c>
      <c r="P100" s="203" t="s">
        <v>126</v>
      </c>
      <c r="Q100" s="146"/>
      <c r="R100" s="205">
        <v>7920</v>
      </c>
      <c r="S100" s="205"/>
      <c r="T100" s="205"/>
      <c r="U100" s="205"/>
      <c r="V100" s="175">
        <f t="shared" si="32"/>
        <v>7800</v>
      </c>
      <c r="W100" s="175">
        <f t="shared" si="37"/>
        <v>3900</v>
      </c>
      <c r="X100" s="205">
        <v>3900</v>
      </c>
      <c r="Y100" s="205"/>
      <c r="Z100" s="205"/>
      <c r="AA100" s="205"/>
      <c r="AB100" s="205"/>
      <c r="AC100" s="205">
        <v>3900</v>
      </c>
      <c r="AD100" s="175"/>
      <c r="AE100" s="175"/>
      <c r="AF100" s="205"/>
      <c r="AG100" s="205"/>
      <c r="AH100" s="205"/>
      <c r="AI100" s="205"/>
      <c r="AJ100" s="205"/>
      <c r="AK100" s="205"/>
      <c r="AL100" s="205"/>
      <c r="AM100" s="205"/>
      <c r="AN100" s="205"/>
      <c r="AO100" s="205"/>
      <c r="AP100" s="205"/>
      <c r="AQ100" s="205"/>
      <c r="AR100" s="205"/>
      <c r="AS100" s="205"/>
      <c r="AT100" s="205"/>
      <c r="AU100" s="205"/>
      <c r="AV100" s="205"/>
      <c r="AW100" s="205"/>
      <c r="AX100" s="205"/>
      <c r="AY100" s="205"/>
      <c r="AZ100" s="205"/>
      <c r="BA100" s="205"/>
      <c r="BB100" s="205"/>
      <c r="BC100" s="205"/>
      <c r="BD100" s="205"/>
      <c r="BE100" s="205"/>
      <c r="BF100" s="205"/>
      <c r="BG100" s="205"/>
      <c r="BH100" s="205"/>
      <c r="BI100" s="144"/>
    </row>
    <row r="101" spans="1:61" s="206" customFormat="1" ht="30" x14ac:dyDescent="0.2">
      <c r="A101" s="146"/>
      <c r="B101" s="363" t="s">
        <v>1277</v>
      </c>
      <c r="C101" s="145">
        <v>1</v>
      </c>
      <c r="D101" s="145"/>
      <c r="E101" s="145"/>
      <c r="F101" s="145"/>
      <c r="G101" s="203" t="s">
        <v>139</v>
      </c>
      <c r="H101" s="146"/>
      <c r="I101" s="145" t="s">
        <v>48</v>
      </c>
      <c r="J101" s="203" t="s">
        <v>142</v>
      </c>
      <c r="K101" s="180" t="s">
        <v>615</v>
      </c>
      <c r="L101" s="203" t="s">
        <v>139</v>
      </c>
      <c r="M101" s="203"/>
      <c r="N101" s="203"/>
      <c r="O101" s="203"/>
      <c r="P101" s="203" t="s">
        <v>126</v>
      </c>
      <c r="Q101" s="146"/>
      <c r="R101" s="205">
        <v>11000</v>
      </c>
      <c r="S101" s="205"/>
      <c r="T101" s="205"/>
      <c r="U101" s="205"/>
      <c r="V101" s="175">
        <f t="shared" si="32"/>
        <v>11000</v>
      </c>
      <c r="W101" s="175">
        <f t="shared" si="37"/>
        <v>5500</v>
      </c>
      <c r="X101" s="205">
        <v>5500</v>
      </c>
      <c r="Y101" s="205"/>
      <c r="Z101" s="205"/>
      <c r="AA101" s="205"/>
      <c r="AB101" s="205"/>
      <c r="AC101" s="205">
        <v>5500</v>
      </c>
      <c r="AD101" s="175"/>
      <c r="AE101" s="175"/>
      <c r="AF101" s="205"/>
      <c r="AG101" s="205"/>
      <c r="AH101" s="205"/>
      <c r="AI101" s="205"/>
      <c r="AJ101" s="205"/>
      <c r="AK101" s="205"/>
      <c r="AL101" s="205"/>
      <c r="AM101" s="205"/>
      <c r="AN101" s="205"/>
      <c r="AO101" s="205"/>
      <c r="AP101" s="205"/>
      <c r="AQ101" s="205"/>
      <c r="AR101" s="205"/>
      <c r="AS101" s="205"/>
      <c r="AT101" s="205"/>
      <c r="AU101" s="205"/>
      <c r="AV101" s="205"/>
      <c r="AW101" s="205"/>
      <c r="AX101" s="205"/>
      <c r="AY101" s="205"/>
      <c r="AZ101" s="205"/>
      <c r="BA101" s="205"/>
      <c r="BB101" s="205"/>
      <c r="BC101" s="205"/>
      <c r="BD101" s="205"/>
      <c r="BE101" s="205"/>
      <c r="BF101" s="205"/>
      <c r="BG101" s="205"/>
      <c r="BH101" s="205"/>
      <c r="BI101" s="144"/>
    </row>
    <row r="102" spans="1:61" s="206" customFormat="1" ht="90" x14ac:dyDescent="0.2">
      <c r="A102" s="146"/>
      <c r="B102" s="363" t="s">
        <v>1278</v>
      </c>
      <c r="C102" s="145">
        <v>1</v>
      </c>
      <c r="D102" s="145"/>
      <c r="E102" s="145"/>
      <c r="F102" s="145"/>
      <c r="G102" s="203" t="s">
        <v>139</v>
      </c>
      <c r="H102" s="146"/>
      <c r="I102" s="145" t="s">
        <v>48</v>
      </c>
      <c r="J102" s="203" t="s">
        <v>108</v>
      </c>
      <c r="K102" s="180" t="s">
        <v>615</v>
      </c>
      <c r="L102" s="203" t="s">
        <v>139</v>
      </c>
      <c r="M102" s="203"/>
      <c r="N102" s="203"/>
      <c r="O102" s="203" t="s">
        <v>143</v>
      </c>
      <c r="P102" s="203" t="s">
        <v>114</v>
      </c>
      <c r="Q102" s="146"/>
      <c r="R102" s="205">
        <v>29600</v>
      </c>
      <c r="S102" s="205"/>
      <c r="T102" s="205"/>
      <c r="U102" s="205"/>
      <c r="V102" s="175">
        <f t="shared" si="32"/>
        <v>27000</v>
      </c>
      <c r="W102" s="175">
        <f t="shared" si="37"/>
        <v>13500</v>
      </c>
      <c r="X102" s="205">
        <v>13500</v>
      </c>
      <c r="Y102" s="205"/>
      <c r="Z102" s="205"/>
      <c r="AA102" s="205"/>
      <c r="AB102" s="205"/>
      <c r="AC102" s="205">
        <v>13500</v>
      </c>
      <c r="AD102" s="175"/>
      <c r="AE102" s="175"/>
      <c r="AF102" s="205"/>
      <c r="AG102" s="205"/>
      <c r="AH102" s="205"/>
      <c r="AI102" s="205"/>
      <c r="AJ102" s="205"/>
      <c r="AK102" s="205"/>
      <c r="AL102" s="205"/>
      <c r="AM102" s="205"/>
      <c r="AN102" s="205"/>
      <c r="AO102" s="205"/>
      <c r="AP102" s="205"/>
      <c r="AQ102" s="205"/>
      <c r="AR102" s="205"/>
      <c r="AS102" s="205"/>
      <c r="AT102" s="205"/>
      <c r="AU102" s="205"/>
      <c r="AV102" s="205"/>
      <c r="AW102" s="205"/>
      <c r="AX102" s="205"/>
      <c r="AY102" s="205"/>
      <c r="AZ102" s="205"/>
      <c r="BA102" s="205"/>
      <c r="BB102" s="205"/>
      <c r="BC102" s="205"/>
      <c r="BD102" s="205"/>
      <c r="BE102" s="205"/>
      <c r="BF102" s="205"/>
      <c r="BG102" s="205"/>
      <c r="BH102" s="205"/>
      <c r="BI102" s="144"/>
    </row>
    <row r="103" spans="1:61" s="206" customFormat="1" ht="45" x14ac:dyDescent="0.2">
      <c r="A103" s="146"/>
      <c r="B103" s="363" t="s">
        <v>1279</v>
      </c>
      <c r="C103" s="145">
        <v>1</v>
      </c>
      <c r="D103" s="145"/>
      <c r="E103" s="145"/>
      <c r="F103" s="145"/>
      <c r="G103" s="203" t="s">
        <v>139</v>
      </c>
      <c r="H103" s="146"/>
      <c r="I103" s="145" t="s">
        <v>48</v>
      </c>
      <c r="J103" s="203" t="s">
        <v>142</v>
      </c>
      <c r="K103" s="180" t="s">
        <v>615</v>
      </c>
      <c r="L103" s="203" t="s">
        <v>139</v>
      </c>
      <c r="M103" s="203"/>
      <c r="N103" s="203"/>
      <c r="O103" s="203" t="s">
        <v>144</v>
      </c>
      <c r="P103" s="203" t="s">
        <v>114</v>
      </c>
      <c r="Q103" s="146"/>
      <c r="R103" s="205">
        <v>17000</v>
      </c>
      <c r="S103" s="205"/>
      <c r="T103" s="205"/>
      <c r="U103" s="205"/>
      <c r="V103" s="175">
        <f t="shared" si="32"/>
        <v>15000</v>
      </c>
      <c r="W103" s="175">
        <f t="shared" si="37"/>
        <v>7500</v>
      </c>
      <c r="X103" s="205">
        <v>7500</v>
      </c>
      <c r="Y103" s="205"/>
      <c r="Z103" s="205"/>
      <c r="AA103" s="205"/>
      <c r="AB103" s="205"/>
      <c r="AC103" s="205">
        <v>7500</v>
      </c>
      <c r="AD103" s="175"/>
      <c r="AE103" s="175"/>
      <c r="AF103" s="205"/>
      <c r="AG103" s="205"/>
      <c r="AH103" s="205"/>
      <c r="AI103" s="205"/>
      <c r="AJ103" s="205"/>
      <c r="AK103" s="205"/>
      <c r="AL103" s="205"/>
      <c r="AM103" s="205"/>
      <c r="AN103" s="205"/>
      <c r="AO103" s="205"/>
      <c r="AP103" s="205"/>
      <c r="AQ103" s="205"/>
      <c r="AR103" s="205"/>
      <c r="AS103" s="205"/>
      <c r="AT103" s="205"/>
      <c r="AU103" s="205"/>
      <c r="AV103" s="205"/>
      <c r="AW103" s="205"/>
      <c r="AX103" s="205"/>
      <c r="AY103" s="205"/>
      <c r="AZ103" s="205"/>
      <c r="BA103" s="205"/>
      <c r="BB103" s="205"/>
      <c r="BC103" s="205"/>
      <c r="BD103" s="205"/>
      <c r="BE103" s="205"/>
      <c r="BF103" s="205"/>
      <c r="BG103" s="205"/>
      <c r="BH103" s="205"/>
      <c r="BI103" s="144"/>
    </row>
    <row r="104" spans="1:61" s="206" customFormat="1" ht="30" x14ac:dyDescent="0.2">
      <c r="A104" s="146"/>
      <c r="B104" s="363" t="s">
        <v>1280</v>
      </c>
      <c r="C104" s="145">
        <v>1</v>
      </c>
      <c r="D104" s="145"/>
      <c r="E104" s="145"/>
      <c r="F104" s="145"/>
      <c r="G104" s="203" t="s">
        <v>139</v>
      </c>
      <c r="H104" s="146"/>
      <c r="I104" s="145" t="s">
        <v>48</v>
      </c>
      <c r="J104" s="203" t="s">
        <v>108</v>
      </c>
      <c r="K104" s="180" t="s">
        <v>615</v>
      </c>
      <c r="L104" s="203" t="s">
        <v>139</v>
      </c>
      <c r="M104" s="203"/>
      <c r="N104" s="203"/>
      <c r="O104" s="203" t="s">
        <v>145</v>
      </c>
      <c r="P104" s="203" t="s">
        <v>84</v>
      </c>
      <c r="Q104" s="146"/>
      <c r="R104" s="205">
        <v>8686</v>
      </c>
      <c r="S104" s="205"/>
      <c r="T104" s="205"/>
      <c r="U104" s="205"/>
      <c r="V104" s="175">
        <f t="shared" si="32"/>
        <v>8600</v>
      </c>
      <c r="W104" s="175">
        <f t="shared" si="37"/>
        <v>4300</v>
      </c>
      <c r="X104" s="205">
        <v>4300</v>
      </c>
      <c r="Y104" s="205"/>
      <c r="Z104" s="205"/>
      <c r="AA104" s="205"/>
      <c r="AB104" s="205"/>
      <c r="AC104" s="205">
        <v>4300</v>
      </c>
      <c r="AD104" s="175"/>
      <c r="AE104" s="175"/>
      <c r="AF104" s="205"/>
      <c r="AG104" s="205"/>
      <c r="AH104" s="205"/>
      <c r="AI104" s="205"/>
      <c r="AJ104" s="205"/>
      <c r="AK104" s="205"/>
      <c r="AL104" s="205"/>
      <c r="AM104" s="205"/>
      <c r="AN104" s="205"/>
      <c r="AO104" s="205"/>
      <c r="AP104" s="205"/>
      <c r="AQ104" s="205"/>
      <c r="AR104" s="205"/>
      <c r="AS104" s="205"/>
      <c r="AT104" s="205"/>
      <c r="AU104" s="205"/>
      <c r="AV104" s="205"/>
      <c r="AW104" s="205"/>
      <c r="AX104" s="205"/>
      <c r="AY104" s="205"/>
      <c r="AZ104" s="205"/>
      <c r="BA104" s="205"/>
      <c r="BB104" s="205"/>
      <c r="BC104" s="205"/>
      <c r="BD104" s="205"/>
      <c r="BE104" s="205"/>
      <c r="BF104" s="205"/>
      <c r="BG104" s="205"/>
      <c r="BH104" s="205"/>
      <c r="BI104" s="144"/>
    </row>
    <row r="105" spans="1:61" s="206" customFormat="1" x14ac:dyDescent="0.2">
      <c r="A105" s="146"/>
      <c r="B105" s="211"/>
      <c r="C105" s="145"/>
      <c r="D105" s="145"/>
      <c r="E105" s="145"/>
      <c r="F105" s="145"/>
      <c r="G105" s="203"/>
      <c r="H105" s="146"/>
      <c r="I105" s="145"/>
      <c r="J105" s="203"/>
      <c r="K105" s="203"/>
      <c r="L105" s="203"/>
      <c r="M105" s="203"/>
      <c r="N105" s="203"/>
      <c r="O105" s="203"/>
      <c r="P105" s="203"/>
      <c r="Q105" s="146"/>
      <c r="R105" s="205"/>
      <c r="S105" s="205"/>
      <c r="T105" s="205"/>
      <c r="U105" s="205"/>
      <c r="V105" s="175"/>
      <c r="W105" s="175"/>
      <c r="X105" s="205"/>
      <c r="Y105" s="205"/>
      <c r="Z105" s="205"/>
      <c r="AA105" s="205"/>
      <c r="AB105" s="205"/>
      <c r="AC105" s="205"/>
      <c r="AD105" s="175"/>
      <c r="AE105" s="175"/>
      <c r="AF105" s="205"/>
      <c r="AG105" s="205"/>
      <c r="AH105" s="205"/>
      <c r="AI105" s="205"/>
      <c r="AJ105" s="205"/>
      <c r="AK105" s="205"/>
      <c r="AL105" s="205"/>
      <c r="AM105" s="205"/>
      <c r="AN105" s="205"/>
      <c r="AO105" s="205"/>
      <c r="AP105" s="205"/>
      <c r="AQ105" s="205"/>
      <c r="AR105" s="205"/>
      <c r="AS105" s="205"/>
      <c r="AT105" s="205"/>
      <c r="AU105" s="205"/>
      <c r="AV105" s="205"/>
      <c r="AW105" s="205"/>
      <c r="AX105" s="205"/>
      <c r="AY105" s="205"/>
      <c r="AZ105" s="205"/>
      <c r="BA105" s="205"/>
      <c r="BB105" s="205"/>
      <c r="BC105" s="205"/>
      <c r="BD105" s="205"/>
      <c r="BE105" s="205"/>
      <c r="BF105" s="205"/>
      <c r="BG105" s="205"/>
      <c r="BH105" s="205"/>
      <c r="BI105" s="146"/>
    </row>
    <row r="106" spans="1:61" s="206" customFormat="1" x14ac:dyDescent="0.2">
      <c r="A106" s="218" t="s">
        <v>15</v>
      </c>
      <c r="B106" s="165" t="s">
        <v>146</v>
      </c>
      <c r="C106" s="202">
        <f>C107+C121</f>
        <v>21</v>
      </c>
      <c r="D106" s="202"/>
      <c r="E106" s="202"/>
      <c r="F106" s="202"/>
      <c r="G106" s="202">
        <f>G107+G121</f>
        <v>0</v>
      </c>
      <c r="H106" s="202">
        <f>H107+H121</f>
        <v>0</v>
      </c>
      <c r="I106" s="202">
        <f>I107+I121</f>
        <v>0</v>
      </c>
      <c r="J106" s="202">
        <f>J107+J121</f>
        <v>0</v>
      </c>
      <c r="K106" s="202"/>
      <c r="L106" s="202"/>
      <c r="M106" s="202"/>
      <c r="N106" s="202"/>
      <c r="O106" s="202">
        <f>O107+O121</f>
        <v>0</v>
      </c>
      <c r="P106" s="202">
        <f>P107+P121</f>
        <v>0</v>
      </c>
      <c r="Q106" s="202">
        <f>Q107+Q121</f>
        <v>0</v>
      </c>
      <c r="R106" s="209">
        <f>R107+R121</f>
        <v>557704</v>
      </c>
      <c r="S106" s="209"/>
      <c r="T106" s="209"/>
      <c r="U106" s="209">
        <f t="shared" ref="U106:AK106" si="40">U107+U121</f>
        <v>0</v>
      </c>
      <c r="V106" s="209">
        <f t="shared" si="40"/>
        <v>510500</v>
      </c>
      <c r="W106" s="209">
        <f t="shared" si="40"/>
        <v>510500</v>
      </c>
      <c r="X106" s="209">
        <f t="shared" si="40"/>
        <v>325000</v>
      </c>
      <c r="Y106" s="209">
        <f t="shared" si="40"/>
        <v>45000</v>
      </c>
      <c r="Z106" s="209">
        <f t="shared" si="40"/>
        <v>140500</v>
      </c>
      <c r="AA106" s="209">
        <f t="shared" si="40"/>
        <v>0</v>
      </c>
      <c r="AB106" s="209">
        <f t="shared" si="40"/>
        <v>0</v>
      </c>
      <c r="AC106" s="209">
        <f t="shared" si="40"/>
        <v>0</v>
      </c>
      <c r="AD106" s="209">
        <f t="shared" si="40"/>
        <v>515671.1</v>
      </c>
      <c r="AE106" s="209">
        <f t="shared" si="40"/>
        <v>515671.1</v>
      </c>
      <c r="AF106" s="209">
        <f t="shared" si="40"/>
        <v>369171.1</v>
      </c>
      <c r="AG106" s="209">
        <f t="shared" si="40"/>
        <v>40000</v>
      </c>
      <c r="AH106" s="209">
        <f t="shared" si="40"/>
        <v>106500</v>
      </c>
      <c r="AI106" s="209">
        <f t="shared" si="40"/>
        <v>0</v>
      </c>
      <c r="AJ106" s="209">
        <f t="shared" si="40"/>
        <v>0</v>
      </c>
      <c r="AK106" s="209">
        <f t="shared" si="40"/>
        <v>0</v>
      </c>
      <c r="AL106" s="195"/>
      <c r="AM106" s="209"/>
      <c r="AN106" s="209"/>
      <c r="AO106" s="209"/>
      <c r="AP106" s="209"/>
      <c r="AQ106" s="195"/>
      <c r="AR106" s="209"/>
      <c r="AS106" s="209"/>
      <c r="AT106" s="209"/>
      <c r="AU106" s="209"/>
      <c r="AV106" s="195"/>
      <c r="AW106" s="209"/>
      <c r="AX106" s="209"/>
      <c r="AY106" s="209"/>
      <c r="AZ106" s="209"/>
      <c r="BA106" s="209"/>
      <c r="BB106" s="195"/>
      <c r="BC106" s="209"/>
      <c r="BD106" s="209"/>
      <c r="BE106" s="209"/>
      <c r="BF106" s="209"/>
      <c r="BG106" s="209"/>
      <c r="BH106" s="209"/>
      <c r="BI106" s="202">
        <f>BI107+BI121</f>
        <v>0</v>
      </c>
    </row>
    <row r="107" spans="1:61" s="222" customFormat="1" x14ac:dyDescent="0.2">
      <c r="A107" s="219" t="s">
        <v>147</v>
      </c>
      <c r="B107" s="220" t="s">
        <v>148</v>
      </c>
      <c r="C107" s="221">
        <f>C108</f>
        <v>10</v>
      </c>
      <c r="D107" s="221"/>
      <c r="E107" s="221"/>
      <c r="F107" s="221"/>
      <c r="G107" s="221">
        <f t="shared" ref="G107:BI108" si="41">G108</f>
        <v>0</v>
      </c>
      <c r="H107" s="221">
        <f t="shared" si="41"/>
        <v>0</v>
      </c>
      <c r="I107" s="221">
        <f t="shared" si="41"/>
        <v>0</v>
      </c>
      <c r="J107" s="221">
        <f t="shared" si="41"/>
        <v>0</v>
      </c>
      <c r="K107" s="221"/>
      <c r="L107" s="221"/>
      <c r="M107" s="221"/>
      <c r="N107" s="221"/>
      <c r="O107" s="221">
        <f t="shared" si="41"/>
        <v>0</v>
      </c>
      <c r="P107" s="221">
        <f t="shared" si="41"/>
        <v>0</v>
      </c>
      <c r="Q107" s="221">
        <f t="shared" si="41"/>
        <v>0</v>
      </c>
      <c r="R107" s="192">
        <f t="shared" si="41"/>
        <v>241652</v>
      </c>
      <c r="S107" s="192"/>
      <c r="T107" s="192"/>
      <c r="U107" s="192">
        <f t="shared" si="41"/>
        <v>0</v>
      </c>
      <c r="V107" s="192">
        <f t="shared" si="41"/>
        <v>220000</v>
      </c>
      <c r="W107" s="192">
        <f t="shared" si="41"/>
        <v>220000</v>
      </c>
      <c r="X107" s="192">
        <f t="shared" si="41"/>
        <v>125000</v>
      </c>
      <c r="Y107" s="192">
        <f t="shared" si="41"/>
        <v>45000</v>
      </c>
      <c r="Z107" s="192">
        <f t="shared" si="41"/>
        <v>50000</v>
      </c>
      <c r="AA107" s="192">
        <f t="shared" si="41"/>
        <v>0</v>
      </c>
      <c r="AB107" s="192">
        <f t="shared" si="41"/>
        <v>0</v>
      </c>
      <c r="AC107" s="192">
        <f t="shared" si="41"/>
        <v>0</v>
      </c>
      <c r="AD107" s="192">
        <f t="shared" si="41"/>
        <v>224971.1</v>
      </c>
      <c r="AE107" s="192">
        <f t="shared" si="41"/>
        <v>224971.1</v>
      </c>
      <c r="AF107" s="192">
        <f t="shared" si="41"/>
        <v>108471.1</v>
      </c>
      <c r="AG107" s="192">
        <f t="shared" si="41"/>
        <v>40000</v>
      </c>
      <c r="AH107" s="192">
        <f t="shared" si="41"/>
        <v>76500</v>
      </c>
      <c r="AI107" s="192">
        <f t="shared" si="41"/>
        <v>0</v>
      </c>
      <c r="AJ107" s="192">
        <f t="shared" si="41"/>
        <v>0</v>
      </c>
      <c r="AK107" s="192">
        <f t="shared" si="41"/>
        <v>0</v>
      </c>
      <c r="AL107" s="192">
        <f t="shared" si="41"/>
        <v>7000</v>
      </c>
      <c r="AM107" s="192">
        <f t="shared" si="41"/>
        <v>7000</v>
      </c>
      <c r="AN107" s="192">
        <f t="shared" si="41"/>
        <v>0</v>
      </c>
      <c r="AO107" s="192">
        <f t="shared" si="41"/>
        <v>0</v>
      </c>
      <c r="AP107" s="192">
        <f t="shared" si="41"/>
        <v>0</v>
      </c>
      <c r="AQ107" s="192">
        <f t="shared" si="41"/>
        <v>0</v>
      </c>
      <c r="AR107" s="192">
        <f t="shared" si="41"/>
        <v>0</v>
      </c>
      <c r="AS107" s="192">
        <f t="shared" si="41"/>
        <v>0</v>
      </c>
      <c r="AT107" s="192">
        <f t="shared" si="41"/>
        <v>0</v>
      </c>
      <c r="AU107" s="192">
        <f t="shared" si="41"/>
        <v>0</v>
      </c>
      <c r="AV107" s="192">
        <f t="shared" si="41"/>
        <v>29200</v>
      </c>
      <c r="AW107" s="192">
        <f t="shared" si="41"/>
        <v>29200</v>
      </c>
      <c r="AX107" s="192">
        <f t="shared" si="41"/>
        <v>0</v>
      </c>
      <c r="AY107" s="192">
        <f t="shared" si="41"/>
        <v>0</v>
      </c>
      <c r="AZ107" s="192">
        <f t="shared" si="41"/>
        <v>0</v>
      </c>
      <c r="BA107" s="192">
        <f t="shared" si="41"/>
        <v>98700</v>
      </c>
      <c r="BB107" s="192">
        <f t="shared" si="41"/>
        <v>84600</v>
      </c>
      <c r="BC107" s="192">
        <f t="shared" si="41"/>
        <v>54600</v>
      </c>
      <c r="BD107" s="192">
        <f t="shared" si="41"/>
        <v>30000</v>
      </c>
      <c r="BE107" s="192">
        <f t="shared" si="41"/>
        <v>0</v>
      </c>
      <c r="BF107" s="192">
        <f t="shared" si="41"/>
        <v>0</v>
      </c>
      <c r="BG107" s="192"/>
      <c r="BH107" s="192"/>
      <c r="BI107" s="221"/>
    </row>
    <row r="108" spans="1:61" s="206" customFormat="1" ht="42.75" x14ac:dyDescent="0.2">
      <c r="A108" s="218">
        <v>1</v>
      </c>
      <c r="B108" s="165" t="s">
        <v>68</v>
      </c>
      <c r="C108" s="202">
        <f>C109</f>
        <v>10</v>
      </c>
      <c r="D108" s="202"/>
      <c r="E108" s="202"/>
      <c r="F108" s="202"/>
      <c r="G108" s="202">
        <f t="shared" si="41"/>
        <v>0</v>
      </c>
      <c r="H108" s="202">
        <f t="shared" si="41"/>
        <v>0</v>
      </c>
      <c r="I108" s="202">
        <f t="shared" si="41"/>
        <v>0</v>
      </c>
      <c r="J108" s="202">
        <f t="shared" si="41"/>
        <v>0</v>
      </c>
      <c r="K108" s="202"/>
      <c r="L108" s="202"/>
      <c r="M108" s="202"/>
      <c r="N108" s="202"/>
      <c r="O108" s="202">
        <f t="shared" si="41"/>
        <v>0</v>
      </c>
      <c r="P108" s="202">
        <f t="shared" si="41"/>
        <v>0</v>
      </c>
      <c r="Q108" s="202">
        <f t="shared" si="41"/>
        <v>0</v>
      </c>
      <c r="R108" s="209">
        <f t="shared" si="41"/>
        <v>241652</v>
      </c>
      <c r="S108" s="209"/>
      <c r="T108" s="209"/>
      <c r="U108" s="209">
        <f t="shared" si="41"/>
        <v>0</v>
      </c>
      <c r="V108" s="209">
        <f t="shared" si="41"/>
        <v>220000</v>
      </c>
      <c r="W108" s="209">
        <f t="shared" si="41"/>
        <v>220000</v>
      </c>
      <c r="X108" s="209">
        <f t="shared" si="41"/>
        <v>125000</v>
      </c>
      <c r="Y108" s="209">
        <f t="shared" si="41"/>
        <v>45000</v>
      </c>
      <c r="Z108" s="209">
        <f t="shared" si="41"/>
        <v>50000</v>
      </c>
      <c r="AA108" s="209">
        <f t="shared" si="41"/>
        <v>0</v>
      </c>
      <c r="AB108" s="209">
        <f t="shared" si="41"/>
        <v>0</v>
      </c>
      <c r="AC108" s="209">
        <f t="shared" si="41"/>
        <v>0</v>
      </c>
      <c r="AD108" s="209">
        <f t="shared" si="41"/>
        <v>224971.1</v>
      </c>
      <c r="AE108" s="209">
        <f t="shared" si="41"/>
        <v>224971.1</v>
      </c>
      <c r="AF108" s="209">
        <f t="shared" si="41"/>
        <v>108471.1</v>
      </c>
      <c r="AG108" s="209">
        <f t="shared" si="41"/>
        <v>40000</v>
      </c>
      <c r="AH108" s="209">
        <f t="shared" si="41"/>
        <v>76500</v>
      </c>
      <c r="AI108" s="209">
        <f t="shared" si="41"/>
        <v>0</v>
      </c>
      <c r="AJ108" s="209">
        <f t="shared" si="41"/>
        <v>0</v>
      </c>
      <c r="AK108" s="209">
        <f t="shared" si="41"/>
        <v>0</v>
      </c>
      <c r="AL108" s="209">
        <f t="shared" si="41"/>
        <v>7000</v>
      </c>
      <c r="AM108" s="209">
        <f t="shared" si="41"/>
        <v>7000</v>
      </c>
      <c r="AN108" s="209">
        <f t="shared" si="41"/>
        <v>0</v>
      </c>
      <c r="AO108" s="209">
        <f t="shared" si="41"/>
        <v>0</v>
      </c>
      <c r="AP108" s="209">
        <f t="shared" si="41"/>
        <v>0</v>
      </c>
      <c r="AQ108" s="209">
        <f t="shared" si="41"/>
        <v>0</v>
      </c>
      <c r="AR108" s="209">
        <f t="shared" si="41"/>
        <v>0</v>
      </c>
      <c r="AS108" s="209">
        <f t="shared" si="41"/>
        <v>0</v>
      </c>
      <c r="AT108" s="209">
        <f t="shared" si="41"/>
        <v>0</v>
      </c>
      <c r="AU108" s="209">
        <f t="shared" si="41"/>
        <v>0</v>
      </c>
      <c r="AV108" s="209">
        <f t="shared" si="41"/>
        <v>29200</v>
      </c>
      <c r="AW108" s="209">
        <f t="shared" si="41"/>
        <v>29200</v>
      </c>
      <c r="AX108" s="209">
        <f t="shared" si="41"/>
        <v>0</v>
      </c>
      <c r="AY108" s="209">
        <f t="shared" si="41"/>
        <v>0</v>
      </c>
      <c r="AZ108" s="209">
        <f t="shared" si="41"/>
        <v>0</v>
      </c>
      <c r="BA108" s="209">
        <f t="shared" si="41"/>
        <v>98700</v>
      </c>
      <c r="BB108" s="209">
        <f t="shared" si="41"/>
        <v>84600</v>
      </c>
      <c r="BC108" s="209">
        <f t="shared" si="41"/>
        <v>54600</v>
      </c>
      <c r="BD108" s="209">
        <f t="shared" si="41"/>
        <v>30000</v>
      </c>
      <c r="BE108" s="209">
        <f t="shared" si="41"/>
        <v>0</v>
      </c>
      <c r="BF108" s="209">
        <f t="shared" si="41"/>
        <v>0</v>
      </c>
      <c r="BG108" s="209"/>
      <c r="BH108" s="209"/>
      <c r="BI108" s="202">
        <f t="shared" si="41"/>
        <v>0</v>
      </c>
    </row>
    <row r="109" spans="1:61" s="206" customFormat="1" ht="42.75" x14ac:dyDescent="0.2">
      <c r="A109" s="223" t="s">
        <v>74</v>
      </c>
      <c r="B109" s="208" t="s">
        <v>70</v>
      </c>
      <c r="C109" s="202">
        <f>SUM(C110:C119)</f>
        <v>10</v>
      </c>
      <c r="D109" s="202"/>
      <c r="E109" s="202"/>
      <c r="F109" s="202"/>
      <c r="G109" s="202">
        <f t="shared" ref="G109:Q109" si="42">SUM(G110:G115)</f>
        <v>0</v>
      </c>
      <c r="H109" s="202">
        <f t="shared" si="42"/>
        <v>0</v>
      </c>
      <c r="I109" s="202">
        <f t="shared" si="42"/>
        <v>0</v>
      </c>
      <c r="J109" s="202">
        <f t="shared" si="42"/>
        <v>0</v>
      </c>
      <c r="K109" s="202"/>
      <c r="L109" s="202"/>
      <c r="M109" s="202"/>
      <c r="N109" s="202"/>
      <c r="O109" s="202">
        <f t="shared" si="42"/>
        <v>0</v>
      </c>
      <c r="P109" s="202">
        <f t="shared" si="42"/>
        <v>0</v>
      </c>
      <c r="Q109" s="202">
        <f t="shared" si="42"/>
        <v>0</v>
      </c>
      <c r="R109" s="209">
        <f t="shared" ref="R109:AJ109" si="43">SUM(R110:R119)</f>
        <v>241652</v>
      </c>
      <c r="S109" s="209"/>
      <c r="T109" s="209"/>
      <c r="U109" s="209">
        <f t="shared" si="43"/>
        <v>0</v>
      </c>
      <c r="V109" s="209">
        <f t="shared" si="43"/>
        <v>220000</v>
      </c>
      <c r="W109" s="209">
        <f t="shared" si="43"/>
        <v>220000</v>
      </c>
      <c r="X109" s="209">
        <f t="shared" si="43"/>
        <v>125000</v>
      </c>
      <c r="Y109" s="209">
        <f t="shared" si="43"/>
        <v>45000</v>
      </c>
      <c r="Z109" s="209">
        <f t="shared" si="43"/>
        <v>50000</v>
      </c>
      <c r="AA109" s="209">
        <f t="shared" si="43"/>
        <v>0</v>
      </c>
      <c r="AB109" s="209">
        <f t="shared" si="43"/>
        <v>0</v>
      </c>
      <c r="AC109" s="209">
        <f t="shared" si="43"/>
        <v>0</v>
      </c>
      <c r="AD109" s="209">
        <f t="shared" si="43"/>
        <v>224971.1</v>
      </c>
      <c r="AE109" s="209">
        <f t="shared" si="43"/>
        <v>224971.1</v>
      </c>
      <c r="AF109" s="209">
        <f t="shared" si="43"/>
        <v>108471.1</v>
      </c>
      <c r="AG109" s="209">
        <f t="shared" si="43"/>
        <v>40000</v>
      </c>
      <c r="AH109" s="209">
        <f t="shared" si="43"/>
        <v>76500</v>
      </c>
      <c r="AI109" s="209">
        <f t="shared" si="43"/>
        <v>0</v>
      </c>
      <c r="AJ109" s="209">
        <f t="shared" si="43"/>
        <v>0</v>
      </c>
      <c r="AK109" s="209">
        <f t="shared" ref="AK109:BF109" si="44">SUM(AK110:AK119)</f>
        <v>0</v>
      </c>
      <c r="AL109" s="209">
        <f t="shared" si="44"/>
        <v>7000</v>
      </c>
      <c r="AM109" s="209">
        <f t="shared" si="44"/>
        <v>7000</v>
      </c>
      <c r="AN109" s="209">
        <f t="shared" si="44"/>
        <v>0</v>
      </c>
      <c r="AO109" s="209">
        <f t="shared" si="44"/>
        <v>0</v>
      </c>
      <c r="AP109" s="209">
        <f t="shared" si="44"/>
        <v>0</v>
      </c>
      <c r="AQ109" s="209">
        <f t="shared" si="44"/>
        <v>0</v>
      </c>
      <c r="AR109" s="209">
        <f t="shared" si="44"/>
        <v>0</v>
      </c>
      <c r="AS109" s="209">
        <f t="shared" si="44"/>
        <v>0</v>
      </c>
      <c r="AT109" s="209">
        <f t="shared" si="44"/>
        <v>0</v>
      </c>
      <c r="AU109" s="209">
        <f t="shared" si="44"/>
        <v>0</v>
      </c>
      <c r="AV109" s="209">
        <f t="shared" si="44"/>
        <v>29200</v>
      </c>
      <c r="AW109" s="209">
        <f t="shared" si="44"/>
        <v>29200</v>
      </c>
      <c r="AX109" s="209">
        <f t="shared" si="44"/>
        <v>0</v>
      </c>
      <c r="AY109" s="209">
        <f t="shared" si="44"/>
        <v>0</v>
      </c>
      <c r="AZ109" s="209">
        <f t="shared" si="44"/>
        <v>0</v>
      </c>
      <c r="BA109" s="209">
        <f t="shared" si="44"/>
        <v>98700</v>
      </c>
      <c r="BB109" s="209">
        <f t="shared" si="44"/>
        <v>84600</v>
      </c>
      <c r="BC109" s="209">
        <f t="shared" si="44"/>
        <v>54600</v>
      </c>
      <c r="BD109" s="209">
        <f t="shared" si="44"/>
        <v>30000</v>
      </c>
      <c r="BE109" s="209">
        <f t="shared" si="44"/>
        <v>0</v>
      </c>
      <c r="BF109" s="209">
        <f t="shared" si="44"/>
        <v>0</v>
      </c>
      <c r="BG109" s="209"/>
      <c r="BH109" s="209"/>
      <c r="BI109" s="202">
        <f>SUM(BI110:BI115)</f>
        <v>0</v>
      </c>
    </row>
    <row r="110" spans="1:61" s="385" customFormat="1" ht="30" x14ac:dyDescent="0.2">
      <c r="A110" s="377">
        <v>1</v>
      </c>
      <c r="B110" s="378" t="s">
        <v>149</v>
      </c>
      <c r="C110" s="379">
        <v>1</v>
      </c>
      <c r="D110" s="379"/>
      <c r="E110" s="379"/>
      <c r="F110" s="379"/>
      <c r="G110" s="380" t="s">
        <v>150</v>
      </c>
      <c r="H110" s="377"/>
      <c r="I110" s="379" t="s">
        <v>48</v>
      </c>
      <c r="J110" s="379" t="s">
        <v>89</v>
      </c>
      <c r="K110" s="379"/>
      <c r="L110" s="380" t="s">
        <v>150</v>
      </c>
      <c r="M110" s="379"/>
      <c r="N110" s="379"/>
      <c r="O110" s="380" t="s">
        <v>151</v>
      </c>
      <c r="P110" s="380" t="s">
        <v>291</v>
      </c>
      <c r="Q110" s="377"/>
      <c r="R110" s="383">
        <v>5800</v>
      </c>
      <c r="S110" s="383"/>
      <c r="T110" s="383"/>
      <c r="U110" s="383"/>
      <c r="V110" s="384">
        <f t="shared" ref="V110:V119" si="45">W110+AC110</f>
        <v>5800</v>
      </c>
      <c r="W110" s="384">
        <f t="shared" ref="W110:W119" si="46">X110+Y110+Z110+AA110+AB110</f>
        <v>5800</v>
      </c>
      <c r="X110" s="383">
        <v>5800</v>
      </c>
      <c r="Y110" s="383"/>
      <c r="Z110" s="383"/>
      <c r="AA110" s="383"/>
      <c r="AB110" s="383"/>
      <c r="AC110" s="383"/>
      <c r="AD110" s="384">
        <f t="shared" ref="AD110:AD119" si="47">AE110+AK110</f>
        <v>5800</v>
      </c>
      <c r="AE110" s="384">
        <f t="shared" ref="AE110:AE119" si="48">AF110+AG110+AH110+AI110+AJ110</f>
        <v>5800</v>
      </c>
      <c r="AF110" s="383">
        <v>5800</v>
      </c>
      <c r="AG110" s="383"/>
      <c r="AH110" s="383"/>
      <c r="AI110" s="383"/>
      <c r="AJ110" s="383"/>
      <c r="AK110" s="383"/>
      <c r="AL110" s="383"/>
      <c r="AM110" s="383"/>
      <c r="AN110" s="383"/>
      <c r="AO110" s="383"/>
      <c r="AP110" s="383"/>
      <c r="AQ110" s="383"/>
      <c r="AR110" s="383"/>
      <c r="AS110" s="383"/>
      <c r="AT110" s="383"/>
      <c r="AU110" s="383"/>
      <c r="AV110" s="383">
        <v>2200</v>
      </c>
      <c r="AW110" s="383">
        <v>2200</v>
      </c>
      <c r="AX110" s="383"/>
      <c r="AY110" s="383"/>
      <c r="AZ110" s="383"/>
      <c r="BA110" s="383">
        <v>3300</v>
      </c>
      <c r="BB110" s="383">
        <v>3300</v>
      </c>
      <c r="BC110" s="383">
        <v>3300</v>
      </c>
      <c r="BD110" s="383"/>
      <c r="BE110" s="383"/>
      <c r="BF110" s="383"/>
      <c r="BG110" s="460" t="s">
        <v>1414</v>
      </c>
      <c r="BH110" s="460" t="s">
        <v>1374</v>
      </c>
      <c r="BI110" s="379" t="s">
        <v>1311</v>
      </c>
    </row>
    <row r="111" spans="1:61" s="385" customFormat="1" ht="105" x14ac:dyDescent="0.2">
      <c r="A111" s="377">
        <v>2</v>
      </c>
      <c r="B111" s="378" t="s">
        <v>152</v>
      </c>
      <c r="C111" s="379">
        <v>1</v>
      </c>
      <c r="D111" s="379"/>
      <c r="E111" s="379"/>
      <c r="F111" s="379"/>
      <c r="G111" s="380" t="s">
        <v>150</v>
      </c>
      <c r="H111" s="377"/>
      <c r="I111" s="379" t="s">
        <v>48</v>
      </c>
      <c r="J111" s="379" t="s">
        <v>89</v>
      </c>
      <c r="K111" s="379"/>
      <c r="L111" s="380" t="s">
        <v>150</v>
      </c>
      <c r="M111" s="456">
        <v>7892347</v>
      </c>
      <c r="N111" s="379"/>
      <c r="O111" s="380" t="s">
        <v>153</v>
      </c>
      <c r="P111" s="380" t="s">
        <v>291</v>
      </c>
      <c r="Q111" s="457" t="s">
        <v>1315</v>
      </c>
      <c r="R111" s="458">
        <v>20079</v>
      </c>
      <c r="S111" s="383"/>
      <c r="T111" s="458">
        <v>20079</v>
      </c>
      <c r="U111" s="383"/>
      <c r="V111" s="384">
        <f t="shared" si="45"/>
        <v>23200</v>
      </c>
      <c r="W111" s="384">
        <f t="shared" si="46"/>
        <v>23200</v>
      </c>
      <c r="X111" s="383">
        <v>23200</v>
      </c>
      <c r="Y111" s="383"/>
      <c r="Z111" s="383"/>
      <c r="AA111" s="383"/>
      <c r="AB111" s="383"/>
      <c r="AC111" s="383"/>
      <c r="AD111" s="384">
        <f t="shared" si="47"/>
        <v>18071.100000000002</v>
      </c>
      <c r="AE111" s="384">
        <f t="shared" si="48"/>
        <v>18071.100000000002</v>
      </c>
      <c r="AF111" s="383">
        <f>T111*0.9</f>
        <v>18071.100000000002</v>
      </c>
      <c r="AG111" s="383"/>
      <c r="AH111" s="383"/>
      <c r="AI111" s="383"/>
      <c r="AJ111" s="383"/>
      <c r="AK111" s="383"/>
      <c r="AL111" s="383">
        <v>7000</v>
      </c>
      <c r="AM111" s="383">
        <v>7000</v>
      </c>
      <c r="AN111" s="383"/>
      <c r="AO111" s="383"/>
      <c r="AP111" s="383"/>
      <c r="AQ111" s="383"/>
      <c r="AR111" s="383"/>
      <c r="AS111" s="383"/>
      <c r="AT111" s="383"/>
      <c r="AU111" s="383"/>
      <c r="AV111" s="383">
        <v>7000</v>
      </c>
      <c r="AW111" s="383">
        <v>7000</v>
      </c>
      <c r="AX111" s="383"/>
      <c r="AY111" s="383"/>
      <c r="AZ111" s="383"/>
      <c r="BA111" s="383">
        <v>12000</v>
      </c>
      <c r="BB111" s="383">
        <v>11000</v>
      </c>
      <c r="BC111" s="383">
        <v>11000</v>
      </c>
      <c r="BD111" s="383"/>
      <c r="BE111" s="383"/>
      <c r="BF111" s="383"/>
      <c r="BG111" s="460" t="s">
        <v>1288</v>
      </c>
      <c r="BH111" s="460" t="s">
        <v>1374</v>
      </c>
      <c r="BI111" s="382" t="s">
        <v>1418</v>
      </c>
    </row>
    <row r="112" spans="1:61" s="385" customFormat="1" ht="149.25" customHeight="1" x14ac:dyDescent="0.2">
      <c r="A112" s="377">
        <v>3</v>
      </c>
      <c r="B112" s="378" t="s">
        <v>1412</v>
      </c>
      <c r="C112" s="379">
        <v>1</v>
      </c>
      <c r="D112" s="379"/>
      <c r="E112" s="379"/>
      <c r="F112" s="379"/>
      <c r="G112" s="380" t="s">
        <v>150</v>
      </c>
      <c r="H112" s="377"/>
      <c r="I112" s="379" t="s">
        <v>20</v>
      </c>
      <c r="J112" s="379" t="s">
        <v>89</v>
      </c>
      <c r="K112" s="379"/>
      <c r="L112" s="380" t="s">
        <v>150</v>
      </c>
      <c r="M112" s="379"/>
      <c r="N112" s="379"/>
      <c r="O112" s="380" t="s">
        <v>154</v>
      </c>
      <c r="P112" s="380" t="s">
        <v>126</v>
      </c>
      <c r="Q112" s="377"/>
      <c r="R112" s="511">
        <v>55800</v>
      </c>
      <c r="S112" s="383">
        <v>50000</v>
      </c>
      <c r="T112" s="383">
        <v>5800</v>
      </c>
      <c r="U112" s="383"/>
      <c r="V112" s="384">
        <f t="shared" si="45"/>
        <v>23500</v>
      </c>
      <c r="W112" s="384">
        <f t="shared" si="46"/>
        <v>23500</v>
      </c>
      <c r="X112" s="383"/>
      <c r="Y112" s="383"/>
      <c r="Z112" s="383">
        <v>23500</v>
      </c>
      <c r="AA112" s="383"/>
      <c r="AB112" s="383"/>
      <c r="AC112" s="383"/>
      <c r="AD112" s="384">
        <f t="shared" si="47"/>
        <v>55800</v>
      </c>
      <c r="AE112" s="384">
        <f t="shared" si="48"/>
        <v>55800</v>
      </c>
      <c r="AF112" s="383">
        <v>5800</v>
      </c>
      <c r="AG112" s="383"/>
      <c r="AH112" s="383">
        <v>50000</v>
      </c>
      <c r="AI112" s="383"/>
      <c r="AJ112" s="383"/>
      <c r="AK112" s="383"/>
      <c r="AL112" s="383"/>
      <c r="AM112" s="383"/>
      <c r="AN112" s="383"/>
      <c r="AO112" s="383"/>
      <c r="AP112" s="383"/>
      <c r="AQ112" s="383"/>
      <c r="AR112" s="383"/>
      <c r="AS112" s="383"/>
      <c r="AT112" s="383"/>
      <c r="AU112" s="383"/>
      <c r="AV112" s="383"/>
      <c r="AW112" s="383"/>
      <c r="AX112" s="383"/>
      <c r="AY112" s="383"/>
      <c r="AZ112" s="383"/>
      <c r="BA112" s="383">
        <v>30000</v>
      </c>
      <c r="BB112" s="383">
        <v>30000</v>
      </c>
      <c r="BC112" s="383"/>
      <c r="BD112" s="383">
        <v>30000</v>
      </c>
      <c r="BE112" s="383"/>
      <c r="BF112" s="383"/>
      <c r="BG112" s="460" t="s">
        <v>1420</v>
      </c>
      <c r="BH112" s="460" t="s">
        <v>1374</v>
      </c>
      <c r="BI112" s="510" t="s">
        <v>1413</v>
      </c>
    </row>
    <row r="113" spans="1:61" s="206" customFormat="1" ht="105" x14ac:dyDescent="0.2">
      <c r="A113" s="146">
        <v>4</v>
      </c>
      <c r="B113" s="211" t="s">
        <v>155</v>
      </c>
      <c r="C113" s="145">
        <v>1</v>
      </c>
      <c r="D113" s="145"/>
      <c r="E113" s="145"/>
      <c r="F113" s="145"/>
      <c r="G113" s="203" t="s">
        <v>150</v>
      </c>
      <c r="H113" s="146"/>
      <c r="I113" s="145" t="s">
        <v>48</v>
      </c>
      <c r="J113" s="145" t="s">
        <v>89</v>
      </c>
      <c r="K113" s="145"/>
      <c r="L113" s="203" t="s">
        <v>150</v>
      </c>
      <c r="M113" s="145"/>
      <c r="N113" s="145"/>
      <c r="O113" s="203" t="s">
        <v>156</v>
      </c>
      <c r="P113" s="203" t="s">
        <v>84</v>
      </c>
      <c r="Q113" s="146"/>
      <c r="R113" s="205">
        <v>29500</v>
      </c>
      <c r="S113" s="205"/>
      <c r="T113" s="205"/>
      <c r="U113" s="205"/>
      <c r="V113" s="175">
        <f t="shared" si="45"/>
        <v>26500</v>
      </c>
      <c r="W113" s="175">
        <f t="shared" si="46"/>
        <v>26500</v>
      </c>
      <c r="X113" s="205"/>
      <c r="Y113" s="205"/>
      <c r="Z113" s="205">
        <v>26500</v>
      </c>
      <c r="AA113" s="205"/>
      <c r="AB113" s="205"/>
      <c r="AC113" s="205"/>
      <c r="AD113" s="175">
        <f t="shared" si="47"/>
        <v>26500</v>
      </c>
      <c r="AE113" s="175">
        <f t="shared" si="48"/>
        <v>26500</v>
      </c>
      <c r="AF113" s="205"/>
      <c r="AG113" s="205"/>
      <c r="AH113" s="205">
        <v>26500</v>
      </c>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460" t="s">
        <v>1374</v>
      </c>
      <c r="BI113" s="146"/>
    </row>
    <row r="114" spans="1:61" s="385" customFormat="1" ht="87.75" customHeight="1" x14ac:dyDescent="0.2">
      <c r="A114" s="377">
        <v>5</v>
      </c>
      <c r="B114" s="378" t="s">
        <v>157</v>
      </c>
      <c r="C114" s="379">
        <v>1</v>
      </c>
      <c r="D114" s="379"/>
      <c r="E114" s="379"/>
      <c r="F114" s="379"/>
      <c r="G114" s="380" t="s">
        <v>150</v>
      </c>
      <c r="H114" s="377"/>
      <c r="I114" s="379" t="s">
        <v>48</v>
      </c>
      <c r="J114" s="379" t="s">
        <v>89</v>
      </c>
      <c r="K114" s="379"/>
      <c r="L114" s="380" t="s">
        <v>150</v>
      </c>
      <c r="M114" s="379"/>
      <c r="N114" s="379"/>
      <c r="O114" s="380" t="s">
        <v>158</v>
      </c>
      <c r="P114" s="380" t="s">
        <v>291</v>
      </c>
      <c r="Q114" s="377"/>
      <c r="R114" s="383">
        <v>25000</v>
      </c>
      <c r="S114" s="383"/>
      <c r="T114" s="383"/>
      <c r="U114" s="383"/>
      <c r="V114" s="384">
        <f t="shared" si="45"/>
        <v>25000</v>
      </c>
      <c r="W114" s="384">
        <f t="shared" si="46"/>
        <v>25000</v>
      </c>
      <c r="X114" s="383">
        <v>25000</v>
      </c>
      <c r="Y114" s="383"/>
      <c r="Z114" s="383"/>
      <c r="AA114" s="383"/>
      <c r="AB114" s="383"/>
      <c r="AC114" s="383"/>
      <c r="AD114" s="384">
        <f t="shared" si="47"/>
        <v>22500</v>
      </c>
      <c r="AE114" s="384">
        <f t="shared" si="48"/>
        <v>22500</v>
      </c>
      <c r="AF114" s="383">
        <v>22500</v>
      </c>
      <c r="AG114" s="383"/>
      <c r="AH114" s="383"/>
      <c r="AI114" s="383"/>
      <c r="AJ114" s="383"/>
      <c r="AK114" s="383"/>
      <c r="AL114" s="383"/>
      <c r="AM114" s="383"/>
      <c r="AN114" s="383"/>
      <c r="AO114" s="383"/>
      <c r="AP114" s="383"/>
      <c r="AQ114" s="383"/>
      <c r="AR114" s="383"/>
      <c r="AS114" s="383"/>
      <c r="AT114" s="383"/>
      <c r="AU114" s="383"/>
      <c r="AV114" s="383">
        <v>7000</v>
      </c>
      <c r="AW114" s="383">
        <v>7000</v>
      </c>
      <c r="AX114" s="383"/>
      <c r="AY114" s="383"/>
      <c r="AZ114" s="383"/>
      <c r="BA114" s="383">
        <v>15500</v>
      </c>
      <c r="BB114" s="383">
        <v>15500</v>
      </c>
      <c r="BC114" s="383">
        <v>15500</v>
      </c>
      <c r="BD114" s="383"/>
      <c r="BE114" s="383"/>
      <c r="BF114" s="383"/>
      <c r="BG114" s="386" t="s">
        <v>1415</v>
      </c>
      <c r="BH114" s="460" t="s">
        <v>1374</v>
      </c>
      <c r="BI114" s="377"/>
    </row>
    <row r="115" spans="1:61" s="206" customFormat="1" ht="42" customHeight="1" x14ac:dyDescent="0.2">
      <c r="A115" s="146">
        <v>6</v>
      </c>
      <c r="B115" s="211" t="s">
        <v>159</v>
      </c>
      <c r="C115" s="145">
        <v>1</v>
      </c>
      <c r="D115" s="145"/>
      <c r="E115" s="145"/>
      <c r="F115" s="145"/>
      <c r="G115" s="203" t="s">
        <v>150</v>
      </c>
      <c r="H115" s="146"/>
      <c r="I115" s="145" t="s">
        <v>48</v>
      </c>
      <c r="J115" s="145" t="s">
        <v>89</v>
      </c>
      <c r="K115" s="145"/>
      <c r="L115" s="203" t="s">
        <v>150</v>
      </c>
      <c r="M115" s="145"/>
      <c r="N115" s="145"/>
      <c r="O115" s="224"/>
      <c r="P115" s="203" t="s">
        <v>126</v>
      </c>
      <c r="Q115" s="146"/>
      <c r="R115" s="205">
        <v>21000</v>
      </c>
      <c r="S115" s="205"/>
      <c r="T115" s="205"/>
      <c r="U115" s="205"/>
      <c r="V115" s="175">
        <f t="shared" si="45"/>
        <v>21000</v>
      </c>
      <c r="W115" s="175">
        <f t="shared" si="46"/>
        <v>21000</v>
      </c>
      <c r="X115" s="205">
        <v>21000</v>
      </c>
      <c r="Y115" s="205"/>
      <c r="Z115" s="205"/>
      <c r="AA115" s="205"/>
      <c r="AB115" s="205"/>
      <c r="AC115" s="205"/>
      <c r="AD115" s="175">
        <f t="shared" si="47"/>
        <v>18500</v>
      </c>
      <c r="AE115" s="175">
        <f t="shared" si="48"/>
        <v>18500</v>
      </c>
      <c r="AF115" s="205">
        <v>18500</v>
      </c>
      <c r="AG115" s="205"/>
      <c r="AH115" s="205"/>
      <c r="AI115" s="205"/>
      <c r="AJ115" s="205"/>
      <c r="AK115" s="205"/>
      <c r="AL115" s="205"/>
      <c r="AM115" s="205"/>
      <c r="AN115" s="205"/>
      <c r="AO115" s="205"/>
      <c r="AP115" s="205"/>
      <c r="AQ115" s="205"/>
      <c r="AR115" s="205"/>
      <c r="AS115" s="205"/>
      <c r="AT115" s="205"/>
      <c r="AU115" s="205"/>
      <c r="AV115" s="205"/>
      <c r="AW115" s="205"/>
      <c r="AX115" s="205"/>
      <c r="AY115" s="205"/>
      <c r="AZ115" s="205"/>
      <c r="BA115" s="205"/>
      <c r="BB115" s="205"/>
      <c r="BC115" s="205"/>
      <c r="BD115" s="205"/>
      <c r="BE115" s="205"/>
      <c r="BF115" s="205"/>
      <c r="BG115" s="205"/>
      <c r="BH115" s="460" t="s">
        <v>1374</v>
      </c>
      <c r="BI115" s="146"/>
    </row>
    <row r="116" spans="1:61" s="385" customFormat="1" ht="60" x14ac:dyDescent="0.2">
      <c r="A116" s="377">
        <v>7</v>
      </c>
      <c r="B116" s="378" t="s">
        <v>160</v>
      </c>
      <c r="C116" s="379">
        <v>1</v>
      </c>
      <c r="D116" s="379"/>
      <c r="E116" s="379"/>
      <c r="F116" s="379"/>
      <c r="G116" s="380" t="s">
        <v>161</v>
      </c>
      <c r="H116" s="377"/>
      <c r="I116" s="379" t="s">
        <v>48</v>
      </c>
      <c r="J116" s="380" t="s">
        <v>136</v>
      </c>
      <c r="K116" s="380"/>
      <c r="L116" s="380" t="s">
        <v>161</v>
      </c>
      <c r="M116" s="380">
        <v>7892093</v>
      </c>
      <c r="N116" s="380"/>
      <c r="O116" s="381"/>
      <c r="P116" s="380" t="s">
        <v>84</v>
      </c>
      <c r="Q116" s="382" t="s">
        <v>1299</v>
      </c>
      <c r="R116" s="383">
        <v>15809</v>
      </c>
      <c r="S116" s="383"/>
      <c r="T116" s="383">
        <v>15809</v>
      </c>
      <c r="U116" s="383"/>
      <c r="V116" s="384">
        <f t="shared" si="45"/>
        <v>19000</v>
      </c>
      <c r="W116" s="384">
        <f t="shared" si="46"/>
        <v>19000</v>
      </c>
      <c r="X116" s="383">
        <v>19000</v>
      </c>
      <c r="Y116" s="383"/>
      <c r="Z116" s="383"/>
      <c r="AA116" s="383"/>
      <c r="AB116" s="383"/>
      <c r="AC116" s="383"/>
      <c r="AD116" s="384">
        <f t="shared" si="47"/>
        <v>14200</v>
      </c>
      <c r="AE116" s="384">
        <f t="shared" si="48"/>
        <v>14200</v>
      </c>
      <c r="AF116" s="383">
        <v>14200</v>
      </c>
      <c r="AG116" s="383"/>
      <c r="AH116" s="383"/>
      <c r="AI116" s="383"/>
      <c r="AJ116" s="383"/>
      <c r="AK116" s="383"/>
      <c r="AL116" s="383"/>
      <c r="AM116" s="383"/>
      <c r="AN116" s="383"/>
      <c r="AO116" s="383"/>
      <c r="AP116" s="383"/>
      <c r="AQ116" s="383"/>
      <c r="AR116" s="383"/>
      <c r="AS116" s="383"/>
      <c r="AT116" s="383"/>
      <c r="AU116" s="383"/>
      <c r="AV116" s="383">
        <v>4000</v>
      </c>
      <c r="AW116" s="383">
        <v>4000</v>
      </c>
      <c r="AX116" s="383"/>
      <c r="AY116" s="383"/>
      <c r="AZ116" s="383"/>
      <c r="BA116" s="383">
        <v>15800</v>
      </c>
      <c r="BB116" s="383">
        <v>10200</v>
      </c>
      <c r="BC116" s="383">
        <f>14200-4000</f>
        <v>10200</v>
      </c>
      <c r="BD116" s="383"/>
      <c r="BE116" s="383"/>
      <c r="BF116" s="383"/>
      <c r="BG116" s="386" t="s">
        <v>1300</v>
      </c>
      <c r="BH116" s="460" t="s">
        <v>1374</v>
      </c>
      <c r="BI116" s="377"/>
    </row>
    <row r="117" spans="1:61" s="385" customFormat="1" ht="60" x14ac:dyDescent="0.2">
      <c r="A117" s="377">
        <v>8</v>
      </c>
      <c r="B117" s="378" t="s">
        <v>162</v>
      </c>
      <c r="C117" s="379">
        <v>1</v>
      </c>
      <c r="D117" s="379"/>
      <c r="E117" s="379"/>
      <c r="F117" s="379"/>
      <c r="G117" s="380" t="s">
        <v>161</v>
      </c>
      <c r="H117" s="377"/>
      <c r="I117" s="379" t="s">
        <v>48</v>
      </c>
      <c r="J117" s="380" t="s">
        <v>163</v>
      </c>
      <c r="K117" s="380"/>
      <c r="L117" s="380" t="s">
        <v>161</v>
      </c>
      <c r="M117" s="380"/>
      <c r="N117" s="380"/>
      <c r="O117" s="381"/>
      <c r="P117" s="380" t="s">
        <v>84</v>
      </c>
      <c r="Q117" s="382" t="s">
        <v>1298</v>
      </c>
      <c r="R117" s="383">
        <v>10135</v>
      </c>
      <c r="S117" s="383"/>
      <c r="T117" s="383">
        <v>10135</v>
      </c>
      <c r="U117" s="383"/>
      <c r="V117" s="384">
        <f t="shared" si="45"/>
        <v>13000</v>
      </c>
      <c r="W117" s="384">
        <f t="shared" si="46"/>
        <v>13000</v>
      </c>
      <c r="X117" s="383">
        <v>13000</v>
      </c>
      <c r="Y117" s="383"/>
      <c r="Z117" s="383"/>
      <c r="AA117" s="383"/>
      <c r="AB117" s="383"/>
      <c r="AC117" s="383"/>
      <c r="AD117" s="384">
        <f t="shared" si="47"/>
        <v>10100</v>
      </c>
      <c r="AE117" s="384">
        <f t="shared" si="48"/>
        <v>10100</v>
      </c>
      <c r="AF117" s="383">
        <v>10100</v>
      </c>
      <c r="AG117" s="383"/>
      <c r="AH117" s="383"/>
      <c r="AI117" s="383"/>
      <c r="AJ117" s="383"/>
      <c r="AK117" s="383"/>
      <c r="AL117" s="383"/>
      <c r="AM117" s="383"/>
      <c r="AN117" s="383"/>
      <c r="AO117" s="383"/>
      <c r="AP117" s="383"/>
      <c r="AQ117" s="383"/>
      <c r="AR117" s="383"/>
      <c r="AS117" s="383"/>
      <c r="AT117" s="383"/>
      <c r="AU117" s="383"/>
      <c r="AV117" s="383">
        <v>4000</v>
      </c>
      <c r="AW117" s="383">
        <v>4000</v>
      </c>
      <c r="AX117" s="383"/>
      <c r="AY117" s="383"/>
      <c r="AZ117" s="383"/>
      <c r="BA117" s="383">
        <v>12100</v>
      </c>
      <c r="BB117" s="383">
        <v>6100</v>
      </c>
      <c r="BC117" s="383">
        <f>AF117-AW117</f>
        <v>6100</v>
      </c>
      <c r="BD117" s="383"/>
      <c r="BE117" s="383"/>
      <c r="BF117" s="383"/>
      <c r="BG117" s="386" t="s">
        <v>1300</v>
      </c>
      <c r="BH117" s="460" t="s">
        <v>1374</v>
      </c>
      <c r="BI117" s="377"/>
    </row>
    <row r="118" spans="1:61" s="385" customFormat="1" ht="60" x14ac:dyDescent="0.2">
      <c r="A118" s="377">
        <v>9</v>
      </c>
      <c r="B118" s="378" t="s">
        <v>164</v>
      </c>
      <c r="C118" s="379">
        <v>1</v>
      </c>
      <c r="D118" s="379"/>
      <c r="E118" s="379"/>
      <c r="F118" s="379"/>
      <c r="G118" s="380" t="s">
        <v>161</v>
      </c>
      <c r="H118" s="377"/>
      <c r="I118" s="379" t="s">
        <v>48</v>
      </c>
      <c r="J118" s="380" t="s">
        <v>1296</v>
      </c>
      <c r="K118" s="380"/>
      <c r="L118" s="380" t="s">
        <v>161</v>
      </c>
      <c r="M118" s="380"/>
      <c r="N118" s="380"/>
      <c r="O118" s="381"/>
      <c r="P118" s="380" t="s">
        <v>84</v>
      </c>
      <c r="Q118" s="382" t="s">
        <v>1297</v>
      </c>
      <c r="R118" s="383">
        <v>13529</v>
      </c>
      <c r="S118" s="383"/>
      <c r="T118" s="383">
        <v>13529</v>
      </c>
      <c r="U118" s="383"/>
      <c r="V118" s="384">
        <f t="shared" si="45"/>
        <v>18000</v>
      </c>
      <c r="W118" s="384">
        <f t="shared" si="46"/>
        <v>18000</v>
      </c>
      <c r="X118" s="383">
        <v>18000</v>
      </c>
      <c r="Y118" s="383"/>
      <c r="Z118" s="383"/>
      <c r="AA118" s="383"/>
      <c r="AB118" s="383"/>
      <c r="AC118" s="383"/>
      <c r="AD118" s="384">
        <f t="shared" si="47"/>
        <v>13500</v>
      </c>
      <c r="AE118" s="384">
        <f t="shared" si="48"/>
        <v>13500</v>
      </c>
      <c r="AF118" s="383">
        <v>13500</v>
      </c>
      <c r="AG118" s="383"/>
      <c r="AH118" s="383"/>
      <c r="AI118" s="383"/>
      <c r="AJ118" s="383"/>
      <c r="AK118" s="383"/>
      <c r="AL118" s="383"/>
      <c r="AM118" s="383"/>
      <c r="AN118" s="383"/>
      <c r="AO118" s="383"/>
      <c r="AP118" s="383"/>
      <c r="AQ118" s="383"/>
      <c r="AR118" s="383"/>
      <c r="AS118" s="383"/>
      <c r="AT118" s="383"/>
      <c r="AU118" s="383"/>
      <c r="AV118" s="383">
        <v>5000</v>
      </c>
      <c r="AW118" s="383">
        <v>5000</v>
      </c>
      <c r="AX118" s="383"/>
      <c r="AY118" s="383"/>
      <c r="AZ118" s="383"/>
      <c r="BA118" s="383">
        <v>10000</v>
      </c>
      <c r="BB118" s="383">
        <v>8500</v>
      </c>
      <c r="BC118" s="383">
        <f>AF118-AW118</f>
        <v>8500</v>
      </c>
      <c r="BD118" s="383"/>
      <c r="BE118" s="383"/>
      <c r="BF118" s="383"/>
      <c r="BG118" s="386" t="s">
        <v>1300</v>
      </c>
      <c r="BH118" s="460" t="s">
        <v>1374</v>
      </c>
      <c r="BI118" s="377"/>
    </row>
    <row r="119" spans="1:61" s="206" customFormat="1" ht="90" x14ac:dyDescent="0.2">
      <c r="A119" s="225">
        <v>10</v>
      </c>
      <c r="B119" s="179" t="s">
        <v>165</v>
      </c>
      <c r="C119" s="145">
        <v>1</v>
      </c>
      <c r="D119" s="145"/>
      <c r="E119" s="145"/>
      <c r="F119" s="145"/>
      <c r="G119" s="145" t="s">
        <v>166</v>
      </c>
      <c r="H119" s="146"/>
      <c r="I119" s="145" t="s">
        <v>20</v>
      </c>
      <c r="J119" s="203" t="s">
        <v>100</v>
      </c>
      <c r="K119" s="203"/>
      <c r="L119" s="145" t="s">
        <v>166</v>
      </c>
      <c r="M119" s="203"/>
      <c r="N119" s="203"/>
      <c r="O119" s="203" t="s">
        <v>167</v>
      </c>
      <c r="P119" s="203" t="s">
        <v>79</v>
      </c>
      <c r="Q119" s="146"/>
      <c r="R119" s="205">
        <v>45000</v>
      </c>
      <c r="S119" s="205"/>
      <c r="T119" s="205"/>
      <c r="U119" s="205"/>
      <c r="V119" s="175">
        <f t="shared" si="45"/>
        <v>45000</v>
      </c>
      <c r="W119" s="175">
        <f t="shared" si="46"/>
        <v>45000</v>
      </c>
      <c r="X119" s="205"/>
      <c r="Y119" s="205">
        <v>45000</v>
      </c>
      <c r="Z119" s="205"/>
      <c r="AA119" s="205"/>
      <c r="AB119" s="205"/>
      <c r="AC119" s="205"/>
      <c r="AD119" s="175">
        <f t="shared" si="47"/>
        <v>40000</v>
      </c>
      <c r="AE119" s="175">
        <f t="shared" si="48"/>
        <v>40000</v>
      </c>
      <c r="AF119" s="205"/>
      <c r="AG119" s="205">
        <v>40000</v>
      </c>
      <c r="AH119" s="205"/>
      <c r="AI119" s="205"/>
      <c r="AJ119" s="205"/>
      <c r="AK119" s="205"/>
      <c r="AL119" s="205"/>
      <c r="AM119" s="205"/>
      <c r="AN119" s="205"/>
      <c r="AO119" s="205"/>
      <c r="AP119" s="205"/>
      <c r="AQ119" s="205"/>
      <c r="AR119" s="205"/>
      <c r="AS119" s="205"/>
      <c r="AT119" s="205"/>
      <c r="AU119" s="205"/>
      <c r="AV119" s="205"/>
      <c r="AW119" s="205"/>
      <c r="AX119" s="205"/>
      <c r="AY119" s="205"/>
      <c r="AZ119" s="205"/>
      <c r="BA119" s="205"/>
      <c r="BB119" s="205"/>
      <c r="BC119" s="205"/>
      <c r="BD119" s="205"/>
      <c r="BE119" s="205"/>
      <c r="BF119" s="205"/>
      <c r="BG119" s="307" t="s">
        <v>1372</v>
      </c>
      <c r="BH119" s="307"/>
      <c r="BI119" s="144"/>
    </row>
    <row r="120" spans="1:61" s="206" customFormat="1" x14ac:dyDescent="0.2">
      <c r="A120" s="146"/>
      <c r="B120" s="146"/>
      <c r="C120" s="145"/>
      <c r="D120" s="145"/>
      <c r="E120" s="145"/>
      <c r="F120" s="145"/>
      <c r="G120" s="146"/>
      <c r="H120" s="146"/>
      <c r="I120" s="145"/>
      <c r="J120" s="145"/>
      <c r="K120" s="145"/>
      <c r="L120" s="145"/>
      <c r="M120" s="145"/>
      <c r="N120" s="145"/>
      <c r="O120" s="203"/>
      <c r="P120" s="146"/>
      <c r="Q120" s="146"/>
      <c r="R120" s="205"/>
      <c r="S120" s="205"/>
      <c r="T120" s="205"/>
      <c r="U120" s="205"/>
      <c r="V120" s="205"/>
      <c r="W120" s="205"/>
      <c r="X120" s="205"/>
      <c r="Y120" s="205"/>
      <c r="Z120" s="205"/>
      <c r="AA120" s="205"/>
      <c r="AB120" s="205"/>
      <c r="AC120" s="205"/>
      <c r="AD120" s="205"/>
      <c r="AE120" s="205"/>
      <c r="AF120" s="205"/>
      <c r="AG120" s="205"/>
      <c r="AH120" s="205"/>
      <c r="AI120" s="205"/>
      <c r="AJ120" s="205"/>
      <c r="AK120" s="205"/>
      <c r="AL120" s="205"/>
      <c r="AM120" s="205"/>
      <c r="AN120" s="205"/>
      <c r="AO120" s="205"/>
      <c r="AP120" s="205"/>
      <c r="AQ120" s="205"/>
      <c r="AR120" s="205"/>
      <c r="AS120" s="205"/>
      <c r="AT120" s="205"/>
      <c r="AU120" s="205"/>
      <c r="AV120" s="205"/>
      <c r="AW120" s="205"/>
      <c r="AX120" s="205"/>
      <c r="AY120" s="205"/>
      <c r="AZ120" s="205"/>
      <c r="BA120" s="205"/>
      <c r="BB120" s="205"/>
      <c r="BC120" s="205"/>
      <c r="BD120" s="205"/>
      <c r="BE120" s="205"/>
      <c r="BF120" s="205"/>
      <c r="BG120" s="205"/>
      <c r="BH120" s="205"/>
      <c r="BI120" s="146"/>
    </row>
    <row r="121" spans="1:61" s="222" customFormat="1" x14ac:dyDescent="0.2">
      <c r="A121" s="219" t="s">
        <v>168</v>
      </c>
      <c r="B121" s="220" t="s">
        <v>169</v>
      </c>
      <c r="C121" s="221">
        <f>C122</f>
        <v>11</v>
      </c>
      <c r="D121" s="221"/>
      <c r="E121" s="221"/>
      <c r="F121" s="221"/>
      <c r="G121" s="221">
        <f t="shared" ref="G121:AJ122" si="49">G122</f>
        <v>0</v>
      </c>
      <c r="H121" s="221">
        <f t="shared" si="49"/>
        <v>0</v>
      </c>
      <c r="I121" s="221">
        <f t="shared" si="49"/>
        <v>0</v>
      </c>
      <c r="J121" s="221">
        <f t="shared" si="49"/>
        <v>0</v>
      </c>
      <c r="K121" s="221"/>
      <c r="L121" s="221"/>
      <c r="M121" s="221"/>
      <c r="N121" s="221"/>
      <c r="O121" s="203">
        <f t="shared" si="49"/>
        <v>0</v>
      </c>
      <c r="P121" s="221">
        <f t="shared" si="49"/>
        <v>0</v>
      </c>
      <c r="Q121" s="221">
        <f t="shared" si="49"/>
        <v>0</v>
      </c>
      <c r="R121" s="226">
        <f t="shared" si="49"/>
        <v>316052</v>
      </c>
      <c r="S121" s="226"/>
      <c r="T121" s="226"/>
      <c r="U121" s="226">
        <f t="shared" si="49"/>
        <v>0</v>
      </c>
      <c r="V121" s="226">
        <f t="shared" si="49"/>
        <v>290500</v>
      </c>
      <c r="W121" s="226">
        <f t="shared" si="49"/>
        <v>290500</v>
      </c>
      <c r="X121" s="226">
        <f t="shared" si="49"/>
        <v>200000</v>
      </c>
      <c r="Y121" s="226">
        <f t="shared" si="49"/>
        <v>0</v>
      </c>
      <c r="Z121" s="226">
        <f t="shared" si="49"/>
        <v>90500</v>
      </c>
      <c r="AA121" s="226">
        <f t="shared" si="49"/>
        <v>0</v>
      </c>
      <c r="AB121" s="226">
        <f t="shared" si="49"/>
        <v>0</v>
      </c>
      <c r="AC121" s="226">
        <f t="shared" si="49"/>
        <v>0</v>
      </c>
      <c r="AD121" s="226">
        <f t="shared" si="49"/>
        <v>290700</v>
      </c>
      <c r="AE121" s="226">
        <f t="shared" si="49"/>
        <v>290700</v>
      </c>
      <c r="AF121" s="226">
        <f t="shared" si="49"/>
        <v>260700</v>
      </c>
      <c r="AG121" s="226">
        <f t="shared" si="49"/>
        <v>0</v>
      </c>
      <c r="AH121" s="226">
        <f t="shared" si="49"/>
        <v>30000</v>
      </c>
      <c r="AI121" s="226">
        <f t="shared" si="49"/>
        <v>0</v>
      </c>
      <c r="AJ121" s="226">
        <f t="shared" si="49"/>
        <v>0</v>
      </c>
      <c r="AK121" s="226">
        <f t="shared" ref="AK121:AZ122" si="50">AK122</f>
        <v>0</v>
      </c>
      <c r="AL121" s="226">
        <f t="shared" si="50"/>
        <v>210</v>
      </c>
      <c r="AM121" s="226">
        <f t="shared" si="50"/>
        <v>210</v>
      </c>
      <c r="AN121" s="226">
        <f t="shared" si="50"/>
        <v>0</v>
      </c>
      <c r="AO121" s="226">
        <f t="shared" si="50"/>
        <v>0</v>
      </c>
      <c r="AP121" s="226">
        <f t="shared" si="50"/>
        <v>0</v>
      </c>
      <c r="AQ121" s="226">
        <f t="shared" si="50"/>
        <v>0</v>
      </c>
      <c r="AR121" s="226">
        <f t="shared" si="50"/>
        <v>0</v>
      </c>
      <c r="AS121" s="226">
        <f t="shared" si="50"/>
        <v>0</v>
      </c>
      <c r="AT121" s="226">
        <f t="shared" si="50"/>
        <v>0</v>
      </c>
      <c r="AU121" s="226">
        <f t="shared" si="50"/>
        <v>0</v>
      </c>
      <c r="AV121" s="226">
        <f t="shared" si="50"/>
        <v>40000</v>
      </c>
      <c r="AW121" s="226">
        <f t="shared" si="50"/>
        <v>40000</v>
      </c>
      <c r="AX121" s="226">
        <f t="shared" si="50"/>
        <v>0</v>
      </c>
      <c r="AY121" s="226">
        <f t="shared" si="50"/>
        <v>0</v>
      </c>
      <c r="AZ121" s="226">
        <f t="shared" si="50"/>
        <v>0</v>
      </c>
      <c r="BA121" s="226">
        <f t="shared" ref="AL121:BG122" si="51">BA122</f>
        <v>92990</v>
      </c>
      <c r="BB121" s="226">
        <f t="shared" si="51"/>
        <v>57990</v>
      </c>
      <c r="BC121" s="226">
        <f t="shared" si="51"/>
        <v>57990</v>
      </c>
      <c r="BD121" s="226">
        <f t="shared" si="51"/>
        <v>0</v>
      </c>
      <c r="BE121" s="226">
        <f t="shared" si="51"/>
        <v>0</v>
      </c>
      <c r="BF121" s="226">
        <f t="shared" si="51"/>
        <v>0</v>
      </c>
      <c r="BG121" s="226">
        <f t="shared" si="51"/>
        <v>0</v>
      </c>
      <c r="BH121" s="226"/>
      <c r="BI121" s="227"/>
    </row>
    <row r="122" spans="1:61" s="206" customFormat="1" ht="42.75" x14ac:dyDescent="0.2">
      <c r="A122" s="218">
        <v>1</v>
      </c>
      <c r="B122" s="165" t="s">
        <v>68</v>
      </c>
      <c r="C122" s="202">
        <f>C123</f>
        <v>11</v>
      </c>
      <c r="D122" s="202"/>
      <c r="E122" s="202"/>
      <c r="F122" s="202"/>
      <c r="G122" s="202">
        <f t="shared" si="49"/>
        <v>0</v>
      </c>
      <c r="H122" s="202">
        <f t="shared" si="49"/>
        <v>0</v>
      </c>
      <c r="I122" s="202">
        <f t="shared" si="49"/>
        <v>0</v>
      </c>
      <c r="J122" s="202">
        <f t="shared" si="49"/>
        <v>0</v>
      </c>
      <c r="K122" s="202"/>
      <c r="L122" s="202"/>
      <c r="M122" s="202"/>
      <c r="N122" s="202"/>
      <c r="O122" s="203">
        <f t="shared" si="49"/>
        <v>0</v>
      </c>
      <c r="P122" s="202">
        <f t="shared" si="49"/>
        <v>0</v>
      </c>
      <c r="Q122" s="202">
        <f t="shared" si="49"/>
        <v>0</v>
      </c>
      <c r="R122" s="204">
        <f t="shared" si="49"/>
        <v>316052</v>
      </c>
      <c r="S122" s="204"/>
      <c r="T122" s="204"/>
      <c r="U122" s="204">
        <f t="shared" si="49"/>
        <v>0</v>
      </c>
      <c r="V122" s="204">
        <f t="shared" si="49"/>
        <v>290500</v>
      </c>
      <c r="W122" s="204">
        <f t="shared" si="49"/>
        <v>290500</v>
      </c>
      <c r="X122" s="204">
        <f t="shared" si="49"/>
        <v>200000</v>
      </c>
      <c r="Y122" s="204">
        <f t="shared" si="49"/>
        <v>0</v>
      </c>
      <c r="Z122" s="204">
        <f t="shared" si="49"/>
        <v>90500</v>
      </c>
      <c r="AA122" s="204">
        <f t="shared" si="49"/>
        <v>0</v>
      </c>
      <c r="AB122" s="204">
        <f t="shared" si="49"/>
        <v>0</v>
      </c>
      <c r="AC122" s="204">
        <f t="shared" si="49"/>
        <v>0</v>
      </c>
      <c r="AD122" s="204">
        <f t="shared" si="49"/>
        <v>290700</v>
      </c>
      <c r="AE122" s="204">
        <f t="shared" si="49"/>
        <v>290700</v>
      </c>
      <c r="AF122" s="204">
        <f t="shared" si="49"/>
        <v>260700</v>
      </c>
      <c r="AG122" s="204">
        <f t="shared" si="49"/>
        <v>0</v>
      </c>
      <c r="AH122" s="204">
        <f t="shared" si="49"/>
        <v>30000</v>
      </c>
      <c r="AI122" s="204">
        <f t="shared" si="49"/>
        <v>0</v>
      </c>
      <c r="AJ122" s="204">
        <f t="shared" si="49"/>
        <v>0</v>
      </c>
      <c r="AK122" s="204">
        <f t="shared" si="50"/>
        <v>0</v>
      </c>
      <c r="AL122" s="204">
        <f t="shared" si="51"/>
        <v>210</v>
      </c>
      <c r="AM122" s="204">
        <f t="shared" si="51"/>
        <v>210</v>
      </c>
      <c r="AN122" s="204">
        <f t="shared" si="51"/>
        <v>0</v>
      </c>
      <c r="AO122" s="204">
        <f t="shared" si="51"/>
        <v>0</v>
      </c>
      <c r="AP122" s="204">
        <f t="shared" si="51"/>
        <v>0</v>
      </c>
      <c r="AQ122" s="204">
        <f t="shared" si="51"/>
        <v>0</v>
      </c>
      <c r="AR122" s="204">
        <f t="shared" si="51"/>
        <v>0</v>
      </c>
      <c r="AS122" s="204">
        <f t="shared" si="51"/>
        <v>0</v>
      </c>
      <c r="AT122" s="204">
        <f t="shared" si="51"/>
        <v>0</v>
      </c>
      <c r="AU122" s="204">
        <f t="shared" si="51"/>
        <v>0</v>
      </c>
      <c r="AV122" s="204">
        <f t="shared" si="51"/>
        <v>40000</v>
      </c>
      <c r="AW122" s="204">
        <f t="shared" si="51"/>
        <v>40000</v>
      </c>
      <c r="AX122" s="204">
        <f t="shared" si="51"/>
        <v>0</v>
      </c>
      <c r="AY122" s="204">
        <f t="shared" si="51"/>
        <v>0</v>
      </c>
      <c r="AZ122" s="204">
        <f t="shared" si="51"/>
        <v>0</v>
      </c>
      <c r="BA122" s="204">
        <f t="shared" si="51"/>
        <v>92990</v>
      </c>
      <c r="BB122" s="204">
        <f t="shared" si="51"/>
        <v>57990</v>
      </c>
      <c r="BC122" s="204">
        <f t="shared" si="51"/>
        <v>57990</v>
      </c>
      <c r="BD122" s="204">
        <f t="shared" si="51"/>
        <v>0</v>
      </c>
      <c r="BE122" s="204">
        <f t="shared" si="51"/>
        <v>0</v>
      </c>
      <c r="BF122" s="204">
        <f t="shared" si="51"/>
        <v>0</v>
      </c>
      <c r="BG122" s="204">
        <f t="shared" si="51"/>
        <v>0</v>
      </c>
      <c r="BH122" s="204"/>
      <c r="BI122" s="146"/>
    </row>
    <row r="123" spans="1:61" s="206" customFormat="1" ht="42.75" x14ac:dyDescent="0.2">
      <c r="A123" s="223" t="s">
        <v>74</v>
      </c>
      <c r="B123" s="208" t="s">
        <v>70</v>
      </c>
      <c r="C123" s="202">
        <f>SUM(C124:C134)</f>
        <v>11</v>
      </c>
      <c r="D123" s="202"/>
      <c r="E123" s="202"/>
      <c r="F123" s="202"/>
      <c r="G123" s="146"/>
      <c r="H123" s="146"/>
      <c r="I123" s="145"/>
      <c r="J123" s="145"/>
      <c r="K123" s="145"/>
      <c r="L123" s="145"/>
      <c r="M123" s="145"/>
      <c r="N123" s="145"/>
      <c r="O123" s="203"/>
      <c r="P123" s="146"/>
      <c r="Q123" s="146"/>
      <c r="R123" s="209">
        <f>SUM(R124:R134)</f>
        <v>316052</v>
      </c>
      <c r="S123" s="209"/>
      <c r="T123" s="209"/>
      <c r="U123" s="209">
        <f t="shared" ref="U123:AK123" si="52">SUM(U124:U134)</f>
        <v>0</v>
      </c>
      <c r="V123" s="209">
        <f t="shared" si="52"/>
        <v>290500</v>
      </c>
      <c r="W123" s="209">
        <f t="shared" si="52"/>
        <v>290500</v>
      </c>
      <c r="X123" s="209">
        <f t="shared" si="52"/>
        <v>200000</v>
      </c>
      <c r="Y123" s="209">
        <f t="shared" si="52"/>
        <v>0</v>
      </c>
      <c r="Z123" s="209">
        <f t="shared" si="52"/>
        <v>90500</v>
      </c>
      <c r="AA123" s="209">
        <f t="shared" si="52"/>
        <v>0</v>
      </c>
      <c r="AB123" s="209">
        <f t="shared" si="52"/>
        <v>0</v>
      </c>
      <c r="AC123" s="209">
        <f t="shared" si="52"/>
        <v>0</v>
      </c>
      <c r="AD123" s="209">
        <f t="shared" si="52"/>
        <v>290700</v>
      </c>
      <c r="AE123" s="209">
        <f t="shared" si="52"/>
        <v>290700</v>
      </c>
      <c r="AF123" s="209">
        <f t="shared" si="52"/>
        <v>260700</v>
      </c>
      <c r="AG123" s="209">
        <f t="shared" si="52"/>
        <v>0</v>
      </c>
      <c r="AH123" s="209">
        <f t="shared" si="52"/>
        <v>30000</v>
      </c>
      <c r="AI123" s="209">
        <f t="shared" si="52"/>
        <v>0</v>
      </c>
      <c r="AJ123" s="209">
        <f t="shared" si="52"/>
        <v>0</v>
      </c>
      <c r="AK123" s="209">
        <f t="shared" si="52"/>
        <v>0</v>
      </c>
      <c r="AL123" s="209">
        <f t="shared" ref="AL123:BG123" si="53">SUM(AL124:AL134)</f>
        <v>210</v>
      </c>
      <c r="AM123" s="209">
        <f t="shared" si="53"/>
        <v>210</v>
      </c>
      <c r="AN123" s="209">
        <f t="shared" si="53"/>
        <v>0</v>
      </c>
      <c r="AO123" s="209">
        <f t="shared" si="53"/>
        <v>0</v>
      </c>
      <c r="AP123" s="209">
        <f t="shared" si="53"/>
        <v>0</v>
      </c>
      <c r="AQ123" s="209">
        <f t="shared" si="53"/>
        <v>0</v>
      </c>
      <c r="AR123" s="209">
        <f t="shared" si="53"/>
        <v>0</v>
      </c>
      <c r="AS123" s="209">
        <f t="shared" si="53"/>
        <v>0</v>
      </c>
      <c r="AT123" s="209">
        <f t="shared" si="53"/>
        <v>0</v>
      </c>
      <c r="AU123" s="209">
        <f t="shared" si="53"/>
        <v>0</v>
      </c>
      <c r="AV123" s="209">
        <f t="shared" si="53"/>
        <v>40000</v>
      </c>
      <c r="AW123" s="209">
        <f t="shared" si="53"/>
        <v>40000</v>
      </c>
      <c r="AX123" s="209">
        <f t="shared" si="53"/>
        <v>0</v>
      </c>
      <c r="AY123" s="209">
        <f t="shared" si="53"/>
        <v>0</v>
      </c>
      <c r="AZ123" s="209">
        <f t="shared" si="53"/>
        <v>0</v>
      </c>
      <c r="BA123" s="209">
        <f t="shared" si="53"/>
        <v>92990</v>
      </c>
      <c r="BB123" s="209">
        <f t="shared" si="53"/>
        <v>57990</v>
      </c>
      <c r="BC123" s="209">
        <f t="shared" si="53"/>
        <v>57990</v>
      </c>
      <c r="BD123" s="209">
        <f t="shared" si="53"/>
        <v>0</v>
      </c>
      <c r="BE123" s="209">
        <f t="shared" si="53"/>
        <v>0</v>
      </c>
      <c r="BF123" s="209">
        <f t="shared" si="53"/>
        <v>0</v>
      </c>
      <c r="BG123" s="209">
        <f t="shared" si="53"/>
        <v>0</v>
      </c>
      <c r="BH123" s="209"/>
      <c r="BI123" s="205"/>
    </row>
    <row r="124" spans="1:61" s="385" customFormat="1" ht="90" x14ac:dyDescent="0.2">
      <c r="A124" s="377">
        <v>1</v>
      </c>
      <c r="B124" s="378" t="s">
        <v>170</v>
      </c>
      <c r="C124" s="379">
        <v>1</v>
      </c>
      <c r="D124" s="379"/>
      <c r="E124" s="379"/>
      <c r="F124" s="379"/>
      <c r="G124" s="380" t="s">
        <v>171</v>
      </c>
      <c r="H124" s="377"/>
      <c r="I124" s="379" t="s">
        <v>48</v>
      </c>
      <c r="J124" s="380" t="s">
        <v>82</v>
      </c>
      <c r="K124" s="380"/>
      <c r="L124" s="380" t="s">
        <v>171</v>
      </c>
      <c r="M124" s="380"/>
      <c r="N124" s="380"/>
      <c r="O124" s="380" t="s">
        <v>172</v>
      </c>
      <c r="P124" s="380" t="s">
        <v>79</v>
      </c>
      <c r="Q124" s="377"/>
      <c r="R124" s="531">
        <v>44435</v>
      </c>
      <c r="S124" s="383"/>
      <c r="T124" s="531">
        <v>44435</v>
      </c>
      <c r="U124" s="383"/>
      <c r="V124" s="384">
        <f t="shared" ref="V124:V134" si="54">W124+AC124</f>
        <v>57000</v>
      </c>
      <c r="W124" s="384">
        <f t="shared" ref="W124:W134" si="55">X124+Y124+Z124+AA124+AB124</f>
        <v>57000</v>
      </c>
      <c r="X124" s="383">
        <v>57000</v>
      </c>
      <c r="Y124" s="383"/>
      <c r="Z124" s="383"/>
      <c r="AA124" s="383"/>
      <c r="AB124" s="383"/>
      <c r="AC124" s="383"/>
      <c r="AD124" s="384">
        <f t="shared" ref="AD124:AD134" si="56">AE124+AK124</f>
        <v>40000</v>
      </c>
      <c r="AE124" s="384">
        <f t="shared" ref="AE124:AE134" si="57">AF124+AG124+AH124+AI124+AJ124</f>
        <v>40000</v>
      </c>
      <c r="AF124" s="383">
        <v>40000</v>
      </c>
      <c r="AG124" s="383"/>
      <c r="AH124" s="383"/>
      <c r="AI124" s="383"/>
      <c r="AJ124" s="383"/>
      <c r="AK124" s="383"/>
      <c r="AL124" s="383">
        <v>210</v>
      </c>
      <c r="AM124" s="383">
        <v>210</v>
      </c>
      <c r="AN124" s="383"/>
      <c r="AO124" s="383"/>
      <c r="AP124" s="383"/>
      <c r="AQ124" s="383"/>
      <c r="AR124" s="383"/>
      <c r="AS124" s="383"/>
      <c r="AT124" s="383"/>
      <c r="AU124" s="383"/>
      <c r="AV124" s="383">
        <v>4790</v>
      </c>
      <c r="AW124" s="383">
        <v>4790</v>
      </c>
      <c r="AX124" s="383"/>
      <c r="AY124" s="383"/>
      <c r="AZ124" s="383"/>
      <c r="BA124" s="383">
        <v>30000</v>
      </c>
      <c r="BB124" s="383">
        <v>30000</v>
      </c>
      <c r="BC124" s="383">
        <v>30000</v>
      </c>
      <c r="BD124" s="383"/>
      <c r="BE124" s="383"/>
      <c r="BF124" s="383"/>
      <c r="BG124" s="383"/>
      <c r="BH124" s="460" t="s">
        <v>1374</v>
      </c>
      <c r="BI124" s="377"/>
    </row>
    <row r="125" spans="1:61" s="385" customFormat="1" ht="45" x14ac:dyDescent="0.2">
      <c r="A125" s="377">
        <v>2</v>
      </c>
      <c r="B125" s="378" t="s">
        <v>173</v>
      </c>
      <c r="C125" s="379">
        <v>1</v>
      </c>
      <c r="D125" s="379"/>
      <c r="E125" s="379"/>
      <c r="F125" s="379"/>
      <c r="G125" s="380" t="s">
        <v>171</v>
      </c>
      <c r="H125" s="377"/>
      <c r="I125" s="379" t="s">
        <v>48</v>
      </c>
      <c r="J125" s="380" t="s">
        <v>82</v>
      </c>
      <c r="K125" s="380"/>
      <c r="L125" s="380" t="s">
        <v>171</v>
      </c>
      <c r="M125" s="380"/>
      <c r="N125" s="380"/>
      <c r="O125" s="380" t="s">
        <v>174</v>
      </c>
      <c r="P125" s="380" t="s">
        <v>126</v>
      </c>
      <c r="Q125" s="377"/>
      <c r="R125" s="383">
        <v>5000</v>
      </c>
      <c r="S125" s="383"/>
      <c r="T125" s="383">
        <v>5000</v>
      </c>
      <c r="U125" s="383"/>
      <c r="V125" s="384">
        <f t="shared" si="54"/>
        <v>5000</v>
      </c>
      <c r="W125" s="384">
        <f t="shared" si="55"/>
        <v>5000</v>
      </c>
      <c r="X125" s="383">
        <v>5000</v>
      </c>
      <c r="Y125" s="383"/>
      <c r="Z125" s="383"/>
      <c r="AA125" s="383"/>
      <c r="AB125" s="383"/>
      <c r="AC125" s="383"/>
      <c r="AD125" s="384">
        <f t="shared" si="56"/>
        <v>5000</v>
      </c>
      <c r="AE125" s="384">
        <f t="shared" si="57"/>
        <v>5000</v>
      </c>
      <c r="AF125" s="383">
        <v>5000</v>
      </c>
      <c r="AG125" s="383"/>
      <c r="AH125" s="383"/>
      <c r="AI125" s="383"/>
      <c r="AJ125" s="383"/>
      <c r="AK125" s="383"/>
      <c r="AL125" s="383"/>
      <c r="AM125" s="383"/>
      <c r="AN125" s="383"/>
      <c r="AO125" s="383"/>
      <c r="AP125" s="383"/>
      <c r="AQ125" s="383"/>
      <c r="AR125" s="383"/>
      <c r="AS125" s="383"/>
      <c r="AT125" s="383"/>
      <c r="AU125" s="383"/>
      <c r="AV125" s="383">
        <v>210</v>
      </c>
      <c r="AW125" s="383">
        <v>210</v>
      </c>
      <c r="AX125" s="383"/>
      <c r="AY125" s="383"/>
      <c r="AZ125" s="383"/>
      <c r="BA125" s="383">
        <v>3790</v>
      </c>
      <c r="BB125" s="383">
        <v>3790</v>
      </c>
      <c r="BC125" s="383">
        <v>3790</v>
      </c>
      <c r="BD125" s="383"/>
      <c r="BE125" s="383"/>
      <c r="BF125" s="383"/>
      <c r="BG125" s="383"/>
      <c r="BH125" s="460" t="s">
        <v>1374</v>
      </c>
      <c r="BI125" s="377"/>
    </row>
    <row r="126" spans="1:61" s="206" customFormat="1" ht="124.5" customHeight="1" x14ac:dyDescent="0.2">
      <c r="A126" s="146">
        <v>3</v>
      </c>
      <c r="B126" s="211" t="s">
        <v>175</v>
      </c>
      <c r="C126" s="145">
        <v>1</v>
      </c>
      <c r="D126" s="145"/>
      <c r="E126" s="145"/>
      <c r="F126" s="145"/>
      <c r="G126" s="203" t="s">
        <v>176</v>
      </c>
      <c r="H126" s="146"/>
      <c r="I126" s="145" t="s">
        <v>48</v>
      </c>
      <c r="J126" s="203" t="s">
        <v>82</v>
      </c>
      <c r="K126" s="203"/>
      <c r="L126" s="203" t="s">
        <v>176</v>
      </c>
      <c r="M126" s="203"/>
      <c r="N126" s="203"/>
      <c r="O126" s="203" t="s">
        <v>647</v>
      </c>
      <c r="P126" s="203" t="s">
        <v>177</v>
      </c>
      <c r="Q126" s="146"/>
      <c r="R126" s="205">
        <v>44500</v>
      </c>
      <c r="S126" s="205"/>
      <c r="T126" s="205"/>
      <c r="U126" s="205"/>
      <c r="V126" s="175">
        <f t="shared" si="54"/>
        <v>44500</v>
      </c>
      <c r="W126" s="175">
        <f t="shared" si="55"/>
        <v>44500</v>
      </c>
      <c r="X126" s="205"/>
      <c r="Y126" s="205"/>
      <c r="Z126" s="205">
        <v>44500</v>
      </c>
      <c r="AA126" s="205"/>
      <c r="AB126" s="205"/>
      <c r="AC126" s="205"/>
      <c r="AD126" s="175">
        <f t="shared" si="56"/>
        <v>40000</v>
      </c>
      <c r="AE126" s="175">
        <f t="shared" si="57"/>
        <v>40000</v>
      </c>
      <c r="AF126" s="205">
        <v>40000</v>
      </c>
      <c r="AG126" s="205"/>
      <c r="AH126" s="205"/>
      <c r="AI126" s="205"/>
      <c r="AJ126" s="205"/>
      <c r="AK126" s="205"/>
      <c r="AL126" s="205"/>
      <c r="AM126" s="205"/>
      <c r="AN126" s="205"/>
      <c r="AO126" s="205"/>
      <c r="AP126" s="205"/>
      <c r="AQ126" s="205"/>
      <c r="AR126" s="205"/>
      <c r="AS126" s="205"/>
      <c r="AT126" s="205"/>
      <c r="AU126" s="205"/>
      <c r="AV126" s="205"/>
      <c r="AW126" s="205"/>
      <c r="AX126" s="205"/>
      <c r="AY126" s="205"/>
      <c r="AZ126" s="205"/>
      <c r="BA126" s="205"/>
      <c r="BB126" s="205"/>
      <c r="BC126" s="205"/>
      <c r="BD126" s="205"/>
      <c r="BE126" s="205"/>
      <c r="BF126" s="205"/>
      <c r="BG126" s="180" t="s">
        <v>1373</v>
      </c>
      <c r="BH126" s="205"/>
      <c r="BI126" s="146"/>
    </row>
    <row r="127" spans="1:61" s="385" customFormat="1" ht="132" customHeight="1" x14ac:dyDescent="0.2">
      <c r="A127" s="377">
        <v>4</v>
      </c>
      <c r="B127" s="378" t="s">
        <v>1416</v>
      </c>
      <c r="C127" s="379">
        <v>1</v>
      </c>
      <c r="D127" s="379"/>
      <c r="E127" s="379"/>
      <c r="F127" s="379"/>
      <c r="G127" s="380" t="s">
        <v>150</v>
      </c>
      <c r="H127" s="377"/>
      <c r="I127" s="379" t="s">
        <v>48</v>
      </c>
      <c r="J127" s="380" t="s">
        <v>82</v>
      </c>
      <c r="K127" s="380"/>
      <c r="L127" s="380" t="s">
        <v>150</v>
      </c>
      <c r="M127" s="380"/>
      <c r="N127" s="380"/>
      <c r="O127" s="390" t="s">
        <v>178</v>
      </c>
      <c r="P127" s="512" t="s">
        <v>1417</v>
      </c>
      <c r="Q127" s="512"/>
      <c r="R127" s="513">
        <v>43300</v>
      </c>
      <c r="S127" s="383"/>
      <c r="T127" s="383"/>
      <c r="U127" s="383"/>
      <c r="V127" s="384">
        <f t="shared" si="54"/>
        <v>22300</v>
      </c>
      <c r="W127" s="384">
        <f t="shared" si="55"/>
        <v>22300</v>
      </c>
      <c r="X127" s="383">
        <v>22300</v>
      </c>
      <c r="Y127" s="383"/>
      <c r="Z127" s="383"/>
      <c r="AA127" s="383"/>
      <c r="AB127" s="383"/>
      <c r="AC127" s="383"/>
      <c r="AD127" s="384">
        <f t="shared" si="56"/>
        <v>38500</v>
      </c>
      <c r="AE127" s="384">
        <f t="shared" si="57"/>
        <v>38500</v>
      </c>
      <c r="AF127" s="383">
        <v>38500</v>
      </c>
      <c r="AG127" s="383"/>
      <c r="AH127" s="383"/>
      <c r="AI127" s="383"/>
      <c r="AJ127" s="383"/>
      <c r="AK127" s="383"/>
      <c r="AL127" s="383"/>
      <c r="AM127" s="383"/>
      <c r="AN127" s="383"/>
      <c r="AO127" s="383"/>
      <c r="AP127" s="383"/>
      <c r="AQ127" s="383"/>
      <c r="AR127" s="383"/>
      <c r="AS127" s="383"/>
      <c r="AT127" s="383"/>
      <c r="AU127" s="383"/>
      <c r="AV127" s="383"/>
      <c r="AW127" s="383"/>
      <c r="AX127" s="383"/>
      <c r="AY127" s="383"/>
      <c r="AZ127" s="383"/>
      <c r="BA127" s="383">
        <v>10000</v>
      </c>
      <c r="BB127" s="383">
        <v>10000</v>
      </c>
      <c r="BC127" s="383">
        <v>10000</v>
      </c>
      <c r="BD127" s="383"/>
      <c r="BE127" s="383"/>
      <c r="BF127" s="383"/>
      <c r="BG127" s="386" t="s">
        <v>1419</v>
      </c>
      <c r="BH127" s="460" t="s">
        <v>1374</v>
      </c>
      <c r="BI127" s="377"/>
    </row>
    <row r="128" spans="1:61" s="206" customFormat="1" ht="111.75" customHeight="1" x14ac:dyDescent="0.2">
      <c r="A128" s="146">
        <v>5</v>
      </c>
      <c r="B128" s="211" t="s">
        <v>179</v>
      </c>
      <c r="C128" s="145">
        <v>1</v>
      </c>
      <c r="D128" s="145"/>
      <c r="E128" s="145"/>
      <c r="F128" s="145"/>
      <c r="G128" s="203" t="s">
        <v>150</v>
      </c>
      <c r="H128" s="146"/>
      <c r="I128" s="145" t="s">
        <v>48</v>
      </c>
      <c r="J128" s="203" t="s">
        <v>82</v>
      </c>
      <c r="K128" s="203"/>
      <c r="L128" s="203" t="s">
        <v>150</v>
      </c>
      <c r="M128" s="203"/>
      <c r="N128" s="203"/>
      <c r="O128" s="203" t="s">
        <v>180</v>
      </c>
      <c r="P128" s="203" t="s">
        <v>84</v>
      </c>
      <c r="Q128" s="146"/>
      <c r="R128" s="205">
        <v>9500</v>
      </c>
      <c r="S128" s="205"/>
      <c r="T128" s="205"/>
      <c r="U128" s="205"/>
      <c r="V128" s="175">
        <f t="shared" si="54"/>
        <v>9500</v>
      </c>
      <c r="W128" s="175">
        <f t="shared" si="55"/>
        <v>9500</v>
      </c>
      <c r="X128" s="205">
        <v>9500</v>
      </c>
      <c r="Y128" s="205"/>
      <c r="Z128" s="205"/>
      <c r="AA128" s="205"/>
      <c r="AB128" s="205"/>
      <c r="AC128" s="205"/>
      <c r="AD128" s="175">
        <f t="shared" si="56"/>
        <v>9500</v>
      </c>
      <c r="AE128" s="175">
        <f t="shared" si="57"/>
        <v>9500</v>
      </c>
      <c r="AF128" s="205">
        <v>9500</v>
      </c>
      <c r="AG128" s="205"/>
      <c r="AH128" s="205"/>
      <c r="AI128" s="205"/>
      <c r="AJ128" s="205"/>
      <c r="AK128" s="205"/>
      <c r="AL128" s="205"/>
      <c r="AM128" s="205"/>
      <c r="AN128" s="205"/>
      <c r="AO128" s="205"/>
      <c r="AP128" s="205"/>
      <c r="AQ128" s="205"/>
      <c r="AR128" s="205"/>
      <c r="AS128" s="205"/>
      <c r="AT128" s="205"/>
      <c r="AU128" s="205"/>
      <c r="AV128" s="205"/>
      <c r="AW128" s="205"/>
      <c r="AX128" s="205"/>
      <c r="AY128" s="205"/>
      <c r="AZ128" s="205"/>
      <c r="BA128" s="205"/>
      <c r="BB128" s="205"/>
      <c r="BC128" s="205"/>
      <c r="BD128" s="205"/>
      <c r="BE128" s="205"/>
      <c r="BF128" s="205"/>
      <c r="BG128" s="205"/>
      <c r="BH128" s="460" t="s">
        <v>1374</v>
      </c>
      <c r="BI128" s="146"/>
    </row>
    <row r="129" spans="1:61" s="206" customFormat="1" ht="80.25" customHeight="1" x14ac:dyDescent="0.2">
      <c r="A129" s="146">
        <v>6</v>
      </c>
      <c r="B129" s="211" t="s">
        <v>181</v>
      </c>
      <c r="C129" s="145">
        <v>1</v>
      </c>
      <c r="D129" s="145"/>
      <c r="E129" s="145"/>
      <c r="F129" s="145"/>
      <c r="G129" s="203" t="s">
        <v>171</v>
      </c>
      <c r="H129" s="146"/>
      <c r="I129" s="145" t="s">
        <v>48</v>
      </c>
      <c r="J129" s="203"/>
      <c r="K129" s="203"/>
      <c r="L129" s="203" t="s">
        <v>171</v>
      </c>
      <c r="M129" s="203"/>
      <c r="N129" s="203"/>
      <c r="O129" s="203" t="s">
        <v>182</v>
      </c>
      <c r="P129" s="203" t="s">
        <v>183</v>
      </c>
      <c r="Q129" s="146"/>
      <c r="R129" s="205">
        <v>12500</v>
      </c>
      <c r="S129" s="205"/>
      <c r="T129" s="205"/>
      <c r="U129" s="205"/>
      <c r="V129" s="175">
        <f t="shared" si="54"/>
        <v>12500</v>
      </c>
      <c r="W129" s="175">
        <f t="shared" si="55"/>
        <v>12500</v>
      </c>
      <c r="X129" s="205">
        <v>12500</v>
      </c>
      <c r="Y129" s="205"/>
      <c r="Z129" s="205"/>
      <c r="AA129" s="205"/>
      <c r="AB129" s="205"/>
      <c r="AC129" s="205"/>
      <c r="AD129" s="175">
        <f t="shared" si="56"/>
        <v>12500</v>
      </c>
      <c r="AE129" s="175">
        <f t="shared" si="57"/>
        <v>12500</v>
      </c>
      <c r="AF129" s="205">
        <v>12500</v>
      </c>
      <c r="AG129" s="205"/>
      <c r="AH129" s="205"/>
      <c r="AI129" s="205"/>
      <c r="AJ129" s="205"/>
      <c r="AK129" s="205"/>
      <c r="AL129" s="205"/>
      <c r="AM129" s="205"/>
      <c r="AN129" s="205"/>
      <c r="AO129" s="205"/>
      <c r="AP129" s="205"/>
      <c r="AQ129" s="205"/>
      <c r="AR129" s="205"/>
      <c r="AS129" s="205"/>
      <c r="AT129" s="205"/>
      <c r="AU129" s="205"/>
      <c r="AV129" s="205"/>
      <c r="AW129" s="205"/>
      <c r="AX129" s="205"/>
      <c r="AY129" s="205"/>
      <c r="AZ129" s="205"/>
      <c r="BA129" s="205"/>
      <c r="BB129" s="205"/>
      <c r="BC129" s="205"/>
      <c r="BD129" s="205"/>
      <c r="BE129" s="205"/>
      <c r="BF129" s="205"/>
      <c r="BG129" s="205"/>
      <c r="BH129" s="460" t="s">
        <v>1374</v>
      </c>
      <c r="BI129" s="146"/>
    </row>
    <row r="130" spans="1:61" s="206" customFormat="1" ht="81.75" customHeight="1" x14ac:dyDescent="0.2">
      <c r="A130" s="146">
        <v>7</v>
      </c>
      <c r="B130" s="211" t="s">
        <v>184</v>
      </c>
      <c r="C130" s="145">
        <v>1</v>
      </c>
      <c r="D130" s="145"/>
      <c r="E130" s="145"/>
      <c r="F130" s="145"/>
      <c r="G130" s="203" t="s">
        <v>185</v>
      </c>
      <c r="H130" s="146"/>
      <c r="I130" s="145" t="s">
        <v>20</v>
      </c>
      <c r="J130" s="145" t="s">
        <v>89</v>
      </c>
      <c r="K130" s="145"/>
      <c r="L130" s="203" t="s">
        <v>185</v>
      </c>
      <c r="M130" s="145"/>
      <c r="N130" s="145"/>
      <c r="O130" s="203" t="s">
        <v>186</v>
      </c>
      <c r="P130" s="203" t="s">
        <v>177</v>
      </c>
      <c r="Q130" s="146"/>
      <c r="R130" s="205">
        <v>46000</v>
      </c>
      <c r="S130" s="205"/>
      <c r="T130" s="205"/>
      <c r="U130" s="205"/>
      <c r="V130" s="175">
        <f t="shared" si="54"/>
        <v>46000</v>
      </c>
      <c r="W130" s="175">
        <f t="shared" si="55"/>
        <v>46000</v>
      </c>
      <c r="X130" s="205"/>
      <c r="Y130" s="205"/>
      <c r="Z130" s="205">
        <v>46000</v>
      </c>
      <c r="AA130" s="205"/>
      <c r="AB130" s="205"/>
      <c r="AC130" s="205"/>
      <c r="AD130" s="175">
        <f t="shared" si="56"/>
        <v>46000</v>
      </c>
      <c r="AE130" s="175">
        <f t="shared" si="57"/>
        <v>46000</v>
      </c>
      <c r="AF130" s="205">
        <v>16000</v>
      </c>
      <c r="AG130" s="205"/>
      <c r="AH130" s="205">
        <v>30000</v>
      </c>
      <c r="AI130" s="205"/>
      <c r="AJ130" s="205"/>
      <c r="AK130" s="205"/>
      <c r="AL130" s="205"/>
      <c r="AM130" s="205"/>
      <c r="AN130" s="205"/>
      <c r="AO130" s="205"/>
      <c r="AP130" s="205"/>
      <c r="AQ130" s="205"/>
      <c r="AR130" s="205"/>
      <c r="AS130" s="205"/>
      <c r="AT130" s="205"/>
      <c r="AU130" s="205"/>
      <c r="AV130" s="205"/>
      <c r="AW130" s="205"/>
      <c r="AX130" s="205"/>
      <c r="AY130" s="205"/>
      <c r="AZ130" s="205"/>
      <c r="BA130" s="205"/>
      <c r="BB130" s="205"/>
      <c r="BC130" s="205"/>
      <c r="BD130" s="205"/>
      <c r="BE130" s="205"/>
      <c r="BF130" s="205"/>
      <c r="BG130" s="205"/>
      <c r="BH130" s="460" t="s">
        <v>1374</v>
      </c>
      <c r="BI130" s="146"/>
    </row>
    <row r="131" spans="1:61" s="385" customFormat="1" ht="60" customHeight="1" x14ac:dyDescent="0.2">
      <c r="A131" s="377">
        <v>8</v>
      </c>
      <c r="B131" s="378" t="s">
        <v>187</v>
      </c>
      <c r="C131" s="379">
        <v>1</v>
      </c>
      <c r="D131" s="379"/>
      <c r="E131" s="379"/>
      <c r="F131" s="379"/>
      <c r="G131" s="380" t="s">
        <v>188</v>
      </c>
      <c r="H131" s="377"/>
      <c r="I131" s="379" t="s">
        <v>48</v>
      </c>
      <c r="J131" s="379" t="s">
        <v>89</v>
      </c>
      <c r="K131" s="379"/>
      <c r="L131" s="380" t="s">
        <v>188</v>
      </c>
      <c r="M131" s="379"/>
      <c r="N131" s="379"/>
      <c r="O131" s="380" t="s">
        <v>189</v>
      </c>
      <c r="P131" s="380" t="s">
        <v>183</v>
      </c>
      <c r="Q131" s="377"/>
      <c r="R131" s="383">
        <v>20000</v>
      </c>
      <c r="S131" s="383"/>
      <c r="T131" s="383"/>
      <c r="U131" s="383"/>
      <c r="V131" s="384">
        <f t="shared" si="54"/>
        <v>20000</v>
      </c>
      <c r="W131" s="384">
        <f t="shared" si="55"/>
        <v>20000</v>
      </c>
      <c r="X131" s="383">
        <v>20000</v>
      </c>
      <c r="Y131" s="383"/>
      <c r="Z131" s="383"/>
      <c r="AA131" s="383"/>
      <c r="AB131" s="383"/>
      <c r="AC131" s="383"/>
      <c r="AD131" s="384">
        <f t="shared" si="56"/>
        <v>18000</v>
      </c>
      <c r="AE131" s="384">
        <f t="shared" si="57"/>
        <v>18000</v>
      </c>
      <c r="AF131" s="383">
        <v>18000</v>
      </c>
      <c r="AG131" s="383"/>
      <c r="AH131" s="383"/>
      <c r="AI131" s="383"/>
      <c r="AJ131" s="383"/>
      <c r="AK131" s="383"/>
      <c r="AL131" s="383"/>
      <c r="AM131" s="383"/>
      <c r="AN131" s="383"/>
      <c r="AO131" s="383"/>
      <c r="AP131" s="383"/>
      <c r="AQ131" s="383"/>
      <c r="AR131" s="383"/>
      <c r="AS131" s="383"/>
      <c r="AT131" s="383"/>
      <c r="AU131" s="383"/>
      <c r="AV131" s="383"/>
      <c r="AW131" s="383"/>
      <c r="AX131" s="383"/>
      <c r="AY131" s="383"/>
      <c r="AZ131" s="383"/>
      <c r="BA131" s="383">
        <v>5000</v>
      </c>
      <c r="BB131" s="383">
        <v>5000</v>
      </c>
      <c r="BC131" s="383">
        <v>5000</v>
      </c>
      <c r="BD131" s="383"/>
      <c r="BE131" s="383"/>
      <c r="BF131" s="383"/>
      <c r="BG131" s="383"/>
      <c r="BH131" s="460" t="s">
        <v>1375</v>
      </c>
      <c r="BI131" s="377"/>
    </row>
    <row r="132" spans="1:61" s="206" customFormat="1" ht="62.25" customHeight="1" x14ac:dyDescent="0.2">
      <c r="A132" s="146">
        <v>9</v>
      </c>
      <c r="B132" s="211" t="s">
        <v>190</v>
      </c>
      <c r="C132" s="145">
        <v>1</v>
      </c>
      <c r="D132" s="145"/>
      <c r="E132" s="145"/>
      <c r="F132" s="145"/>
      <c r="G132" s="203" t="s">
        <v>191</v>
      </c>
      <c r="H132" s="146"/>
      <c r="I132" s="145" t="s">
        <v>48</v>
      </c>
      <c r="J132" s="145" t="s">
        <v>89</v>
      </c>
      <c r="K132" s="145"/>
      <c r="L132" s="203" t="s">
        <v>191</v>
      </c>
      <c r="M132" s="145"/>
      <c r="N132" s="145"/>
      <c r="O132" s="203" t="s">
        <v>192</v>
      </c>
      <c r="P132" s="203" t="s">
        <v>193</v>
      </c>
      <c r="Q132" s="146"/>
      <c r="R132" s="205">
        <v>21000</v>
      </c>
      <c r="S132" s="205"/>
      <c r="T132" s="205"/>
      <c r="U132" s="205"/>
      <c r="V132" s="175">
        <f t="shared" si="54"/>
        <v>21000</v>
      </c>
      <c r="W132" s="175">
        <f t="shared" si="55"/>
        <v>21000</v>
      </c>
      <c r="X132" s="205">
        <v>21000</v>
      </c>
      <c r="Y132" s="205"/>
      <c r="Z132" s="205"/>
      <c r="AA132" s="205"/>
      <c r="AB132" s="205"/>
      <c r="AC132" s="205"/>
      <c r="AD132" s="175">
        <f t="shared" si="56"/>
        <v>18500</v>
      </c>
      <c r="AE132" s="175">
        <f t="shared" si="57"/>
        <v>18500</v>
      </c>
      <c r="AF132" s="205">
        <v>18500</v>
      </c>
      <c r="AG132" s="205"/>
      <c r="AH132" s="205"/>
      <c r="AI132" s="205"/>
      <c r="AJ132" s="205"/>
      <c r="AK132" s="205"/>
      <c r="AL132" s="205"/>
      <c r="AM132" s="205"/>
      <c r="AN132" s="205"/>
      <c r="AO132" s="205"/>
      <c r="AP132" s="205"/>
      <c r="AQ132" s="205"/>
      <c r="AR132" s="205"/>
      <c r="AS132" s="205"/>
      <c r="AT132" s="205"/>
      <c r="AU132" s="205"/>
      <c r="AV132" s="205"/>
      <c r="AW132" s="205"/>
      <c r="AX132" s="205"/>
      <c r="AY132" s="205"/>
      <c r="AZ132" s="205"/>
      <c r="BA132" s="205"/>
      <c r="BB132" s="205"/>
      <c r="BC132" s="205"/>
      <c r="BD132" s="205"/>
      <c r="BE132" s="205"/>
      <c r="BF132" s="205"/>
      <c r="BG132" s="205"/>
      <c r="BH132" s="460" t="s">
        <v>1374</v>
      </c>
      <c r="BI132" s="146"/>
    </row>
    <row r="133" spans="1:61" s="206" customFormat="1" ht="57" customHeight="1" x14ac:dyDescent="0.2">
      <c r="A133" s="146">
        <v>10</v>
      </c>
      <c r="B133" s="211" t="s">
        <v>194</v>
      </c>
      <c r="C133" s="145">
        <v>1</v>
      </c>
      <c r="D133" s="145"/>
      <c r="E133" s="145"/>
      <c r="F133" s="145"/>
      <c r="G133" s="203" t="s">
        <v>195</v>
      </c>
      <c r="H133" s="146"/>
      <c r="I133" s="145" t="s">
        <v>48</v>
      </c>
      <c r="J133" s="145" t="s">
        <v>89</v>
      </c>
      <c r="K133" s="145"/>
      <c r="L133" s="203" t="s">
        <v>195</v>
      </c>
      <c r="M133" s="145"/>
      <c r="N133" s="145"/>
      <c r="O133" s="203" t="s">
        <v>196</v>
      </c>
      <c r="P133" s="203" t="s">
        <v>183</v>
      </c>
      <c r="Q133" s="146"/>
      <c r="R133" s="205">
        <v>20700</v>
      </c>
      <c r="S133" s="205"/>
      <c r="T133" s="205"/>
      <c r="U133" s="205"/>
      <c r="V133" s="175">
        <f t="shared" si="54"/>
        <v>20700</v>
      </c>
      <c r="W133" s="175">
        <f t="shared" si="55"/>
        <v>20700</v>
      </c>
      <c r="X133" s="205">
        <v>20700</v>
      </c>
      <c r="Y133" s="205"/>
      <c r="Z133" s="205"/>
      <c r="AA133" s="205"/>
      <c r="AB133" s="205"/>
      <c r="AC133" s="205"/>
      <c r="AD133" s="175">
        <f t="shared" si="56"/>
        <v>18500</v>
      </c>
      <c r="AE133" s="175">
        <f t="shared" si="57"/>
        <v>18500</v>
      </c>
      <c r="AF133" s="205">
        <v>18500</v>
      </c>
      <c r="AG133" s="205"/>
      <c r="AH133" s="205"/>
      <c r="AI133" s="205"/>
      <c r="AJ133" s="205"/>
      <c r="AK133" s="205"/>
      <c r="AL133" s="205"/>
      <c r="AM133" s="205"/>
      <c r="AN133" s="205"/>
      <c r="AO133" s="205"/>
      <c r="AP133" s="205"/>
      <c r="AQ133" s="205"/>
      <c r="AR133" s="205"/>
      <c r="AS133" s="205"/>
      <c r="AT133" s="205"/>
      <c r="AU133" s="205"/>
      <c r="AV133" s="205"/>
      <c r="AW133" s="205"/>
      <c r="AX133" s="205"/>
      <c r="AY133" s="205"/>
      <c r="AZ133" s="205"/>
      <c r="BA133" s="205"/>
      <c r="BB133" s="205"/>
      <c r="BC133" s="205"/>
      <c r="BD133" s="205"/>
      <c r="BE133" s="205"/>
      <c r="BF133" s="205"/>
      <c r="BG133" s="205"/>
      <c r="BH133" s="460" t="s">
        <v>1374</v>
      </c>
      <c r="BI133" s="146"/>
    </row>
    <row r="134" spans="1:61" s="391" customFormat="1" ht="47.25" x14ac:dyDescent="0.25">
      <c r="A134" s="387">
        <v>11</v>
      </c>
      <c r="B134" s="388" t="s">
        <v>1301</v>
      </c>
      <c r="C134" s="379">
        <v>1</v>
      </c>
      <c r="D134" s="379"/>
      <c r="E134" s="379"/>
      <c r="F134" s="379"/>
      <c r="G134" s="382" t="s">
        <v>1302</v>
      </c>
      <c r="H134" s="389"/>
      <c r="I134" s="379" t="s">
        <v>48</v>
      </c>
      <c r="J134" s="379" t="s">
        <v>136</v>
      </c>
      <c r="K134" s="379"/>
      <c r="L134" s="382" t="s">
        <v>1302</v>
      </c>
      <c r="M134" s="379"/>
      <c r="N134" s="379"/>
      <c r="O134" s="379" t="s">
        <v>198</v>
      </c>
      <c r="P134" s="380" t="s">
        <v>291</v>
      </c>
      <c r="Q134" s="389"/>
      <c r="R134" s="383">
        <v>49117</v>
      </c>
      <c r="S134" s="383"/>
      <c r="T134" s="383">
        <v>49117</v>
      </c>
      <c r="U134" s="389"/>
      <c r="V134" s="384">
        <f t="shared" si="54"/>
        <v>32000</v>
      </c>
      <c r="W134" s="384">
        <f t="shared" si="55"/>
        <v>32000</v>
      </c>
      <c r="X134" s="383">
        <v>32000</v>
      </c>
      <c r="Y134" s="389"/>
      <c r="Z134" s="389"/>
      <c r="AA134" s="389"/>
      <c r="AB134" s="389"/>
      <c r="AC134" s="389"/>
      <c r="AD134" s="384">
        <f t="shared" si="56"/>
        <v>44200</v>
      </c>
      <c r="AE134" s="384">
        <f t="shared" si="57"/>
        <v>44200</v>
      </c>
      <c r="AF134" s="383">
        <v>44200</v>
      </c>
      <c r="AG134" s="389"/>
      <c r="AH134" s="389"/>
      <c r="AI134" s="389"/>
      <c r="AJ134" s="389"/>
      <c r="AK134" s="389"/>
      <c r="AL134" s="389"/>
      <c r="AM134" s="389"/>
      <c r="AN134" s="389"/>
      <c r="AO134" s="389"/>
      <c r="AP134" s="389"/>
      <c r="AQ134" s="389"/>
      <c r="AR134" s="389"/>
      <c r="AS134" s="389"/>
      <c r="AT134" s="389"/>
      <c r="AU134" s="389"/>
      <c r="AV134" s="392">
        <v>35000</v>
      </c>
      <c r="AW134" s="392">
        <v>35000</v>
      </c>
      <c r="AX134" s="392"/>
      <c r="AY134" s="392"/>
      <c r="AZ134" s="392"/>
      <c r="BA134" s="392">
        <v>44200</v>
      </c>
      <c r="BB134" s="392">
        <f>44200-35000</f>
        <v>9200</v>
      </c>
      <c r="BC134" s="392">
        <f>44200-35000</f>
        <v>9200</v>
      </c>
      <c r="BD134" s="389"/>
      <c r="BE134" s="389"/>
      <c r="BF134" s="389"/>
      <c r="BG134" s="498" t="s">
        <v>1376</v>
      </c>
      <c r="BH134" s="460" t="s">
        <v>1374</v>
      </c>
      <c r="BI134" s="498"/>
    </row>
    <row r="135" spans="1:61" s="206" customFormat="1" x14ac:dyDescent="0.2">
      <c r="A135" s="146"/>
      <c r="B135" s="146"/>
      <c r="C135" s="145"/>
      <c r="D135" s="145"/>
      <c r="E135" s="145"/>
      <c r="F135" s="145"/>
      <c r="G135" s="146"/>
      <c r="H135" s="146"/>
      <c r="I135" s="145"/>
      <c r="J135" s="145"/>
      <c r="K135" s="145"/>
      <c r="L135" s="145"/>
      <c r="M135" s="145"/>
      <c r="N135" s="145"/>
      <c r="O135" s="203"/>
      <c r="P135" s="203"/>
      <c r="Q135" s="146"/>
      <c r="R135" s="205"/>
      <c r="S135" s="205"/>
      <c r="T135" s="205"/>
      <c r="U135" s="205"/>
      <c r="V135" s="205"/>
      <c r="W135" s="205"/>
      <c r="X135" s="205"/>
      <c r="Y135" s="205"/>
      <c r="Z135" s="205"/>
      <c r="AA135" s="205"/>
      <c r="AB135" s="205"/>
      <c r="AC135" s="205"/>
      <c r="AD135" s="205"/>
      <c r="AE135" s="205"/>
      <c r="AF135" s="205"/>
      <c r="AG135" s="205"/>
      <c r="AH135" s="205"/>
      <c r="AI135" s="205"/>
      <c r="AJ135" s="205"/>
      <c r="AK135" s="205"/>
      <c r="AL135" s="205"/>
      <c r="AM135" s="205"/>
      <c r="AN135" s="205"/>
      <c r="AO135" s="205"/>
      <c r="AP135" s="205"/>
      <c r="AQ135" s="205"/>
      <c r="AR135" s="205"/>
      <c r="AS135" s="205"/>
      <c r="AT135" s="205"/>
      <c r="AU135" s="205"/>
      <c r="AV135" s="205"/>
      <c r="AW135" s="205"/>
      <c r="AX135" s="205"/>
      <c r="AY135" s="205"/>
      <c r="AZ135" s="205"/>
      <c r="BA135" s="205"/>
      <c r="BB135" s="205"/>
      <c r="BC135" s="205"/>
      <c r="BD135" s="205"/>
      <c r="BE135" s="205"/>
      <c r="BF135" s="205"/>
      <c r="BG135" s="205"/>
      <c r="BH135" s="205"/>
      <c r="BI135" s="146"/>
    </row>
    <row r="136" spans="1:61" s="206" customFormat="1" ht="28.5" x14ac:dyDescent="0.2">
      <c r="A136" s="218" t="s">
        <v>9</v>
      </c>
      <c r="B136" s="208" t="s">
        <v>199</v>
      </c>
      <c r="C136" s="202">
        <f>C137+C187</f>
        <v>260</v>
      </c>
      <c r="D136" s="202">
        <f>D137+D187</f>
        <v>15</v>
      </c>
      <c r="E136" s="202">
        <f>E137+E187</f>
        <v>109</v>
      </c>
      <c r="F136" s="202">
        <f>F137+F187</f>
        <v>133</v>
      </c>
      <c r="G136" s="146"/>
      <c r="H136" s="146"/>
      <c r="I136" s="145"/>
      <c r="J136" s="145"/>
      <c r="K136" s="145"/>
      <c r="L136" s="145"/>
      <c r="M136" s="145"/>
      <c r="N136" s="145"/>
      <c r="O136" s="203"/>
      <c r="P136" s="146"/>
      <c r="Q136" s="146"/>
      <c r="R136" s="209">
        <f>R137+R187</f>
        <v>6435872</v>
      </c>
      <c r="S136" s="209"/>
      <c r="T136" s="209">
        <f t="shared" ref="T136:AL136" si="58">T137+T187</f>
        <v>4765319</v>
      </c>
      <c r="U136" s="209">
        <f t="shared" si="58"/>
        <v>1432861</v>
      </c>
      <c r="V136" s="209">
        <f t="shared" si="58"/>
        <v>4216246</v>
      </c>
      <c r="W136" s="209">
        <f t="shared" si="58"/>
        <v>3198246</v>
      </c>
      <c r="X136" s="209">
        <f t="shared" si="58"/>
        <v>0</v>
      </c>
      <c r="Y136" s="209">
        <f t="shared" si="58"/>
        <v>3098246</v>
      </c>
      <c r="Z136" s="209">
        <f t="shared" si="58"/>
        <v>100000</v>
      </c>
      <c r="AA136" s="209">
        <f t="shared" si="58"/>
        <v>0</v>
      </c>
      <c r="AB136" s="209">
        <f t="shared" si="58"/>
        <v>0</v>
      </c>
      <c r="AC136" s="209">
        <f t="shared" si="58"/>
        <v>1018000</v>
      </c>
      <c r="AD136" s="209">
        <f t="shared" si="58"/>
        <v>4009882.3</v>
      </c>
      <c r="AE136" s="209">
        <f t="shared" si="58"/>
        <v>2878382.3</v>
      </c>
      <c r="AF136" s="209">
        <f t="shared" si="58"/>
        <v>0</v>
      </c>
      <c r="AG136" s="209">
        <f t="shared" si="58"/>
        <v>2860382.3</v>
      </c>
      <c r="AH136" s="209">
        <f t="shared" si="58"/>
        <v>18000</v>
      </c>
      <c r="AI136" s="209">
        <f t="shared" si="58"/>
        <v>0</v>
      </c>
      <c r="AJ136" s="209">
        <f t="shared" si="58"/>
        <v>0</v>
      </c>
      <c r="AK136" s="209">
        <f t="shared" si="58"/>
        <v>1131500</v>
      </c>
      <c r="AL136" s="209">
        <f t="shared" si="58"/>
        <v>779487</v>
      </c>
      <c r="AM136" s="209">
        <f>AM137+AM187</f>
        <v>0</v>
      </c>
      <c r="AN136" s="209">
        <f>AN137+AN187</f>
        <v>779487</v>
      </c>
      <c r="AO136" s="209">
        <f>AO137+AO187</f>
        <v>0</v>
      </c>
      <c r="AP136" s="209"/>
      <c r="AQ136" s="209">
        <f>AQ137+AQ187</f>
        <v>606542.228</v>
      </c>
      <c r="AR136" s="209">
        <f>AR137+AR187</f>
        <v>0</v>
      </c>
      <c r="AS136" s="209">
        <f>AS137+AS187</f>
        <v>606542.228</v>
      </c>
      <c r="AT136" s="209">
        <f>AT137+AT187</f>
        <v>0</v>
      </c>
      <c r="AU136" s="209"/>
      <c r="AV136" s="209">
        <f t="shared" ref="AV136:BE136" si="59">AV137+AV187</f>
        <v>806717</v>
      </c>
      <c r="AW136" s="209">
        <f t="shared" si="59"/>
        <v>0</v>
      </c>
      <c r="AX136" s="209">
        <f t="shared" si="59"/>
        <v>806717</v>
      </c>
      <c r="AY136" s="209">
        <f t="shared" si="59"/>
        <v>0</v>
      </c>
      <c r="AZ136" s="209">
        <f t="shared" si="59"/>
        <v>0</v>
      </c>
      <c r="BA136" s="209">
        <f t="shared" si="59"/>
        <v>387930</v>
      </c>
      <c r="BB136" s="209">
        <f t="shared" si="59"/>
        <v>682100.01</v>
      </c>
      <c r="BC136" s="209">
        <f t="shared" si="59"/>
        <v>0</v>
      </c>
      <c r="BD136" s="209">
        <f t="shared" si="59"/>
        <v>682100.01</v>
      </c>
      <c r="BE136" s="209">
        <f t="shared" si="59"/>
        <v>0</v>
      </c>
      <c r="BF136" s="209"/>
      <c r="BG136" s="228">
        <v>779487</v>
      </c>
      <c r="BH136" s="209">
        <f>BG136-AN136</f>
        <v>0</v>
      </c>
      <c r="BI136" s="146"/>
    </row>
    <row r="137" spans="1:61" s="206" customFormat="1" ht="57" x14ac:dyDescent="0.2">
      <c r="A137" s="164">
        <v>1</v>
      </c>
      <c r="B137" s="165" t="s">
        <v>67</v>
      </c>
      <c r="C137" s="202">
        <f>C139</f>
        <v>28</v>
      </c>
      <c r="D137" s="202">
        <f>D139</f>
        <v>0</v>
      </c>
      <c r="E137" s="202">
        <f>E139</f>
        <v>28</v>
      </c>
      <c r="F137" s="202">
        <f>F139</f>
        <v>0</v>
      </c>
      <c r="G137" s="146"/>
      <c r="H137" s="146"/>
      <c r="I137" s="145"/>
      <c r="J137" s="145"/>
      <c r="K137" s="145"/>
      <c r="L137" s="145"/>
      <c r="M137" s="145"/>
      <c r="N137" s="145"/>
      <c r="O137" s="203"/>
      <c r="P137" s="146"/>
      <c r="Q137" s="146"/>
      <c r="R137" s="209">
        <f>R139</f>
        <v>2078006</v>
      </c>
      <c r="S137" s="209"/>
      <c r="T137" s="209">
        <f t="shared" ref="T137:AO137" si="60">T139</f>
        <v>1459275</v>
      </c>
      <c r="U137" s="209">
        <f t="shared" si="60"/>
        <v>1432861</v>
      </c>
      <c r="V137" s="209">
        <f t="shared" si="60"/>
        <v>415000</v>
      </c>
      <c r="W137" s="209">
        <f t="shared" si="60"/>
        <v>415000</v>
      </c>
      <c r="X137" s="209">
        <f t="shared" si="60"/>
        <v>0</v>
      </c>
      <c r="Y137" s="209">
        <f t="shared" si="60"/>
        <v>415000</v>
      </c>
      <c r="Z137" s="209">
        <f t="shared" si="60"/>
        <v>0</v>
      </c>
      <c r="AA137" s="209">
        <f t="shared" si="60"/>
        <v>0</v>
      </c>
      <c r="AB137" s="209">
        <f t="shared" si="60"/>
        <v>0</v>
      </c>
      <c r="AC137" s="209">
        <f t="shared" si="60"/>
        <v>0</v>
      </c>
      <c r="AD137" s="209">
        <f t="shared" si="60"/>
        <v>224885</v>
      </c>
      <c r="AE137" s="209">
        <f t="shared" si="60"/>
        <v>224885</v>
      </c>
      <c r="AF137" s="209">
        <f t="shared" si="60"/>
        <v>0</v>
      </c>
      <c r="AG137" s="209">
        <f t="shared" si="60"/>
        <v>224885</v>
      </c>
      <c r="AH137" s="209">
        <f t="shared" si="60"/>
        <v>0</v>
      </c>
      <c r="AI137" s="209">
        <f t="shared" si="60"/>
        <v>0</v>
      </c>
      <c r="AJ137" s="209">
        <f t="shared" si="60"/>
        <v>0</v>
      </c>
      <c r="AK137" s="209">
        <f t="shared" si="60"/>
        <v>0</v>
      </c>
      <c r="AL137" s="209">
        <f t="shared" si="60"/>
        <v>196085</v>
      </c>
      <c r="AM137" s="209">
        <f>AM139</f>
        <v>0</v>
      </c>
      <c r="AN137" s="209">
        <f t="shared" si="60"/>
        <v>196085</v>
      </c>
      <c r="AO137" s="209">
        <f t="shared" si="60"/>
        <v>0</v>
      </c>
      <c r="AP137" s="209"/>
      <c r="AQ137" s="209">
        <f>AQ139</f>
        <v>57872.541999999994</v>
      </c>
      <c r="AR137" s="209">
        <f>AR139</f>
        <v>0</v>
      </c>
      <c r="AS137" s="209">
        <f>AS139</f>
        <v>57872.541999999994</v>
      </c>
      <c r="AT137" s="209">
        <f>AT139</f>
        <v>0</v>
      </c>
      <c r="AU137" s="209"/>
      <c r="AV137" s="209">
        <f t="shared" ref="AV137:BD137" si="61">AV139</f>
        <v>187585</v>
      </c>
      <c r="AW137" s="209">
        <f>AW139</f>
        <v>0</v>
      </c>
      <c r="AX137" s="209">
        <f t="shared" si="61"/>
        <v>187585</v>
      </c>
      <c r="AY137" s="209">
        <f t="shared" si="61"/>
        <v>0</v>
      </c>
      <c r="AZ137" s="209">
        <f t="shared" si="61"/>
        <v>0</v>
      </c>
      <c r="BA137" s="209">
        <f t="shared" si="61"/>
        <v>8500</v>
      </c>
      <c r="BB137" s="209">
        <f t="shared" si="61"/>
        <v>28800</v>
      </c>
      <c r="BC137" s="209">
        <f t="shared" si="61"/>
        <v>0</v>
      </c>
      <c r="BD137" s="209">
        <f t="shared" si="61"/>
        <v>28800</v>
      </c>
      <c r="BE137" s="209">
        <f>BE139</f>
        <v>0</v>
      </c>
      <c r="BF137" s="209"/>
      <c r="BG137" s="209"/>
      <c r="BH137" s="209"/>
      <c r="BI137" s="205"/>
    </row>
    <row r="138" spans="1:61" s="206" customFormat="1" ht="42.75" x14ac:dyDescent="0.2">
      <c r="A138" s="207" t="s">
        <v>74</v>
      </c>
      <c r="B138" s="165" t="s">
        <v>200</v>
      </c>
      <c r="C138" s="202">
        <f>C139</f>
        <v>28</v>
      </c>
      <c r="D138" s="202">
        <f>D139</f>
        <v>0</v>
      </c>
      <c r="E138" s="202">
        <f>E139</f>
        <v>28</v>
      </c>
      <c r="F138" s="202">
        <f>F139</f>
        <v>0</v>
      </c>
      <c r="G138" s="146"/>
      <c r="H138" s="146"/>
      <c r="I138" s="145"/>
      <c r="J138" s="145"/>
      <c r="K138" s="145"/>
      <c r="L138" s="145"/>
      <c r="M138" s="145"/>
      <c r="N138" s="145"/>
      <c r="O138" s="145"/>
      <c r="P138" s="146"/>
      <c r="Q138" s="146"/>
      <c r="R138" s="204">
        <f>R139</f>
        <v>2078006</v>
      </c>
      <c r="S138" s="204"/>
      <c r="T138" s="204"/>
      <c r="U138" s="204">
        <f t="shared" ref="U138:AK138" si="62">U139</f>
        <v>1432861</v>
      </c>
      <c r="V138" s="204">
        <f t="shared" si="62"/>
        <v>415000</v>
      </c>
      <c r="W138" s="204">
        <f t="shared" si="62"/>
        <v>415000</v>
      </c>
      <c r="X138" s="204">
        <f t="shared" si="62"/>
        <v>0</v>
      </c>
      <c r="Y138" s="204">
        <f t="shared" si="62"/>
        <v>415000</v>
      </c>
      <c r="Z138" s="204">
        <f t="shared" si="62"/>
        <v>0</v>
      </c>
      <c r="AA138" s="204">
        <f t="shared" si="62"/>
        <v>0</v>
      </c>
      <c r="AB138" s="204">
        <f t="shared" si="62"/>
        <v>0</v>
      </c>
      <c r="AC138" s="204">
        <f t="shared" si="62"/>
        <v>0</v>
      </c>
      <c r="AD138" s="204">
        <f t="shared" si="62"/>
        <v>224885</v>
      </c>
      <c r="AE138" s="204">
        <f t="shared" si="62"/>
        <v>224885</v>
      </c>
      <c r="AF138" s="204">
        <f t="shared" si="62"/>
        <v>0</v>
      </c>
      <c r="AG138" s="204">
        <f t="shared" si="62"/>
        <v>224885</v>
      </c>
      <c r="AH138" s="204">
        <f t="shared" si="62"/>
        <v>0</v>
      </c>
      <c r="AI138" s="204">
        <f t="shared" si="62"/>
        <v>0</v>
      </c>
      <c r="AJ138" s="204">
        <f t="shared" si="62"/>
        <v>0</v>
      </c>
      <c r="AK138" s="204">
        <f t="shared" si="62"/>
        <v>0</v>
      </c>
      <c r="AL138" s="205"/>
      <c r="AM138" s="204"/>
      <c r="AN138" s="204"/>
      <c r="AO138" s="204"/>
      <c r="AP138" s="204"/>
      <c r="AQ138" s="205"/>
      <c r="AR138" s="204"/>
      <c r="AS138" s="204"/>
      <c r="AT138" s="204"/>
      <c r="AU138" s="204"/>
      <c r="AV138" s="205"/>
      <c r="AW138" s="204"/>
      <c r="AX138" s="204"/>
      <c r="AY138" s="204"/>
      <c r="AZ138" s="204"/>
      <c r="BA138" s="204"/>
      <c r="BB138" s="205"/>
      <c r="BC138" s="204"/>
      <c r="BD138" s="204"/>
      <c r="BE138" s="204"/>
      <c r="BF138" s="204"/>
      <c r="BG138" s="204"/>
      <c r="BH138" s="204"/>
      <c r="BI138" s="146"/>
    </row>
    <row r="139" spans="1:61" s="206" customFormat="1" ht="57" x14ac:dyDescent="0.2">
      <c r="A139" s="207" t="s">
        <v>74</v>
      </c>
      <c r="B139" s="165" t="s">
        <v>201</v>
      </c>
      <c r="C139" s="202">
        <f>C140+C170+C174+C179+C181+C183+C184+C185</f>
        <v>28</v>
      </c>
      <c r="D139" s="202">
        <f>D140+D170+D174+D179+D181+D183+D184+D185</f>
        <v>0</v>
      </c>
      <c r="E139" s="202">
        <f>E140+E170+E174+E179+E181+E183+E184+E185</f>
        <v>28</v>
      </c>
      <c r="F139" s="202">
        <f>F140+F170+F174+F179+F181+F183+F184+F185</f>
        <v>0</v>
      </c>
      <c r="G139" s="146"/>
      <c r="H139" s="146"/>
      <c r="I139" s="145"/>
      <c r="J139" s="145"/>
      <c r="K139" s="145"/>
      <c r="L139" s="145"/>
      <c r="M139" s="145"/>
      <c r="N139" s="145"/>
      <c r="O139" s="229"/>
      <c r="P139" s="146"/>
      <c r="Q139" s="146"/>
      <c r="R139" s="204">
        <f>R140+R170+R174+R179+R181+R183+R184+R185</f>
        <v>2078006</v>
      </c>
      <c r="S139" s="204"/>
      <c r="T139" s="204">
        <f t="shared" ref="T139:AL139" si="63">T140+T170+T174+T179+T181+T183+T184+T185</f>
        <v>1459275</v>
      </c>
      <c r="U139" s="204">
        <f t="shared" si="63"/>
        <v>1432861</v>
      </c>
      <c r="V139" s="204">
        <f t="shared" si="63"/>
        <v>415000</v>
      </c>
      <c r="W139" s="204">
        <f t="shared" si="63"/>
        <v>415000</v>
      </c>
      <c r="X139" s="204">
        <f t="shared" si="63"/>
        <v>0</v>
      </c>
      <c r="Y139" s="204">
        <f t="shared" si="63"/>
        <v>415000</v>
      </c>
      <c r="Z139" s="204">
        <f t="shared" si="63"/>
        <v>0</v>
      </c>
      <c r="AA139" s="204">
        <f t="shared" si="63"/>
        <v>0</v>
      </c>
      <c r="AB139" s="204">
        <f t="shared" si="63"/>
        <v>0</v>
      </c>
      <c r="AC139" s="204">
        <f t="shared" si="63"/>
        <v>0</v>
      </c>
      <c r="AD139" s="204">
        <f t="shared" si="63"/>
        <v>224885</v>
      </c>
      <c r="AE139" s="204">
        <f t="shared" si="63"/>
        <v>224885</v>
      </c>
      <c r="AF139" s="204">
        <f t="shared" si="63"/>
        <v>0</v>
      </c>
      <c r="AG139" s="204">
        <f t="shared" si="63"/>
        <v>224885</v>
      </c>
      <c r="AH139" s="204">
        <f t="shared" si="63"/>
        <v>0</v>
      </c>
      <c r="AI139" s="204">
        <f t="shared" si="63"/>
        <v>0</v>
      </c>
      <c r="AJ139" s="204">
        <f t="shared" si="63"/>
        <v>0</v>
      </c>
      <c r="AK139" s="204">
        <f t="shared" si="63"/>
        <v>0</v>
      </c>
      <c r="AL139" s="204">
        <f t="shared" si="63"/>
        <v>196085</v>
      </c>
      <c r="AM139" s="204">
        <f>AM140+AM170+AM174+AM179+AM181+AM183+AM184+AM185</f>
        <v>0</v>
      </c>
      <c r="AN139" s="204">
        <f>AN140+AN170+AN174+AN179+AN181+AN183+AN184+AN185</f>
        <v>196085</v>
      </c>
      <c r="AO139" s="204">
        <f>AO140+AO170+AO174+AO179+AO181+AO183+AO184+AO185</f>
        <v>0</v>
      </c>
      <c r="AP139" s="204"/>
      <c r="AQ139" s="204">
        <f>AQ140+AQ170+AQ174+AQ179+AQ181+AQ183+AQ184+AQ185</f>
        <v>57872.541999999994</v>
      </c>
      <c r="AR139" s="204">
        <f>AR140+AR170+AR174+AR179+AR181+AR183+AR184+AR185</f>
        <v>0</v>
      </c>
      <c r="AS139" s="204">
        <f>AS140+AS170+AS174+AS179+AS181+AS183+AS184+AS185</f>
        <v>57872.541999999994</v>
      </c>
      <c r="AT139" s="204">
        <f>AT140+AT170+AT174+AT179+AT181+AT183+AT184+AT185</f>
        <v>0</v>
      </c>
      <c r="AU139" s="204"/>
      <c r="AV139" s="204">
        <f>AV140+AV170+AV174+AV179+AV181+AV183+AV184+AV185</f>
        <v>187585</v>
      </c>
      <c r="AW139" s="204">
        <f>AW140+AW170+AW174+AW179+AW181+AW183+AW184+AW185</f>
        <v>0</v>
      </c>
      <c r="AX139" s="204">
        <f>AX140+AX170+AX174+AX179+AX181+AX183+AX184+AX185</f>
        <v>187585</v>
      </c>
      <c r="AY139" s="204">
        <f t="shared" ref="AY139:BE139" si="64">AY140+AY170+AY174+AY179+AY181+AY183+AY184+AY185</f>
        <v>0</v>
      </c>
      <c r="AZ139" s="204">
        <f t="shared" si="64"/>
        <v>0</v>
      </c>
      <c r="BA139" s="204">
        <f t="shared" si="64"/>
        <v>8500</v>
      </c>
      <c r="BB139" s="204">
        <f t="shared" si="64"/>
        <v>28800</v>
      </c>
      <c r="BC139" s="204">
        <f t="shared" si="64"/>
        <v>0</v>
      </c>
      <c r="BD139" s="204">
        <f t="shared" si="64"/>
        <v>28800</v>
      </c>
      <c r="BE139" s="204">
        <f t="shared" si="64"/>
        <v>0</v>
      </c>
      <c r="BF139" s="204"/>
      <c r="BG139" s="204"/>
      <c r="BH139" s="204"/>
      <c r="BI139" s="146"/>
    </row>
    <row r="140" spans="1:61" s="206" customFormat="1" ht="120" x14ac:dyDescent="0.2">
      <c r="A140" s="146" t="s">
        <v>551</v>
      </c>
      <c r="B140" s="179" t="s">
        <v>202</v>
      </c>
      <c r="C140" s="229">
        <f>C142+C144+C147+C150+C152+C154+C156+C160+C163+C165</f>
        <v>18</v>
      </c>
      <c r="D140" s="229">
        <f>D142+D144+D147+D150+D152+D154+D156+D160+D163+D165</f>
        <v>0</v>
      </c>
      <c r="E140" s="229">
        <f>E142+E144+E147+E150+E152+E154+E156+E160+E163+E165</f>
        <v>18</v>
      </c>
      <c r="F140" s="229">
        <f>F142+F144+F147+F150+F152+F154+F156+F160+F163+F165</f>
        <v>0</v>
      </c>
      <c r="G140" s="145" t="s">
        <v>166</v>
      </c>
      <c r="H140" s="146"/>
      <c r="I140" s="203" t="s">
        <v>203</v>
      </c>
      <c r="J140" s="203" t="s">
        <v>100</v>
      </c>
      <c r="K140" s="203"/>
      <c r="L140" s="145" t="s">
        <v>166</v>
      </c>
      <c r="M140" s="203"/>
      <c r="N140" s="203"/>
      <c r="O140" s="203" t="s">
        <v>204</v>
      </c>
      <c r="P140" s="203" t="s">
        <v>205</v>
      </c>
      <c r="Q140" s="203" t="s">
        <v>206</v>
      </c>
      <c r="R140" s="205">
        <v>1866649</v>
      </c>
      <c r="S140" s="205"/>
      <c r="T140" s="205">
        <f>1371074-13000-55800</f>
        <v>1302274</v>
      </c>
      <c r="U140" s="205">
        <f>1361074+10000</f>
        <v>1371074</v>
      </c>
      <c r="V140" s="205">
        <f t="shared" ref="V140:V206" si="65">W140+AC140</f>
        <v>400000</v>
      </c>
      <c r="W140" s="205">
        <f t="shared" ref="W140:W206" si="66">X140+Y140+Z140+AA140+AB140</f>
        <v>400000</v>
      </c>
      <c r="X140" s="205"/>
      <c r="Y140" s="205">
        <v>400000</v>
      </c>
      <c r="Z140" s="205"/>
      <c r="AA140" s="205"/>
      <c r="AB140" s="205"/>
      <c r="AC140" s="205"/>
      <c r="AD140" s="205">
        <f t="shared" ref="AD140:AD203" si="67">AE140+AK140</f>
        <v>133300</v>
      </c>
      <c r="AE140" s="205">
        <f t="shared" ref="AE140:AE203" si="68">AF140+AG140+AH140+AI140+AJ140</f>
        <v>133300</v>
      </c>
      <c r="AF140" s="205"/>
      <c r="AG140" s="205">
        <f>AG142+AG144+AG147+AG150+AG152+AG154+AG156+AG160+AG163+AG165</f>
        <v>133300</v>
      </c>
      <c r="AH140" s="205">
        <f>AH142+AH144+AH147+AH150+AH152+AH154+AH156+AH160+AH163+AH165</f>
        <v>0</v>
      </c>
      <c r="AI140" s="205">
        <f>AI142+AI144+AI147+AI150+AI152+AI154+AI156+AI160+AI163+AI165</f>
        <v>0</v>
      </c>
      <c r="AJ140" s="205">
        <f>AJ142+AJ144+AJ147+AJ150+AJ152+AJ154+AJ156+AJ160+AJ163+AJ165</f>
        <v>0</v>
      </c>
      <c r="AK140" s="205">
        <f>AK142+AK144+AK147+AK150+AK152+AK154+AK156+AK160+AK163+AK165</f>
        <v>0</v>
      </c>
      <c r="AL140" s="205">
        <f>AM140+AN140+AO140+AP140</f>
        <v>119900</v>
      </c>
      <c r="AM140" s="205">
        <f>AM142+AM144+AM147+AM150+AM152+AM154+AM156+AM160+AM163+AM165</f>
        <v>0</v>
      </c>
      <c r="AN140" s="205">
        <f>AN142+AN144+AN147+AN150+AN152+AN154+AN156+AN160+AN163+AN165</f>
        <v>119900</v>
      </c>
      <c r="AO140" s="205">
        <f>AO142+AO144+AO147+AO150+AO152+AO154+AO156+AO160+AO163+AO165</f>
        <v>0</v>
      </c>
      <c r="AP140" s="205"/>
      <c r="AQ140" s="205">
        <f>AR140+AS140+AT140+AU140</f>
        <v>22157.714</v>
      </c>
      <c r="AR140" s="205">
        <f>AR142+AR144+AR147+AR150+AR152+AR154+AR156+AR160+AR163+AR165</f>
        <v>0</v>
      </c>
      <c r="AS140" s="19">
        <f>AS142+AS144+AS147+AS150+AS152+AS156+AS159+AS162+AS164+AS154</f>
        <v>22157.714</v>
      </c>
      <c r="AT140" s="205">
        <f>AT142+AT144+AT147+AT150+AT152+AT154+AT156+AT160+AT163+AT165</f>
        <v>0</v>
      </c>
      <c r="AU140" s="205"/>
      <c r="AV140" s="205">
        <f>AW140+AX140+AY140+AZ140</f>
        <v>119900</v>
      </c>
      <c r="AW140" s="205">
        <f>AW142+AW144+AW147+AW150+AW152+AW154+AW156+AW160+AW163+AW165</f>
        <v>0</v>
      </c>
      <c r="AX140" s="205">
        <f>AX142+AX144+AX147+AX150+AX152+AX154+AX156+AX160+AX163+AX165</f>
        <v>119900</v>
      </c>
      <c r="AY140" s="205">
        <f>AY142+AY144+AY147+AY150+AY152+AY154+AY156+AY160+AY163+AY165</f>
        <v>0</v>
      </c>
      <c r="AZ140" s="205"/>
      <c r="BA140" s="205"/>
      <c r="BB140" s="205">
        <f>BC140+BD140+BE140+BF140</f>
        <v>13400</v>
      </c>
      <c r="BC140" s="205">
        <f>BC142+BC144+BC147+BC150+BC152+BC154+BC156+BC160+BC163+BC165</f>
        <v>0</v>
      </c>
      <c r="BD140" s="205">
        <f>AG140-(AN140)</f>
        <v>13400</v>
      </c>
      <c r="BE140" s="205">
        <f>BE142+BE144+BE147+BE150+BE152+BE154+BE156+BE160+BE163+BE165</f>
        <v>0</v>
      </c>
      <c r="BF140" s="205"/>
      <c r="BG140" s="205"/>
      <c r="BH140" s="205"/>
      <c r="BI140" s="175" t="s">
        <v>207</v>
      </c>
    </row>
    <row r="141" spans="1:61" s="206" customFormat="1" x14ac:dyDescent="0.2">
      <c r="A141" s="146"/>
      <c r="B141" s="179"/>
      <c r="C141" s="229"/>
      <c r="D141" s="229"/>
      <c r="E141" s="229"/>
      <c r="F141" s="229"/>
      <c r="G141" s="145"/>
      <c r="H141" s="146"/>
      <c r="I141" s="203"/>
      <c r="J141" s="203"/>
      <c r="K141" s="203"/>
      <c r="L141" s="145"/>
      <c r="M141" s="203"/>
      <c r="N141" s="203"/>
      <c r="O141" s="203"/>
      <c r="P141" s="203"/>
      <c r="Q141" s="203"/>
      <c r="R141" s="205"/>
      <c r="S141" s="205"/>
      <c r="T141" s="205"/>
      <c r="U141" s="205"/>
      <c r="V141" s="205"/>
      <c r="W141" s="205"/>
      <c r="X141" s="205"/>
      <c r="Y141" s="205"/>
      <c r="Z141" s="205"/>
      <c r="AA141" s="205"/>
      <c r="AB141" s="205"/>
      <c r="AC141" s="205"/>
      <c r="AD141" s="205"/>
      <c r="AE141" s="205"/>
      <c r="AF141" s="205"/>
      <c r="AG141" s="205"/>
      <c r="AH141" s="205"/>
      <c r="AI141" s="205"/>
      <c r="AJ141" s="205"/>
      <c r="AK141" s="205"/>
      <c r="AL141" s="205"/>
      <c r="AM141" s="205"/>
      <c r="AN141" s="205"/>
      <c r="AO141" s="205"/>
      <c r="AP141" s="205"/>
      <c r="AQ141" s="205"/>
      <c r="AR141" s="205"/>
      <c r="AS141" s="50"/>
      <c r="AT141" s="205"/>
      <c r="AU141" s="205"/>
      <c r="AV141" s="205"/>
      <c r="AW141" s="205"/>
      <c r="AX141" s="205"/>
      <c r="AY141" s="205"/>
      <c r="AZ141" s="205"/>
      <c r="BA141" s="205"/>
      <c r="BB141" s="205"/>
      <c r="BC141" s="205"/>
      <c r="BD141" s="205">
        <f t="shared" ref="BD141:BD204" si="69">AG141-(AN141)</f>
        <v>0</v>
      </c>
      <c r="BE141" s="205"/>
      <c r="BF141" s="205"/>
      <c r="BG141" s="205"/>
      <c r="BH141" s="205"/>
      <c r="BI141" s="175"/>
    </row>
    <row r="142" spans="1:61" s="234" customFormat="1" x14ac:dyDescent="0.2">
      <c r="A142" s="219"/>
      <c r="B142" s="190" t="s">
        <v>648</v>
      </c>
      <c r="C142" s="221">
        <f>C143</f>
        <v>1</v>
      </c>
      <c r="D142" s="221">
        <f>D143</f>
        <v>0</v>
      </c>
      <c r="E142" s="221">
        <f>E143</f>
        <v>1</v>
      </c>
      <c r="F142" s="221">
        <f>F143</f>
        <v>0</v>
      </c>
      <c r="G142" s="218"/>
      <c r="H142" s="230"/>
      <c r="I142" s="231"/>
      <c r="J142" s="232"/>
      <c r="K142" s="232"/>
      <c r="L142" s="218"/>
      <c r="M142" s="232"/>
      <c r="N142" s="232"/>
      <c r="O142" s="233"/>
      <c r="P142" s="233"/>
      <c r="Q142" s="233"/>
      <c r="R142" s="192">
        <f>R143</f>
        <v>14320</v>
      </c>
      <c r="S142" s="192"/>
      <c r="T142" s="192">
        <f t="shared" ref="T142:AK142" si="70">T143</f>
        <v>14300</v>
      </c>
      <c r="U142" s="192">
        <f t="shared" si="70"/>
        <v>5389</v>
      </c>
      <c r="V142" s="204">
        <f t="shared" si="65"/>
        <v>0</v>
      </c>
      <c r="W142" s="204">
        <f t="shared" si="66"/>
        <v>0</v>
      </c>
      <c r="X142" s="192">
        <f t="shared" si="70"/>
        <v>0</v>
      </c>
      <c r="Y142" s="192">
        <f t="shared" si="70"/>
        <v>0</v>
      </c>
      <c r="Z142" s="192">
        <f t="shared" si="70"/>
        <v>0</v>
      </c>
      <c r="AA142" s="192">
        <f t="shared" si="70"/>
        <v>0</v>
      </c>
      <c r="AB142" s="192">
        <f t="shared" si="70"/>
        <v>0</v>
      </c>
      <c r="AC142" s="192">
        <f t="shared" si="70"/>
        <v>0</v>
      </c>
      <c r="AD142" s="204">
        <f t="shared" si="67"/>
        <v>8900</v>
      </c>
      <c r="AE142" s="204">
        <f t="shared" si="68"/>
        <v>8900</v>
      </c>
      <c r="AF142" s="192">
        <f t="shared" si="70"/>
        <v>0</v>
      </c>
      <c r="AG142" s="192">
        <f t="shared" si="70"/>
        <v>8900</v>
      </c>
      <c r="AH142" s="192">
        <f t="shared" si="70"/>
        <v>0</v>
      </c>
      <c r="AI142" s="192">
        <f t="shared" si="70"/>
        <v>0</v>
      </c>
      <c r="AJ142" s="192">
        <f t="shared" si="70"/>
        <v>0</v>
      </c>
      <c r="AK142" s="192">
        <f t="shared" si="70"/>
        <v>0</v>
      </c>
      <c r="AL142" s="205">
        <f t="shared" ref="AL142:AL205" si="71">AM142+AN142+AO142+AP142</f>
        <v>8900</v>
      </c>
      <c r="AM142" s="204"/>
      <c r="AN142" s="192">
        <f>AN143</f>
        <v>8900</v>
      </c>
      <c r="AO142" s="204"/>
      <c r="AP142" s="204"/>
      <c r="AQ142" s="205">
        <f t="shared" ref="AQ142:AQ205" si="72">AR142+AS142+AT142+AU142</f>
        <v>1065</v>
      </c>
      <c r="AR142" s="204"/>
      <c r="AS142" s="20">
        <f>AS143</f>
        <v>1065</v>
      </c>
      <c r="AT142" s="204"/>
      <c r="AU142" s="204"/>
      <c r="AV142" s="205">
        <f t="shared" ref="AV142:AV205" si="73">AW142+AX142+AY142+AZ142</f>
        <v>8900</v>
      </c>
      <c r="AW142" s="204"/>
      <c r="AX142" s="192">
        <f>AX143</f>
        <v>8900</v>
      </c>
      <c r="AY142" s="204"/>
      <c r="AZ142" s="204"/>
      <c r="BA142" s="204"/>
      <c r="BB142" s="205">
        <f t="shared" ref="BB142:BB205" si="74">BC142+BD142+BE142+BF142</f>
        <v>0</v>
      </c>
      <c r="BC142" s="204"/>
      <c r="BD142" s="205">
        <f t="shared" si="69"/>
        <v>0</v>
      </c>
      <c r="BE142" s="204"/>
      <c r="BF142" s="204"/>
      <c r="BG142" s="204"/>
      <c r="BH142" s="204"/>
      <c r="BI142" s="174"/>
    </row>
    <row r="143" spans="1:61" s="206" customFormat="1" ht="30" x14ac:dyDescent="0.2">
      <c r="A143" s="146"/>
      <c r="B143" s="235" t="s">
        <v>649</v>
      </c>
      <c r="C143" s="145">
        <v>1</v>
      </c>
      <c r="D143" s="145"/>
      <c r="E143" s="145">
        <v>1</v>
      </c>
      <c r="F143" s="145"/>
      <c r="G143" s="147" t="s">
        <v>166</v>
      </c>
      <c r="H143" s="146"/>
      <c r="I143" s="203"/>
      <c r="J143" s="147" t="s">
        <v>108</v>
      </c>
      <c r="K143" s="147" t="s">
        <v>615</v>
      </c>
      <c r="L143" s="147" t="s">
        <v>166</v>
      </c>
      <c r="M143" s="147">
        <v>7787689</v>
      </c>
      <c r="N143" s="166"/>
      <c r="O143" s="203"/>
      <c r="P143" s="147" t="s">
        <v>211</v>
      </c>
      <c r="Q143" s="147" t="s">
        <v>650</v>
      </c>
      <c r="R143" s="236">
        <v>14320</v>
      </c>
      <c r="S143" s="236"/>
      <c r="T143" s="236">
        <v>14300</v>
      </c>
      <c r="U143" s="237">
        <v>5389</v>
      </c>
      <c r="V143" s="205">
        <f t="shared" si="65"/>
        <v>0</v>
      </c>
      <c r="W143" s="205">
        <f t="shared" si="66"/>
        <v>0</v>
      </c>
      <c r="X143" s="205"/>
      <c r="Y143" s="205"/>
      <c r="Z143" s="205"/>
      <c r="AA143" s="205"/>
      <c r="AB143" s="205"/>
      <c r="AC143" s="205"/>
      <c r="AD143" s="205">
        <f t="shared" si="67"/>
        <v>8900</v>
      </c>
      <c r="AE143" s="205">
        <f t="shared" si="68"/>
        <v>8900</v>
      </c>
      <c r="AF143" s="205"/>
      <c r="AG143" s="195">
        <v>8900</v>
      </c>
      <c r="AH143" s="205"/>
      <c r="AI143" s="205"/>
      <c r="AJ143" s="205"/>
      <c r="AK143" s="205"/>
      <c r="AL143" s="205">
        <f t="shared" si="71"/>
        <v>8900</v>
      </c>
      <c r="AM143" s="205"/>
      <c r="AN143" s="195">
        <v>8900</v>
      </c>
      <c r="AO143" s="205"/>
      <c r="AP143" s="205"/>
      <c r="AQ143" s="205">
        <f t="shared" si="72"/>
        <v>1065</v>
      </c>
      <c r="AR143" s="205"/>
      <c r="AS143" s="50">
        <v>1065</v>
      </c>
      <c r="AT143" s="205"/>
      <c r="AU143" s="205"/>
      <c r="AV143" s="205">
        <f t="shared" si="73"/>
        <v>8900</v>
      </c>
      <c r="AW143" s="205"/>
      <c r="AX143" s="195">
        <v>8900</v>
      </c>
      <c r="AY143" s="205"/>
      <c r="AZ143" s="205"/>
      <c r="BA143" s="205"/>
      <c r="BB143" s="205">
        <f t="shared" si="74"/>
        <v>0</v>
      </c>
      <c r="BC143" s="205"/>
      <c r="BD143" s="205">
        <f t="shared" si="69"/>
        <v>0</v>
      </c>
      <c r="BE143" s="205"/>
      <c r="BF143" s="205"/>
      <c r="BG143" s="205"/>
      <c r="BH143" s="205"/>
      <c r="BI143" s="175"/>
    </row>
    <row r="144" spans="1:61" s="206" customFormat="1" x14ac:dyDescent="0.2">
      <c r="A144" s="219"/>
      <c r="B144" s="238" t="s">
        <v>651</v>
      </c>
      <c r="C144" s="221">
        <f>C145+C146</f>
        <v>2</v>
      </c>
      <c r="D144" s="221">
        <f>D145+D146</f>
        <v>0</v>
      </c>
      <c r="E144" s="221">
        <f>E145+E146</f>
        <v>2</v>
      </c>
      <c r="F144" s="221">
        <f>F145+F146</f>
        <v>0</v>
      </c>
      <c r="G144" s="145"/>
      <c r="H144" s="146"/>
      <c r="I144" s="203"/>
      <c r="J144" s="203"/>
      <c r="K144" s="203"/>
      <c r="L144" s="145"/>
      <c r="M144" s="146"/>
      <c r="N144" s="146"/>
      <c r="O144" s="203"/>
      <c r="P144" s="203"/>
      <c r="Q144" s="203"/>
      <c r="R144" s="192">
        <f>R145+R146</f>
        <v>37215.406000000003</v>
      </c>
      <c r="S144" s="192"/>
      <c r="T144" s="192">
        <f t="shared" ref="T144:AO144" si="75">T145+T146</f>
        <v>25957</v>
      </c>
      <c r="U144" s="192">
        <f t="shared" si="75"/>
        <v>18950</v>
      </c>
      <c r="V144" s="205">
        <f t="shared" si="65"/>
        <v>0</v>
      </c>
      <c r="W144" s="205">
        <f t="shared" si="66"/>
        <v>0</v>
      </c>
      <c r="X144" s="192">
        <f t="shared" si="75"/>
        <v>0</v>
      </c>
      <c r="Y144" s="192">
        <f t="shared" si="75"/>
        <v>0</v>
      </c>
      <c r="Z144" s="192">
        <f t="shared" si="75"/>
        <v>0</v>
      </c>
      <c r="AA144" s="192">
        <f t="shared" si="75"/>
        <v>0</v>
      </c>
      <c r="AB144" s="192">
        <f t="shared" si="75"/>
        <v>0</v>
      </c>
      <c r="AC144" s="192">
        <f t="shared" si="75"/>
        <v>0</v>
      </c>
      <c r="AD144" s="205">
        <f t="shared" si="67"/>
        <v>7000</v>
      </c>
      <c r="AE144" s="205">
        <f t="shared" si="68"/>
        <v>7000</v>
      </c>
      <c r="AF144" s="192">
        <f t="shared" si="75"/>
        <v>0</v>
      </c>
      <c r="AG144" s="192">
        <f t="shared" si="75"/>
        <v>7000</v>
      </c>
      <c r="AH144" s="192">
        <f t="shared" si="75"/>
        <v>0</v>
      </c>
      <c r="AI144" s="192">
        <f t="shared" si="75"/>
        <v>0</v>
      </c>
      <c r="AJ144" s="192">
        <f t="shared" si="75"/>
        <v>0</v>
      </c>
      <c r="AK144" s="192">
        <f t="shared" si="75"/>
        <v>0</v>
      </c>
      <c r="AL144" s="205">
        <f t="shared" si="71"/>
        <v>7000</v>
      </c>
      <c r="AM144" s="192">
        <f>AM145+AM146</f>
        <v>0</v>
      </c>
      <c r="AN144" s="192">
        <f t="shared" si="75"/>
        <v>7000</v>
      </c>
      <c r="AO144" s="192">
        <f t="shared" si="75"/>
        <v>0</v>
      </c>
      <c r="AP144" s="192"/>
      <c r="AQ144" s="205">
        <f t="shared" si="72"/>
        <v>1660.598</v>
      </c>
      <c r="AR144" s="192">
        <f>AR145+AR146</f>
        <v>0</v>
      </c>
      <c r="AS144" s="20">
        <f>AS145+AS146</f>
        <v>1660.598</v>
      </c>
      <c r="AT144" s="192">
        <f>AT145+AT146</f>
        <v>0</v>
      </c>
      <c r="AU144" s="192"/>
      <c r="AV144" s="205">
        <f t="shared" si="73"/>
        <v>7000</v>
      </c>
      <c r="AW144" s="192">
        <f>AW145+AW146</f>
        <v>0</v>
      </c>
      <c r="AX144" s="192">
        <f>AX145+AX146</f>
        <v>7000</v>
      </c>
      <c r="AY144" s="192">
        <f>AY145+AY146</f>
        <v>0</v>
      </c>
      <c r="AZ144" s="192"/>
      <c r="BA144" s="192"/>
      <c r="BB144" s="205">
        <f t="shared" si="74"/>
        <v>0</v>
      </c>
      <c r="BC144" s="192">
        <f>BC145+BC146</f>
        <v>0</v>
      </c>
      <c r="BD144" s="205">
        <f t="shared" si="69"/>
        <v>0</v>
      </c>
      <c r="BE144" s="192">
        <f>BE145+BE146</f>
        <v>0</v>
      </c>
      <c r="BF144" s="192"/>
      <c r="BG144" s="205"/>
      <c r="BH144" s="205"/>
      <c r="BI144" s="175"/>
    </row>
    <row r="145" spans="1:61" s="206" customFormat="1" ht="45" x14ac:dyDescent="0.2">
      <c r="A145" s="146"/>
      <c r="B145" s="235" t="s">
        <v>652</v>
      </c>
      <c r="C145" s="145">
        <v>1</v>
      </c>
      <c r="D145" s="145"/>
      <c r="E145" s="145">
        <v>1</v>
      </c>
      <c r="F145" s="145"/>
      <c r="G145" s="147" t="s">
        <v>390</v>
      </c>
      <c r="H145" s="146"/>
      <c r="I145" s="203"/>
      <c r="J145" s="147" t="s">
        <v>134</v>
      </c>
      <c r="K145" s="147" t="s">
        <v>653</v>
      </c>
      <c r="L145" s="147" t="s">
        <v>390</v>
      </c>
      <c r="M145" s="147">
        <v>7771718</v>
      </c>
      <c r="N145" s="147"/>
      <c r="O145" s="147" t="s">
        <v>654</v>
      </c>
      <c r="P145" s="147" t="s">
        <v>270</v>
      </c>
      <c r="Q145" s="147" t="s">
        <v>655</v>
      </c>
      <c r="R145" s="236">
        <v>22826.405999999999</v>
      </c>
      <c r="S145" s="236"/>
      <c r="T145" s="236">
        <v>15007</v>
      </c>
      <c r="U145" s="237">
        <v>9000</v>
      </c>
      <c r="V145" s="205">
        <f t="shared" si="65"/>
        <v>0</v>
      </c>
      <c r="W145" s="205">
        <f t="shared" si="66"/>
        <v>0</v>
      </c>
      <c r="X145" s="205"/>
      <c r="Y145" s="205"/>
      <c r="Z145" s="205"/>
      <c r="AA145" s="205"/>
      <c r="AB145" s="205"/>
      <c r="AC145" s="205"/>
      <c r="AD145" s="205">
        <f t="shared" si="67"/>
        <v>6000</v>
      </c>
      <c r="AE145" s="205">
        <f t="shared" si="68"/>
        <v>6000</v>
      </c>
      <c r="AF145" s="205"/>
      <c r="AG145" s="195">
        <v>6000</v>
      </c>
      <c r="AH145" s="205"/>
      <c r="AI145" s="205"/>
      <c r="AJ145" s="205"/>
      <c r="AK145" s="205"/>
      <c r="AL145" s="205">
        <f t="shared" si="71"/>
        <v>6000</v>
      </c>
      <c r="AM145" s="205"/>
      <c r="AN145" s="195">
        <v>6000</v>
      </c>
      <c r="AO145" s="205"/>
      <c r="AP145" s="205"/>
      <c r="AQ145" s="205">
        <f t="shared" si="72"/>
        <v>660.59799999999996</v>
      </c>
      <c r="AR145" s="205"/>
      <c r="AS145" s="19">
        <v>660.59799999999996</v>
      </c>
      <c r="AT145" s="205"/>
      <c r="AU145" s="205"/>
      <c r="AV145" s="205">
        <f t="shared" si="73"/>
        <v>6000</v>
      </c>
      <c r="AW145" s="205"/>
      <c r="AX145" s="195">
        <v>6000</v>
      </c>
      <c r="AY145" s="205"/>
      <c r="AZ145" s="205"/>
      <c r="BA145" s="205"/>
      <c r="BB145" s="205">
        <f t="shared" si="74"/>
        <v>0</v>
      </c>
      <c r="BC145" s="205"/>
      <c r="BD145" s="205">
        <f t="shared" si="69"/>
        <v>0</v>
      </c>
      <c r="BE145" s="205"/>
      <c r="BF145" s="205"/>
      <c r="BG145" s="205"/>
      <c r="BH145" s="205"/>
      <c r="BI145" s="175"/>
    </row>
    <row r="146" spans="1:61" s="206" customFormat="1" ht="45" x14ac:dyDescent="0.2">
      <c r="A146" s="146"/>
      <c r="B146" s="235" t="s">
        <v>656</v>
      </c>
      <c r="C146" s="145">
        <v>1</v>
      </c>
      <c r="D146" s="145"/>
      <c r="E146" s="145">
        <v>1</v>
      </c>
      <c r="F146" s="145"/>
      <c r="G146" s="147" t="s">
        <v>390</v>
      </c>
      <c r="H146" s="146"/>
      <c r="I146" s="203"/>
      <c r="J146" s="147" t="s">
        <v>134</v>
      </c>
      <c r="K146" s="147" t="s">
        <v>653</v>
      </c>
      <c r="L146" s="147" t="s">
        <v>390</v>
      </c>
      <c r="M146" s="147">
        <v>7771922</v>
      </c>
      <c r="N146" s="147"/>
      <c r="O146" s="147" t="s">
        <v>657</v>
      </c>
      <c r="P146" s="147" t="s">
        <v>658</v>
      </c>
      <c r="Q146" s="147" t="s">
        <v>659</v>
      </c>
      <c r="R146" s="236">
        <v>14389</v>
      </c>
      <c r="S146" s="236"/>
      <c r="T146" s="236">
        <v>10950</v>
      </c>
      <c r="U146" s="236">
        <v>9950</v>
      </c>
      <c r="V146" s="205">
        <f t="shared" si="65"/>
        <v>0</v>
      </c>
      <c r="W146" s="205">
        <f t="shared" si="66"/>
        <v>0</v>
      </c>
      <c r="X146" s="205"/>
      <c r="Y146" s="205"/>
      <c r="Z146" s="205"/>
      <c r="AA146" s="205"/>
      <c r="AB146" s="205"/>
      <c r="AC146" s="205"/>
      <c r="AD146" s="205">
        <f t="shared" si="67"/>
        <v>1000</v>
      </c>
      <c r="AE146" s="205">
        <f t="shared" si="68"/>
        <v>1000</v>
      </c>
      <c r="AF146" s="205"/>
      <c r="AG146" s="195">
        <v>1000</v>
      </c>
      <c r="AH146" s="205"/>
      <c r="AI146" s="205"/>
      <c r="AJ146" s="205"/>
      <c r="AK146" s="205"/>
      <c r="AL146" s="205">
        <f t="shared" si="71"/>
        <v>1000</v>
      </c>
      <c r="AM146" s="205"/>
      <c r="AN146" s="195">
        <v>1000</v>
      </c>
      <c r="AO146" s="205"/>
      <c r="AP146" s="205"/>
      <c r="AQ146" s="205">
        <f t="shared" si="72"/>
        <v>1000</v>
      </c>
      <c r="AR146" s="205"/>
      <c r="AS146" s="19">
        <v>1000</v>
      </c>
      <c r="AT146" s="205"/>
      <c r="AU146" s="205"/>
      <c r="AV146" s="205">
        <f t="shared" si="73"/>
        <v>1000</v>
      </c>
      <c r="AW146" s="205"/>
      <c r="AX146" s="195">
        <v>1000</v>
      </c>
      <c r="AY146" s="205"/>
      <c r="AZ146" s="205"/>
      <c r="BA146" s="205"/>
      <c r="BB146" s="205">
        <f t="shared" si="74"/>
        <v>0</v>
      </c>
      <c r="BC146" s="205"/>
      <c r="BD146" s="205">
        <f t="shared" si="69"/>
        <v>0</v>
      </c>
      <c r="BE146" s="205"/>
      <c r="BF146" s="205"/>
      <c r="BG146" s="205"/>
      <c r="BH146" s="205"/>
      <c r="BI146" s="175"/>
    </row>
    <row r="147" spans="1:61" s="206" customFormat="1" x14ac:dyDescent="0.2">
      <c r="A147" s="219"/>
      <c r="B147" s="238" t="s">
        <v>660</v>
      </c>
      <c r="C147" s="221">
        <f>C148+C149</f>
        <v>2</v>
      </c>
      <c r="D147" s="221">
        <f>D148+D149</f>
        <v>0</v>
      </c>
      <c r="E147" s="221">
        <f>E148+E149</f>
        <v>2</v>
      </c>
      <c r="F147" s="221">
        <f>F148+F149</f>
        <v>0</v>
      </c>
      <c r="G147" s="145"/>
      <c r="H147" s="146"/>
      <c r="I147" s="203"/>
      <c r="J147" s="203"/>
      <c r="K147" s="203"/>
      <c r="L147" s="145"/>
      <c r="M147" s="146"/>
      <c r="N147" s="146"/>
      <c r="O147" s="203"/>
      <c r="P147" s="203"/>
      <c r="Q147" s="203"/>
      <c r="R147" s="192">
        <f>R148+R149</f>
        <v>30571</v>
      </c>
      <c r="S147" s="192"/>
      <c r="T147" s="192">
        <f t="shared" ref="T147:AO147" si="76">T148+T149</f>
        <v>27600</v>
      </c>
      <c r="U147" s="192">
        <f t="shared" si="76"/>
        <v>490</v>
      </c>
      <c r="V147" s="205">
        <f t="shared" si="65"/>
        <v>0</v>
      </c>
      <c r="W147" s="205">
        <f t="shared" si="66"/>
        <v>0</v>
      </c>
      <c r="X147" s="192">
        <f t="shared" si="76"/>
        <v>0</v>
      </c>
      <c r="Y147" s="192">
        <f t="shared" si="76"/>
        <v>0</v>
      </c>
      <c r="Z147" s="192">
        <f t="shared" si="76"/>
        <v>0</v>
      </c>
      <c r="AA147" s="192">
        <f t="shared" si="76"/>
        <v>0</v>
      </c>
      <c r="AB147" s="192">
        <f t="shared" si="76"/>
        <v>0</v>
      </c>
      <c r="AC147" s="192">
        <f t="shared" si="76"/>
        <v>0</v>
      </c>
      <c r="AD147" s="205">
        <f t="shared" si="67"/>
        <v>27110</v>
      </c>
      <c r="AE147" s="205">
        <f t="shared" si="68"/>
        <v>27110</v>
      </c>
      <c r="AF147" s="192">
        <f t="shared" si="76"/>
        <v>0</v>
      </c>
      <c r="AG147" s="192">
        <f t="shared" si="76"/>
        <v>27110</v>
      </c>
      <c r="AH147" s="192">
        <f t="shared" si="76"/>
        <v>0</v>
      </c>
      <c r="AI147" s="192">
        <f t="shared" si="76"/>
        <v>0</v>
      </c>
      <c r="AJ147" s="192">
        <f t="shared" si="76"/>
        <v>0</v>
      </c>
      <c r="AK147" s="192">
        <f t="shared" si="76"/>
        <v>0</v>
      </c>
      <c r="AL147" s="205">
        <f t="shared" si="71"/>
        <v>24610</v>
      </c>
      <c r="AM147" s="192">
        <f>AM148+AM149</f>
        <v>0</v>
      </c>
      <c r="AN147" s="192">
        <f t="shared" si="76"/>
        <v>24610</v>
      </c>
      <c r="AO147" s="192">
        <f t="shared" si="76"/>
        <v>0</v>
      </c>
      <c r="AP147" s="192"/>
      <c r="AQ147" s="205">
        <f t="shared" si="72"/>
        <v>0</v>
      </c>
      <c r="AR147" s="192">
        <f>AR148+AR149</f>
        <v>0</v>
      </c>
      <c r="AS147" s="20">
        <f>AS148+AS149</f>
        <v>0</v>
      </c>
      <c r="AT147" s="192">
        <f>AT148+AT149</f>
        <v>0</v>
      </c>
      <c r="AU147" s="192"/>
      <c r="AV147" s="205">
        <f t="shared" si="73"/>
        <v>24610</v>
      </c>
      <c r="AW147" s="192">
        <f>AW148+AW149</f>
        <v>0</v>
      </c>
      <c r="AX147" s="192">
        <f>AX148+AX149</f>
        <v>24610</v>
      </c>
      <c r="AY147" s="192">
        <f>AY148+AY149</f>
        <v>0</v>
      </c>
      <c r="AZ147" s="192"/>
      <c r="BA147" s="192"/>
      <c r="BB147" s="205">
        <f t="shared" si="74"/>
        <v>2500</v>
      </c>
      <c r="BC147" s="192">
        <f>BC148+BC149</f>
        <v>0</v>
      </c>
      <c r="BD147" s="205">
        <f t="shared" si="69"/>
        <v>2500</v>
      </c>
      <c r="BE147" s="192">
        <f>BE148+BE149</f>
        <v>0</v>
      </c>
      <c r="BF147" s="192"/>
      <c r="BG147" s="205"/>
      <c r="BH147" s="205"/>
      <c r="BI147" s="175"/>
    </row>
    <row r="148" spans="1:61" s="206" customFormat="1" ht="45" x14ac:dyDescent="0.2">
      <c r="A148" s="146"/>
      <c r="B148" s="211" t="s">
        <v>661</v>
      </c>
      <c r="C148" s="145">
        <v>1</v>
      </c>
      <c r="D148" s="145"/>
      <c r="E148" s="145">
        <v>1</v>
      </c>
      <c r="F148" s="145"/>
      <c r="G148" s="147" t="s">
        <v>662</v>
      </c>
      <c r="H148" s="146"/>
      <c r="I148" s="203"/>
      <c r="J148" s="147" t="s">
        <v>663</v>
      </c>
      <c r="K148" s="147" t="s">
        <v>664</v>
      </c>
      <c r="L148" s="147" t="s">
        <v>662</v>
      </c>
      <c r="M148" s="147">
        <v>7875977</v>
      </c>
      <c r="N148" s="166"/>
      <c r="O148" s="147" t="s">
        <v>665</v>
      </c>
      <c r="P148" s="147" t="s">
        <v>211</v>
      </c>
      <c r="Q148" s="147" t="s">
        <v>666</v>
      </c>
      <c r="R148" s="195">
        <v>15572</v>
      </c>
      <c r="S148" s="195"/>
      <c r="T148" s="195">
        <v>14000</v>
      </c>
      <c r="U148" s="195"/>
      <c r="V148" s="205">
        <f t="shared" si="65"/>
        <v>0</v>
      </c>
      <c r="W148" s="205">
        <f t="shared" si="66"/>
        <v>0</v>
      </c>
      <c r="X148" s="205"/>
      <c r="Y148" s="205"/>
      <c r="Z148" s="205"/>
      <c r="AA148" s="205"/>
      <c r="AB148" s="205"/>
      <c r="AC148" s="205"/>
      <c r="AD148" s="205">
        <f t="shared" si="67"/>
        <v>14000</v>
      </c>
      <c r="AE148" s="205">
        <f t="shared" si="68"/>
        <v>14000</v>
      </c>
      <c r="AF148" s="205"/>
      <c r="AG148" s="195">
        <v>14000</v>
      </c>
      <c r="AH148" s="205"/>
      <c r="AI148" s="205"/>
      <c r="AJ148" s="205"/>
      <c r="AK148" s="205"/>
      <c r="AL148" s="205">
        <f t="shared" si="71"/>
        <v>14000</v>
      </c>
      <c r="AM148" s="205"/>
      <c r="AN148" s="195">
        <v>14000</v>
      </c>
      <c r="AO148" s="205"/>
      <c r="AP148" s="205"/>
      <c r="AQ148" s="205">
        <f t="shared" si="72"/>
        <v>0</v>
      </c>
      <c r="AR148" s="205"/>
      <c r="AS148" s="50"/>
      <c r="AT148" s="205"/>
      <c r="AU148" s="205"/>
      <c r="AV148" s="205">
        <f t="shared" si="73"/>
        <v>14000</v>
      </c>
      <c r="AW148" s="205"/>
      <c r="AX148" s="195">
        <v>14000</v>
      </c>
      <c r="AY148" s="205"/>
      <c r="AZ148" s="205"/>
      <c r="BA148" s="205"/>
      <c r="BB148" s="205">
        <f t="shared" si="74"/>
        <v>0</v>
      </c>
      <c r="BC148" s="205"/>
      <c r="BD148" s="205">
        <f t="shared" si="69"/>
        <v>0</v>
      </c>
      <c r="BE148" s="205"/>
      <c r="BF148" s="205"/>
      <c r="BG148" s="205"/>
      <c r="BH148" s="205"/>
      <c r="BI148" s="175"/>
    </row>
    <row r="149" spans="1:61" s="326" customFormat="1" ht="135" x14ac:dyDescent="0.2">
      <c r="A149" s="317"/>
      <c r="B149" s="318" t="s">
        <v>667</v>
      </c>
      <c r="C149" s="319">
        <v>1</v>
      </c>
      <c r="D149" s="319"/>
      <c r="E149" s="319">
        <v>1</v>
      </c>
      <c r="F149" s="319"/>
      <c r="G149" s="316" t="s">
        <v>662</v>
      </c>
      <c r="H149" s="317"/>
      <c r="I149" s="320"/>
      <c r="J149" s="316" t="s">
        <v>663</v>
      </c>
      <c r="K149" s="316" t="s">
        <v>664</v>
      </c>
      <c r="L149" s="316" t="s">
        <v>662</v>
      </c>
      <c r="M149" s="316">
        <v>7638951</v>
      </c>
      <c r="N149" s="316"/>
      <c r="O149" s="316" t="s">
        <v>668</v>
      </c>
      <c r="P149" s="316" t="s">
        <v>669</v>
      </c>
      <c r="Q149" s="316" t="s">
        <v>670</v>
      </c>
      <c r="R149" s="321">
        <v>14999</v>
      </c>
      <c r="S149" s="321"/>
      <c r="T149" s="321">
        <v>13600</v>
      </c>
      <c r="U149" s="322">
        <v>490</v>
      </c>
      <c r="V149" s="323">
        <f t="shared" si="65"/>
        <v>0</v>
      </c>
      <c r="W149" s="323">
        <f t="shared" si="66"/>
        <v>0</v>
      </c>
      <c r="X149" s="323"/>
      <c r="Y149" s="323"/>
      <c r="Z149" s="323"/>
      <c r="AA149" s="323"/>
      <c r="AB149" s="323"/>
      <c r="AC149" s="323"/>
      <c r="AD149" s="323">
        <f t="shared" si="67"/>
        <v>13110</v>
      </c>
      <c r="AE149" s="323">
        <f t="shared" si="68"/>
        <v>13110</v>
      </c>
      <c r="AF149" s="323"/>
      <c r="AG149" s="322">
        <v>13110</v>
      </c>
      <c r="AH149" s="323"/>
      <c r="AI149" s="323"/>
      <c r="AJ149" s="323"/>
      <c r="AK149" s="323"/>
      <c r="AL149" s="323">
        <f t="shared" si="71"/>
        <v>10610</v>
      </c>
      <c r="AM149" s="323"/>
      <c r="AN149" s="322">
        <v>10610</v>
      </c>
      <c r="AO149" s="323"/>
      <c r="AP149" s="323"/>
      <c r="AQ149" s="323">
        <f t="shared" si="72"/>
        <v>0</v>
      </c>
      <c r="AR149" s="323"/>
      <c r="AS149" s="50"/>
      <c r="AT149" s="323"/>
      <c r="AU149" s="323"/>
      <c r="AV149" s="323">
        <f t="shared" si="73"/>
        <v>10610</v>
      </c>
      <c r="AW149" s="323"/>
      <c r="AX149" s="322">
        <v>10610</v>
      </c>
      <c r="AY149" s="323"/>
      <c r="AZ149" s="323"/>
      <c r="BA149" s="323"/>
      <c r="BB149" s="323">
        <f t="shared" si="74"/>
        <v>2500</v>
      </c>
      <c r="BC149" s="323"/>
      <c r="BD149" s="205">
        <f t="shared" si="69"/>
        <v>2500</v>
      </c>
      <c r="BE149" s="323"/>
      <c r="BF149" s="323"/>
      <c r="BG149" s="323"/>
      <c r="BH149" s="324" t="s">
        <v>671</v>
      </c>
      <c r="BI149" s="325"/>
    </row>
    <row r="150" spans="1:61" s="206" customFormat="1" x14ac:dyDescent="0.2">
      <c r="A150" s="219"/>
      <c r="B150" s="238" t="s">
        <v>672</v>
      </c>
      <c r="C150" s="239">
        <f>C151</f>
        <v>1</v>
      </c>
      <c r="D150" s="239">
        <f>D151</f>
        <v>0</v>
      </c>
      <c r="E150" s="239">
        <f>E151</f>
        <v>1</v>
      </c>
      <c r="F150" s="239">
        <f>F151</f>
        <v>0</v>
      </c>
      <c r="G150" s="147"/>
      <c r="H150" s="146"/>
      <c r="I150" s="203"/>
      <c r="J150" s="147"/>
      <c r="K150" s="147"/>
      <c r="L150" s="147"/>
      <c r="M150" s="147"/>
      <c r="N150" s="147"/>
      <c r="O150" s="147"/>
      <c r="P150" s="147"/>
      <c r="Q150" s="147"/>
      <c r="R150" s="240">
        <f>R151</f>
        <v>27817</v>
      </c>
      <c r="S150" s="240"/>
      <c r="T150" s="240">
        <f t="shared" ref="T150:AO150" si="77">T151</f>
        <v>17800</v>
      </c>
      <c r="U150" s="240">
        <f t="shared" si="77"/>
        <v>8000</v>
      </c>
      <c r="V150" s="205">
        <f t="shared" si="65"/>
        <v>0</v>
      </c>
      <c r="W150" s="205">
        <f t="shared" si="66"/>
        <v>0</v>
      </c>
      <c r="X150" s="240">
        <f t="shared" si="77"/>
        <v>0</v>
      </c>
      <c r="Y150" s="240">
        <f t="shared" si="77"/>
        <v>0</v>
      </c>
      <c r="Z150" s="240">
        <f t="shared" si="77"/>
        <v>0</v>
      </c>
      <c r="AA150" s="240">
        <f t="shared" si="77"/>
        <v>0</v>
      </c>
      <c r="AB150" s="240">
        <f t="shared" si="77"/>
        <v>0</v>
      </c>
      <c r="AC150" s="240">
        <f t="shared" si="77"/>
        <v>0</v>
      </c>
      <c r="AD150" s="205">
        <f t="shared" si="67"/>
        <v>9800</v>
      </c>
      <c r="AE150" s="205">
        <f t="shared" si="68"/>
        <v>9800</v>
      </c>
      <c r="AF150" s="240">
        <f t="shared" si="77"/>
        <v>0</v>
      </c>
      <c r="AG150" s="240">
        <f t="shared" si="77"/>
        <v>9800</v>
      </c>
      <c r="AH150" s="240">
        <f t="shared" si="77"/>
        <v>0</v>
      </c>
      <c r="AI150" s="240">
        <f t="shared" si="77"/>
        <v>0</v>
      </c>
      <c r="AJ150" s="240">
        <f t="shared" si="77"/>
        <v>0</v>
      </c>
      <c r="AK150" s="240">
        <f t="shared" si="77"/>
        <v>0</v>
      </c>
      <c r="AL150" s="205">
        <f t="shared" si="71"/>
        <v>9800</v>
      </c>
      <c r="AM150" s="240">
        <f t="shared" si="77"/>
        <v>0</v>
      </c>
      <c r="AN150" s="240">
        <f t="shared" si="77"/>
        <v>9800</v>
      </c>
      <c r="AO150" s="240">
        <f t="shared" si="77"/>
        <v>0</v>
      </c>
      <c r="AP150" s="240"/>
      <c r="AQ150" s="205">
        <f t="shared" si="72"/>
        <v>966</v>
      </c>
      <c r="AR150" s="240">
        <f>AR151</f>
        <v>0</v>
      </c>
      <c r="AS150" s="416">
        <f>AS151</f>
        <v>966</v>
      </c>
      <c r="AT150" s="240">
        <f>AT151</f>
        <v>0</v>
      </c>
      <c r="AU150" s="240"/>
      <c r="AV150" s="205">
        <f t="shared" si="73"/>
        <v>9800</v>
      </c>
      <c r="AW150" s="240">
        <f>AW151</f>
        <v>0</v>
      </c>
      <c r="AX150" s="240">
        <f>AX151</f>
        <v>9800</v>
      </c>
      <c r="AY150" s="240">
        <f>AY151</f>
        <v>0</v>
      </c>
      <c r="AZ150" s="240"/>
      <c r="BA150" s="240"/>
      <c r="BB150" s="205">
        <f t="shared" si="74"/>
        <v>0</v>
      </c>
      <c r="BC150" s="240">
        <f>BC151</f>
        <v>0</v>
      </c>
      <c r="BD150" s="205">
        <f t="shared" si="69"/>
        <v>0</v>
      </c>
      <c r="BE150" s="240">
        <f>BE151</f>
        <v>0</v>
      </c>
      <c r="BF150" s="240"/>
      <c r="BG150" s="205"/>
      <c r="BH150" s="205"/>
      <c r="BI150" s="175"/>
    </row>
    <row r="151" spans="1:61" s="206" customFormat="1" ht="45" x14ac:dyDescent="0.2">
      <c r="A151" s="146"/>
      <c r="B151" s="211" t="s">
        <v>673</v>
      </c>
      <c r="C151" s="145">
        <v>1</v>
      </c>
      <c r="D151" s="145"/>
      <c r="E151" s="145">
        <v>1</v>
      </c>
      <c r="F151" s="145"/>
      <c r="G151" s="147" t="s">
        <v>674</v>
      </c>
      <c r="H151" s="146"/>
      <c r="I151" s="203"/>
      <c r="J151" s="147" t="s">
        <v>286</v>
      </c>
      <c r="K151" s="147" t="s">
        <v>675</v>
      </c>
      <c r="L151" s="147" t="s">
        <v>674</v>
      </c>
      <c r="M151" s="147">
        <v>7774797</v>
      </c>
      <c r="N151" s="147"/>
      <c r="O151" s="147" t="s">
        <v>676</v>
      </c>
      <c r="P151" s="147" t="s">
        <v>211</v>
      </c>
      <c r="Q151" s="147" t="s">
        <v>677</v>
      </c>
      <c r="R151" s="236">
        <v>27817</v>
      </c>
      <c r="S151" s="236"/>
      <c r="T151" s="236">
        <v>17800</v>
      </c>
      <c r="U151" s="195">
        <v>8000</v>
      </c>
      <c r="V151" s="205">
        <f t="shared" si="65"/>
        <v>0</v>
      </c>
      <c r="W151" s="205">
        <f t="shared" si="66"/>
        <v>0</v>
      </c>
      <c r="X151" s="205"/>
      <c r="Y151" s="205"/>
      <c r="Z151" s="205"/>
      <c r="AA151" s="205"/>
      <c r="AB151" s="205"/>
      <c r="AC151" s="205"/>
      <c r="AD151" s="205">
        <f t="shared" si="67"/>
        <v>9800</v>
      </c>
      <c r="AE151" s="205">
        <f t="shared" si="68"/>
        <v>9800</v>
      </c>
      <c r="AF151" s="205"/>
      <c r="AG151" s="195">
        <v>9800</v>
      </c>
      <c r="AH151" s="205"/>
      <c r="AI151" s="205"/>
      <c r="AJ151" s="205"/>
      <c r="AK151" s="205"/>
      <c r="AL151" s="205">
        <f t="shared" si="71"/>
        <v>9800</v>
      </c>
      <c r="AM151" s="205"/>
      <c r="AN151" s="195">
        <v>9800</v>
      </c>
      <c r="AO151" s="205"/>
      <c r="AP151" s="205"/>
      <c r="AQ151" s="205">
        <f t="shared" si="72"/>
        <v>966</v>
      </c>
      <c r="AR151" s="205"/>
      <c r="AS151" s="417">
        <v>966</v>
      </c>
      <c r="AT151" s="205"/>
      <c r="AU151" s="205"/>
      <c r="AV151" s="205">
        <f t="shared" si="73"/>
        <v>9800</v>
      </c>
      <c r="AW151" s="205"/>
      <c r="AX151" s="195">
        <v>9800</v>
      </c>
      <c r="AY151" s="205"/>
      <c r="AZ151" s="205"/>
      <c r="BA151" s="205"/>
      <c r="BB151" s="205">
        <f t="shared" si="74"/>
        <v>0</v>
      </c>
      <c r="BC151" s="205"/>
      <c r="BD151" s="205">
        <f t="shared" si="69"/>
        <v>0</v>
      </c>
      <c r="BE151" s="205"/>
      <c r="BF151" s="205"/>
      <c r="BG151" s="205"/>
      <c r="BH151" s="205"/>
      <c r="BI151" s="175"/>
    </row>
    <row r="152" spans="1:61" s="206" customFormat="1" x14ac:dyDescent="0.2">
      <c r="A152" s="219"/>
      <c r="B152" s="238" t="s">
        <v>678</v>
      </c>
      <c r="C152" s="239">
        <f>C153</f>
        <v>1</v>
      </c>
      <c r="D152" s="239">
        <f>D153</f>
        <v>0</v>
      </c>
      <c r="E152" s="239">
        <f>E153</f>
        <v>1</v>
      </c>
      <c r="F152" s="239">
        <f>F153</f>
        <v>0</v>
      </c>
      <c r="G152" s="147"/>
      <c r="H152" s="146"/>
      <c r="I152" s="203"/>
      <c r="J152" s="147"/>
      <c r="K152" s="147"/>
      <c r="L152" s="147"/>
      <c r="M152" s="147"/>
      <c r="N152" s="147"/>
      <c r="O152" s="147"/>
      <c r="P152" s="147"/>
      <c r="Q152" s="147"/>
      <c r="R152" s="240">
        <f>R153</f>
        <v>22438</v>
      </c>
      <c r="S152" s="240"/>
      <c r="T152" s="240">
        <f t="shared" ref="T152:AO152" si="78">T153</f>
        <v>16100</v>
      </c>
      <c r="U152" s="240">
        <f t="shared" si="78"/>
        <v>14000</v>
      </c>
      <c r="V152" s="205">
        <f t="shared" si="65"/>
        <v>0</v>
      </c>
      <c r="W152" s="205">
        <f t="shared" si="66"/>
        <v>0</v>
      </c>
      <c r="X152" s="240">
        <f t="shared" si="78"/>
        <v>0</v>
      </c>
      <c r="Y152" s="240">
        <f t="shared" si="78"/>
        <v>0</v>
      </c>
      <c r="Z152" s="240">
        <f t="shared" si="78"/>
        <v>0</v>
      </c>
      <c r="AA152" s="240">
        <f t="shared" si="78"/>
        <v>0</v>
      </c>
      <c r="AB152" s="240">
        <f t="shared" si="78"/>
        <v>0</v>
      </c>
      <c r="AC152" s="240">
        <f t="shared" si="78"/>
        <v>0</v>
      </c>
      <c r="AD152" s="205">
        <f t="shared" si="67"/>
        <v>2100</v>
      </c>
      <c r="AE152" s="205">
        <f t="shared" si="68"/>
        <v>2100</v>
      </c>
      <c r="AF152" s="240">
        <f t="shared" si="78"/>
        <v>0</v>
      </c>
      <c r="AG152" s="240">
        <f t="shared" si="78"/>
        <v>2100</v>
      </c>
      <c r="AH152" s="240">
        <f t="shared" si="78"/>
        <v>0</v>
      </c>
      <c r="AI152" s="240">
        <f t="shared" si="78"/>
        <v>0</v>
      </c>
      <c r="AJ152" s="240">
        <f t="shared" si="78"/>
        <v>0</v>
      </c>
      <c r="AK152" s="240">
        <f t="shared" si="78"/>
        <v>0</v>
      </c>
      <c r="AL152" s="205">
        <f t="shared" si="71"/>
        <v>2100</v>
      </c>
      <c r="AM152" s="240">
        <f t="shared" si="78"/>
        <v>0</v>
      </c>
      <c r="AN152" s="240">
        <f t="shared" si="78"/>
        <v>2100</v>
      </c>
      <c r="AO152" s="240">
        <f t="shared" si="78"/>
        <v>0</v>
      </c>
      <c r="AP152" s="240"/>
      <c r="AQ152" s="205">
        <f t="shared" si="72"/>
        <v>1112.471</v>
      </c>
      <c r="AR152" s="240">
        <f>AR153</f>
        <v>0</v>
      </c>
      <c r="AS152" s="416">
        <f>AS153</f>
        <v>1112.471</v>
      </c>
      <c r="AT152" s="240">
        <f>AT153</f>
        <v>0</v>
      </c>
      <c r="AU152" s="240"/>
      <c r="AV152" s="205">
        <f t="shared" si="73"/>
        <v>2100</v>
      </c>
      <c r="AW152" s="240">
        <f>AW153</f>
        <v>0</v>
      </c>
      <c r="AX152" s="240">
        <f>AX153</f>
        <v>2100</v>
      </c>
      <c r="AY152" s="240">
        <f>AY153</f>
        <v>0</v>
      </c>
      <c r="AZ152" s="240"/>
      <c r="BA152" s="240"/>
      <c r="BB152" s="205">
        <f t="shared" si="74"/>
        <v>0</v>
      </c>
      <c r="BC152" s="240">
        <f>BC153</f>
        <v>0</v>
      </c>
      <c r="BD152" s="205">
        <f t="shared" si="69"/>
        <v>0</v>
      </c>
      <c r="BE152" s="240">
        <f>BE153</f>
        <v>0</v>
      </c>
      <c r="BF152" s="240"/>
      <c r="BG152" s="205"/>
      <c r="BH152" s="205"/>
      <c r="BI152" s="175"/>
    </row>
    <row r="153" spans="1:61" s="206" customFormat="1" ht="45" x14ac:dyDescent="0.2">
      <c r="A153" s="146"/>
      <c r="B153" s="211" t="s">
        <v>679</v>
      </c>
      <c r="C153" s="145">
        <v>1</v>
      </c>
      <c r="D153" s="145"/>
      <c r="E153" s="145">
        <v>1</v>
      </c>
      <c r="F153" s="145"/>
      <c r="G153" s="147" t="s">
        <v>197</v>
      </c>
      <c r="H153" s="146"/>
      <c r="I153" s="203"/>
      <c r="J153" s="147" t="s">
        <v>136</v>
      </c>
      <c r="K153" s="147" t="s">
        <v>680</v>
      </c>
      <c r="L153" s="147" t="s">
        <v>197</v>
      </c>
      <c r="M153" s="147">
        <v>7595698</v>
      </c>
      <c r="N153" s="147"/>
      <c r="O153" s="147" t="s">
        <v>681</v>
      </c>
      <c r="P153" s="147" t="s">
        <v>211</v>
      </c>
      <c r="Q153" s="147" t="s">
        <v>682</v>
      </c>
      <c r="R153" s="236">
        <v>22438</v>
      </c>
      <c r="S153" s="236"/>
      <c r="T153" s="236">
        <v>16100</v>
      </c>
      <c r="U153" s="195">
        <v>14000</v>
      </c>
      <c r="V153" s="205">
        <f t="shared" si="65"/>
        <v>0</v>
      </c>
      <c r="W153" s="205">
        <f t="shared" si="66"/>
        <v>0</v>
      </c>
      <c r="X153" s="205"/>
      <c r="Y153" s="205"/>
      <c r="Z153" s="205"/>
      <c r="AA153" s="205"/>
      <c r="AB153" s="205"/>
      <c r="AC153" s="205"/>
      <c r="AD153" s="205">
        <f t="shared" si="67"/>
        <v>2100</v>
      </c>
      <c r="AE153" s="205">
        <f t="shared" si="68"/>
        <v>2100</v>
      </c>
      <c r="AF153" s="205"/>
      <c r="AG153" s="195">
        <v>2100</v>
      </c>
      <c r="AH153" s="205"/>
      <c r="AI153" s="205"/>
      <c r="AJ153" s="205"/>
      <c r="AK153" s="205"/>
      <c r="AL153" s="205">
        <f t="shared" si="71"/>
        <v>2100</v>
      </c>
      <c r="AM153" s="205"/>
      <c r="AN153" s="195">
        <v>2100</v>
      </c>
      <c r="AO153" s="205"/>
      <c r="AP153" s="205"/>
      <c r="AQ153" s="205">
        <f t="shared" si="72"/>
        <v>1112.471</v>
      </c>
      <c r="AR153" s="205"/>
      <c r="AS153" s="19">
        <v>1112.471</v>
      </c>
      <c r="AT153" s="205"/>
      <c r="AU153" s="205"/>
      <c r="AV153" s="205">
        <f t="shared" si="73"/>
        <v>2100</v>
      </c>
      <c r="AW153" s="205"/>
      <c r="AX153" s="195">
        <v>2100</v>
      </c>
      <c r="AY153" s="205"/>
      <c r="AZ153" s="205"/>
      <c r="BA153" s="205"/>
      <c r="BB153" s="205">
        <f t="shared" si="74"/>
        <v>0</v>
      </c>
      <c r="BC153" s="205"/>
      <c r="BD153" s="205">
        <f t="shared" si="69"/>
        <v>0</v>
      </c>
      <c r="BE153" s="205"/>
      <c r="BF153" s="205"/>
      <c r="BG153" s="205"/>
      <c r="BH153" s="205"/>
      <c r="BI153" s="175"/>
    </row>
    <row r="154" spans="1:61" s="206" customFormat="1" x14ac:dyDescent="0.2">
      <c r="A154" s="219"/>
      <c r="B154" s="238" t="s">
        <v>683</v>
      </c>
      <c r="C154" s="239">
        <f>C155</f>
        <v>1</v>
      </c>
      <c r="D154" s="239">
        <f>D155</f>
        <v>0</v>
      </c>
      <c r="E154" s="239">
        <f>E155</f>
        <v>1</v>
      </c>
      <c r="F154" s="239">
        <f>F155</f>
        <v>0</v>
      </c>
      <c r="G154" s="147"/>
      <c r="H154" s="146"/>
      <c r="I154" s="203"/>
      <c r="J154" s="147"/>
      <c r="K154" s="147"/>
      <c r="L154" s="147"/>
      <c r="M154" s="147"/>
      <c r="N154" s="147"/>
      <c r="O154" s="147"/>
      <c r="P154" s="147"/>
      <c r="Q154" s="147"/>
      <c r="R154" s="240">
        <f>R155</f>
        <v>80089</v>
      </c>
      <c r="S154" s="240"/>
      <c r="T154" s="240">
        <f t="shared" ref="T154:AO154" si="79">T155</f>
        <v>55085</v>
      </c>
      <c r="U154" s="240">
        <f t="shared" si="79"/>
        <v>49175</v>
      </c>
      <c r="V154" s="205">
        <f t="shared" si="65"/>
        <v>0</v>
      </c>
      <c r="W154" s="205">
        <f t="shared" si="66"/>
        <v>0</v>
      </c>
      <c r="X154" s="240">
        <f t="shared" si="79"/>
        <v>0</v>
      </c>
      <c r="Y154" s="240">
        <f t="shared" si="79"/>
        <v>0</v>
      </c>
      <c r="Z154" s="240">
        <f t="shared" si="79"/>
        <v>0</v>
      </c>
      <c r="AA154" s="240">
        <f t="shared" si="79"/>
        <v>0</v>
      </c>
      <c r="AB154" s="240">
        <f t="shared" si="79"/>
        <v>0</v>
      </c>
      <c r="AC154" s="240">
        <f t="shared" si="79"/>
        <v>0</v>
      </c>
      <c r="AD154" s="205">
        <f t="shared" si="67"/>
        <v>325</v>
      </c>
      <c r="AE154" s="205">
        <f t="shared" si="68"/>
        <v>325</v>
      </c>
      <c r="AF154" s="240">
        <f t="shared" si="79"/>
        <v>0</v>
      </c>
      <c r="AG154" s="240">
        <f t="shared" si="79"/>
        <v>325</v>
      </c>
      <c r="AH154" s="240">
        <f t="shared" si="79"/>
        <v>0</v>
      </c>
      <c r="AI154" s="240">
        <f t="shared" si="79"/>
        <v>0</v>
      </c>
      <c r="AJ154" s="240">
        <f t="shared" si="79"/>
        <v>0</v>
      </c>
      <c r="AK154" s="240">
        <f t="shared" si="79"/>
        <v>0</v>
      </c>
      <c r="AL154" s="205">
        <f t="shared" si="71"/>
        <v>325</v>
      </c>
      <c r="AM154" s="240">
        <f t="shared" si="79"/>
        <v>0</v>
      </c>
      <c r="AN154" s="240">
        <f t="shared" si="79"/>
        <v>325</v>
      </c>
      <c r="AO154" s="240">
        <f t="shared" si="79"/>
        <v>0</v>
      </c>
      <c r="AP154" s="240"/>
      <c r="AQ154" s="205">
        <f t="shared" si="72"/>
        <v>0</v>
      </c>
      <c r="AR154" s="240">
        <f>AR155</f>
        <v>0</v>
      </c>
      <c r="AS154" s="416">
        <f>AS155</f>
        <v>0</v>
      </c>
      <c r="AT154" s="240">
        <f>AT155</f>
        <v>0</v>
      </c>
      <c r="AU154" s="240"/>
      <c r="AV154" s="205">
        <f t="shared" si="73"/>
        <v>325</v>
      </c>
      <c r="AW154" s="240">
        <f>AW155</f>
        <v>0</v>
      </c>
      <c r="AX154" s="240">
        <f>AX155</f>
        <v>325</v>
      </c>
      <c r="AY154" s="240">
        <f>AY155</f>
        <v>0</v>
      </c>
      <c r="AZ154" s="240"/>
      <c r="BA154" s="240"/>
      <c r="BB154" s="205">
        <f t="shared" si="74"/>
        <v>0</v>
      </c>
      <c r="BC154" s="240">
        <f>BC155</f>
        <v>0</v>
      </c>
      <c r="BD154" s="205">
        <f t="shared" si="69"/>
        <v>0</v>
      </c>
      <c r="BE154" s="240">
        <f>BE155</f>
        <v>0</v>
      </c>
      <c r="BF154" s="240"/>
      <c r="BG154" s="205"/>
      <c r="BH154" s="205"/>
      <c r="BI154" s="175"/>
    </row>
    <row r="155" spans="1:61" s="206" customFormat="1" ht="45" x14ac:dyDescent="0.2">
      <c r="A155" s="146"/>
      <c r="B155" s="211" t="s">
        <v>684</v>
      </c>
      <c r="C155" s="145">
        <v>1</v>
      </c>
      <c r="D155" s="145"/>
      <c r="E155" s="145">
        <v>1</v>
      </c>
      <c r="F155" s="145"/>
      <c r="G155" s="147" t="s">
        <v>320</v>
      </c>
      <c r="H155" s="146"/>
      <c r="I155" s="203"/>
      <c r="J155" s="241" t="s">
        <v>82</v>
      </c>
      <c r="K155" s="147" t="s">
        <v>615</v>
      </c>
      <c r="L155" s="147" t="s">
        <v>320</v>
      </c>
      <c r="M155" s="147">
        <v>7608598</v>
      </c>
      <c r="N155" s="232"/>
      <c r="O155" s="147" t="s">
        <v>685</v>
      </c>
      <c r="P155" s="147" t="s">
        <v>274</v>
      </c>
      <c r="Q155" s="147" t="s">
        <v>686</v>
      </c>
      <c r="R155" s="236">
        <v>80089</v>
      </c>
      <c r="S155" s="236"/>
      <c r="T155" s="236">
        <v>55085</v>
      </c>
      <c r="U155" s="195">
        <v>49175</v>
      </c>
      <c r="V155" s="205">
        <f t="shared" si="65"/>
        <v>0</v>
      </c>
      <c r="W155" s="205">
        <f t="shared" si="66"/>
        <v>0</v>
      </c>
      <c r="X155" s="205"/>
      <c r="Y155" s="205"/>
      <c r="Z155" s="205"/>
      <c r="AA155" s="205"/>
      <c r="AB155" s="205"/>
      <c r="AC155" s="205"/>
      <c r="AD155" s="205">
        <f t="shared" si="67"/>
        <v>325</v>
      </c>
      <c r="AE155" s="205">
        <f t="shared" si="68"/>
        <v>325</v>
      </c>
      <c r="AF155" s="205"/>
      <c r="AG155" s="195">
        <v>325</v>
      </c>
      <c r="AH155" s="205"/>
      <c r="AI155" s="205"/>
      <c r="AJ155" s="205"/>
      <c r="AK155" s="205"/>
      <c r="AL155" s="205">
        <f t="shared" si="71"/>
        <v>325</v>
      </c>
      <c r="AM155" s="205"/>
      <c r="AN155" s="195">
        <v>325</v>
      </c>
      <c r="AO155" s="205"/>
      <c r="AP155" s="205"/>
      <c r="AQ155" s="205">
        <f t="shared" si="72"/>
        <v>0</v>
      </c>
      <c r="AR155" s="205"/>
      <c r="AS155" s="50"/>
      <c r="AT155" s="205"/>
      <c r="AU155" s="205"/>
      <c r="AV155" s="205">
        <f t="shared" si="73"/>
        <v>325</v>
      </c>
      <c r="AW155" s="205"/>
      <c r="AX155" s="195">
        <v>325</v>
      </c>
      <c r="AY155" s="205"/>
      <c r="AZ155" s="205"/>
      <c r="BA155" s="205"/>
      <c r="BB155" s="205">
        <f t="shared" si="74"/>
        <v>0</v>
      </c>
      <c r="BC155" s="205"/>
      <c r="BD155" s="205">
        <f t="shared" si="69"/>
        <v>0</v>
      </c>
      <c r="BE155" s="205"/>
      <c r="BF155" s="205"/>
      <c r="BG155" s="205"/>
      <c r="BH155" s="205"/>
      <c r="BI155" s="175"/>
    </row>
    <row r="156" spans="1:61" s="206" customFormat="1" x14ac:dyDescent="0.2">
      <c r="A156" s="219"/>
      <c r="B156" s="238" t="s">
        <v>687</v>
      </c>
      <c r="C156" s="239">
        <f>C157+C158+C159</f>
        <v>3</v>
      </c>
      <c r="D156" s="240">
        <f t="shared" ref="D156:AO156" si="80">D157+D158+D159</f>
        <v>0</v>
      </c>
      <c r="E156" s="240">
        <f t="shared" si="80"/>
        <v>3</v>
      </c>
      <c r="F156" s="240">
        <f t="shared" si="80"/>
        <v>0</v>
      </c>
      <c r="G156" s="240"/>
      <c r="H156" s="240"/>
      <c r="I156" s="240"/>
      <c r="J156" s="240"/>
      <c r="K156" s="240"/>
      <c r="L156" s="240"/>
      <c r="M156" s="240"/>
      <c r="N156" s="240"/>
      <c r="O156" s="240"/>
      <c r="P156" s="240"/>
      <c r="Q156" s="240"/>
      <c r="R156" s="240">
        <f t="shared" si="80"/>
        <v>41969</v>
      </c>
      <c r="S156" s="240"/>
      <c r="T156" s="240">
        <f t="shared" si="80"/>
        <v>32100</v>
      </c>
      <c r="U156" s="240">
        <f t="shared" si="80"/>
        <v>12000</v>
      </c>
      <c r="V156" s="240">
        <f t="shared" si="80"/>
        <v>0</v>
      </c>
      <c r="W156" s="240">
        <f t="shared" si="80"/>
        <v>0</v>
      </c>
      <c r="X156" s="240">
        <f t="shared" si="80"/>
        <v>0</v>
      </c>
      <c r="Y156" s="240">
        <f t="shared" si="80"/>
        <v>0</v>
      </c>
      <c r="Z156" s="240">
        <f t="shared" si="80"/>
        <v>0</v>
      </c>
      <c r="AA156" s="240">
        <f t="shared" si="80"/>
        <v>0</v>
      </c>
      <c r="AB156" s="240">
        <f t="shared" si="80"/>
        <v>0</v>
      </c>
      <c r="AC156" s="240">
        <f t="shared" si="80"/>
        <v>0</v>
      </c>
      <c r="AD156" s="240">
        <f t="shared" si="80"/>
        <v>20100</v>
      </c>
      <c r="AE156" s="240">
        <f t="shared" si="80"/>
        <v>20100</v>
      </c>
      <c r="AF156" s="240">
        <f t="shared" si="80"/>
        <v>0</v>
      </c>
      <c r="AG156" s="240">
        <f t="shared" si="80"/>
        <v>20100</v>
      </c>
      <c r="AH156" s="240">
        <f t="shared" si="80"/>
        <v>0</v>
      </c>
      <c r="AI156" s="240">
        <f t="shared" si="80"/>
        <v>0</v>
      </c>
      <c r="AJ156" s="240">
        <f t="shared" si="80"/>
        <v>0</v>
      </c>
      <c r="AK156" s="240">
        <f t="shared" si="80"/>
        <v>0</v>
      </c>
      <c r="AL156" s="205">
        <f t="shared" si="71"/>
        <v>9200</v>
      </c>
      <c r="AM156" s="240">
        <f>AM157+AM158+AM159</f>
        <v>0</v>
      </c>
      <c r="AN156" s="240">
        <f t="shared" si="80"/>
        <v>9200</v>
      </c>
      <c r="AO156" s="240">
        <f t="shared" si="80"/>
        <v>0</v>
      </c>
      <c r="AP156" s="240"/>
      <c r="AQ156" s="205">
        <f t="shared" si="72"/>
        <v>3597.1259999999997</v>
      </c>
      <c r="AR156" s="240">
        <f>AR157+AR158+AR159</f>
        <v>0</v>
      </c>
      <c r="AS156" s="418">
        <f>AS157+AS158</f>
        <v>3597.1259999999997</v>
      </c>
      <c r="AT156" s="240">
        <f>AT157+AT158+AT159</f>
        <v>0</v>
      </c>
      <c r="AU156" s="240"/>
      <c r="AV156" s="205">
        <f t="shared" si="73"/>
        <v>9200</v>
      </c>
      <c r="AW156" s="240">
        <f>AW157+AW158+AW159</f>
        <v>0</v>
      </c>
      <c r="AX156" s="240">
        <f>AX157+AX158+AX159</f>
        <v>9200</v>
      </c>
      <c r="AY156" s="240">
        <f>AY157+AY158+AY159</f>
        <v>0</v>
      </c>
      <c r="AZ156" s="240"/>
      <c r="BA156" s="240"/>
      <c r="BB156" s="205">
        <f t="shared" si="74"/>
        <v>10900</v>
      </c>
      <c r="BC156" s="240">
        <f>BC157+BC158+BC159</f>
        <v>0</v>
      </c>
      <c r="BD156" s="205">
        <f t="shared" si="69"/>
        <v>10900</v>
      </c>
      <c r="BE156" s="240">
        <f>BE157+BE158+BE159</f>
        <v>0</v>
      </c>
      <c r="BF156" s="240"/>
      <c r="BG156" s="240"/>
      <c r="BH156" s="240"/>
      <c r="BI156" s="175"/>
    </row>
    <row r="157" spans="1:61" s="206" customFormat="1" ht="45" x14ac:dyDescent="0.2">
      <c r="A157" s="146"/>
      <c r="B157" s="235" t="s">
        <v>688</v>
      </c>
      <c r="C157" s="145">
        <v>1</v>
      </c>
      <c r="D157" s="145"/>
      <c r="E157" s="145">
        <v>1</v>
      </c>
      <c r="F157" s="145"/>
      <c r="G157" s="147" t="s">
        <v>294</v>
      </c>
      <c r="H157" s="146"/>
      <c r="I157" s="203"/>
      <c r="J157" s="147" t="s">
        <v>295</v>
      </c>
      <c r="K157" s="147" t="s">
        <v>689</v>
      </c>
      <c r="L157" s="147" t="s">
        <v>294</v>
      </c>
      <c r="M157" s="147">
        <v>7789008</v>
      </c>
      <c r="N157" s="147"/>
      <c r="O157" s="147" t="s">
        <v>690</v>
      </c>
      <c r="P157" s="242" t="s">
        <v>270</v>
      </c>
      <c r="Q157" s="147" t="s">
        <v>691</v>
      </c>
      <c r="R157" s="236">
        <v>14751</v>
      </c>
      <c r="S157" s="236"/>
      <c r="T157" s="237">
        <v>11800</v>
      </c>
      <c r="U157" s="195">
        <v>7000</v>
      </c>
      <c r="V157" s="205">
        <f t="shared" si="65"/>
        <v>0</v>
      </c>
      <c r="W157" s="205">
        <f t="shared" si="66"/>
        <v>0</v>
      </c>
      <c r="X157" s="205"/>
      <c r="Y157" s="205"/>
      <c r="Z157" s="205"/>
      <c r="AA157" s="205"/>
      <c r="AB157" s="205"/>
      <c r="AC157" s="205"/>
      <c r="AD157" s="205">
        <f t="shared" si="67"/>
        <v>4800</v>
      </c>
      <c r="AE157" s="205">
        <f t="shared" si="68"/>
        <v>4800</v>
      </c>
      <c r="AF157" s="205"/>
      <c r="AG157" s="195">
        <v>4800</v>
      </c>
      <c r="AH157" s="205"/>
      <c r="AI157" s="205"/>
      <c r="AJ157" s="205"/>
      <c r="AK157" s="205"/>
      <c r="AL157" s="205">
        <f t="shared" si="71"/>
        <v>4800</v>
      </c>
      <c r="AM157" s="205"/>
      <c r="AN157" s="195">
        <v>4800</v>
      </c>
      <c r="AO157" s="205"/>
      <c r="AP157" s="205"/>
      <c r="AQ157" s="205">
        <f t="shared" si="72"/>
        <v>1317.2919999999999</v>
      </c>
      <c r="AR157" s="205"/>
      <c r="AS157" s="19">
        <v>1317.2919999999999</v>
      </c>
      <c r="AT157" s="205"/>
      <c r="AU157" s="205"/>
      <c r="AV157" s="205">
        <f t="shared" si="73"/>
        <v>4800</v>
      </c>
      <c r="AW157" s="205"/>
      <c r="AX157" s="195">
        <v>4800</v>
      </c>
      <c r="AY157" s="205"/>
      <c r="AZ157" s="205"/>
      <c r="BA157" s="205"/>
      <c r="BB157" s="205">
        <f t="shared" si="74"/>
        <v>0</v>
      </c>
      <c r="BC157" s="205"/>
      <c r="BD157" s="205">
        <f t="shared" si="69"/>
        <v>0</v>
      </c>
      <c r="BE157" s="205"/>
      <c r="BF157" s="205"/>
      <c r="BG157" s="205"/>
      <c r="BH157" s="205"/>
      <c r="BI157" s="175"/>
    </row>
    <row r="158" spans="1:61" s="206" customFormat="1" ht="45" x14ac:dyDescent="0.2">
      <c r="A158" s="146"/>
      <c r="B158" s="235" t="s">
        <v>692</v>
      </c>
      <c r="C158" s="145">
        <v>1</v>
      </c>
      <c r="D158" s="145"/>
      <c r="E158" s="145">
        <v>1</v>
      </c>
      <c r="F158" s="145"/>
      <c r="G158" s="147" t="s">
        <v>294</v>
      </c>
      <c r="H158" s="146"/>
      <c r="I158" s="203"/>
      <c r="J158" s="147" t="s">
        <v>295</v>
      </c>
      <c r="K158" s="147" t="s">
        <v>689</v>
      </c>
      <c r="L158" s="147" t="s">
        <v>294</v>
      </c>
      <c r="M158" s="147"/>
      <c r="N158" s="147"/>
      <c r="O158" s="147" t="s">
        <v>693</v>
      </c>
      <c r="P158" s="242" t="s">
        <v>211</v>
      </c>
      <c r="Q158" s="147" t="s">
        <v>694</v>
      </c>
      <c r="R158" s="236">
        <v>13588</v>
      </c>
      <c r="S158" s="236"/>
      <c r="T158" s="237">
        <v>9400</v>
      </c>
      <c r="U158" s="195">
        <v>5000</v>
      </c>
      <c r="V158" s="205">
        <f t="shared" si="65"/>
        <v>0</v>
      </c>
      <c r="W158" s="205">
        <f t="shared" si="66"/>
        <v>0</v>
      </c>
      <c r="X158" s="205"/>
      <c r="Y158" s="205"/>
      <c r="Z158" s="205"/>
      <c r="AA158" s="205"/>
      <c r="AB158" s="205"/>
      <c r="AC158" s="205"/>
      <c r="AD158" s="205">
        <f t="shared" si="67"/>
        <v>4400</v>
      </c>
      <c r="AE158" s="205">
        <f t="shared" si="68"/>
        <v>4400</v>
      </c>
      <c r="AF158" s="205"/>
      <c r="AG158" s="195">
        <v>4400</v>
      </c>
      <c r="AH158" s="205"/>
      <c r="AI158" s="205"/>
      <c r="AJ158" s="205"/>
      <c r="AK158" s="205"/>
      <c r="AL158" s="205">
        <f t="shared" si="71"/>
        <v>4400</v>
      </c>
      <c r="AM158" s="205"/>
      <c r="AN158" s="195">
        <v>4400</v>
      </c>
      <c r="AO158" s="205"/>
      <c r="AP158" s="205"/>
      <c r="AQ158" s="205">
        <f t="shared" si="72"/>
        <v>2279.8339999999998</v>
      </c>
      <c r="AR158" s="205"/>
      <c r="AS158" s="19">
        <v>2279.8339999999998</v>
      </c>
      <c r="AT158" s="205"/>
      <c r="AU158" s="205"/>
      <c r="AV158" s="205">
        <f t="shared" si="73"/>
        <v>4400</v>
      </c>
      <c r="AW158" s="205"/>
      <c r="AX158" s="195">
        <v>4400</v>
      </c>
      <c r="AY158" s="205"/>
      <c r="AZ158" s="205"/>
      <c r="BA158" s="205"/>
      <c r="BB158" s="205">
        <f t="shared" si="74"/>
        <v>0</v>
      </c>
      <c r="BC158" s="205"/>
      <c r="BD158" s="205">
        <f t="shared" si="69"/>
        <v>0</v>
      </c>
      <c r="BE158" s="205"/>
      <c r="BF158" s="205"/>
      <c r="BG158" s="205"/>
      <c r="BH158" s="205"/>
      <c r="BI158" s="175"/>
    </row>
    <row r="159" spans="1:61" s="326" customFormat="1" ht="90" x14ac:dyDescent="0.2">
      <c r="A159" s="317"/>
      <c r="B159" s="328" t="s">
        <v>695</v>
      </c>
      <c r="C159" s="319">
        <v>1</v>
      </c>
      <c r="D159" s="319"/>
      <c r="E159" s="319">
        <v>1</v>
      </c>
      <c r="F159" s="319"/>
      <c r="G159" s="316" t="s">
        <v>294</v>
      </c>
      <c r="H159" s="317"/>
      <c r="I159" s="320"/>
      <c r="J159" s="316" t="s">
        <v>295</v>
      </c>
      <c r="K159" s="316" t="s">
        <v>689</v>
      </c>
      <c r="L159" s="316" t="s">
        <v>294</v>
      </c>
      <c r="M159" s="316"/>
      <c r="N159" s="316"/>
      <c r="O159" s="316" t="s">
        <v>693</v>
      </c>
      <c r="P159" s="329" t="s">
        <v>211</v>
      </c>
      <c r="Q159" s="316"/>
      <c r="R159" s="321">
        <v>13630</v>
      </c>
      <c r="S159" s="321"/>
      <c r="T159" s="330">
        <v>10900</v>
      </c>
      <c r="U159" s="322"/>
      <c r="V159" s="323">
        <f t="shared" si="65"/>
        <v>0</v>
      </c>
      <c r="W159" s="323">
        <f t="shared" si="66"/>
        <v>0</v>
      </c>
      <c r="X159" s="323"/>
      <c r="Y159" s="323"/>
      <c r="Z159" s="323"/>
      <c r="AA159" s="323"/>
      <c r="AB159" s="323"/>
      <c r="AC159" s="323"/>
      <c r="AD159" s="323">
        <f t="shared" si="67"/>
        <v>10900</v>
      </c>
      <c r="AE159" s="323">
        <f t="shared" si="68"/>
        <v>10900</v>
      </c>
      <c r="AF159" s="323"/>
      <c r="AG159" s="330">
        <v>10900</v>
      </c>
      <c r="AH159" s="323"/>
      <c r="AI159" s="323"/>
      <c r="AJ159" s="323"/>
      <c r="AK159" s="323"/>
      <c r="AL159" s="323">
        <f t="shared" si="71"/>
        <v>0</v>
      </c>
      <c r="AM159" s="323"/>
      <c r="AN159" s="322"/>
      <c r="AO159" s="323"/>
      <c r="AP159" s="323"/>
      <c r="AQ159" s="323">
        <f t="shared" si="72"/>
        <v>0</v>
      </c>
      <c r="AR159" s="323"/>
      <c r="AS159" s="419"/>
      <c r="AT159" s="323"/>
      <c r="AU159" s="323"/>
      <c r="AV159" s="323">
        <f t="shared" si="73"/>
        <v>0</v>
      </c>
      <c r="AW159" s="323"/>
      <c r="AX159" s="322"/>
      <c r="AY159" s="323"/>
      <c r="AZ159" s="323"/>
      <c r="BA159" s="323"/>
      <c r="BB159" s="323">
        <f t="shared" si="74"/>
        <v>10900</v>
      </c>
      <c r="BC159" s="323"/>
      <c r="BD159" s="205">
        <f t="shared" si="69"/>
        <v>10900</v>
      </c>
      <c r="BE159" s="323"/>
      <c r="BF159" s="323"/>
      <c r="BG159" s="324" t="s">
        <v>696</v>
      </c>
      <c r="BH159" s="324" t="s">
        <v>697</v>
      </c>
      <c r="BI159" s="325"/>
    </row>
    <row r="160" spans="1:61" s="206" customFormat="1" x14ac:dyDescent="0.25">
      <c r="A160" s="219"/>
      <c r="B160" s="238" t="s">
        <v>698</v>
      </c>
      <c r="C160" s="239">
        <f>C161+C162</f>
        <v>2</v>
      </c>
      <c r="D160" s="239">
        <f>D161+D162</f>
        <v>0</v>
      </c>
      <c r="E160" s="239">
        <f>E161+E162</f>
        <v>2</v>
      </c>
      <c r="F160" s="239">
        <f>F161+F162</f>
        <v>0</v>
      </c>
      <c r="G160" s="147"/>
      <c r="H160" s="146"/>
      <c r="I160" s="203"/>
      <c r="J160" s="241"/>
      <c r="K160" s="147"/>
      <c r="L160" s="147"/>
      <c r="M160" s="147"/>
      <c r="N160" s="232"/>
      <c r="O160" s="147"/>
      <c r="P160" s="147"/>
      <c r="Q160" s="147"/>
      <c r="R160" s="240">
        <f>R161+R162</f>
        <v>60711</v>
      </c>
      <c r="S160" s="240"/>
      <c r="T160" s="240">
        <f t="shared" ref="T160:AO160" si="81">T161+T162</f>
        <v>44400</v>
      </c>
      <c r="U160" s="240">
        <f t="shared" si="81"/>
        <v>21162</v>
      </c>
      <c r="V160" s="205">
        <f t="shared" si="65"/>
        <v>0</v>
      </c>
      <c r="W160" s="205">
        <f t="shared" si="66"/>
        <v>0</v>
      </c>
      <c r="X160" s="240">
        <f t="shared" si="81"/>
        <v>0</v>
      </c>
      <c r="Y160" s="240">
        <f t="shared" si="81"/>
        <v>0</v>
      </c>
      <c r="Z160" s="240">
        <f t="shared" si="81"/>
        <v>0</v>
      </c>
      <c r="AA160" s="240">
        <f t="shared" si="81"/>
        <v>0</v>
      </c>
      <c r="AB160" s="240">
        <f t="shared" si="81"/>
        <v>0</v>
      </c>
      <c r="AC160" s="240">
        <f t="shared" si="81"/>
        <v>0</v>
      </c>
      <c r="AD160" s="205">
        <f t="shared" si="67"/>
        <v>23237</v>
      </c>
      <c r="AE160" s="205">
        <f t="shared" si="68"/>
        <v>23237</v>
      </c>
      <c r="AF160" s="240">
        <f t="shared" si="81"/>
        <v>0</v>
      </c>
      <c r="AG160" s="240">
        <f t="shared" si="81"/>
        <v>23237</v>
      </c>
      <c r="AH160" s="240">
        <f t="shared" si="81"/>
        <v>0</v>
      </c>
      <c r="AI160" s="240">
        <f t="shared" si="81"/>
        <v>0</v>
      </c>
      <c r="AJ160" s="240">
        <f t="shared" si="81"/>
        <v>0</v>
      </c>
      <c r="AK160" s="240">
        <f t="shared" si="81"/>
        <v>0</v>
      </c>
      <c r="AL160" s="205">
        <f t="shared" si="71"/>
        <v>23237</v>
      </c>
      <c r="AM160" s="240">
        <f>AM161+AM162</f>
        <v>0</v>
      </c>
      <c r="AN160" s="240">
        <f t="shared" si="81"/>
        <v>23237</v>
      </c>
      <c r="AO160" s="240">
        <f t="shared" si="81"/>
        <v>0</v>
      </c>
      <c r="AP160" s="240"/>
      <c r="AQ160" s="205">
        <f t="shared" si="72"/>
        <v>5666.5540000000001</v>
      </c>
      <c r="AR160" s="240">
        <f>AR161+AR162</f>
        <v>0</v>
      </c>
      <c r="AS160" s="420">
        <f>AS161+AS162</f>
        <v>5666.5540000000001</v>
      </c>
      <c r="AT160" s="240">
        <f>AT161+AT162</f>
        <v>0</v>
      </c>
      <c r="AU160" s="240"/>
      <c r="AV160" s="205">
        <f t="shared" si="73"/>
        <v>23237</v>
      </c>
      <c r="AW160" s="240">
        <f>AW161+AW162</f>
        <v>0</v>
      </c>
      <c r="AX160" s="240">
        <f>AX161+AX162</f>
        <v>23237</v>
      </c>
      <c r="AY160" s="240">
        <f>AY161+AY162</f>
        <v>0</v>
      </c>
      <c r="AZ160" s="240"/>
      <c r="BA160" s="240"/>
      <c r="BB160" s="205">
        <f t="shared" si="74"/>
        <v>0</v>
      </c>
      <c r="BC160" s="240">
        <f>BC161+BC162</f>
        <v>0</v>
      </c>
      <c r="BD160" s="205">
        <f t="shared" si="69"/>
        <v>0</v>
      </c>
      <c r="BE160" s="240">
        <f>BE161+BE162</f>
        <v>0</v>
      </c>
      <c r="BF160" s="240"/>
      <c r="BG160" s="205"/>
      <c r="BH160" s="205"/>
      <c r="BI160" s="175"/>
    </row>
    <row r="161" spans="1:61" s="206" customFormat="1" ht="45" x14ac:dyDescent="0.25">
      <c r="A161" s="146"/>
      <c r="B161" s="235" t="s">
        <v>699</v>
      </c>
      <c r="C161" s="145">
        <v>1</v>
      </c>
      <c r="D161" s="145"/>
      <c r="E161" s="145">
        <v>1</v>
      </c>
      <c r="F161" s="145"/>
      <c r="G161" s="203" t="s">
        <v>700</v>
      </c>
      <c r="H161" s="146"/>
      <c r="I161" s="203"/>
      <c r="J161" s="147" t="s">
        <v>701</v>
      </c>
      <c r="K161" s="147" t="s">
        <v>702</v>
      </c>
      <c r="L161" s="203" t="s">
        <v>700</v>
      </c>
      <c r="M161" s="147">
        <v>7799652</v>
      </c>
      <c r="N161" s="166"/>
      <c r="O161" s="166"/>
      <c r="P161" s="147" t="s">
        <v>265</v>
      </c>
      <c r="Q161" s="147" t="s">
        <v>703</v>
      </c>
      <c r="R161" s="236">
        <v>30535</v>
      </c>
      <c r="S161" s="236"/>
      <c r="T161" s="237">
        <v>22400</v>
      </c>
      <c r="U161" s="195">
        <v>9962</v>
      </c>
      <c r="V161" s="205">
        <f t="shared" si="65"/>
        <v>0</v>
      </c>
      <c r="W161" s="205">
        <f t="shared" si="66"/>
        <v>0</v>
      </c>
      <c r="X161" s="205"/>
      <c r="Y161" s="205"/>
      <c r="Z161" s="205"/>
      <c r="AA161" s="205"/>
      <c r="AB161" s="205"/>
      <c r="AC161" s="205"/>
      <c r="AD161" s="205">
        <f t="shared" si="67"/>
        <v>12437</v>
      </c>
      <c r="AE161" s="205">
        <f t="shared" si="68"/>
        <v>12437</v>
      </c>
      <c r="AF161" s="205"/>
      <c r="AG161" s="195">
        <v>12437</v>
      </c>
      <c r="AH161" s="205"/>
      <c r="AI161" s="205"/>
      <c r="AJ161" s="205"/>
      <c r="AK161" s="205"/>
      <c r="AL161" s="205">
        <f t="shared" si="71"/>
        <v>12437</v>
      </c>
      <c r="AM161" s="205"/>
      <c r="AN161" s="195">
        <v>12437</v>
      </c>
      <c r="AO161" s="205"/>
      <c r="AP161" s="205"/>
      <c r="AQ161" s="205">
        <f t="shared" si="72"/>
        <v>2196.0349999999999</v>
      </c>
      <c r="AR161" s="205"/>
      <c r="AS161" s="421">
        <v>2196.0349999999999</v>
      </c>
      <c r="AT161" s="205"/>
      <c r="AU161" s="205"/>
      <c r="AV161" s="205">
        <f t="shared" si="73"/>
        <v>12437</v>
      </c>
      <c r="AW161" s="205"/>
      <c r="AX161" s="195">
        <v>12437</v>
      </c>
      <c r="AY161" s="205"/>
      <c r="AZ161" s="205"/>
      <c r="BA161" s="205"/>
      <c r="BB161" s="205">
        <f t="shared" si="74"/>
        <v>0</v>
      </c>
      <c r="BC161" s="205"/>
      <c r="BD161" s="205">
        <f t="shared" si="69"/>
        <v>0</v>
      </c>
      <c r="BE161" s="205"/>
      <c r="BF161" s="205"/>
      <c r="BG161" s="205"/>
      <c r="BH161" s="205"/>
      <c r="BI161" s="175"/>
    </row>
    <row r="162" spans="1:61" s="206" customFormat="1" ht="45" x14ac:dyDescent="0.25">
      <c r="A162" s="146"/>
      <c r="B162" s="235" t="s">
        <v>704</v>
      </c>
      <c r="C162" s="145">
        <v>1</v>
      </c>
      <c r="D162" s="145"/>
      <c r="E162" s="145">
        <v>1</v>
      </c>
      <c r="F162" s="145"/>
      <c r="G162" s="203" t="s">
        <v>700</v>
      </c>
      <c r="H162" s="146"/>
      <c r="I162" s="203"/>
      <c r="J162" s="147" t="s">
        <v>701</v>
      </c>
      <c r="K162" s="147" t="s">
        <v>702</v>
      </c>
      <c r="L162" s="203" t="s">
        <v>700</v>
      </c>
      <c r="M162" s="147">
        <v>7799651</v>
      </c>
      <c r="N162" s="166"/>
      <c r="O162" s="166"/>
      <c r="P162" s="147" t="s">
        <v>705</v>
      </c>
      <c r="Q162" s="147" t="s">
        <v>706</v>
      </c>
      <c r="R162" s="236">
        <v>30176</v>
      </c>
      <c r="S162" s="236"/>
      <c r="T162" s="237">
        <v>22000</v>
      </c>
      <c r="U162" s="195">
        <v>11200</v>
      </c>
      <c r="V162" s="205">
        <f t="shared" si="65"/>
        <v>0</v>
      </c>
      <c r="W162" s="205">
        <f t="shared" si="66"/>
        <v>0</v>
      </c>
      <c r="X162" s="205"/>
      <c r="Y162" s="205"/>
      <c r="Z162" s="205"/>
      <c r="AA162" s="205"/>
      <c r="AB162" s="205"/>
      <c r="AC162" s="205"/>
      <c r="AD162" s="205">
        <f t="shared" si="67"/>
        <v>10800</v>
      </c>
      <c r="AE162" s="205">
        <f t="shared" si="68"/>
        <v>10800</v>
      </c>
      <c r="AF162" s="205"/>
      <c r="AG162" s="195">
        <v>10800</v>
      </c>
      <c r="AH162" s="205"/>
      <c r="AI162" s="205"/>
      <c r="AJ162" s="205"/>
      <c r="AK162" s="205"/>
      <c r="AL162" s="205">
        <f t="shared" si="71"/>
        <v>10800</v>
      </c>
      <c r="AM162" s="205"/>
      <c r="AN162" s="195">
        <v>10800</v>
      </c>
      <c r="AO162" s="205"/>
      <c r="AP162" s="205"/>
      <c r="AQ162" s="205">
        <f t="shared" si="72"/>
        <v>3470.5189999999998</v>
      </c>
      <c r="AR162" s="205"/>
      <c r="AS162" s="422">
        <v>3470.5189999999998</v>
      </c>
      <c r="AT162" s="205"/>
      <c r="AU162" s="205"/>
      <c r="AV162" s="205">
        <f t="shared" si="73"/>
        <v>10800</v>
      </c>
      <c r="AW162" s="205"/>
      <c r="AX162" s="195">
        <v>10800</v>
      </c>
      <c r="AY162" s="205"/>
      <c r="AZ162" s="205"/>
      <c r="BA162" s="205"/>
      <c r="BB162" s="205">
        <f t="shared" si="74"/>
        <v>0</v>
      </c>
      <c r="BC162" s="205"/>
      <c r="BD162" s="205">
        <f t="shared" si="69"/>
        <v>0</v>
      </c>
      <c r="BE162" s="205"/>
      <c r="BF162" s="205"/>
      <c r="BG162" s="205"/>
      <c r="BH162" s="205"/>
      <c r="BI162" s="175"/>
    </row>
    <row r="163" spans="1:61" s="206" customFormat="1" x14ac:dyDescent="0.25">
      <c r="A163" s="219"/>
      <c r="B163" s="238" t="s">
        <v>707</v>
      </c>
      <c r="C163" s="239">
        <f>C164</f>
        <v>1</v>
      </c>
      <c r="D163" s="239">
        <f>D164</f>
        <v>0</v>
      </c>
      <c r="E163" s="239">
        <f>E164</f>
        <v>1</v>
      </c>
      <c r="F163" s="239">
        <f>F164</f>
        <v>0</v>
      </c>
      <c r="G163" s="203"/>
      <c r="H163" s="146"/>
      <c r="I163" s="203"/>
      <c r="J163" s="147"/>
      <c r="K163" s="147"/>
      <c r="L163" s="203"/>
      <c r="M163" s="147"/>
      <c r="N163" s="166"/>
      <c r="O163" s="166"/>
      <c r="P163" s="147"/>
      <c r="Q163" s="147"/>
      <c r="R163" s="240">
        <f>R164</f>
        <v>33866</v>
      </c>
      <c r="S163" s="240"/>
      <c r="T163" s="240">
        <f t="shared" ref="T163:AO163" si="82">T164</f>
        <v>25900</v>
      </c>
      <c r="U163" s="240">
        <f t="shared" si="82"/>
        <v>10000</v>
      </c>
      <c r="V163" s="205">
        <f t="shared" si="65"/>
        <v>0</v>
      </c>
      <c r="W163" s="205">
        <f t="shared" si="66"/>
        <v>0</v>
      </c>
      <c r="X163" s="240">
        <f t="shared" si="82"/>
        <v>0</v>
      </c>
      <c r="Y163" s="240">
        <f t="shared" si="82"/>
        <v>0</v>
      </c>
      <c r="Z163" s="240">
        <f t="shared" si="82"/>
        <v>0</v>
      </c>
      <c r="AA163" s="240">
        <f t="shared" si="82"/>
        <v>0</v>
      </c>
      <c r="AB163" s="240">
        <f t="shared" si="82"/>
        <v>0</v>
      </c>
      <c r="AC163" s="240">
        <f t="shared" si="82"/>
        <v>0</v>
      </c>
      <c r="AD163" s="205">
        <f t="shared" si="67"/>
        <v>15900</v>
      </c>
      <c r="AE163" s="205">
        <f t="shared" si="68"/>
        <v>15900</v>
      </c>
      <c r="AF163" s="240">
        <f t="shared" si="82"/>
        <v>0</v>
      </c>
      <c r="AG163" s="240">
        <f t="shared" si="82"/>
        <v>15900</v>
      </c>
      <c r="AH163" s="240">
        <f t="shared" si="82"/>
        <v>0</v>
      </c>
      <c r="AI163" s="240">
        <f t="shared" si="82"/>
        <v>0</v>
      </c>
      <c r="AJ163" s="240">
        <f t="shared" si="82"/>
        <v>0</v>
      </c>
      <c r="AK163" s="240">
        <f t="shared" si="82"/>
        <v>0</v>
      </c>
      <c r="AL163" s="205">
        <f t="shared" si="71"/>
        <v>15900</v>
      </c>
      <c r="AM163" s="240">
        <f t="shared" si="82"/>
        <v>0</v>
      </c>
      <c r="AN163" s="240">
        <f t="shared" si="82"/>
        <v>15900</v>
      </c>
      <c r="AO163" s="240">
        <f t="shared" si="82"/>
        <v>0</v>
      </c>
      <c r="AP163" s="240"/>
      <c r="AQ163" s="205">
        <f t="shared" si="72"/>
        <v>10286</v>
      </c>
      <c r="AR163" s="240">
        <f>AR164</f>
        <v>0</v>
      </c>
      <c r="AS163" s="420">
        <f>AS164</f>
        <v>10286</v>
      </c>
      <c r="AT163" s="240">
        <f>AT164</f>
        <v>0</v>
      </c>
      <c r="AU163" s="240"/>
      <c r="AV163" s="205">
        <f t="shared" si="73"/>
        <v>15900</v>
      </c>
      <c r="AW163" s="240">
        <f>AW164</f>
        <v>0</v>
      </c>
      <c r="AX163" s="240">
        <f>AX164</f>
        <v>15900</v>
      </c>
      <c r="AY163" s="240">
        <f>AY164</f>
        <v>0</v>
      </c>
      <c r="AZ163" s="240"/>
      <c r="BA163" s="240"/>
      <c r="BB163" s="205">
        <f t="shared" si="74"/>
        <v>0</v>
      </c>
      <c r="BC163" s="240">
        <f>BC164</f>
        <v>0</v>
      </c>
      <c r="BD163" s="205">
        <f t="shared" si="69"/>
        <v>0</v>
      </c>
      <c r="BE163" s="240">
        <f>BE164</f>
        <v>0</v>
      </c>
      <c r="BF163" s="240"/>
      <c r="BG163" s="205"/>
      <c r="BH163" s="205"/>
      <c r="BI163" s="175"/>
    </row>
    <row r="164" spans="1:61" s="206" customFormat="1" ht="45" x14ac:dyDescent="0.25">
      <c r="A164" s="146"/>
      <c r="B164" s="235" t="s">
        <v>708</v>
      </c>
      <c r="C164" s="145">
        <v>1</v>
      </c>
      <c r="D164" s="145"/>
      <c r="E164" s="145">
        <v>1</v>
      </c>
      <c r="F164" s="145"/>
      <c r="G164" s="147" t="s">
        <v>709</v>
      </c>
      <c r="H164" s="146"/>
      <c r="I164" s="203"/>
      <c r="J164" s="147" t="s">
        <v>710</v>
      </c>
      <c r="K164" s="147" t="s">
        <v>711</v>
      </c>
      <c r="L164" s="147" t="s">
        <v>709</v>
      </c>
      <c r="M164" s="147">
        <v>7789004</v>
      </c>
      <c r="N164" s="147"/>
      <c r="O164" s="147"/>
      <c r="P164" s="147" t="s">
        <v>211</v>
      </c>
      <c r="Q164" s="147" t="s">
        <v>712</v>
      </c>
      <c r="R164" s="236">
        <v>33866</v>
      </c>
      <c r="S164" s="236"/>
      <c r="T164" s="236">
        <v>25900</v>
      </c>
      <c r="U164" s="195">
        <v>10000</v>
      </c>
      <c r="V164" s="205">
        <f t="shared" si="65"/>
        <v>0</v>
      </c>
      <c r="W164" s="205">
        <f t="shared" si="66"/>
        <v>0</v>
      </c>
      <c r="X164" s="205"/>
      <c r="Y164" s="205"/>
      <c r="Z164" s="205"/>
      <c r="AA164" s="205"/>
      <c r="AB164" s="205"/>
      <c r="AC164" s="205"/>
      <c r="AD164" s="205">
        <f t="shared" si="67"/>
        <v>15900</v>
      </c>
      <c r="AE164" s="205">
        <f t="shared" si="68"/>
        <v>15900</v>
      </c>
      <c r="AF164" s="205"/>
      <c r="AG164" s="195">
        <v>15900</v>
      </c>
      <c r="AH164" s="205"/>
      <c r="AI164" s="205"/>
      <c r="AJ164" s="205"/>
      <c r="AK164" s="205"/>
      <c r="AL164" s="205">
        <f t="shared" si="71"/>
        <v>15900</v>
      </c>
      <c r="AM164" s="205"/>
      <c r="AN164" s="195">
        <v>15900</v>
      </c>
      <c r="AO164" s="205"/>
      <c r="AP164" s="205"/>
      <c r="AQ164" s="205">
        <f t="shared" si="72"/>
        <v>10286</v>
      </c>
      <c r="AR164" s="205"/>
      <c r="AS164" s="423">
        <v>10286</v>
      </c>
      <c r="AT164" s="205"/>
      <c r="AU164" s="205"/>
      <c r="AV164" s="205">
        <f t="shared" si="73"/>
        <v>15900</v>
      </c>
      <c r="AW164" s="205"/>
      <c r="AX164" s="195">
        <v>15900</v>
      </c>
      <c r="AY164" s="205"/>
      <c r="AZ164" s="205"/>
      <c r="BA164" s="205"/>
      <c r="BB164" s="205">
        <f t="shared" si="74"/>
        <v>0</v>
      </c>
      <c r="BC164" s="205"/>
      <c r="BD164" s="205">
        <f t="shared" si="69"/>
        <v>0</v>
      </c>
      <c r="BE164" s="205"/>
      <c r="BF164" s="205"/>
      <c r="BG164" s="205"/>
      <c r="BH164" s="205"/>
      <c r="BI164" s="175"/>
    </row>
    <row r="165" spans="1:61" s="206" customFormat="1" x14ac:dyDescent="0.2">
      <c r="A165" s="219"/>
      <c r="B165" s="238" t="s">
        <v>713</v>
      </c>
      <c r="C165" s="239">
        <f>C166+C167+C168+C169</f>
        <v>4</v>
      </c>
      <c r="D165" s="239">
        <f>D166+D167+D168+D169</f>
        <v>0</v>
      </c>
      <c r="E165" s="239">
        <f>E166+E167+E168+E169</f>
        <v>4</v>
      </c>
      <c r="F165" s="239">
        <f>F166+F167+F168+F169</f>
        <v>0</v>
      </c>
      <c r="G165" s="203"/>
      <c r="H165" s="146"/>
      <c r="I165" s="203"/>
      <c r="J165" s="147"/>
      <c r="K165" s="147"/>
      <c r="L165" s="203"/>
      <c r="M165" s="147"/>
      <c r="N165" s="166"/>
      <c r="O165" s="166"/>
      <c r="P165" s="147"/>
      <c r="Q165" s="147"/>
      <c r="R165" s="240">
        <f>R166+R167+R168+R169</f>
        <v>67211</v>
      </c>
      <c r="S165" s="240"/>
      <c r="T165" s="240">
        <f t="shared" ref="T165:AO165" si="83">T166+T167+T168+T169</f>
        <v>45500</v>
      </c>
      <c r="U165" s="240">
        <f t="shared" si="83"/>
        <v>26672</v>
      </c>
      <c r="V165" s="205">
        <f t="shared" si="65"/>
        <v>0</v>
      </c>
      <c r="W165" s="205">
        <f t="shared" si="66"/>
        <v>0</v>
      </c>
      <c r="X165" s="240">
        <f t="shared" si="83"/>
        <v>0</v>
      </c>
      <c r="Y165" s="240">
        <f t="shared" si="83"/>
        <v>0</v>
      </c>
      <c r="Z165" s="240">
        <f t="shared" si="83"/>
        <v>0</v>
      </c>
      <c r="AA165" s="240">
        <f t="shared" si="83"/>
        <v>0</v>
      </c>
      <c r="AB165" s="240">
        <f t="shared" si="83"/>
        <v>0</v>
      </c>
      <c r="AC165" s="240">
        <f t="shared" si="83"/>
        <v>0</v>
      </c>
      <c r="AD165" s="205">
        <f t="shared" si="67"/>
        <v>18828</v>
      </c>
      <c r="AE165" s="205">
        <f t="shared" si="68"/>
        <v>18828</v>
      </c>
      <c r="AF165" s="240">
        <f t="shared" si="83"/>
        <v>0</v>
      </c>
      <c r="AG165" s="240">
        <f t="shared" si="83"/>
        <v>18828</v>
      </c>
      <c r="AH165" s="240">
        <f t="shared" si="83"/>
        <v>0</v>
      </c>
      <c r="AI165" s="240">
        <f t="shared" si="83"/>
        <v>0</v>
      </c>
      <c r="AJ165" s="240">
        <f t="shared" si="83"/>
        <v>0</v>
      </c>
      <c r="AK165" s="240">
        <f t="shared" si="83"/>
        <v>0</v>
      </c>
      <c r="AL165" s="205">
        <f t="shared" si="71"/>
        <v>18828</v>
      </c>
      <c r="AM165" s="240">
        <f>AM166+AM167+AM168+AM169</f>
        <v>0</v>
      </c>
      <c r="AN165" s="240">
        <f t="shared" si="83"/>
        <v>18828</v>
      </c>
      <c r="AO165" s="240">
        <f t="shared" si="83"/>
        <v>0</v>
      </c>
      <c r="AP165" s="240"/>
      <c r="AQ165" s="205">
        <f t="shared" si="72"/>
        <v>8714.5169999999998</v>
      </c>
      <c r="AR165" s="240">
        <f>AR166+AR167+AR168+AR169</f>
        <v>0</v>
      </c>
      <c r="AS165" s="416">
        <f>AS166+AS167+AS168+AS169</f>
        <v>8714.5169999999998</v>
      </c>
      <c r="AT165" s="240">
        <f>AT166+AT167+AT168+AT169</f>
        <v>0</v>
      </c>
      <c r="AU165" s="240"/>
      <c r="AV165" s="205">
        <f t="shared" si="73"/>
        <v>18828</v>
      </c>
      <c r="AW165" s="240">
        <f>AW166+AW167+AW168+AW169</f>
        <v>0</v>
      </c>
      <c r="AX165" s="240">
        <f>AX166+AX167+AX168+AX169</f>
        <v>18828</v>
      </c>
      <c r="AY165" s="240">
        <f>AY166+AY167+AY168+AY169</f>
        <v>0</v>
      </c>
      <c r="AZ165" s="240"/>
      <c r="BA165" s="240"/>
      <c r="BB165" s="205">
        <f t="shared" si="74"/>
        <v>0</v>
      </c>
      <c r="BC165" s="240">
        <f>BC166+BC167+BC168+BC169</f>
        <v>0</v>
      </c>
      <c r="BD165" s="205">
        <f t="shared" si="69"/>
        <v>0</v>
      </c>
      <c r="BE165" s="240">
        <f>BE166+BE167+BE168+BE169</f>
        <v>0</v>
      </c>
      <c r="BF165" s="240"/>
      <c r="BG165" s="205"/>
      <c r="BH165" s="205"/>
      <c r="BI165" s="175"/>
    </row>
    <row r="166" spans="1:61" s="206" customFormat="1" ht="60" x14ac:dyDescent="0.2">
      <c r="A166" s="219"/>
      <c r="B166" s="243" t="s">
        <v>714</v>
      </c>
      <c r="C166" s="145">
        <v>1</v>
      </c>
      <c r="D166" s="145"/>
      <c r="E166" s="145">
        <v>1</v>
      </c>
      <c r="F166" s="145"/>
      <c r="G166" s="147" t="s">
        <v>715</v>
      </c>
      <c r="H166" s="146"/>
      <c r="I166" s="203"/>
      <c r="J166" s="147" t="s">
        <v>268</v>
      </c>
      <c r="K166" s="147" t="s">
        <v>716</v>
      </c>
      <c r="L166" s="147" t="s">
        <v>715</v>
      </c>
      <c r="M166" s="244">
        <v>7786701</v>
      </c>
      <c r="N166" s="166"/>
      <c r="O166" s="245" t="s">
        <v>717</v>
      </c>
      <c r="P166" s="245" t="s">
        <v>211</v>
      </c>
      <c r="Q166" s="245" t="s">
        <v>718</v>
      </c>
      <c r="R166" s="236">
        <v>15932</v>
      </c>
      <c r="S166" s="236"/>
      <c r="T166" s="246">
        <v>9700</v>
      </c>
      <c r="U166" s="195">
        <v>6672</v>
      </c>
      <c r="V166" s="205">
        <f t="shared" si="65"/>
        <v>0</v>
      </c>
      <c r="W166" s="205">
        <f t="shared" si="66"/>
        <v>0</v>
      </c>
      <c r="X166" s="205"/>
      <c r="Y166" s="205"/>
      <c r="Z166" s="205"/>
      <c r="AA166" s="205"/>
      <c r="AB166" s="205"/>
      <c r="AC166" s="205"/>
      <c r="AD166" s="205">
        <f t="shared" si="67"/>
        <v>3028</v>
      </c>
      <c r="AE166" s="205">
        <f t="shared" si="68"/>
        <v>3028</v>
      </c>
      <c r="AF166" s="205"/>
      <c r="AG166" s="195">
        <v>3028</v>
      </c>
      <c r="AH166" s="205"/>
      <c r="AI166" s="205"/>
      <c r="AJ166" s="205"/>
      <c r="AK166" s="205"/>
      <c r="AL166" s="205">
        <f t="shared" si="71"/>
        <v>3028</v>
      </c>
      <c r="AM166" s="205"/>
      <c r="AN166" s="195">
        <v>3028</v>
      </c>
      <c r="AO166" s="205"/>
      <c r="AP166" s="205"/>
      <c r="AQ166" s="205">
        <f t="shared" si="72"/>
        <v>3028</v>
      </c>
      <c r="AR166" s="205"/>
      <c r="AS166" s="424">
        <v>3028</v>
      </c>
      <c r="AT166" s="205"/>
      <c r="AU166" s="205"/>
      <c r="AV166" s="205">
        <f t="shared" si="73"/>
        <v>3028</v>
      </c>
      <c r="AW166" s="205"/>
      <c r="AX166" s="195">
        <v>3028</v>
      </c>
      <c r="AY166" s="205"/>
      <c r="AZ166" s="205"/>
      <c r="BA166" s="205"/>
      <c r="BB166" s="205">
        <f t="shared" si="74"/>
        <v>0</v>
      </c>
      <c r="BC166" s="205"/>
      <c r="BD166" s="205">
        <f t="shared" si="69"/>
        <v>0</v>
      </c>
      <c r="BE166" s="205"/>
      <c r="BF166" s="205"/>
      <c r="BG166" s="205"/>
      <c r="BH166" s="205"/>
      <c r="BI166" s="175"/>
    </row>
    <row r="167" spans="1:61" s="206" customFormat="1" ht="60" x14ac:dyDescent="0.2">
      <c r="A167" s="219"/>
      <c r="B167" s="243" t="s">
        <v>719</v>
      </c>
      <c r="C167" s="145">
        <v>1</v>
      </c>
      <c r="D167" s="145"/>
      <c r="E167" s="145">
        <v>1</v>
      </c>
      <c r="F167" s="145"/>
      <c r="G167" s="147" t="s">
        <v>715</v>
      </c>
      <c r="H167" s="146"/>
      <c r="I167" s="203"/>
      <c r="J167" s="147" t="s">
        <v>268</v>
      </c>
      <c r="K167" s="147" t="s">
        <v>716</v>
      </c>
      <c r="L167" s="147" t="s">
        <v>715</v>
      </c>
      <c r="M167" s="244">
        <v>7786697</v>
      </c>
      <c r="N167" s="166"/>
      <c r="O167" s="245" t="s">
        <v>720</v>
      </c>
      <c r="P167" s="245" t="s">
        <v>211</v>
      </c>
      <c r="Q167" s="245" t="s">
        <v>721</v>
      </c>
      <c r="R167" s="236">
        <v>19325</v>
      </c>
      <c r="S167" s="236"/>
      <c r="T167" s="236">
        <v>12000</v>
      </c>
      <c r="U167" s="195">
        <v>6000</v>
      </c>
      <c r="V167" s="205">
        <f t="shared" si="65"/>
        <v>0</v>
      </c>
      <c r="W167" s="205">
        <f t="shared" si="66"/>
        <v>0</v>
      </c>
      <c r="X167" s="205"/>
      <c r="Y167" s="205"/>
      <c r="Z167" s="205"/>
      <c r="AA167" s="205"/>
      <c r="AB167" s="205"/>
      <c r="AC167" s="205"/>
      <c r="AD167" s="205">
        <f t="shared" si="67"/>
        <v>6000</v>
      </c>
      <c r="AE167" s="205">
        <f t="shared" si="68"/>
        <v>6000</v>
      </c>
      <c r="AF167" s="205"/>
      <c r="AG167" s="195">
        <v>6000</v>
      </c>
      <c r="AH167" s="205"/>
      <c r="AI167" s="205"/>
      <c r="AJ167" s="205"/>
      <c r="AK167" s="205"/>
      <c r="AL167" s="205">
        <f t="shared" si="71"/>
        <v>6000</v>
      </c>
      <c r="AM167" s="205"/>
      <c r="AN167" s="195">
        <v>6000</v>
      </c>
      <c r="AO167" s="205"/>
      <c r="AP167" s="205"/>
      <c r="AQ167" s="205">
        <f t="shared" si="72"/>
        <v>3689.4760000000001</v>
      </c>
      <c r="AR167" s="205"/>
      <c r="AS167" s="327">
        <v>3689.4760000000001</v>
      </c>
      <c r="AT167" s="205"/>
      <c r="AU167" s="205"/>
      <c r="AV167" s="205">
        <f t="shared" si="73"/>
        <v>6000</v>
      </c>
      <c r="AW167" s="205"/>
      <c r="AX167" s="195">
        <v>6000</v>
      </c>
      <c r="AY167" s="205"/>
      <c r="AZ167" s="205"/>
      <c r="BA167" s="205"/>
      <c r="BB167" s="205">
        <f t="shared" si="74"/>
        <v>0</v>
      </c>
      <c r="BC167" s="205"/>
      <c r="BD167" s="205">
        <f t="shared" si="69"/>
        <v>0</v>
      </c>
      <c r="BE167" s="205"/>
      <c r="BF167" s="205"/>
      <c r="BG167" s="205"/>
      <c r="BH167" s="205"/>
      <c r="BI167" s="175"/>
    </row>
    <row r="168" spans="1:61" s="206" customFormat="1" ht="60" x14ac:dyDescent="0.2">
      <c r="A168" s="146"/>
      <c r="B168" s="243" t="s">
        <v>722</v>
      </c>
      <c r="C168" s="145">
        <v>1</v>
      </c>
      <c r="D168" s="145"/>
      <c r="E168" s="145">
        <v>1</v>
      </c>
      <c r="F168" s="145"/>
      <c r="G168" s="147" t="s">
        <v>715</v>
      </c>
      <c r="H168" s="146"/>
      <c r="I168" s="203"/>
      <c r="J168" s="147" t="s">
        <v>268</v>
      </c>
      <c r="K168" s="147" t="s">
        <v>716</v>
      </c>
      <c r="L168" s="147" t="s">
        <v>715</v>
      </c>
      <c r="M168" s="244">
        <v>7786696</v>
      </c>
      <c r="N168" s="166"/>
      <c r="O168" s="245" t="s">
        <v>723</v>
      </c>
      <c r="P168" s="245" t="s">
        <v>211</v>
      </c>
      <c r="Q168" s="245" t="s">
        <v>724</v>
      </c>
      <c r="R168" s="236">
        <v>13100</v>
      </c>
      <c r="S168" s="236"/>
      <c r="T168" s="246">
        <v>9600</v>
      </c>
      <c r="U168" s="195">
        <v>7500</v>
      </c>
      <c r="V168" s="205">
        <f t="shared" si="65"/>
        <v>0</v>
      </c>
      <c r="W168" s="205">
        <f t="shared" si="66"/>
        <v>0</v>
      </c>
      <c r="X168" s="205"/>
      <c r="Y168" s="205"/>
      <c r="Z168" s="205"/>
      <c r="AA168" s="205"/>
      <c r="AB168" s="205"/>
      <c r="AC168" s="205"/>
      <c r="AD168" s="205">
        <f t="shared" si="67"/>
        <v>2100</v>
      </c>
      <c r="AE168" s="205">
        <f t="shared" si="68"/>
        <v>2100</v>
      </c>
      <c r="AF168" s="205"/>
      <c r="AG168" s="195">
        <v>2100</v>
      </c>
      <c r="AH168" s="205"/>
      <c r="AI168" s="205"/>
      <c r="AJ168" s="205"/>
      <c r="AK168" s="205"/>
      <c r="AL168" s="205">
        <f t="shared" si="71"/>
        <v>2100</v>
      </c>
      <c r="AM168" s="205"/>
      <c r="AN168" s="195">
        <v>2100</v>
      </c>
      <c r="AO168" s="205"/>
      <c r="AP168" s="205"/>
      <c r="AQ168" s="205">
        <f t="shared" si="72"/>
        <v>346.57799999999997</v>
      </c>
      <c r="AR168" s="205"/>
      <c r="AS168" s="424">
        <v>346.57799999999997</v>
      </c>
      <c r="AT168" s="205"/>
      <c r="AU168" s="205"/>
      <c r="AV168" s="205">
        <f t="shared" si="73"/>
        <v>2100</v>
      </c>
      <c r="AW168" s="205"/>
      <c r="AX168" s="195">
        <v>2100</v>
      </c>
      <c r="AY168" s="205"/>
      <c r="AZ168" s="205"/>
      <c r="BA168" s="205"/>
      <c r="BB168" s="205">
        <f t="shared" si="74"/>
        <v>0</v>
      </c>
      <c r="BC168" s="205"/>
      <c r="BD168" s="205">
        <f t="shared" si="69"/>
        <v>0</v>
      </c>
      <c r="BE168" s="205"/>
      <c r="BF168" s="205"/>
      <c r="BG168" s="205"/>
      <c r="BH168" s="205"/>
      <c r="BI168" s="175"/>
    </row>
    <row r="169" spans="1:61" s="206" customFormat="1" ht="60" x14ac:dyDescent="0.2">
      <c r="A169" s="146"/>
      <c r="B169" s="243" t="s">
        <v>725</v>
      </c>
      <c r="C169" s="145">
        <v>1</v>
      </c>
      <c r="D169" s="145"/>
      <c r="E169" s="145">
        <v>1</v>
      </c>
      <c r="F169" s="145"/>
      <c r="G169" s="147" t="s">
        <v>715</v>
      </c>
      <c r="H169" s="146"/>
      <c r="I169" s="203"/>
      <c r="J169" s="147" t="s">
        <v>268</v>
      </c>
      <c r="K169" s="147" t="s">
        <v>716</v>
      </c>
      <c r="L169" s="147" t="s">
        <v>715</v>
      </c>
      <c r="M169" s="244">
        <v>7786704</v>
      </c>
      <c r="N169" s="166"/>
      <c r="O169" s="245" t="s">
        <v>726</v>
      </c>
      <c r="P169" s="245" t="s">
        <v>211</v>
      </c>
      <c r="Q169" s="245" t="s">
        <v>727</v>
      </c>
      <c r="R169" s="236">
        <v>18854</v>
      </c>
      <c r="S169" s="236"/>
      <c r="T169" s="246">
        <v>14200</v>
      </c>
      <c r="U169" s="195">
        <v>6500</v>
      </c>
      <c r="V169" s="205">
        <f t="shared" si="65"/>
        <v>0</v>
      </c>
      <c r="W169" s="205">
        <f t="shared" si="66"/>
        <v>0</v>
      </c>
      <c r="X169" s="205"/>
      <c r="Y169" s="205"/>
      <c r="Z169" s="205"/>
      <c r="AA169" s="205"/>
      <c r="AB169" s="205"/>
      <c r="AC169" s="205"/>
      <c r="AD169" s="205">
        <f t="shared" si="67"/>
        <v>7700</v>
      </c>
      <c r="AE169" s="205">
        <f t="shared" si="68"/>
        <v>7700</v>
      </c>
      <c r="AF169" s="205"/>
      <c r="AG169" s="195">
        <v>7700</v>
      </c>
      <c r="AH169" s="205"/>
      <c r="AI169" s="205"/>
      <c r="AJ169" s="205"/>
      <c r="AK169" s="205"/>
      <c r="AL169" s="205">
        <f t="shared" si="71"/>
        <v>7700</v>
      </c>
      <c r="AM169" s="205"/>
      <c r="AN169" s="195">
        <v>7700</v>
      </c>
      <c r="AO169" s="205"/>
      <c r="AP169" s="205"/>
      <c r="AQ169" s="205">
        <f t="shared" si="72"/>
        <v>1650.463</v>
      </c>
      <c r="AR169" s="205"/>
      <c r="AS169" s="327">
        <v>1650.463</v>
      </c>
      <c r="AT169" s="205"/>
      <c r="AU169" s="205"/>
      <c r="AV169" s="205">
        <f t="shared" si="73"/>
        <v>7700</v>
      </c>
      <c r="AW169" s="205"/>
      <c r="AX169" s="195">
        <v>7700</v>
      </c>
      <c r="AY169" s="205"/>
      <c r="AZ169" s="205"/>
      <c r="BA169" s="205"/>
      <c r="BB169" s="205">
        <f t="shared" si="74"/>
        <v>0</v>
      </c>
      <c r="BC169" s="205"/>
      <c r="BD169" s="205">
        <f t="shared" si="69"/>
        <v>0</v>
      </c>
      <c r="BE169" s="205"/>
      <c r="BF169" s="205"/>
      <c r="BG169" s="205"/>
      <c r="BH169" s="205"/>
      <c r="BI169" s="175"/>
    </row>
    <row r="170" spans="1:61" s="222" customFormat="1" ht="30" x14ac:dyDescent="0.2">
      <c r="A170" s="247" t="s">
        <v>553</v>
      </c>
      <c r="B170" s="248" t="s">
        <v>728</v>
      </c>
      <c r="C170" s="249">
        <f>C171+C172+C173</f>
        <v>3</v>
      </c>
      <c r="D170" s="249">
        <f>D171+D172+D173</f>
        <v>0</v>
      </c>
      <c r="E170" s="249">
        <f>E171+E172+E173</f>
        <v>3</v>
      </c>
      <c r="F170" s="249">
        <f>F171+F172+F173</f>
        <v>0</v>
      </c>
      <c r="G170" s="182"/>
      <c r="H170" s="250"/>
      <c r="I170" s="251"/>
      <c r="J170" s="182"/>
      <c r="K170" s="182"/>
      <c r="L170" s="182"/>
      <c r="M170" s="251"/>
      <c r="N170" s="251"/>
      <c r="O170" s="251"/>
      <c r="P170" s="251"/>
      <c r="Q170" s="252"/>
      <c r="R170" s="253">
        <f>R171+R172+R173</f>
        <v>40528</v>
      </c>
      <c r="S170" s="253"/>
      <c r="T170" s="253">
        <f t="shared" ref="T170:AN170" si="84">T171+T172+T173</f>
        <v>31360</v>
      </c>
      <c r="U170" s="253">
        <f t="shared" si="84"/>
        <v>20800</v>
      </c>
      <c r="V170" s="205">
        <f t="shared" si="65"/>
        <v>0</v>
      </c>
      <c r="W170" s="205">
        <f t="shared" si="66"/>
        <v>0</v>
      </c>
      <c r="X170" s="253">
        <f t="shared" si="84"/>
        <v>0</v>
      </c>
      <c r="Y170" s="253">
        <f t="shared" si="84"/>
        <v>0</v>
      </c>
      <c r="Z170" s="253">
        <f t="shared" si="84"/>
        <v>0</v>
      </c>
      <c r="AA170" s="253">
        <f t="shared" si="84"/>
        <v>0</v>
      </c>
      <c r="AB170" s="253">
        <f t="shared" si="84"/>
        <v>0</v>
      </c>
      <c r="AC170" s="253">
        <f t="shared" si="84"/>
        <v>0</v>
      </c>
      <c r="AD170" s="205">
        <f t="shared" si="67"/>
        <v>10560</v>
      </c>
      <c r="AE170" s="205">
        <f t="shared" si="68"/>
        <v>10560</v>
      </c>
      <c r="AF170" s="253">
        <f t="shared" si="84"/>
        <v>0</v>
      </c>
      <c r="AG170" s="253">
        <f t="shared" si="84"/>
        <v>10560</v>
      </c>
      <c r="AH170" s="253">
        <f t="shared" si="84"/>
        <v>0</v>
      </c>
      <c r="AI170" s="253">
        <f t="shared" si="84"/>
        <v>0</v>
      </c>
      <c r="AJ170" s="253">
        <f t="shared" si="84"/>
        <v>0</v>
      </c>
      <c r="AK170" s="253">
        <f t="shared" si="84"/>
        <v>0</v>
      </c>
      <c r="AL170" s="205">
        <f t="shared" si="71"/>
        <v>10560</v>
      </c>
      <c r="AM170" s="253">
        <f>AM171+AM172+AM173</f>
        <v>0</v>
      </c>
      <c r="AN170" s="253">
        <f t="shared" si="84"/>
        <v>10560</v>
      </c>
      <c r="AO170" s="227"/>
      <c r="AP170" s="227"/>
      <c r="AQ170" s="205">
        <f t="shared" si="72"/>
        <v>4014.2139999999999</v>
      </c>
      <c r="AR170" s="253">
        <f>AR171+AR172+AR173</f>
        <v>0</v>
      </c>
      <c r="AS170" s="425">
        <f>AS171+AS172+AS173</f>
        <v>4014.2139999999999</v>
      </c>
      <c r="AT170" s="227"/>
      <c r="AU170" s="227"/>
      <c r="AV170" s="205">
        <f t="shared" si="73"/>
        <v>10560</v>
      </c>
      <c r="AW170" s="253">
        <f>AW171+AW172+AW173</f>
        <v>0</v>
      </c>
      <c r="AX170" s="253">
        <f>AX171+AX172+AX173</f>
        <v>10560</v>
      </c>
      <c r="AY170" s="227"/>
      <c r="AZ170" s="227"/>
      <c r="BA170" s="227"/>
      <c r="BB170" s="205">
        <f t="shared" si="74"/>
        <v>0</v>
      </c>
      <c r="BC170" s="253">
        <f>BC171+BC172+BC173</f>
        <v>0</v>
      </c>
      <c r="BD170" s="205">
        <f t="shared" si="69"/>
        <v>0</v>
      </c>
      <c r="BE170" s="227"/>
      <c r="BF170" s="227"/>
      <c r="BG170" s="227"/>
      <c r="BH170" s="227"/>
      <c r="BI170" s="254"/>
    </row>
    <row r="171" spans="1:61" s="206" customFormat="1" ht="45" hidden="1" x14ac:dyDescent="0.2">
      <c r="A171" s="147"/>
      <c r="B171" s="255" t="s">
        <v>729</v>
      </c>
      <c r="C171" s="145">
        <v>1</v>
      </c>
      <c r="D171" s="145"/>
      <c r="E171" s="145">
        <v>1</v>
      </c>
      <c r="F171" s="145"/>
      <c r="G171" s="147" t="s">
        <v>730</v>
      </c>
      <c r="H171" s="146"/>
      <c r="I171" s="203"/>
      <c r="J171" s="147" t="s">
        <v>108</v>
      </c>
      <c r="K171" s="147" t="s">
        <v>731</v>
      </c>
      <c r="L171" s="147" t="s">
        <v>730</v>
      </c>
      <c r="M171" s="147">
        <v>7778833</v>
      </c>
      <c r="N171" s="147"/>
      <c r="O171" s="147" t="s">
        <v>732</v>
      </c>
      <c r="P171" s="147" t="s">
        <v>211</v>
      </c>
      <c r="Q171" s="147" t="s">
        <v>733</v>
      </c>
      <c r="R171" s="256">
        <v>12139</v>
      </c>
      <c r="S171" s="256"/>
      <c r="T171" s="256">
        <v>9076</v>
      </c>
      <c r="U171" s="256">
        <v>5500</v>
      </c>
      <c r="V171" s="205">
        <f t="shared" si="65"/>
        <v>0</v>
      </c>
      <c r="W171" s="205">
        <f t="shared" si="66"/>
        <v>0</v>
      </c>
      <c r="X171" s="205"/>
      <c r="Y171" s="205"/>
      <c r="Z171" s="205"/>
      <c r="AA171" s="205"/>
      <c r="AB171" s="205"/>
      <c r="AC171" s="205"/>
      <c r="AD171" s="205">
        <f t="shared" si="67"/>
        <v>3576</v>
      </c>
      <c r="AE171" s="205">
        <f t="shared" si="68"/>
        <v>3576</v>
      </c>
      <c r="AF171" s="205"/>
      <c r="AG171" s="257">
        <v>3576</v>
      </c>
      <c r="AH171" s="205"/>
      <c r="AI171" s="205"/>
      <c r="AJ171" s="205"/>
      <c r="AK171" s="205"/>
      <c r="AL171" s="205">
        <f t="shared" si="71"/>
        <v>3576</v>
      </c>
      <c r="AM171" s="205"/>
      <c r="AN171" s="257">
        <v>3576</v>
      </c>
      <c r="AO171" s="205"/>
      <c r="AP171" s="205"/>
      <c r="AQ171" s="205">
        <f t="shared" si="72"/>
        <v>2403.2139999999999</v>
      </c>
      <c r="AR171" s="205"/>
      <c r="AS171" s="425">
        <v>2403.2139999999999</v>
      </c>
      <c r="AT171" s="205"/>
      <c r="AU171" s="205"/>
      <c r="AV171" s="205">
        <f t="shared" si="73"/>
        <v>3576</v>
      </c>
      <c r="AW171" s="205"/>
      <c r="AX171" s="257">
        <v>3576</v>
      </c>
      <c r="AY171" s="205"/>
      <c r="AZ171" s="205"/>
      <c r="BA171" s="205"/>
      <c r="BB171" s="205">
        <f t="shared" si="74"/>
        <v>0</v>
      </c>
      <c r="BC171" s="205"/>
      <c r="BD171" s="205">
        <f t="shared" si="69"/>
        <v>0</v>
      </c>
      <c r="BE171" s="205"/>
      <c r="BF171" s="205"/>
      <c r="BG171" s="205"/>
      <c r="BH171" s="205"/>
      <c r="BI171" s="175"/>
    </row>
    <row r="172" spans="1:61" s="206" customFormat="1" ht="45" hidden="1" x14ac:dyDescent="0.2">
      <c r="A172" s="147"/>
      <c r="B172" s="211" t="s">
        <v>734</v>
      </c>
      <c r="C172" s="145">
        <v>1</v>
      </c>
      <c r="D172" s="145"/>
      <c r="E172" s="145">
        <v>1</v>
      </c>
      <c r="F172" s="145"/>
      <c r="G172" s="147" t="s">
        <v>730</v>
      </c>
      <c r="H172" s="146"/>
      <c r="I172" s="203"/>
      <c r="J172" s="147" t="s">
        <v>108</v>
      </c>
      <c r="K172" s="147" t="s">
        <v>731</v>
      </c>
      <c r="L172" s="147" t="s">
        <v>730</v>
      </c>
      <c r="M172" s="147">
        <v>7778834</v>
      </c>
      <c r="N172" s="147"/>
      <c r="O172" s="147" t="s">
        <v>735</v>
      </c>
      <c r="P172" s="147" t="s">
        <v>211</v>
      </c>
      <c r="Q172" s="147" t="s">
        <v>736</v>
      </c>
      <c r="R172" s="256">
        <v>13553</v>
      </c>
      <c r="S172" s="256"/>
      <c r="T172" s="256">
        <v>9629</v>
      </c>
      <c r="U172" s="256">
        <v>8000</v>
      </c>
      <c r="V172" s="205">
        <f t="shared" si="65"/>
        <v>0</v>
      </c>
      <c r="W172" s="205">
        <f t="shared" si="66"/>
        <v>0</v>
      </c>
      <c r="X172" s="205"/>
      <c r="Y172" s="205"/>
      <c r="Z172" s="205"/>
      <c r="AA172" s="205"/>
      <c r="AB172" s="205"/>
      <c r="AC172" s="205"/>
      <c r="AD172" s="205">
        <f t="shared" si="67"/>
        <v>1629</v>
      </c>
      <c r="AE172" s="205">
        <f t="shared" si="68"/>
        <v>1629</v>
      </c>
      <c r="AF172" s="205"/>
      <c r="AG172" s="257">
        <v>1629</v>
      </c>
      <c r="AH172" s="205"/>
      <c r="AI172" s="205"/>
      <c r="AJ172" s="205"/>
      <c r="AK172" s="205"/>
      <c r="AL172" s="205">
        <f t="shared" si="71"/>
        <v>1629</v>
      </c>
      <c r="AM172" s="205"/>
      <c r="AN172" s="257">
        <v>1629</v>
      </c>
      <c r="AO172" s="205"/>
      <c r="AP172" s="205"/>
      <c r="AQ172" s="205">
        <f t="shared" si="72"/>
        <v>1611</v>
      </c>
      <c r="AR172" s="205"/>
      <c r="AS172" s="425">
        <v>1611</v>
      </c>
      <c r="AT172" s="205"/>
      <c r="AU172" s="205"/>
      <c r="AV172" s="205">
        <f t="shared" si="73"/>
        <v>1629</v>
      </c>
      <c r="AW172" s="205"/>
      <c r="AX172" s="257">
        <v>1629</v>
      </c>
      <c r="AY172" s="205"/>
      <c r="AZ172" s="205"/>
      <c r="BA172" s="205"/>
      <c r="BB172" s="205">
        <f t="shared" si="74"/>
        <v>0</v>
      </c>
      <c r="BC172" s="205"/>
      <c r="BD172" s="205">
        <f t="shared" si="69"/>
        <v>0</v>
      </c>
      <c r="BE172" s="205"/>
      <c r="BF172" s="205"/>
      <c r="BG172" s="205"/>
      <c r="BH172" s="205"/>
      <c r="BI172" s="175"/>
    </row>
    <row r="173" spans="1:61" s="206" customFormat="1" ht="45" hidden="1" x14ac:dyDescent="0.2">
      <c r="A173" s="147"/>
      <c r="B173" s="211" t="s">
        <v>737</v>
      </c>
      <c r="C173" s="145">
        <v>1</v>
      </c>
      <c r="D173" s="145"/>
      <c r="E173" s="145">
        <v>1</v>
      </c>
      <c r="F173" s="145"/>
      <c r="G173" s="147" t="s">
        <v>730</v>
      </c>
      <c r="H173" s="146"/>
      <c r="I173" s="203"/>
      <c r="J173" s="147" t="s">
        <v>108</v>
      </c>
      <c r="K173" s="147" t="s">
        <v>731</v>
      </c>
      <c r="L173" s="147" t="s">
        <v>730</v>
      </c>
      <c r="M173" s="147">
        <v>7778831</v>
      </c>
      <c r="N173" s="147"/>
      <c r="O173" s="147" t="s">
        <v>738</v>
      </c>
      <c r="P173" s="147" t="s">
        <v>211</v>
      </c>
      <c r="Q173" s="147" t="s">
        <v>739</v>
      </c>
      <c r="R173" s="256">
        <v>14836</v>
      </c>
      <c r="S173" s="256"/>
      <c r="T173" s="256">
        <v>12655</v>
      </c>
      <c r="U173" s="256">
        <v>7300</v>
      </c>
      <c r="V173" s="205">
        <f t="shared" si="65"/>
        <v>0</v>
      </c>
      <c r="W173" s="205">
        <f t="shared" si="66"/>
        <v>0</v>
      </c>
      <c r="X173" s="205"/>
      <c r="Y173" s="205"/>
      <c r="Z173" s="205"/>
      <c r="AA173" s="205"/>
      <c r="AB173" s="205"/>
      <c r="AC173" s="205"/>
      <c r="AD173" s="205">
        <f t="shared" si="67"/>
        <v>5355</v>
      </c>
      <c r="AE173" s="205">
        <f t="shared" si="68"/>
        <v>5355</v>
      </c>
      <c r="AF173" s="205"/>
      <c r="AG173" s="257">
        <v>5355</v>
      </c>
      <c r="AH173" s="205"/>
      <c r="AI173" s="205"/>
      <c r="AJ173" s="205"/>
      <c r="AK173" s="205"/>
      <c r="AL173" s="205">
        <f t="shared" si="71"/>
        <v>5355</v>
      </c>
      <c r="AM173" s="205"/>
      <c r="AN173" s="257">
        <v>5355</v>
      </c>
      <c r="AO173" s="205"/>
      <c r="AP173" s="205"/>
      <c r="AQ173" s="205">
        <f t="shared" si="72"/>
        <v>0</v>
      </c>
      <c r="AR173" s="205"/>
      <c r="AS173" s="426"/>
      <c r="AT173" s="205"/>
      <c r="AU173" s="205"/>
      <c r="AV173" s="205">
        <f t="shared" si="73"/>
        <v>5355</v>
      </c>
      <c r="AW173" s="205"/>
      <c r="AX173" s="257">
        <v>5355</v>
      </c>
      <c r="AY173" s="205"/>
      <c r="AZ173" s="205"/>
      <c r="BA173" s="205"/>
      <c r="BB173" s="205">
        <f t="shared" si="74"/>
        <v>0</v>
      </c>
      <c r="BC173" s="205"/>
      <c r="BD173" s="205">
        <f t="shared" si="69"/>
        <v>0</v>
      </c>
      <c r="BE173" s="205"/>
      <c r="BF173" s="205"/>
      <c r="BG173" s="205"/>
      <c r="BH173" s="205"/>
      <c r="BI173" s="175"/>
    </row>
    <row r="174" spans="1:61" s="222" customFormat="1" ht="30" x14ac:dyDescent="0.2">
      <c r="A174" s="247" t="s">
        <v>555</v>
      </c>
      <c r="B174" s="248" t="s">
        <v>740</v>
      </c>
      <c r="C174" s="249">
        <f>C175+C176+C177+C178</f>
        <v>4</v>
      </c>
      <c r="D174" s="249">
        <f>D175+D176+D177+D178</f>
        <v>0</v>
      </c>
      <c r="E174" s="249">
        <f>E175+E176+E177+E178</f>
        <v>4</v>
      </c>
      <c r="F174" s="249">
        <f>F175+F176+F177+F178</f>
        <v>0</v>
      </c>
      <c r="G174" s="182"/>
      <c r="H174" s="250"/>
      <c r="I174" s="251"/>
      <c r="J174" s="182"/>
      <c r="K174" s="182"/>
      <c r="L174" s="182"/>
      <c r="M174" s="182"/>
      <c r="N174" s="182"/>
      <c r="O174" s="182"/>
      <c r="P174" s="182"/>
      <c r="Q174" s="182"/>
      <c r="R174" s="253">
        <f>R175+R176+R177+R178</f>
        <v>85482</v>
      </c>
      <c r="S174" s="253"/>
      <c r="T174" s="253">
        <f t="shared" ref="T174:AO174" si="85">T175+T176+T177+T178</f>
        <v>60811</v>
      </c>
      <c r="U174" s="253">
        <f t="shared" si="85"/>
        <v>16600</v>
      </c>
      <c r="V174" s="205">
        <f t="shared" si="65"/>
        <v>0</v>
      </c>
      <c r="W174" s="205">
        <f t="shared" si="66"/>
        <v>0</v>
      </c>
      <c r="X174" s="253">
        <f t="shared" si="85"/>
        <v>0</v>
      </c>
      <c r="Y174" s="253">
        <f t="shared" si="85"/>
        <v>0</v>
      </c>
      <c r="Z174" s="253">
        <f t="shared" si="85"/>
        <v>0</v>
      </c>
      <c r="AA174" s="253">
        <f t="shared" si="85"/>
        <v>0</v>
      </c>
      <c r="AB174" s="253">
        <f t="shared" si="85"/>
        <v>0</v>
      </c>
      <c r="AC174" s="253">
        <f t="shared" si="85"/>
        <v>0</v>
      </c>
      <c r="AD174" s="205">
        <f t="shared" si="67"/>
        <v>44211</v>
      </c>
      <c r="AE174" s="205">
        <f t="shared" si="68"/>
        <v>44211</v>
      </c>
      <c r="AF174" s="253">
        <f t="shared" si="85"/>
        <v>0</v>
      </c>
      <c r="AG174" s="253">
        <f t="shared" si="85"/>
        <v>44211</v>
      </c>
      <c r="AH174" s="253">
        <f t="shared" si="85"/>
        <v>0</v>
      </c>
      <c r="AI174" s="253">
        <f t="shared" si="85"/>
        <v>0</v>
      </c>
      <c r="AJ174" s="253">
        <f t="shared" si="85"/>
        <v>0</v>
      </c>
      <c r="AK174" s="253">
        <f t="shared" si="85"/>
        <v>0</v>
      </c>
      <c r="AL174" s="205">
        <f t="shared" si="71"/>
        <v>28811</v>
      </c>
      <c r="AM174" s="253">
        <f>AM175+AM176+AM177+AM178</f>
        <v>0</v>
      </c>
      <c r="AN174" s="253">
        <f t="shared" si="85"/>
        <v>28811</v>
      </c>
      <c r="AO174" s="253">
        <f t="shared" si="85"/>
        <v>0</v>
      </c>
      <c r="AP174" s="253"/>
      <c r="AQ174" s="205">
        <f t="shared" si="72"/>
        <v>17282.971999999998</v>
      </c>
      <c r="AR174" s="253">
        <f>AR175+AR176+AR177+AR178</f>
        <v>0</v>
      </c>
      <c r="AS174" s="425">
        <f>AS175+AS176+AS177+AS178</f>
        <v>17282.971999999998</v>
      </c>
      <c r="AT174" s="253">
        <f>AT175+AT176+AT177+AT178</f>
        <v>0</v>
      </c>
      <c r="AU174" s="253"/>
      <c r="AV174" s="205">
        <f t="shared" si="73"/>
        <v>28811</v>
      </c>
      <c r="AW174" s="253">
        <f>AW175+AW176+AW177+AW178</f>
        <v>0</v>
      </c>
      <c r="AX174" s="253">
        <f>AX175+AX176+AX177+AX178</f>
        <v>28811</v>
      </c>
      <c r="AY174" s="253">
        <f>AY175+AY176+AY177+AY178</f>
        <v>0</v>
      </c>
      <c r="AZ174" s="253"/>
      <c r="BA174" s="253"/>
      <c r="BB174" s="205">
        <f t="shared" si="74"/>
        <v>15400</v>
      </c>
      <c r="BC174" s="253">
        <f>BC175+BC176+BC177+BC178</f>
        <v>0</v>
      </c>
      <c r="BD174" s="205">
        <f t="shared" si="69"/>
        <v>15400</v>
      </c>
      <c r="BE174" s="253">
        <f>BE175+BE176+BE177+BE178</f>
        <v>0</v>
      </c>
      <c r="BF174" s="253"/>
      <c r="BG174" s="227"/>
      <c r="BH174" s="227"/>
      <c r="BI174" s="254"/>
    </row>
    <row r="175" spans="1:61" s="206" customFormat="1" ht="60" hidden="1" x14ac:dyDescent="0.2">
      <c r="A175" s="147"/>
      <c r="B175" s="258" t="s">
        <v>741</v>
      </c>
      <c r="C175" s="145">
        <v>1</v>
      </c>
      <c r="D175" s="145"/>
      <c r="E175" s="145">
        <v>1</v>
      </c>
      <c r="F175" s="145"/>
      <c r="G175" s="147" t="s">
        <v>390</v>
      </c>
      <c r="H175" s="146"/>
      <c r="I175" s="203"/>
      <c r="J175" s="147" t="s">
        <v>134</v>
      </c>
      <c r="K175" s="147" t="s">
        <v>653</v>
      </c>
      <c r="L175" s="147" t="s">
        <v>390</v>
      </c>
      <c r="M175" s="147">
        <v>7771714</v>
      </c>
      <c r="N175" s="147"/>
      <c r="O175" s="147" t="s">
        <v>742</v>
      </c>
      <c r="P175" s="147" t="s">
        <v>211</v>
      </c>
      <c r="Q175" s="147" t="s">
        <v>743</v>
      </c>
      <c r="R175" s="256">
        <v>9298</v>
      </c>
      <c r="S175" s="256"/>
      <c r="T175" s="259">
        <v>8111</v>
      </c>
      <c r="U175" s="256">
        <v>3500</v>
      </c>
      <c r="V175" s="205">
        <f t="shared" si="65"/>
        <v>0</v>
      </c>
      <c r="W175" s="205">
        <f t="shared" si="66"/>
        <v>0</v>
      </c>
      <c r="X175" s="205"/>
      <c r="Y175" s="205"/>
      <c r="Z175" s="205"/>
      <c r="AA175" s="205"/>
      <c r="AB175" s="205"/>
      <c r="AC175" s="205"/>
      <c r="AD175" s="205">
        <f t="shared" si="67"/>
        <v>4611</v>
      </c>
      <c r="AE175" s="205">
        <f t="shared" si="68"/>
        <v>4611</v>
      </c>
      <c r="AF175" s="205"/>
      <c r="AG175" s="257">
        <v>4611</v>
      </c>
      <c r="AH175" s="205"/>
      <c r="AI175" s="205"/>
      <c r="AJ175" s="205"/>
      <c r="AK175" s="205"/>
      <c r="AL175" s="205">
        <f t="shared" si="71"/>
        <v>4611</v>
      </c>
      <c r="AM175" s="205"/>
      <c r="AN175" s="257">
        <v>4611</v>
      </c>
      <c r="AO175" s="205"/>
      <c r="AP175" s="205"/>
      <c r="AQ175" s="205">
        <f t="shared" si="72"/>
        <v>2133.33</v>
      </c>
      <c r="AR175" s="205"/>
      <c r="AS175" s="425">
        <v>2133.33</v>
      </c>
      <c r="AT175" s="205"/>
      <c r="AU175" s="205"/>
      <c r="AV175" s="205">
        <f t="shared" si="73"/>
        <v>4611</v>
      </c>
      <c r="AW175" s="205"/>
      <c r="AX175" s="257">
        <v>4611</v>
      </c>
      <c r="AY175" s="205"/>
      <c r="AZ175" s="205"/>
      <c r="BA175" s="205"/>
      <c r="BB175" s="205">
        <f t="shared" si="74"/>
        <v>0</v>
      </c>
      <c r="BC175" s="205"/>
      <c r="BD175" s="205">
        <f t="shared" si="69"/>
        <v>0</v>
      </c>
      <c r="BE175" s="205"/>
      <c r="BF175" s="205"/>
      <c r="BG175" s="205"/>
      <c r="BH175" s="205"/>
      <c r="BI175" s="175"/>
    </row>
    <row r="176" spans="1:61" s="326" customFormat="1" ht="135" x14ac:dyDescent="0.2">
      <c r="A176" s="316"/>
      <c r="B176" s="331" t="s">
        <v>744</v>
      </c>
      <c r="C176" s="319">
        <v>1</v>
      </c>
      <c r="D176" s="319"/>
      <c r="E176" s="319">
        <v>1</v>
      </c>
      <c r="F176" s="319"/>
      <c r="G176" s="316" t="s">
        <v>390</v>
      </c>
      <c r="H176" s="317"/>
      <c r="I176" s="320"/>
      <c r="J176" s="316" t="s">
        <v>134</v>
      </c>
      <c r="K176" s="316" t="s">
        <v>653</v>
      </c>
      <c r="L176" s="316" t="s">
        <v>390</v>
      </c>
      <c r="M176" s="316">
        <v>7771715</v>
      </c>
      <c r="N176" s="316"/>
      <c r="O176" s="316" t="s">
        <v>745</v>
      </c>
      <c r="P176" s="316" t="s">
        <v>211</v>
      </c>
      <c r="Q176" s="316" t="s">
        <v>746</v>
      </c>
      <c r="R176" s="332">
        <v>18201</v>
      </c>
      <c r="S176" s="332"/>
      <c r="T176" s="332">
        <v>13300</v>
      </c>
      <c r="U176" s="332">
        <v>6000</v>
      </c>
      <c r="V176" s="323">
        <f t="shared" si="65"/>
        <v>0</v>
      </c>
      <c r="W176" s="323">
        <f t="shared" si="66"/>
        <v>0</v>
      </c>
      <c r="X176" s="323"/>
      <c r="Y176" s="323"/>
      <c r="Z176" s="323"/>
      <c r="AA176" s="323"/>
      <c r="AB176" s="323"/>
      <c r="AC176" s="323"/>
      <c r="AD176" s="323">
        <f t="shared" si="67"/>
        <v>7300</v>
      </c>
      <c r="AE176" s="323">
        <f t="shared" si="68"/>
        <v>7300</v>
      </c>
      <c r="AF176" s="323"/>
      <c r="AG176" s="333">
        <v>7300</v>
      </c>
      <c r="AH176" s="323"/>
      <c r="AI176" s="323"/>
      <c r="AJ176" s="323"/>
      <c r="AK176" s="323"/>
      <c r="AL176" s="323">
        <f t="shared" si="71"/>
        <v>4000</v>
      </c>
      <c r="AM176" s="323"/>
      <c r="AN176" s="333">
        <v>4000</v>
      </c>
      <c r="AO176" s="323"/>
      <c r="AP176" s="323"/>
      <c r="AQ176" s="323">
        <f t="shared" si="72"/>
        <v>2223.3560000000002</v>
      </c>
      <c r="AR176" s="323"/>
      <c r="AS176" s="427">
        <v>2223.3560000000002</v>
      </c>
      <c r="AT176" s="323"/>
      <c r="AU176" s="323"/>
      <c r="AV176" s="323">
        <f t="shared" si="73"/>
        <v>4000</v>
      </c>
      <c r="AW176" s="323"/>
      <c r="AX176" s="333">
        <v>4000</v>
      </c>
      <c r="AY176" s="323"/>
      <c r="AZ176" s="323"/>
      <c r="BA176" s="323"/>
      <c r="BB176" s="323">
        <f t="shared" si="74"/>
        <v>3300</v>
      </c>
      <c r="BC176" s="323"/>
      <c r="BD176" s="323">
        <f t="shared" si="69"/>
        <v>3300</v>
      </c>
      <c r="BE176" s="323"/>
      <c r="BF176" s="323"/>
      <c r="BG176" s="323"/>
      <c r="BH176" s="324" t="s">
        <v>747</v>
      </c>
      <c r="BI176" s="325"/>
    </row>
    <row r="177" spans="1:61" s="326" customFormat="1" ht="135" x14ac:dyDescent="0.2">
      <c r="A177" s="334"/>
      <c r="B177" s="331" t="s">
        <v>748</v>
      </c>
      <c r="C177" s="319">
        <v>1</v>
      </c>
      <c r="D177" s="319"/>
      <c r="E177" s="319">
        <v>1</v>
      </c>
      <c r="F177" s="319"/>
      <c r="G177" s="316" t="s">
        <v>390</v>
      </c>
      <c r="H177" s="317"/>
      <c r="I177" s="320"/>
      <c r="J177" s="316" t="s">
        <v>134</v>
      </c>
      <c r="K177" s="316" t="s">
        <v>653</v>
      </c>
      <c r="L177" s="316" t="s">
        <v>390</v>
      </c>
      <c r="M177" s="316">
        <v>7771716</v>
      </c>
      <c r="N177" s="316"/>
      <c r="O177" s="316" t="s">
        <v>749</v>
      </c>
      <c r="P177" s="316" t="s">
        <v>705</v>
      </c>
      <c r="Q177" s="316" t="s">
        <v>750</v>
      </c>
      <c r="R177" s="335">
        <v>37016</v>
      </c>
      <c r="S177" s="335"/>
      <c r="T177" s="335">
        <v>23700</v>
      </c>
      <c r="U177" s="332">
        <v>1100</v>
      </c>
      <c r="V177" s="323">
        <f t="shared" si="65"/>
        <v>0</v>
      </c>
      <c r="W177" s="323">
        <f t="shared" si="66"/>
        <v>0</v>
      </c>
      <c r="X177" s="323"/>
      <c r="Y177" s="323"/>
      <c r="Z177" s="323"/>
      <c r="AA177" s="323"/>
      <c r="AB177" s="323"/>
      <c r="AC177" s="323"/>
      <c r="AD177" s="323">
        <f t="shared" si="67"/>
        <v>22600</v>
      </c>
      <c r="AE177" s="323">
        <f t="shared" si="68"/>
        <v>22600</v>
      </c>
      <c r="AF177" s="323"/>
      <c r="AG177" s="333">
        <v>22600</v>
      </c>
      <c r="AH177" s="323"/>
      <c r="AI177" s="323"/>
      <c r="AJ177" s="323"/>
      <c r="AK177" s="323"/>
      <c r="AL177" s="323">
        <f t="shared" si="71"/>
        <v>15200</v>
      </c>
      <c r="AM177" s="323"/>
      <c r="AN177" s="333">
        <v>15200</v>
      </c>
      <c r="AO177" s="323"/>
      <c r="AP177" s="323"/>
      <c r="AQ177" s="323">
        <f t="shared" si="72"/>
        <v>11989</v>
      </c>
      <c r="AR177" s="323"/>
      <c r="AS177" s="426">
        <v>11989</v>
      </c>
      <c r="AT177" s="323"/>
      <c r="AU177" s="323"/>
      <c r="AV177" s="323">
        <f t="shared" si="73"/>
        <v>15200</v>
      </c>
      <c r="AW177" s="323"/>
      <c r="AX177" s="333">
        <v>15200</v>
      </c>
      <c r="AY177" s="323"/>
      <c r="AZ177" s="323"/>
      <c r="BA177" s="323"/>
      <c r="BB177" s="323">
        <f t="shared" si="74"/>
        <v>7400</v>
      </c>
      <c r="BC177" s="323"/>
      <c r="BD177" s="323">
        <f t="shared" si="69"/>
        <v>7400</v>
      </c>
      <c r="BE177" s="323"/>
      <c r="BF177" s="323"/>
      <c r="BG177" s="323"/>
      <c r="BH177" s="324" t="s">
        <v>751</v>
      </c>
      <c r="BI177" s="325"/>
    </row>
    <row r="178" spans="1:61" s="326" customFormat="1" ht="135" x14ac:dyDescent="0.2">
      <c r="A178" s="334"/>
      <c r="B178" s="331" t="s">
        <v>752</v>
      </c>
      <c r="C178" s="319">
        <v>1</v>
      </c>
      <c r="D178" s="319"/>
      <c r="E178" s="319">
        <v>1</v>
      </c>
      <c r="F178" s="319"/>
      <c r="G178" s="316" t="s">
        <v>390</v>
      </c>
      <c r="H178" s="317"/>
      <c r="I178" s="320"/>
      <c r="J178" s="316" t="s">
        <v>134</v>
      </c>
      <c r="K178" s="316" t="s">
        <v>653</v>
      </c>
      <c r="L178" s="316" t="s">
        <v>390</v>
      </c>
      <c r="M178" s="316">
        <v>7771717</v>
      </c>
      <c r="N178" s="316"/>
      <c r="O178" s="316" t="s">
        <v>753</v>
      </c>
      <c r="P178" s="316" t="s">
        <v>211</v>
      </c>
      <c r="Q178" s="316" t="s">
        <v>754</v>
      </c>
      <c r="R178" s="335">
        <v>20967</v>
      </c>
      <c r="S178" s="335"/>
      <c r="T178" s="335">
        <v>15700</v>
      </c>
      <c r="U178" s="332">
        <v>6000</v>
      </c>
      <c r="V178" s="323">
        <f t="shared" si="65"/>
        <v>0</v>
      </c>
      <c r="W178" s="323">
        <f t="shared" si="66"/>
        <v>0</v>
      </c>
      <c r="X178" s="323"/>
      <c r="Y178" s="323"/>
      <c r="Z178" s="323"/>
      <c r="AA178" s="323"/>
      <c r="AB178" s="323"/>
      <c r="AC178" s="323"/>
      <c r="AD178" s="323">
        <f t="shared" si="67"/>
        <v>9700</v>
      </c>
      <c r="AE178" s="323">
        <f t="shared" si="68"/>
        <v>9700</v>
      </c>
      <c r="AF178" s="323"/>
      <c r="AG178" s="333">
        <v>9700</v>
      </c>
      <c r="AH178" s="323"/>
      <c r="AI178" s="323"/>
      <c r="AJ178" s="323"/>
      <c r="AK178" s="323"/>
      <c r="AL178" s="323">
        <f t="shared" si="71"/>
        <v>5000</v>
      </c>
      <c r="AM178" s="323"/>
      <c r="AN178" s="333">
        <v>5000</v>
      </c>
      <c r="AO178" s="323"/>
      <c r="AP178" s="323"/>
      <c r="AQ178" s="323">
        <f t="shared" si="72"/>
        <v>937.28599999999994</v>
      </c>
      <c r="AR178" s="323"/>
      <c r="AS178" s="426">
        <v>937.28599999999994</v>
      </c>
      <c r="AT178" s="323"/>
      <c r="AU178" s="323"/>
      <c r="AV178" s="323">
        <f t="shared" si="73"/>
        <v>5000</v>
      </c>
      <c r="AW178" s="323"/>
      <c r="AX178" s="333">
        <v>5000</v>
      </c>
      <c r="AY178" s="323"/>
      <c r="AZ178" s="323"/>
      <c r="BA178" s="323"/>
      <c r="BB178" s="323">
        <f t="shared" si="74"/>
        <v>4700</v>
      </c>
      <c r="BC178" s="323"/>
      <c r="BD178" s="323">
        <f t="shared" si="69"/>
        <v>4700</v>
      </c>
      <c r="BE178" s="323"/>
      <c r="BF178" s="323"/>
      <c r="BG178" s="323"/>
      <c r="BH178" s="324" t="s">
        <v>755</v>
      </c>
      <c r="BI178" s="325"/>
    </row>
    <row r="179" spans="1:61" s="222" customFormat="1" ht="30" customHeight="1" x14ac:dyDescent="0.2">
      <c r="A179" s="247" t="s">
        <v>756</v>
      </c>
      <c r="B179" s="248" t="s">
        <v>757</v>
      </c>
      <c r="C179" s="249">
        <f>C180</f>
        <v>1</v>
      </c>
      <c r="D179" s="249">
        <f>D180</f>
        <v>0</v>
      </c>
      <c r="E179" s="249">
        <f>E180</f>
        <v>1</v>
      </c>
      <c r="F179" s="249">
        <f>F180</f>
        <v>0</v>
      </c>
      <c r="G179" s="182"/>
      <c r="H179" s="250"/>
      <c r="I179" s="251"/>
      <c r="J179" s="182"/>
      <c r="K179" s="182"/>
      <c r="L179" s="182"/>
      <c r="M179" s="182"/>
      <c r="N179" s="182"/>
      <c r="O179" s="182"/>
      <c r="P179" s="182"/>
      <c r="Q179" s="182"/>
      <c r="R179" s="253">
        <f t="shared" ref="R179:AO179" si="86">R180</f>
        <v>24166</v>
      </c>
      <c r="S179" s="253"/>
      <c r="T179" s="253">
        <f t="shared" si="86"/>
        <v>14200</v>
      </c>
      <c r="U179" s="253">
        <f t="shared" si="86"/>
        <v>8768</v>
      </c>
      <c r="V179" s="205">
        <f t="shared" si="65"/>
        <v>0</v>
      </c>
      <c r="W179" s="205">
        <f t="shared" si="66"/>
        <v>0</v>
      </c>
      <c r="X179" s="253">
        <f t="shared" si="86"/>
        <v>0</v>
      </c>
      <c r="Y179" s="253">
        <f t="shared" si="86"/>
        <v>0</v>
      </c>
      <c r="Z179" s="253">
        <f t="shared" si="86"/>
        <v>0</v>
      </c>
      <c r="AA179" s="253">
        <f t="shared" si="86"/>
        <v>0</v>
      </c>
      <c r="AB179" s="253">
        <f t="shared" si="86"/>
        <v>0</v>
      </c>
      <c r="AC179" s="253">
        <f t="shared" si="86"/>
        <v>0</v>
      </c>
      <c r="AD179" s="205">
        <f t="shared" si="67"/>
        <v>5432</v>
      </c>
      <c r="AE179" s="205">
        <f t="shared" si="68"/>
        <v>5432</v>
      </c>
      <c r="AF179" s="253">
        <f t="shared" si="86"/>
        <v>0</v>
      </c>
      <c r="AG179" s="253">
        <f t="shared" si="86"/>
        <v>5432</v>
      </c>
      <c r="AH179" s="253">
        <f t="shared" si="86"/>
        <v>0</v>
      </c>
      <c r="AI179" s="253">
        <f t="shared" si="86"/>
        <v>0</v>
      </c>
      <c r="AJ179" s="253">
        <f t="shared" si="86"/>
        <v>0</v>
      </c>
      <c r="AK179" s="253">
        <f t="shared" si="86"/>
        <v>0</v>
      </c>
      <c r="AL179" s="205">
        <f t="shared" si="71"/>
        <v>5432</v>
      </c>
      <c r="AM179" s="253">
        <f t="shared" si="86"/>
        <v>0</v>
      </c>
      <c r="AN179" s="253">
        <f t="shared" si="86"/>
        <v>5432</v>
      </c>
      <c r="AO179" s="253">
        <f t="shared" si="86"/>
        <v>0</v>
      </c>
      <c r="AP179" s="253"/>
      <c r="AQ179" s="205">
        <f t="shared" si="72"/>
        <v>5432</v>
      </c>
      <c r="AR179" s="253">
        <f>AR180</f>
        <v>0</v>
      </c>
      <c r="AS179" s="425">
        <f>AS180</f>
        <v>5432</v>
      </c>
      <c r="AT179" s="253">
        <f>AT180</f>
        <v>0</v>
      </c>
      <c r="AU179" s="253"/>
      <c r="AV179" s="205">
        <f t="shared" si="73"/>
        <v>5432</v>
      </c>
      <c r="AW179" s="253">
        <f>AW180</f>
        <v>0</v>
      </c>
      <c r="AX179" s="253">
        <f>AX180</f>
        <v>5432</v>
      </c>
      <c r="AY179" s="253">
        <f>AY180</f>
        <v>0</v>
      </c>
      <c r="AZ179" s="253"/>
      <c r="BA179" s="253"/>
      <c r="BB179" s="205">
        <f t="shared" si="74"/>
        <v>0</v>
      </c>
      <c r="BC179" s="253">
        <f>BC180</f>
        <v>0</v>
      </c>
      <c r="BD179" s="205">
        <f t="shared" si="69"/>
        <v>0</v>
      </c>
      <c r="BE179" s="253">
        <f>BE180</f>
        <v>0</v>
      </c>
      <c r="BF179" s="253"/>
      <c r="BG179" s="227"/>
      <c r="BH179" s="227"/>
      <c r="BI179" s="254"/>
    </row>
    <row r="180" spans="1:61" s="206" customFormat="1" ht="60" hidden="1" x14ac:dyDescent="0.2">
      <c r="A180" s="196"/>
      <c r="B180" s="258" t="s">
        <v>758</v>
      </c>
      <c r="C180" s="145">
        <v>1</v>
      </c>
      <c r="D180" s="145"/>
      <c r="E180" s="145">
        <v>1</v>
      </c>
      <c r="F180" s="145"/>
      <c r="G180" s="147" t="s">
        <v>197</v>
      </c>
      <c r="H180" s="146"/>
      <c r="I180" s="203"/>
      <c r="J180" s="147" t="s">
        <v>136</v>
      </c>
      <c r="K180" s="147" t="s">
        <v>680</v>
      </c>
      <c r="L180" s="147" t="s">
        <v>197</v>
      </c>
      <c r="M180" s="147">
        <v>7725242</v>
      </c>
      <c r="N180" s="147"/>
      <c r="O180" s="147" t="s">
        <v>759</v>
      </c>
      <c r="P180" s="147" t="s">
        <v>211</v>
      </c>
      <c r="Q180" s="147" t="s">
        <v>760</v>
      </c>
      <c r="R180" s="256">
        <v>24166</v>
      </c>
      <c r="S180" s="256"/>
      <c r="T180" s="256">
        <v>14200</v>
      </c>
      <c r="U180" s="256">
        <v>8768</v>
      </c>
      <c r="V180" s="205">
        <f t="shared" si="65"/>
        <v>0</v>
      </c>
      <c r="W180" s="205">
        <f t="shared" si="66"/>
        <v>0</v>
      </c>
      <c r="X180" s="205"/>
      <c r="Y180" s="205"/>
      <c r="Z180" s="205"/>
      <c r="AA180" s="205"/>
      <c r="AB180" s="205"/>
      <c r="AC180" s="205"/>
      <c r="AD180" s="205">
        <f t="shared" si="67"/>
        <v>5432</v>
      </c>
      <c r="AE180" s="205">
        <f t="shared" si="68"/>
        <v>5432</v>
      </c>
      <c r="AF180" s="205"/>
      <c r="AG180" s="257">
        <v>5432</v>
      </c>
      <c r="AH180" s="205"/>
      <c r="AI180" s="205"/>
      <c r="AJ180" s="205"/>
      <c r="AK180" s="205"/>
      <c r="AL180" s="205">
        <f t="shared" si="71"/>
        <v>5432</v>
      </c>
      <c r="AM180" s="205"/>
      <c r="AN180" s="257">
        <v>5432</v>
      </c>
      <c r="AO180" s="205"/>
      <c r="AP180" s="205"/>
      <c r="AQ180" s="205">
        <f t="shared" si="72"/>
        <v>5432</v>
      </c>
      <c r="AR180" s="205"/>
      <c r="AS180" s="428">
        <v>5432</v>
      </c>
      <c r="AT180" s="205"/>
      <c r="AU180" s="205"/>
      <c r="AV180" s="205">
        <f t="shared" si="73"/>
        <v>5432</v>
      </c>
      <c r="AW180" s="205"/>
      <c r="AX180" s="257">
        <v>5432</v>
      </c>
      <c r="AY180" s="205"/>
      <c r="AZ180" s="205"/>
      <c r="BA180" s="205"/>
      <c r="BB180" s="205">
        <f t="shared" si="74"/>
        <v>0</v>
      </c>
      <c r="BC180" s="205"/>
      <c r="BD180" s="205">
        <f t="shared" si="69"/>
        <v>0</v>
      </c>
      <c r="BE180" s="205"/>
      <c r="BF180" s="205"/>
      <c r="BG180" s="205"/>
      <c r="BH180" s="205"/>
      <c r="BI180" s="175"/>
    </row>
    <row r="181" spans="1:61" s="222" customFormat="1" x14ac:dyDescent="0.2">
      <c r="A181" s="247" t="s">
        <v>761</v>
      </c>
      <c r="B181" s="248" t="s">
        <v>762</v>
      </c>
      <c r="C181" s="249">
        <f>C182</f>
        <v>1</v>
      </c>
      <c r="D181" s="249">
        <f>D182</f>
        <v>0</v>
      </c>
      <c r="E181" s="249">
        <f>E182</f>
        <v>1</v>
      </c>
      <c r="F181" s="249">
        <f>F182</f>
        <v>0</v>
      </c>
      <c r="G181" s="182"/>
      <c r="H181" s="250"/>
      <c r="I181" s="251"/>
      <c r="J181" s="182"/>
      <c r="K181" s="182"/>
      <c r="L181" s="182"/>
      <c r="M181" s="182"/>
      <c r="N181" s="182"/>
      <c r="O181" s="182"/>
      <c r="P181" s="182"/>
      <c r="Q181" s="182"/>
      <c r="R181" s="253">
        <f>R182</f>
        <v>30551</v>
      </c>
      <c r="S181" s="253"/>
      <c r="T181" s="253">
        <f t="shared" ref="T181:AN181" si="87">T182</f>
        <v>20000</v>
      </c>
      <c r="U181" s="253">
        <f t="shared" si="87"/>
        <v>3618</v>
      </c>
      <c r="V181" s="205">
        <f t="shared" si="65"/>
        <v>0</v>
      </c>
      <c r="W181" s="205">
        <f t="shared" si="66"/>
        <v>0</v>
      </c>
      <c r="X181" s="253">
        <f t="shared" si="87"/>
        <v>0</v>
      </c>
      <c r="Y181" s="253">
        <f t="shared" si="87"/>
        <v>0</v>
      </c>
      <c r="Z181" s="253">
        <f t="shared" si="87"/>
        <v>0</v>
      </c>
      <c r="AA181" s="253">
        <f t="shared" si="87"/>
        <v>0</v>
      </c>
      <c r="AB181" s="253">
        <f t="shared" si="87"/>
        <v>0</v>
      </c>
      <c r="AC181" s="253">
        <f t="shared" si="87"/>
        <v>0</v>
      </c>
      <c r="AD181" s="205">
        <f t="shared" si="67"/>
        <v>16382</v>
      </c>
      <c r="AE181" s="205">
        <f t="shared" si="68"/>
        <v>16382</v>
      </c>
      <c r="AF181" s="253">
        <f t="shared" si="87"/>
        <v>0</v>
      </c>
      <c r="AG181" s="253">
        <f t="shared" si="87"/>
        <v>16382</v>
      </c>
      <c r="AH181" s="253">
        <f t="shared" si="87"/>
        <v>0</v>
      </c>
      <c r="AI181" s="253">
        <f t="shared" si="87"/>
        <v>0</v>
      </c>
      <c r="AJ181" s="253">
        <f t="shared" si="87"/>
        <v>0</v>
      </c>
      <c r="AK181" s="253">
        <f t="shared" si="87"/>
        <v>0</v>
      </c>
      <c r="AL181" s="205">
        <f t="shared" si="71"/>
        <v>16382</v>
      </c>
      <c r="AM181" s="227"/>
      <c r="AN181" s="253">
        <f t="shared" si="87"/>
        <v>16382</v>
      </c>
      <c r="AO181" s="227"/>
      <c r="AP181" s="227"/>
      <c r="AQ181" s="205">
        <f t="shared" si="72"/>
        <v>7488</v>
      </c>
      <c r="AR181" s="227"/>
      <c r="AS181" s="425">
        <f>AS182</f>
        <v>7488</v>
      </c>
      <c r="AT181" s="227"/>
      <c r="AU181" s="227"/>
      <c r="AV181" s="205">
        <f t="shared" si="73"/>
        <v>16382</v>
      </c>
      <c r="AW181" s="227"/>
      <c r="AX181" s="253">
        <f t="shared" ref="AX181:BD181" si="88">AX182</f>
        <v>16382</v>
      </c>
      <c r="AY181" s="253">
        <f t="shared" si="88"/>
        <v>0</v>
      </c>
      <c r="AZ181" s="253">
        <f t="shared" si="88"/>
        <v>0</v>
      </c>
      <c r="BA181" s="253">
        <f t="shared" si="88"/>
        <v>0</v>
      </c>
      <c r="BB181" s="253">
        <f t="shared" si="88"/>
        <v>0</v>
      </c>
      <c r="BC181" s="253">
        <f t="shared" si="88"/>
        <v>0</v>
      </c>
      <c r="BD181" s="253">
        <f t="shared" si="88"/>
        <v>0</v>
      </c>
      <c r="BE181" s="227"/>
      <c r="BF181" s="227"/>
      <c r="BG181" s="227"/>
      <c r="BH181" s="227"/>
      <c r="BI181" s="254"/>
    </row>
    <row r="182" spans="1:61" s="206" customFormat="1" ht="45" hidden="1" x14ac:dyDescent="0.2">
      <c r="A182" s="144"/>
      <c r="B182" s="258" t="s">
        <v>763</v>
      </c>
      <c r="C182" s="145">
        <v>1</v>
      </c>
      <c r="D182" s="145"/>
      <c r="E182" s="145">
        <v>1</v>
      </c>
      <c r="F182" s="145"/>
      <c r="G182" s="147" t="s">
        <v>764</v>
      </c>
      <c r="H182" s="146"/>
      <c r="I182" s="203"/>
      <c r="J182" s="147" t="s">
        <v>701</v>
      </c>
      <c r="K182" s="147" t="s">
        <v>702</v>
      </c>
      <c r="L182" s="147" t="s">
        <v>764</v>
      </c>
      <c r="M182" s="147"/>
      <c r="N182" s="147"/>
      <c r="O182" s="147" t="s">
        <v>765</v>
      </c>
      <c r="P182" s="147" t="s">
        <v>705</v>
      </c>
      <c r="Q182" s="260" t="s">
        <v>766</v>
      </c>
      <c r="R182" s="256">
        <v>30551</v>
      </c>
      <c r="S182" s="256"/>
      <c r="T182" s="256">
        <v>20000</v>
      </c>
      <c r="U182" s="256">
        <v>3618</v>
      </c>
      <c r="V182" s="205">
        <f t="shared" si="65"/>
        <v>0</v>
      </c>
      <c r="W182" s="205">
        <f t="shared" si="66"/>
        <v>0</v>
      </c>
      <c r="X182" s="205"/>
      <c r="Y182" s="205"/>
      <c r="Z182" s="205"/>
      <c r="AA182" s="205"/>
      <c r="AB182" s="205"/>
      <c r="AC182" s="205"/>
      <c r="AD182" s="205">
        <f t="shared" si="67"/>
        <v>16382</v>
      </c>
      <c r="AE182" s="205">
        <f t="shared" si="68"/>
        <v>16382</v>
      </c>
      <c r="AF182" s="205"/>
      <c r="AG182" s="257">
        <v>16382</v>
      </c>
      <c r="AH182" s="205"/>
      <c r="AI182" s="205"/>
      <c r="AJ182" s="205"/>
      <c r="AK182" s="205"/>
      <c r="AL182" s="205">
        <f t="shared" si="71"/>
        <v>16382</v>
      </c>
      <c r="AM182" s="205"/>
      <c r="AN182" s="257">
        <v>16382</v>
      </c>
      <c r="AO182" s="205"/>
      <c r="AP182" s="205"/>
      <c r="AQ182" s="205">
        <f t="shared" si="72"/>
        <v>7488</v>
      </c>
      <c r="AR182" s="205"/>
      <c r="AS182" s="426">
        <v>7488</v>
      </c>
      <c r="AT182" s="205"/>
      <c r="AU182" s="205"/>
      <c r="AV182" s="205">
        <f t="shared" si="73"/>
        <v>16382</v>
      </c>
      <c r="AW182" s="205"/>
      <c r="AX182" s="257">
        <v>16382</v>
      </c>
      <c r="AY182" s="205"/>
      <c r="AZ182" s="205"/>
      <c r="BA182" s="205"/>
      <c r="BB182" s="205">
        <f t="shared" si="74"/>
        <v>0</v>
      </c>
      <c r="BC182" s="205"/>
      <c r="BD182" s="205">
        <f t="shared" si="69"/>
        <v>0</v>
      </c>
      <c r="BE182" s="205"/>
      <c r="BF182" s="205"/>
      <c r="BG182" s="205"/>
      <c r="BH182" s="205"/>
      <c r="BI182" s="175"/>
    </row>
    <row r="183" spans="1:61" s="206" customFormat="1" hidden="1" x14ac:dyDescent="0.2">
      <c r="A183" s="212"/>
      <c r="B183" s="179"/>
      <c r="C183" s="145"/>
      <c r="D183" s="145"/>
      <c r="E183" s="145"/>
      <c r="F183" s="145"/>
      <c r="G183" s="147"/>
      <c r="H183" s="146"/>
      <c r="I183" s="145"/>
      <c r="J183" s="145"/>
      <c r="K183" s="145"/>
      <c r="L183" s="147"/>
      <c r="M183" s="145"/>
      <c r="N183" s="145"/>
      <c r="O183" s="203"/>
      <c r="P183" s="203"/>
      <c r="Q183" s="203"/>
      <c r="R183" s="195"/>
      <c r="S183" s="195"/>
      <c r="T183" s="195"/>
      <c r="U183" s="146"/>
      <c r="V183" s="205"/>
      <c r="W183" s="205"/>
      <c r="X183" s="205"/>
      <c r="Y183" s="146"/>
      <c r="Z183" s="146"/>
      <c r="AA183" s="146"/>
      <c r="AB183" s="146"/>
      <c r="AC183" s="175"/>
      <c r="AD183" s="205"/>
      <c r="AE183" s="205"/>
      <c r="AF183" s="205"/>
      <c r="AG183" s="195"/>
      <c r="AH183" s="261"/>
      <c r="AI183" s="146"/>
      <c r="AJ183" s="146"/>
      <c r="AK183" s="261"/>
      <c r="AL183" s="205">
        <f t="shared" si="71"/>
        <v>0</v>
      </c>
      <c r="AM183" s="146"/>
      <c r="AN183" s="195"/>
      <c r="AO183" s="146"/>
      <c r="AP183" s="146"/>
      <c r="AQ183" s="205">
        <f t="shared" si="72"/>
        <v>0</v>
      </c>
      <c r="AR183" s="146"/>
      <c r="AS183" s="195"/>
      <c r="AT183" s="146"/>
      <c r="AU183" s="146"/>
      <c r="AV183" s="205">
        <f t="shared" si="73"/>
        <v>0</v>
      </c>
      <c r="AW183" s="146"/>
      <c r="AX183" s="195"/>
      <c r="AY183" s="146"/>
      <c r="AZ183" s="146"/>
      <c r="BA183" s="146"/>
      <c r="BB183" s="205">
        <f t="shared" si="74"/>
        <v>0</v>
      </c>
      <c r="BC183" s="146"/>
      <c r="BD183" s="205">
        <f t="shared" si="69"/>
        <v>0</v>
      </c>
      <c r="BE183" s="146"/>
      <c r="BF183" s="146"/>
      <c r="BG183" s="146"/>
      <c r="BH183" s="146"/>
      <c r="BI183" s="147"/>
    </row>
    <row r="184" spans="1:61" s="206" customFormat="1" hidden="1" x14ac:dyDescent="0.2">
      <c r="A184" s="212"/>
      <c r="B184" s="179"/>
      <c r="C184" s="145"/>
      <c r="D184" s="145"/>
      <c r="E184" s="145"/>
      <c r="F184" s="145"/>
      <c r="G184" s="147"/>
      <c r="H184" s="146"/>
      <c r="I184" s="145"/>
      <c r="J184" s="145"/>
      <c r="K184" s="145"/>
      <c r="L184" s="147"/>
      <c r="M184" s="145"/>
      <c r="N184" s="145"/>
      <c r="O184" s="203"/>
      <c r="P184" s="147"/>
      <c r="Q184" s="203"/>
      <c r="R184" s="195"/>
      <c r="S184" s="195"/>
      <c r="T184" s="195"/>
      <c r="U184" s="146"/>
      <c r="V184" s="205"/>
      <c r="W184" s="205"/>
      <c r="X184" s="205"/>
      <c r="Y184" s="146"/>
      <c r="Z184" s="146"/>
      <c r="AA184" s="146"/>
      <c r="AB184" s="146"/>
      <c r="AC184" s="175"/>
      <c r="AD184" s="205"/>
      <c r="AE184" s="205"/>
      <c r="AF184" s="205"/>
      <c r="AG184" s="175"/>
      <c r="AH184" s="261"/>
      <c r="AI184" s="146"/>
      <c r="AJ184" s="146"/>
      <c r="AK184" s="261"/>
      <c r="AL184" s="205">
        <f t="shared" si="71"/>
        <v>0</v>
      </c>
      <c r="AM184" s="146"/>
      <c r="AN184" s="195"/>
      <c r="AO184" s="146"/>
      <c r="AP184" s="146"/>
      <c r="AQ184" s="205">
        <f t="shared" si="72"/>
        <v>0</v>
      </c>
      <c r="AR184" s="146"/>
      <c r="AS184" s="195"/>
      <c r="AT184" s="146"/>
      <c r="AU184" s="146"/>
      <c r="AV184" s="205">
        <f t="shared" si="73"/>
        <v>0</v>
      </c>
      <c r="AW184" s="146"/>
      <c r="AX184" s="195"/>
      <c r="AY184" s="146"/>
      <c r="AZ184" s="146"/>
      <c r="BA184" s="146"/>
      <c r="BB184" s="205">
        <f t="shared" si="74"/>
        <v>0</v>
      </c>
      <c r="BC184" s="146"/>
      <c r="BD184" s="205">
        <f t="shared" si="69"/>
        <v>0</v>
      </c>
      <c r="BE184" s="146"/>
      <c r="BF184" s="146"/>
      <c r="BG184" s="146"/>
      <c r="BH184" s="146"/>
      <c r="BI184" s="147"/>
    </row>
    <row r="185" spans="1:61" s="385" customFormat="1" ht="186" customHeight="1" x14ac:dyDescent="0.2">
      <c r="A185" s="387" t="s">
        <v>767</v>
      </c>
      <c r="B185" s="393" t="s">
        <v>208</v>
      </c>
      <c r="C185" s="379">
        <v>1</v>
      </c>
      <c r="D185" s="379"/>
      <c r="E185" s="379">
        <v>1</v>
      </c>
      <c r="F185" s="379"/>
      <c r="G185" s="380" t="s">
        <v>209</v>
      </c>
      <c r="H185" s="377"/>
      <c r="I185" s="380" t="s">
        <v>48</v>
      </c>
      <c r="J185" s="380" t="s">
        <v>82</v>
      </c>
      <c r="K185" s="382" t="s">
        <v>615</v>
      </c>
      <c r="L185" s="380" t="s">
        <v>209</v>
      </c>
      <c r="M185" s="429">
        <v>7748587</v>
      </c>
      <c r="N185" s="380"/>
      <c r="O185" s="380" t="s">
        <v>210</v>
      </c>
      <c r="P185" s="380" t="s">
        <v>211</v>
      </c>
      <c r="Q185" s="380" t="s">
        <v>212</v>
      </c>
      <c r="R185" s="383">
        <v>30630</v>
      </c>
      <c r="S185" s="383"/>
      <c r="T185" s="383">
        <v>30630</v>
      </c>
      <c r="U185" s="383">
        <v>12001</v>
      </c>
      <c r="V185" s="383">
        <f t="shared" si="65"/>
        <v>15000</v>
      </c>
      <c r="W185" s="383">
        <f t="shared" si="66"/>
        <v>15000</v>
      </c>
      <c r="X185" s="383"/>
      <c r="Y185" s="383">
        <v>15000</v>
      </c>
      <c r="Z185" s="383"/>
      <c r="AA185" s="383"/>
      <c r="AB185" s="383"/>
      <c r="AC185" s="383"/>
      <c r="AD185" s="383">
        <f t="shared" si="67"/>
        <v>15000</v>
      </c>
      <c r="AE185" s="383">
        <f t="shared" si="68"/>
        <v>15000</v>
      </c>
      <c r="AF185" s="383"/>
      <c r="AG185" s="383">
        <v>15000</v>
      </c>
      <c r="AH185" s="383"/>
      <c r="AI185" s="383"/>
      <c r="AJ185" s="383"/>
      <c r="AK185" s="383"/>
      <c r="AL185" s="383">
        <f t="shared" si="71"/>
        <v>15000</v>
      </c>
      <c r="AM185" s="383"/>
      <c r="AN185" s="383">
        <v>15000</v>
      </c>
      <c r="AO185" s="383"/>
      <c r="AP185" s="383"/>
      <c r="AQ185" s="383">
        <f t="shared" si="72"/>
        <v>1497.6420000000001</v>
      </c>
      <c r="AR185" s="383"/>
      <c r="AS185" s="430">
        <v>1497.6420000000001</v>
      </c>
      <c r="AT185" s="383"/>
      <c r="AU185" s="383"/>
      <c r="AV185" s="383">
        <f t="shared" si="73"/>
        <v>6500</v>
      </c>
      <c r="AW185" s="383"/>
      <c r="AX185" s="383">
        <v>6500</v>
      </c>
      <c r="AY185" s="383"/>
      <c r="AZ185" s="383"/>
      <c r="BA185" s="383">
        <v>8500</v>
      </c>
      <c r="BB185" s="383">
        <f t="shared" si="74"/>
        <v>0</v>
      </c>
      <c r="BC185" s="383"/>
      <c r="BD185" s="383">
        <f t="shared" si="69"/>
        <v>0</v>
      </c>
      <c r="BE185" s="383"/>
      <c r="BF185" s="383"/>
      <c r="BG185" s="383"/>
      <c r="BH185" s="394" t="s">
        <v>1238</v>
      </c>
      <c r="BI185" s="377"/>
    </row>
    <row r="186" spans="1:61" s="206" customFormat="1" x14ac:dyDescent="0.2">
      <c r="A186" s="146"/>
      <c r="B186" s="179"/>
      <c r="C186" s="145"/>
      <c r="D186" s="145"/>
      <c r="E186" s="145"/>
      <c r="F186" s="145"/>
      <c r="G186" s="203"/>
      <c r="H186" s="146"/>
      <c r="I186" s="203"/>
      <c r="J186" s="203"/>
      <c r="K186" s="203"/>
      <c r="L186" s="203"/>
      <c r="M186" s="203"/>
      <c r="N186" s="203"/>
      <c r="O186" s="203"/>
      <c r="P186" s="203"/>
      <c r="Q186" s="203"/>
      <c r="R186" s="205"/>
      <c r="S186" s="205"/>
      <c r="T186" s="205"/>
      <c r="U186" s="205"/>
      <c r="V186" s="205">
        <f t="shared" si="65"/>
        <v>0</v>
      </c>
      <c r="W186" s="205">
        <f t="shared" si="66"/>
        <v>0</v>
      </c>
      <c r="X186" s="205"/>
      <c r="Y186" s="205"/>
      <c r="Z186" s="205"/>
      <c r="AA186" s="205"/>
      <c r="AB186" s="205"/>
      <c r="AC186" s="205"/>
      <c r="AD186" s="205">
        <f t="shared" si="67"/>
        <v>0</v>
      </c>
      <c r="AE186" s="205">
        <f t="shared" si="68"/>
        <v>0</v>
      </c>
      <c r="AF186" s="205"/>
      <c r="AG186" s="205"/>
      <c r="AH186" s="205"/>
      <c r="AI186" s="205"/>
      <c r="AJ186" s="205"/>
      <c r="AK186" s="205"/>
      <c r="AL186" s="205">
        <f t="shared" si="71"/>
        <v>0</v>
      </c>
      <c r="AM186" s="205"/>
      <c r="AN186" s="205"/>
      <c r="AO186" s="205"/>
      <c r="AP186" s="205"/>
      <c r="AQ186" s="205">
        <f t="shared" si="72"/>
        <v>0</v>
      </c>
      <c r="AR186" s="205"/>
      <c r="AS186" s="205"/>
      <c r="AT186" s="205"/>
      <c r="AU186" s="205"/>
      <c r="AV186" s="205">
        <f t="shared" si="73"/>
        <v>0</v>
      </c>
      <c r="AW186" s="205"/>
      <c r="AX186" s="205"/>
      <c r="AY186" s="205"/>
      <c r="AZ186" s="205"/>
      <c r="BA186" s="205"/>
      <c r="BB186" s="205">
        <f t="shared" si="74"/>
        <v>0</v>
      </c>
      <c r="BC186" s="205"/>
      <c r="BD186" s="205">
        <f t="shared" si="69"/>
        <v>0</v>
      </c>
      <c r="BE186" s="205"/>
      <c r="BF186" s="205"/>
      <c r="BG186" s="205"/>
      <c r="BH186" s="205"/>
      <c r="BI186" s="146"/>
    </row>
    <row r="187" spans="1:61" s="206" customFormat="1" ht="42.75" x14ac:dyDescent="0.2">
      <c r="A187" s="164">
        <v>2</v>
      </c>
      <c r="B187" s="165" t="s">
        <v>68</v>
      </c>
      <c r="C187" s="202">
        <f>C188+C236</f>
        <v>232</v>
      </c>
      <c r="D187" s="202">
        <f>D188+D236</f>
        <v>15</v>
      </c>
      <c r="E187" s="202">
        <f>E188+E236</f>
        <v>81</v>
      </c>
      <c r="F187" s="202">
        <f>F188+F236</f>
        <v>133</v>
      </c>
      <c r="G187" s="209"/>
      <c r="H187" s="209"/>
      <c r="I187" s="209"/>
      <c r="J187" s="209"/>
      <c r="K187" s="209"/>
      <c r="L187" s="209"/>
      <c r="M187" s="209"/>
      <c r="N187" s="209"/>
      <c r="O187" s="209"/>
      <c r="P187" s="202"/>
      <c r="Q187" s="202"/>
      <c r="R187" s="209">
        <f>R188+R236</f>
        <v>4357866</v>
      </c>
      <c r="S187" s="209"/>
      <c r="T187" s="209">
        <f t="shared" ref="T187:AK187" si="89">T188+T236</f>
        <v>3306044</v>
      </c>
      <c r="U187" s="209">
        <f t="shared" si="89"/>
        <v>0</v>
      </c>
      <c r="V187" s="209">
        <f t="shared" si="89"/>
        <v>3801246</v>
      </c>
      <c r="W187" s="209">
        <f t="shared" si="89"/>
        <v>2783246</v>
      </c>
      <c r="X187" s="209">
        <f t="shared" si="89"/>
        <v>0</v>
      </c>
      <c r="Y187" s="209">
        <f t="shared" si="89"/>
        <v>2683246</v>
      </c>
      <c r="Z187" s="209">
        <f t="shared" si="89"/>
        <v>100000</v>
      </c>
      <c r="AA187" s="209">
        <f t="shared" si="89"/>
        <v>0</v>
      </c>
      <c r="AB187" s="209">
        <f t="shared" si="89"/>
        <v>0</v>
      </c>
      <c r="AC187" s="209">
        <f t="shared" si="89"/>
        <v>1018000</v>
      </c>
      <c r="AD187" s="209">
        <f t="shared" si="89"/>
        <v>3784997.3</v>
      </c>
      <c r="AE187" s="209">
        <f t="shared" si="89"/>
        <v>2653497.2999999998</v>
      </c>
      <c r="AF187" s="209">
        <f t="shared" si="89"/>
        <v>0</v>
      </c>
      <c r="AG187" s="209">
        <f t="shared" si="89"/>
        <v>2635497.2999999998</v>
      </c>
      <c r="AH187" s="209">
        <f t="shared" si="89"/>
        <v>18000</v>
      </c>
      <c r="AI187" s="209">
        <f t="shared" si="89"/>
        <v>0</v>
      </c>
      <c r="AJ187" s="209">
        <f t="shared" si="89"/>
        <v>0</v>
      </c>
      <c r="AK187" s="209">
        <f t="shared" si="89"/>
        <v>1131500</v>
      </c>
      <c r="AL187" s="205">
        <f t="shared" si="71"/>
        <v>583402</v>
      </c>
      <c r="AM187" s="209">
        <f>AM188+AM236</f>
        <v>0</v>
      </c>
      <c r="AN187" s="209">
        <f>AN188+AN236</f>
        <v>583402</v>
      </c>
      <c r="AO187" s="209">
        <f>AO188+AO236</f>
        <v>0</v>
      </c>
      <c r="AP187" s="209"/>
      <c r="AQ187" s="205">
        <f t="shared" si="72"/>
        <v>548669.68599999999</v>
      </c>
      <c r="AR187" s="209">
        <f>AR188+AR236</f>
        <v>0</v>
      </c>
      <c r="AS187" s="209">
        <f>AS188+AS236</f>
        <v>548669.68599999999</v>
      </c>
      <c r="AT187" s="209">
        <f>AT188+AT236</f>
        <v>0</v>
      </c>
      <c r="AU187" s="209"/>
      <c r="AV187" s="205">
        <f t="shared" si="73"/>
        <v>619132</v>
      </c>
      <c r="AW187" s="209">
        <f>AW188+AW236</f>
        <v>0</v>
      </c>
      <c r="AX187" s="209">
        <f>AX188+AX236</f>
        <v>619132</v>
      </c>
      <c r="AY187" s="209">
        <f>AY188+AY236</f>
        <v>0</v>
      </c>
      <c r="AZ187" s="209"/>
      <c r="BA187" s="209">
        <f>BA188+BA236</f>
        <v>379430</v>
      </c>
      <c r="BB187" s="209">
        <f>BB188+BB236</f>
        <v>653300.01</v>
      </c>
      <c r="BC187" s="209">
        <f>BC188+BC236</f>
        <v>0</v>
      </c>
      <c r="BD187" s="209">
        <f>BD188+BD236</f>
        <v>653300.01</v>
      </c>
      <c r="BE187" s="209">
        <f>BE188+BE236</f>
        <v>0</v>
      </c>
      <c r="BF187" s="209"/>
      <c r="BG187" s="209"/>
      <c r="BH187" s="209"/>
      <c r="BI187" s="146"/>
    </row>
    <row r="188" spans="1:61" s="206" customFormat="1" ht="42.75" x14ac:dyDescent="0.2">
      <c r="A188" s="207" t="s">
        <v>69</v>
      </c>
      <c r="B188" s="208" t="s">
        <v>70</v>
      </c>
      <c r="C188" s="202">
        <f>C189+C222+C223+C224+C225+C226+C227+C228+C229+C230+C231+C232+C233+C234</f>
        <v>36</v>
      </c>
      <c r="D188" s="202">
        <f t="shared" ref="D188:BF188" si="90">D189+D222+D223+D224+D225+D226+D227+D228+D229+D230+D231+D232+D233+D234</f>
        <v>4</v>
      </c>
      <c r="E188" s="202">
        <f t="shared" si="90"/>
        <v>16</v>
      </c>
      <c r="F188" s="202">
        <f t="shared" si="90"/>
        <v>13</v>
      </c>
      <c r="G188" s="209"/>
      <c r="H188" s="209"/>
      <c r="I188" s="209"/>
      <c r="J188" s="209"/>
      <c r="K188" s="209"/>
      <c r="L188" s="209"/>
      <c r="M188" s="209"/>
      <c r="N188" s="209"/>
      <c r="O188" s="209"/>
      <c r="P188" s="209"/>
      <c r="Q188" s="209"/>
      <c r="R188" s="209">
        <f t="shared" si="90"/>
        <v>739866</v>
      </c>
      <c r="S188" s="209">
        <f t="shared" si="90"/>
        <v>0</v>
      </c>
      <c r="T188" s="209">
        <f t="shared" si="90"/>
        <v>706044</v>
      </c>
      <c r="U188" s="209">
        <f t="shared" si="90"/>
        <v>0</v>
      </c>
      <c r="V188" s="209">
        <f t="shared" si="90"/>
        <v>502246</v>
      </c>
      <c r="W188" s="209">
        <f t="shared" si="90"/>
        <v>502246</v>
      </c>
      <c r="X188" s="209">
        <f t="shared" si="90"/>
        <v>0</v>
      </c>
      <c r="Y188" s="209">
        <f t="shared" si="90"/>
        <v>502246</v>
      </c>
      <c r="Z188" s="209">
        <f t="shared" si="90"/>
        <v>0</v>
      </c>
      <c r="AA188" s="209">
        <f t="shared" si="90"/>
        <v>0</v>
      </c>
      <c r="AB188" s="209">
        <f t="shared" si="90"/>
        <v>0</v>
      </c>
      <c r="AC188" s="209">
        <f t="shared" si="90"/>
        <v>0</v>
      </c>
      <c r="AD188" s="209">
        <f t="shared" si="90"/>
        <v>485997.3</v>
      </c>
      <c r="AE188" s="209">
        <f t="shared" si="90"/>
        <v>472497.3</v>
      </c>
      <c r="AF188" s="209">
        <f t="shared" si="90"/>
        <v>0</v>
      </c>
      <c r="AG188" s="209">
        <f t="shared" si="90"/>
        <v>454497.3</v>
      </c>
      <c r="AH188" s="209">
        <f t="shared" si="90"/>
        <v>18000</v>
      </c>
      <c r="AI188" s="209">
        <f t="shared" si="90"/>
        <v>0</v>
      </c>
      <c r="AJ188" s="209">
        <f t="shared" si="90"/>
        <v>0</v>
      </c>
      <c r="AK188" s="209">
        <f t="shared" si="90"/>
        <v>13500</v>
      </c>
      <c r="AL188" s="209">
        <f t="shared" si="90"/>
        <v>66670</v>
      </c>
      <c r="AM188" s="209">
        <f t="shared" si="90"/>
        <v>0</v>
      </c>
      <c r="AN188" s="209">
        <f t="shared" si="90"/>
        <v>66670</v>
      </c>
      <c r="AO188" s="209">
        <f t="shared" si="90"/>
        <v>0</v>
      </c>
      <c r="AP188" s="209">
        <f t="shared" si="90"/>
        <v>0</v>
      </c>
      <c r="AQ188" s="209">
        <f t="shared" si="90"/>
        <v>31937.686000000002</v>
      </c>
      <c r="AR188" s="209">
        <f t="shared" si="90"/>
        <v>0</v>
      </c>
      <c r="AS188" s="209">
        <f t="shared" si="90"/>
        <v>31937.686000000002</v>
      </c>
      <c r="AT188" s="209">
        <f t="shared" si="90"/>
        <v>0</v>
      </c>
      <c r="AU188" s="209">
        <f t="shared" si="90"/>
        <v>0</v>
      </c>
      <c r="AV188" s="209">
        <f t="shared" si="90"/>
        <v>102400</v>
      </c>
      <c r="AW188" s="209">
        <f t="shared" si="90"/>
        <v>0</v>
      </c>
      <c r="AX188" s="209">
        <f t="shared" si="90"/>
        <v>102400</v>
      </c>
      <c r="AY188" s="209">
        <f t="shared" si="90"/>
        <v>0</v>
      </c>
      <c r="AZ188" s="209">
        <f t="shared" si="90"/>
        <v>0</v>
      </c>
      <c r="BA188" s="209">
        <f t="shared" si="90"/>
        <v>379430</v>
      </c>
      <c r="BB188" s="209">
        <f t="shared" si="90"/>
        <v>242300</v>
      </c>
      <c r="BC188" s="209">
        <f t="shared" si="90"/>
        <v>0</v>
      </c>
      <c r="BD188" s="209">
        <f t="shared" si="90"/>
        <v>242300</v>
      </c>
      <c r="BE188" s="209">
        <f t="shared" si="90"/>
        <v>0</v>
      </c>
      <c r="BF188" s="209">
        <f t="shared" si="90"/>
        <v>0</v>
      </c>
      <c r="BG188" s="202"/>
      <c r="BH188" s="202"/>
      <c r="BI188" s="202"/>
    </row>
    <row r="189" spans="1:61" s="399" customFormat="1" ht="87.75" customHeight="1" x14ac:dyDescent="0.2">
      <c r="A189" s="395" t="s">
        <v>551</v>
      </c>
      <c r="B189" s="393" t="s">
        <v>768</v>
      </c>
      <c r="C189" s="396">
        <f>C191+C194+C198+C204+C210+C214+C218+C220</f>
        <v>23</v>
      </c>
      <c r="D189" s="396">
        <f>D191+D194+D198+D204+D210+D214+D218+D220</f>
        <v>0</v>
      </c>
      <c r="E189" s="396">
        <f>E191+E194+E198+E204+E210+E214+E218+E220</f>
        <v>11</v>
      </c>
      <c r="F189" s="396">
        <f>F191+F194+F198+F204+F210+F214+F218+F220</f>
        <v>12</v>
      </c>
      <c r="G189" s="382" t="s">
        <v>188</v>
      </c>
      <c r="H189" s="382"/>
      <c r="I189" s="382" t="s">
        <v>203</v>
      </c>
      <c r="J189" s="382"/>
      <c r="K189" s="382"/>
      <c r="L189" s="382" t="s">
        <v>188</v>
      </c>
      <c r="M189" s="382"/>
      <c r="N189" s="382"/>
      <c r="O189" s="382" t="s">
        <v>213</v>
      </c>
      <c r="P189" s="382" t="s">
        <v>214</v>
      </c>
      <c r="Q189" s="382"/>
      <c r="R189" s="397">
        <v>136000</v>
      </c>
      <c r="S189" s="397"/>
      <c r="T189" s="397">
        <v>136000</v>
      </c>
      <c r="U189" s="397"/>
      <c r="V189" s="383">
        <f t="shared" si="65"/>
        <v>102000</v>
      </c>
      <c r="W189" s="383">
        <f t="shared" si="66"/>
        <v>102000</v>
      </c>
      <c r="X189" s="397"/>
      <c r="Y189" s="397">
        <v>102000</v>
      </c>
      <c r="Z189" s="397"/>
      <c r="AA189" s="397"/>
      <c r="AB189" s="397"/>
      <c r="AC189" s="397"/>
      <c r="AD189" s="383">
        <f t="shared" si="67"/>
        <v>61000</v>
      </c>
      <c r="AE189" s="383">
        <f t="shared" si="68"/>
        <v>61000</v>
      </c>
      <c r="AF189" s="397"/>
      <c r="AG189" s="398">
        <f>AG191+AG194+AG198+AG204+AG210+AG214+AG218+AG220</f>
        <v>61000</v>
      </c>
      <c r="AH189" s="397">
        <f t="shared" ref="AH189:AO189" si="91">AH191+AH194+AH198+AH204+AH210+AH214+AH218</f>
        <v>0</v>
      </c>
      <c r="AI189" s="397">
        <f t="shared" si="91"/>
        <v>0</v>
      </c>
      <c r="AJ189" s="397">
        <f t="shared" si="91"/>
        <v>0</v>
      </c>
      <c r="AK189" s="397">
        <f t="shared" si="91"/>
        <v>0</v>
      </c>
      <c r="AL189" s="383">
        <f t="shared" si="71"/>
        <v>25000</v>
      </c>
      <c r="AM189" s="397">
        <f>AM191+AM194+AM198+AM204+AM210+AM214+AM218</f>
        <v>0</v>
      </c>
      <c r="AN189" s="398">
        <f>AN191+AN194+AN198+AN204+AN210+AN214+AN218+AN220</f>
        <v>25000</v>
      </c>
      <c r="AO189" s="397">
        <f t="shared" si="91"/>
        <v>0</v>
      </c>
      <c r="AP189" s="397"/>
      <c r="AQ189" s="383">
        <f t="shared" si="72"/>
        <v>25000</v>
      </c>
      <c r="AR189" s="397">
        <f>AR191+AR194+AR198+AR204+AR210+AR214+AR218</f>
        <v>0</v>
      </c>
      <c r="AS189" s="398">
        <f>AS191+AS194+AS198+AS204+AS210+AS214+AS218+AS220</f>
        <v>25000</v>
      </c>
      <c r="AT189" s="397">
        <f>AT191+AT194+AT198+AT204+AT210+AT214+AT218</f>
        <v>0</v>
      </c>
      <c r="AU189" s="397"/>
      <c r="AV189" s="383">
        <f t="shared" si="73"/>
        <v>25000</v>
      </c>
      <c r="AW189" s="397">
        <f>AW191+AW194+AW198+AW204+AW210+AW214+AW218</f>
        <v>0</v>
      </c>
      <c r="AX189" s="398">
        <f>AX191+AX194+AX198+AX204+AX210+AX214+AX218+AX220</f>
        <v>25000</v>
      </c>
      <c r="AY189" s="397">
        <f>AY191+AY194+AY198+AY204+AY210+AY214+AY218</f>
        <v>0</v>
      </c>
      <c r="AZ189" s="397"/>
      <c r="BA189" s="383">
        <f>10*3000</f>
        <v>30000</v>
      </c>
      <c r="BB189" s="383">
        <f t="shared" si="74"/>
        <v>30000</v>
      </c>
      <c r="BC189" s="397">
        <f>BC191+BC194+BC198+BC204+BC210+BC214+BC218</f>
        <v>0</v>
      </c>
      <c r="BD189" s="383">
        <f>10*3000</f>
        <v>30000</v>
      </c>
      <c r="BE189" s="397">
        <f>BE191+BE194+BE198+BE204+BE210+BE214+BE218</f>
        <v>0</v>
      </c>
      <c r="BF189" s="397"/>
      <c r="BG189" s="386"/>
      <c r="BH189" s="386" t="s">
        <v>1422</v>
      </c>
      <c r="BI189" s="390"/>
    </row>
    <row r="190" spans="1:61" s="181" customFormat="1" hidden="1" x14ac:dyDescent="0.2">
      <c r="A190" s="144"/>
      <c r="B190" s="263" t="s">
        <v>41</v>
      </c>
      <c r="C190" s="147"/>
      <c r="D190" s="147"/>
      <c r="E190" s="147"/>
      <c r="F190" s="147"/>
      <c r="G190" s="147"/>
      <c r="H190" s="147"/>
      <c r="I190" s="147"/>
      <c r="J190" s="147"/>
      <c r="K190" s="147"/>
      <c r="L190" s="147"/>
      <c r="M190" s="147"/>
      <c r="N190" s="147"/>
      <c r="O190" s="147"/>
      <c r="P190" s="147"/>
      <c r="Q190" s="147"/>
      <c r="R190" s="215"/>
      <c r="S190" s="215"/>
      <c r="T190" s="215"/>
      <c r="U190" s="215"/>
      <c r="V190" s="205"/>
      <c r="W190" s="205"/>
      <c r="X190" s="215"/>
      <c r="Y190" s="215"/>
      <c r="Z190" s="215"/>
      <c r="AA190" s="215"/>
      <c r="AB190" s="215"/>
      <c r="AC190" s="215"/>
      <c r="AD190" s="205"/>
      <c r="AE190" s="205"/>
      <c r="AF190" s="215"/>
      <c r="AG190" s="170"/>
      <c r="AH190" s="170"/>
      <c r="AI190" s="170"/>
      <c r="AJ190" s="170"/>
      <c r="AK190" s="170"/>
      <c r="AL190" s="205">
        <f t="shared" si="71"/>
        <v>0</v>
      </c>
      <c r="AM190" s="170"/>
      <c r="AN190" s="170"/>
      <c r="AO190" s="170"/>
      <c r="AP190" s="170"/>
      <c r="AQ190" s="205">
        <f t="shared" si="72"/>
        <v>0</v>
      </c>
      <c r="AR190" s="170"/>
      <c r="AS190" s="170"/>
      <c r="AT190" s="170"/>
      <c r="AU190" s="170"/>
      <c r="AV190" s="205">
        <f t="shared" si="73"/>
        <v>0</v>
      </c>
      <c r="AW190" s="170"/>
      <c r="AX190" s="170"/>
      <c r="AY190" s="170"/>
      <c r="AZ190" s="170"/>
      <c r="BA190" s="170"/>
      <c r="BB190" s="205">
        <f t="shared" si="74"/>
        <v>0</v>
      </c>
      <c r="BC190" s="170"/>
      <c r="BD190" s="205">
        <f t="shared" si="69"/>
        <v>0</v>
      </c>
      <c r="BE190" s="170"/>
      <c r="BF190" s="170"/>
      <c r="BG190" s="180"/>
      <c r="BH190" s="180"/>
      <c r="BI190" s="216"/>
    </row>
    <row r="191" spans="1:61" s="171" customFormat="1" hidden="1" x14ac:dyDescent="0.2">
      <c r="A191" s="173" t="s">
        <v>606</v>
      </c>
      <c r="B191" s="165" t="s">
        <v>769</v>
      </c>
      <c r="C191" s="166">
        <f>C192+C193</f>
        <v>2</v>
      </c>
      <c r="D191" s="166">
        <f>D192+D193</f>
        <v>0</v>
      </c>
      <c r="E191" s="166">
        <f>E192+E193</f>
        <v>2</v>
      </c>
      <c r="F191" s="166">
        <f>F192+F193</f>
        <v>0</v>
      </c>
      <c r="G191" s="166"/>
      <c r="H191" s="166"/>
      <c r="I191" s="166"/>
      <c r="J191" s="166"/>
      <c r="K191" s="166"/>
      <c r="L191" s="166"/>
      <c r="M191" s="166"/>
      <c r="N191" s="166"/>
      <c r="O191" s="166"/>
      <c r="P191" s="166"/>
      <c r="Q191" s="166"/>
      <c r="R191" s="170">
        <f>R192+R193</f>
        <v>12100</v>
      </c>
      <c r="S191" s="170"/>
      <c r="T191" s="170">
        <f t="shared" ref="T191:AO191" si="92">T192+T193</f>
        <v>6000</v>
      </c>
      <c r="U191" s="170">
        <f t="shared" si="92"/>
        <v>0</v>
      </c>
      <c r="V191" s="170">
        <f t="shared" si="92"/>
        <v>6000</v>
      </c>
      <c r="W191" s="170">
        <f t="shared" si="92"/>
        <v>6000</v>
      </c>
      <c r="X191" s="170">
        <f t="shared" si="92"/>
        <v>0</v>
      </c>
      <c r="Y191" s="170">
        <f t="shared" si="92"/>
        <v>6000</v>
      </c>
      <c r="Z191" s="170">
        <f t="shared" si="92"/>
        <v>0</v>
      </c>
      <c r="AA191" s="170">
        <f t="shared" si="92"/>
        <v>0</v>
      </c>
      <c r="AB191" s="170">
        <f t="shared" si="92"/>
        <v>0</v>
      </c>
      <c r="AC191" s="170">
        <f t="shared" si="92"/>
        <v>0</v>
      </c>
      <c r="AD191" s="170">
        <f t="shared" si="92"/>
        <v>6000</v>
      </c>
      <c r="AE191" s="170">
        <f t="shared" si="92"/>
        <v>6000</v>
      </c>
      <c r="AF191" s="170">
        <f t="shared" si="92"/>
        <v>0</v>
      </c>
      <c r="AG191" s="170">
        <f t="shared" si="92"/>
        <v>6000</v>
      </c>
      <c r="AH191" s="170">
        <f t="shared" si="92"/>
        <v>0</v>
      </c>
      <c r="AI191" s="170">
        <f t="shared" si="92"/>
        <v>0</v>
      </c>
      <c r="AJ191" s="170">
        <f t="shared" si="92"/>
        <v>0</v>
      </c>
      <c r="AK191" s="170">
        <f t="shared" si="92"/>
        <v>0</v>
      </c>
      <c r="AL191" s="205">
        <f t="shared" si="71"/>
        <v>6000</v>
      </c>
      <c r="AM191" s="170">
        <f>AM192+AM193</f>
        <v>0</v>
      </c>
      <c r="AN191" s="170">
        <f t="shared" si="92"/>
        <v>6000</v>
      </c>
      <c r="AO191" s="170">
        <f t="shared" si="92"/>
        <v>0</v>
      </c>
      <c r="AP191" s="170"/>
      <c r="AQ191" s="205">
        <f t="shared" si="72"/>
        <v>6000</v>
      </c>
      <c r="AR191" s="170">
        <f>AR192+AR193</f>
        <v>0</v>
      </c>
      <c r="AS191" s="170">
        <f>AS192+AS193</f>
        <v>6000</v>
      </c>
      <c r="AT191" s="170">
        <f>AT192+AT193</f>
        <v>0</v>
      </c>
      <c r="AU191" s="170"/>
      <c r="AV191" s="205">
        <f t="shared" si="73"/>
        <v>6000</v>
      </c>
      <c r="AW191" s="170">
        <f>AW192+AW193</f>
        <v>0</v>
      </c>
      <c r="AX191" s="170">
        <f>AX192+AX193</f>
        <v>6000</v>
      </c>
      <c r="AY191" s="170">
        <f>AY192+AY193</f>
        <v>0</v>
      </c>
      <c r="AZ191" s="170"/>
      <c r="BA191" s="170"/>
      <c r="BB191" s="205">
        <f t="shared" si="74"/>
        <v>0</v>
      </c>
      <c r="BC191" s="170">
        <f>BC192+BC193</f>
        <v>0</v>
      </c>
      <c r="BD191" s="205">
        <f t="shared" si="69"/>
        <v>0</v>
      </c>
      <c r="BE191" s="170">
        <f>BE192+BE193</f>
        <v>0</v>
      </c>
      <c r="BF191" s="170"/>
      <c r="BG191" s="176"/>
      <c r="BH191" s="176"/>
      <c r="BI191" s="172"/>
    </row>
    <row r="192" spans="1:61" s="181" customFormat="1" ht="45" hidden="1" x14ac:dyDescent="0.2">
      <c r="A192" s="144"/>
      <c r="B192" s="179" t="s">
        <v>770</v>
      </c>
      <c r="C192" s="147">
        <v>1</v>
      </c>
      <c r="D192" s="147"/>
      <c r="E192" s="147">
        <v>1</v>
      </c>
      <c r="F192" s="147"/>
      <c r="G192" s="147"/>
      <c r="H192" s="147"/>
      <c r="I192" s="147"/>
      <c r="J192" s="147" t="s">
        <v>108</v>
      </c>
      <c r="K192" s="203" t="s">
        <v>771</v>
      </c>
      <c r="L192" s="147"/>
      <c r="M192" s="147">
        <v>7875976</v>
      </c>
      <c r="N192" s="147"/>
      <c r="O192" s="147" t="s">
        <v>772</v>
      </c>
      <c r="P192" s="147" t="s">
        <v>291</v>
      </c>
      <c r="Q192" s="147" t="s">
        <v>773</v>
      </c>
      <c r="R192" s="262">
        <v>5475</v>
      </c>
      <c r="S192" s="262"/>
      <c r="T192" s="178">
        <v>3000</v>
      </c>
      <c r="U192" s="215"/>
      <c r="V192" s="205">
        <f t="shared" si="65"/>
        <v>3000</v>
      </c>
      <c r="W192" s="205">
        <f t="shared" si="66"/>
        <v>3000</v>
      </c>
      <c r="X192" s="215"/>
      <c r="Y192" s="178">
        <v>3000</v>
      </c>
      <c r="Z192" s="215"/>
      <c r="AA192" s="215"/>
      <c r="AB192" s="215"/>
      <c r="AC192" s="215"/>
      <c r="AD192" s="205">
        <f t="shared" si="67"/>
        <v>3000</v>
      </c>
      <c r="AE192" s="205">
        <f t="shared" si="68"/>
        <v>3000</v>
      </c>
      <c r="AF192" s="215"/>
      <c r="AG192" s="178">
        <v>3000</v>
      </c>
      <c r="AH192" s="215"/>
      <c r="AI192" s="215"/>
      <c r="AJ192" s="215"/>
      <c r="AK192" s="175"/>
      <c r="AL192" s="205">
        <f t="shared" si="71"/>
        <v>3000</v>
      </c>
      <c r="AM192" s="175"/>
      <c r="AN192" s="178">
        <v>3000</v>
      </c>
      <c r="AO192" s="175"/>
      <c r="AP192" s="175"/>
      <c r="AQ192" s="205">
        <f t="shared" si="72"/>
        <v>3000</v>
      </c>
      <c r="AR192" s="175"/>
      <c r="AS192" s="178">
        <v>3000</v>
      </c>
      <c r="AT192" s="175"/>
      <c r="AU192" s="175"/>
      <c r="AV192" s="205">
        <f t="shared" si="73"/>
        <v>3000</v>
      </c>
      <c r="AW192" s="175"/>
      <c r="AX192" s="178">
        <v>3000</v>
      </c>
      <c r="AY192" s="175"/>
      <c r="AZ192" s="175"/>
      <c r="BA192" s="175"/>
      <c r="BB192" s="205">
        <f t="shared" si="74"/>
        <v>0</v>
      </c>
      <c r="BC192" s="175"/>
      <c r="BD192" s="205">
        <f t="shared" si="69"/>
        <v>0</v>
      </c>
      <c r="BE192" s="175"/>
      <c r="BF192" s="175"/>
      <c r="BG192" s="180"/>
      <c r="BH192" s="180"/>
      <c r="BI192" s="216"/>
    </row>
    <row r="193" spans="1:61" s="181" customFormat="1" ht="45" hidden="1" x14ac:dyDescent="0.2">
      <c r="A193" s="144"/>
      <c r="B193" s="179" t="s">
        <v>774</v>
      </c>
      <c r="C193" s="147">
        <v>1</v>
      </c>
      <c r="D193" s="147"/>
      <c r="E193" s="147">
        <v>1</v>
      </c>
      <c r="F193" s="147"/>
      <c r="G193" s="147"/>
      <c r="H193" s="147"/>
      <c r="I193" s="147"/>
      <c r="J193" s="147" t="s">
        <v>108</v>
      </c>
      <c r="K193" s="203" t="s">
        <v>771</v>
      </c>
      <c r="L193" s="147"/>
      <c r="M193" s="147">
        <v>7875975</v>
      </c>
      <c r="N193" s="147"/>
      <c r="O193" s="147" t="s">
        <v>772</v>
      </c>
      <c r="P193" s="147" t="s">
        <v>291</v>
      </c>
      <c r="Q193" s="147" t="s">
        <v>775</v>
      </c>
      <c r="R193" s="262">
        <v>6625</v>
      </c>
      <c r="S193" s="262"/>
      <c r="T193" s="178">
        <v>3000</v>
      </c>
      <c r="U193" s="215"/>
      <c r="V193" s="205">
        <f t="shared" si="65"/>
        <v>3000</v>
      </c>
      <c r="W193" s="205">
        <f t="shared" si="66"/>
        <v>3000</v>
      </c>
      <c r="X193" s="215"/>
      <c r="Y193" s="178">
        <v>3000</v>
      </c>
      <c r="Z193" s="215"/>
      <c r="AA193" s="215"/>
      <c r="AB193" s="215"/>
      <c r="AC193" s="215"/>
      <c r="AD193" s="205">
        <f t="shared" si="67"/>
        <v>3000</v>
      </c>
      <c r="AE193" s="205">
        <f t="shared" si="68"/>
        <v>3000</v>
      </c>
      <c r="AF193" s="215"/>
      <c r="AG193" s="178">
        <v>3000</v>
      </c>
      <c r="AH193" s="215"/>
      <c r="AI193" s="215"/>
      <c r="AJ193" s="215"/>
      <c r="AK193" s="175"/>
      <c r="AL193" s="205">
        <f t="shared" si="71"/>
        <v>3000</v>
      </c>
      <c r="AM193" s="175"/>
      <c r="AN193" s="178">
        <v>3000</v>
      </c>
      <c r="AO193" s="175"/>
      <c r="AP193" s="175"/>
      <c r="AQ193" s="205">
        <f t="shared" si="72"/>
        <v>3000</v>
      </c>
      <c r="AR193" s="175"/>
      <c r="AS193" s="178">
        <v>3000</v>
      </c>
      <c r="AT193" s="175"/>
      <c r="AU193" s="175"/>
      <c r="AV193" s="205">
        <f t="shared" si="73"/>
        <v>3000</v>
      </c>
      <c r="AW193" s="175"/>
      <c r="AX193" s="178">
        <v>3000</v>
      </c>
      <c r="AY193" s="175"/>
      <c r="AZ193" s="175"/>
      <c r="BA193" s="175"/>
      <c r="BB193" s="205">
        <f t="shared" si="74"/>
        <v>0</v>
      </c>
      <c r="BC193" s="175"/>
      <c r="BD193" s="205">
        <f t="shared" si="69"/>
        <v>0</v>
      </c>
      <c r="BE193" s="175"/>
      <c r="BF193" s="175"/>
      <c r="BG193" s="180"/>
      <c r="BH193" s="180"/>
      <c r="BI193" s="216"/>
    </row>
    <row r="194" spans="1:61" s="171" customFormat="1" hidden="1" x14ac:dyDescent="0.2">
      <c r="A194" s="173" t="s">
        <v>776</v>
      </c>
      <c r="B194" s="165" t="s">
        <v>777</v>
      </c>
      <c r="C194" s="166">
        <f>C195+C196+C197</f>
        <v>3</v>
      </c>
      <c r="D194" s="166">
        <f>D195+D196+D197</f>
        <v>0</v>
      </c>
      <c r="E194" s="166">
        <f>E195+E196+E197</f>
        <v>0</v>
      </c>
      <c r="F194" s="166">
        <f>F195+F196+F197</f>
        <v>3</v>
      </c>
      <c r="G194" s="166"/>
      <c r="H194" s="166"/>
      <c r="I194" s="166"/>
      <c r="J194" s="166"/>
      <c r="K194" s="166"/>
      <c r="L194" s="166"/>
      <c r="M194" s="166"/>
      <c r="N194" s="166"/>
      <c r="O194" s="166"/>
      <c r="P194" s="166"/>
      <c r="Q194" s="166"/>
      <c r="R194" s="170">
        <f>R195+R196+R197</f>
        <v>19875</v>
      </c>
      <c r="S194" s="170"/>
      <c r="T194" s="170">
        <f t="shared" ref="T194:AO194" si="93">T195+T196+T197</f>
        <v>9000</v>
      </c>
      <c r="U194" s="170">
        <f t="shared" si="93"/>
        <v>0</v>
      </c>
      <c r="V194" s="170">
        <f t="shared" si="93"/>
        <v>9000</v>
      </c>
      <c r="W194" s="170">
        <f t="shared" si="93"/>
        <v>9000</v>
      </c>
      <c r="X194" s="170">
        <f t="shared" si="93"/>
        <v>0</v>
      </c>
      <c r="Y194" s="170">
        <f t="shared" si="93"/>
        <v>9000</v>
      </c>
      <c r="Z194" s="170">
        <f t="shared" si="93"/>
        <v>0</v>
      </c>
      <c r="AA194" s="170">
        <f t="shared" si="93"/>
        <v>0</v>
      </c>
      <c r="AB194" s="170">
        <f t="shared" si="93"/>
        <v>0</v>
      </c>
      <c r="AC194" s="170">
        <f t="shared" si="93"/>
        <v>0</v>
      </c>
      <c r="AD194" s="170">
        <f t="shared" si="93"/>
        <v>9000</v>
      </c>
      <c r="AE194" s="170">
        <f t="shared" si="93"/>
        <v>9000</v>
      </c>
      <c r="AF194" s="170">
        <f t="shared" si="93"/>
        <v>0</v>
      </c>
      <c r="AG194" s="170">
        <f t="shared" si="93"/>
        <v>9000</v>
      </c>
      <c r="AH194" s="170">
        <f t="shared" si="93"/>
        <v>0</v>
      </c>
      <c r="AI194" s="170">
        <f t="shared" si="93"/>
        <v>0</v>
      </c>
      <c r="AJ194" s="170">
        <f t="shared" si="93"/>
        <v>0</v>
      </c>
      <c r="AK194" s="170">
        <f t="shared" si="93"/>
        <v>0</v>
      </c>
      <c r="AL194" s="205">
        <f t="shared" si="71"/>
        <v>0</v>
      </c>
      <c r="AM194" s="170">
        <f>AM195+AM196+AM197</f>
        <v>0</v>
      </c>
      <c r="AN194" s="170">
        <f t="shared" si="93"/>
        <v>0</v>
      </c>
      <c r="AO194" s="170">
        <f t="shared" si="93"/>
        <v>0</v>
      </c>
      <c r="AP194" s="170"/>
      <c r="AQ194" s="205">
        <f t="shared" si="72"/>
        <v>0</v>
      </c>
      <c r="AR194" s="170">
        <f>AR195+AR196+AR197</f>
        <v>0</v>
      </c>
      <c r="AS194" s="170">
        <f>AS195+AS196+AS197</f>
        <v>0</v>
      </c>
      <c r="AT194" s="170">
        <f>AT195+AT196+AT197</f>
        <v>0</v>
      </c>
      <c r="AU194" s="170"/>
      <c r="AV194" s="205">
        <f t="shared" si="73"/>
        <v>0</v>
      </c>
      <c r="AW194" s="170">
        <f>AW195+AW196+AW197</f>
        <v>0</v>
      </c>
      <c r="AX194" s="170">
        <f>AX195+AX196+AX197</f>
        <v>0</v>
      </c>
      <c r="AY194" s="170">
        <f>AY195+AY196+AY197</f>
        <v>0</v>
      </c>
      <c r="AZ194" s="170"/>
      <c r="BA194" s="170"/>
      <c r="BB194" s="205">
        <f t="shared" si="74"/>
        <v>9000</v>
      </c>
      <c r="BC194" s="170">
        <f>BC195+BC196+BC197</f>
        <v>0</v>
      </c>
      <c r="BD194" s="205">
        <f t="shared" si="69"/>
        <v>9000</v>
      </c>
      <c r="BE194" s="170">
        <f>BE195+BE196+BE197</f>
        <v>0</v>
      </c>
      <c r="BF194" s="170"/>
      <c r="BG194" s="176"/>
      <c r="BH194" s="176"/>
      <c r="BI194" s="172"/>
    </row>
    <row r="195" spans="1:61" s="181" customFormat="1" ht="30" hidden="1" x14ac:dyDescent="0.2">
      <c r="A195" s="144"/>
      <c r="B195" s="179" t="s">
        <v>778</v>
      </c>
      <c r="C195" s="147">
        <v>1</v>
      </c>
      <c r="D195" s="147"/>
      <c r="E195" s="147"/>
      <c r="F195" s="147">
        <v>1</v>
      </c>
      <c r="G195" s="147"/>
      <c r="H195" s="147"/>
      <c r="I195" s="147"/>
      <c r="J195" s="147"/>
      <c r="K195" s="147"/>
      <c r="L195" s="147"/>
      <c r="M195" s="147"/>
      <c r="N195" s="147"/>
      <c r="O195" s="147"/>
      <c r="P195" s="147"/>
      <c r="Q195" s="147"/>
      <c r="R195" s="262">
        <v>6625</v>
      </c>
      <c r="S195" s="262"/>
      <c r="T195" s="178">
        <v>3000</v>
      </c>
      <c r="U195" s="215"/>
      <c r="V195" s="205">
        <f t="shared" si="65"/>
        <v>3000</v>
      </c>
      <c r="W195" s="205">
        <f t="shared" si="66"/>
        <v>3000</v>
      </c>
      <c r="X195" s="215"/>
      <c r="Y195" s="178">
        <v>3000</v>
      </c>
      <c r="Z195" s="215"/>
      <c r="AA195" s="215"/>
      <c r="AB195" s="215"/>
      <c r="AC195" s="215"/>
      <c r="AD195" s="205">
        <f t="shared" si="67"/>
        <v>3000</v>
      </c>
      <c r="AE195" s="205">
        <f t="shared" si="68"/>
        <v>3000</v>
      </c>
      <c r="AF195" s="215"/>
      <c r="AG195" s="178">
        <v>3000</v>
      </c>
      <c r="AH195" s="215"/>
      <c r="AI195" s="215"/>
      <c r="AJ195" s="215"/>
      <c r="AK195" s="175"/>
      <c r="AL195" s="205">
        <f t="shared" si="71"/>
        <v>0</v>
      </c>
      <c r="AM195" s="175"/>
      <c r="AN195" s="175"/>
      <c r="AO195" s="175"/>
      <c r="AP195" s="175"/>
      <c r="AQ195" s="205">
        <f t="shared" si="72"/>
        <v>0</v>
      </c>
      <c r="AR195" s="175"/>
      <c r="AS195" s="175"/>
      <c r="AT195" s="175"/>
      <c r="AU195" s="175"/>
      <c r="AV195" s="205">
        <f t="shared" si="73"/>
        <v>0</v>
      </c>
      <c r="AW195" s="175"/>
      <c r="AX195" s="175"/>
      <c r="AY195" s="175"/>
      <c r="AZ195" s="175"/>
      <c r="BA195" s="175"/>
      <c r="BB195" s="205">
        <f t="shared" si="74"/>
        <v>3000</v>
      </c>
      <c r="BC195" s="175"/>
      <c r="BD195" s="205">
        <f t="shared" si="69"/>
        <v>3000</v>
      </c>
      <c r="BE195" s="175"/>
      <c r="BF195" s="175"/>
      <c r="BG195" s="180"/>
      <c r="BH195" s="180"/>
      <c r="BI195" s="216"/>
    </row>
    <row r="196" spans="1:61" s="181" customFormat="1" ht="30" hidden="1" x14ac:dyDescent="0.2">
      <c r="A196" s="144"/>
      <c r="B196" s="179" t="s">
        <v>779</v>
      </c>
      <c r="C196" s="147">
        <v>1</v>
      </c>
      <c r="D196" s="147"/>
      <c r="E196" s="147"/>
      <c r="F196" s="147">
        <v>1</v>
      </c>
      <c r="G196" s="147"/>
      <c r="H196" s="147"/>
      <c r="I196" s="147"/>
      <c r="J196" s="147"/>
      <c r="K196" s="147"/>
      <c r="L196" s="147"/>
      <c r="M196" s="147"/>
      <c r="N196" s="147"/>
      <c r="O196" s="147"/>
      <c r="P196" s="147"/>
      <c r="Q196" s="147"/>
      <c r="R196" s="262">
        <v>6625</v>
      </c>
      <c r="S196" s="262"/>
      <c r="T196" s="178">
        <v>3000</v>
      </c>
      <c r="U196" s="215"/>
      <c r="V196" s="205">
        <f t="shared" si="65"/>
        <v>3000</v>
      </c>
      <c r="W196" s="205">
        <f t="shared" si="66"/>
        <v>3000</v>
      </c>
      <c r="X196" s="215"/>
      <c r="Y196" s="178">
        <v>3000</v>
      </c>
      <c r="Z196" s="215"/>
      <c r="AA196" s="215"/>
      <c r="AB196" s="215"/>
      <c r="AC196" s="215"/>
      <c r="AD196" s="205">
        <f t="shared" si="67"/>
        <v>3000</v>
      </c>
      <c r="AE196" s="205">
        <f t="shared" si="68"/>
        <v>3000</v>
      </c>
      <c r="AF196" s="215"/>
      <c r="AG196" s="178">
        <v>3000</v>
      </c>
      <c r="AH196" s="215"/>
      <c r="AI196" s="215"/>
      <c r="AJ196" s="215"/>
      <c r="AK196" s="175"/>
      <c r="AL196" s="205">
        <f t="shared" si="71"/>
        <v>0</v>
      </c>
      <c r="AM196" s="175"/>
      <c r="AN196" s="175"/>
      <c r="AO196" s="175"/>
      <c r="AP196" s="175"/>
      <c r="AQ196" s="205">
        <f t="shared" si="72"/>
        <v>0</v>
      </c>
      <c r="AR196" s="175"/>
      <c r="AS196" s="175"/>
      <c r="AT196" s="175"/>
      <c r="AU196" s="175"/>
      <c r="AV196" s="205">
        <f t="shared" si="73"/>
        <v>0</v>
      </c>
      <c r="AW196" s="175"/>
      <c r="AX196" s="175"/>
      <c r="AY196" s="175"/>
      <c r="AZ196" s="175"/>
      <c r="BA196" s="175"/>
      <c r="BB196" s="205">
        <f t="shared" si="74"/>
        <v>3000</v>
      </c>
      <c r="BC196" s="175"/>
      <c r="BD196" s="205">
        <f t="shared" si="69"/>
        <v>3000</v>
      </c>
      <c r="BE196" s="175"/>
      <c r="BF196" s="175"/>
      <c r="BG196" s="180"/>
      <c r="BH196" s="180"/>
      <c r="BI196" s="216"/>
    </row>
    <row r="197" spans="1:61" s="181" customFormat="1" ht="30" hidden="1" x14ac:dyDescent="0.2">
      <c r="A197" s="144"/>
      <c r="B197" s="179" t="s">
        <v>780</v>
      </c>
      <c r="C197" s="147">
        <v>1</v>
      </c>
      <c r="D197" s="147"/>
      <c r="E197" s="147"/>
      <c r="F197" s="147">
        <v>1</v>
      </c>
      <c r="G197" s="147"/>
      <c r="H197" s="147"/>
      <c r="I197" s="147"/>
      <c r="J197" s="147"/>
      <c r="K197" s="147"/>
      <c r="L197" s="147"/>
      <c r="M197" s="147"/>
      <c r="N197" s="147"/>
      <c r="O197" s="147"/>
      <c r="P197" s="147"/>
      <c r="Q197" s="147"/>
      <c r="R197" s="262">
        <v>6625</v>
      </c>
      <c r="S197" s="262"/>
      <c r="T197" s="178">
        <v>3000</v>
      </c>
      <c r="U197" s="215"/>
      <c r="V197" s="205">
        <f t="shared" si="65"/>
        <v>3000</v>
      </c>
      <c r="W197" s="205">
        <f t="shared" si="66"/>
        <v>3000</v>
      </c>
      <c r="X197" s="215"/>
      <c r="Y197" s="178">
        <v>3000</v>
      </c>
      <c r="Z197" s="215"/>
      <c r="AA197" s="215"/>
      <c r="AB197" s="215"/>
      <c r="AC197" s="215"/>
      <c r="AD197" s="205">
        <f t="shared" si="67"/>
        <v>3000</v>
      </c>
      <c r="AE197" s="205">
        <f t="shared" si="68"/>
        <v>3000</v>
      </c>
      <c r="AF197" s="215"/>
      <c r="AG197" s="178">
        <v>3000</v>
      </c>
      <c r="AH197" s="215"/>
      <c r="AI197" s="215"/>
      <c r="AJ197" s="215"/>
      <c r="AK197" s="175"/>
      <c r="AL197" s="205">
        <f t="shared" si="71"/>
        <v>0</v>
      </c>
      <c r="AM197" s="175"/>
      <c r="AN197" s="175"/>
      <c r="AO197" s="175"/>
      <c r="AP197" s="175"/>
      <c r="AQ197" s="205">
        <f t="shared" si="72"/>
        <v>0</v>
      </c>
      <c r="AR197" s="175"/>
      <c r="AS197" s="175"/>
      <c r="AT197" s="175"/>
      <c r="AU197" s="175"/>
      <c r="AV197" s="205">
        <f t="shared" si="73"/>
        <v>0</v>
      </c>
      <c r="AW197" s="175"/>
      <c r="AX197" s="175"/>
      <c r="AY197" s="175"/>
      <c r="AZ197" s="175"/>
      <c r="BA197" s="175"/>
      <c r="BB197" s="205">
        <f t="shared" si="74"/>
        <v>3000</v>
      </c>
      <c r="BC197" s="175"/>
      <c r="BD197" s="205">
        <f t="shared" si="69"/>
        <v>3000</v>
      </c>
      <c r="BE197" s="175"/>
      <c r="BF197" s="175"/>
      <c r="BG197" s="180"/>
      <c r="BH197" s="180"/>
      <c r="BI197" s="216"/>
    </row>
    <row r="198" spans="1:61" s="171" customFormat="1" hidden="1" x14ac:dyDescent="0.2">
      <c r="A198" s="173" t="s">
        <v>781</v>
      </c>
      <c r="B198" s="165" t="s">
        <v>782</v>
      </c>
      <c r="C198" s="166">
        <f>C199+C200+C201+C202+C203</f>
        <v>5</v>
      </c>
      <c r="D198" s="166">
        <f>D199+D200+D201+D202+D203</f>
        <v>0</v>
      </c>
      <c r="E198" s="166">
        <f>E199+E200+E201+E202+E203</f>
        <v>0</v>
      </c>
      <c r="F198" s="166">
        <f>F199+F200+F201+F202+F203</f>
        <v>5</v>
      </c>
      <c r="G198" s="166"/>
      <c r="H198" s="166"/>
      <c r="I198" s="166"/>
      <c r="J198" s="166"/>
      <c r="K198" s="166"/>
      <c r="L198" s="166"/>
      <c r="M198" s="166"/>
      <c r="N198" s="166"/>
      <c r="O198" s="166"/>
      <c r="P198" s="166"/>
      <c r="Q198" s="166"/>
      <c r="R198" s="170">
        <f>R199+R200+R201+R202+R203</f>
        <v>25445</v>
      </c>
      <c r="S198" s="170"/>
      <c r="T198" s="170">
        <f t="shared" ref="T198:AO198" si="94">T199+T200+T201+T202+T203</f>
        <v>15000</v>
      </c>
      <c r="U198" s="170">
        <f t="shared" si="94"/>
        <v>0</v>
      </c>
      <c r="V198" s="170">
        <f t="shared" si="94"/>
        <v>15000</v>
      </c>
      <c r="W198" s="170">
        <f t="shared" si="94"/>
        <v>15000</v>
      </c>
      <c r="X198" s="170">
        <f t="shared" si="94"/>
        <v>0</v>
      </c>
      <c r="Y198" s="170">
        <f t="shared" si="94"/>
        <v>15000</v>
      </c>
      <c r="Z198" s="170">
        <f t="shared" si="94"/>
        <v>0</v>
      </c>
      <c r="AA198" s="170">
        <f t="shared" si="94"/>
        <v>0</v>
      </c>
      <c r="AB198" s="170">
        <f t="shared" si="94"/>
        <v>0</v>
      </c>
      <c r="AC198" s="170">
        <f t="shared" si="94"/>
        <v>0</v>
      </c>
      <c r="AD198" s="170">
        <f t="shared" si="94"/>
        <v>15000</v>
      </c>
      <c r="AE198" s="170">
        <f t="shared" si="94"/>
        <v>15000</v>
      </c>
      <c r="AF198" s="170">
        <f t="shared" si="94"/>
        <v>0</v>
      </c>
      <c r="AG198" s="170">
        <f t="shared" si="94"/>
        <v>15000</v>
      </c>
      <c r="AH198" s="170">
        <f t="shared" si="94"/>
        <v>0</v>
      </c>
      <c r="AI198" s="170">
        <f t="shared" si="94"/>
        <v>0</v>
      </c>
      <c r="AJ198" s="170">
        <f t="shared" si="94"/>
        <v>0</v>
      </c>
      <c r="AK198" s="170">
        <f t="shared" si="94"/>
        <v>0</v>
      </c>
      <c r="AL198" s="205">
        <f t="shared" si="71"/>
        <v>3000</v>
      </c>
      <c r="AM198" s="170">
        <f>AM199+AM200+AM201+AM202+AM203</f>
        <v>0</v>
      </c>
      <c r="AN198" s="170">
        <f t="shared" si="94"/>
        <v>3000</v>
      </c>
      <c r="AO198" s="170">
        <f t="shared" si="94"/>
        <v>0</v>
      </c>
      <c r="AP198" s="170"/>
      <c r="AQ198" s="205">
        <f t="shared" si="72"/>
        <v>3000</v>
      </c>
      <c r="AR198" s="170">
        <f>AR199+AR200+AR201+AR202+AR203</f>
        <v>0</v>
      </c>
      <c r="AS198" s="170">
        <f>AS199+AS200+AS201+AS202+AS203</f>
        <v>3000</v>
      </c>
      <c r="AT198" s="170">
        <f>AT199+AT200+AT201+AT202+AT203</f>
        <v>0</v>
      </c>
      <c r="AU198" s="170"/>
      <c r="AV198" s="205">
        <f t="shared" si="73"/>
        <v>3000</v>
      </c>
      <c r="AW198" s="170">
        <f>AW199+AW200+AW201+AW202+AW203</f>
        <v>0</v>
      </c>
      <c r="AX198" s="170">
        <f>AX199+AX200+AX201+AX202+AX203</f>
        <v>3000</v>
      </c>
      <c r="AY198" s="170">
        <f>AY199+AY200+AY201+AY202+AY203</f>
        <v>0</v>
      </c>
      <c r="AZ198" s="170"/>
      <c r="BA198" s="170"/>
      <c r="BB198" s="205">
        <f t="shared" si="74"/>
        <v>12000</v>
      </c>
      <c r="BC198" s="170">
        <f>BC199+BC200+BC201+BC202+BC203</f>
        <v>0</v>
      </c>
      <c r="BD198" s="205">
        <f t="shared" si="69"/>
        <v>12000</v>
      </c>
      <c r="BE198" s="170">
        <f>BE199+BE200+BE201+BE202+BE203</f>
        <v>0</v>
      </c>
      <c r="BF198" s="170"/>
      <c r="BG198" s="176"/>
      <c r="BH198" s="176"/>
      <c r="BI198" s="172"/>
    </row>
    <row r="199" spans="1:61" s="181" customFormat="1" ht="45" hidden="1" x14ac:dyDescent="0.2">
      <c r="A199" s="144"/>
      <c r="B199" s="179" t="s">
        <v>783</v>
      </c>
      <c r="C199" s="147">
        <v>1</v>
      </c>
      <c r="D199" s="147"/>
      <c r="E199" s="147"/>
      <c r="F199" s="147">
        <v>1</v>
      </c>
      <c r="G199" s="147"/>
      <c r="H199" s="147"/>
      <c r="I199" s="147"/>
      <c r="J199" s="147" t="s">
        <v>142</v>
      </c>
      <c r="K199" s="203" t="s">
        <v>784</v>
      </c>
      <c r="L199" s="147"/>
      <c r="M199" s="203" t="s">
        <v>786</v>
      </c>
      <c r="N199" s="147"/>
      <c r="O199" s="147" t="s">
        <v>772</v>
      </c>
      <c r="P199" s="147" t="s">
        <v>291</v>
      </c>
      <c r="Q199" s="147" t="s">
        <v>787</v>
      </c>
      <c r="R199" s="262">
        <v>5089</v>
      </c>
      <c r="S199" s="262"/>
      <c r="T199" s="178">
        <v>3000</v>
      </c>
      <c r="U199" s="215"/>
      <c r="V199" s="205">
        <f t="shared" si="65"/>
        <v>3000</v>
      </c>
      <c r="W199" s="205">
        <f t="shared" si="66"/>
        <v>3000</v>
      </c>
      <c r="X199" s="215"/>
      <c r="Y199" s="178">
        <v>3000</v>
      </c>
      <c r="Z199" s="215"/>
      <c r="AA199" s="215"/>
      <c r="AB199" s="215"/>
      <c r="AC199" s="215"/>
      <c r="AD199" s="205">
        <f t="shared" si="67"/>
        <v>3000</v>
      </c>
      <c r="AE199" s="205">
        <f t="shared" si="68"/>
        <v>3000</v>
      </c>
      <c r="AF199" s="215"/>
      <c r="AG199" s="178">
        <v>3000</v>
      </c>
      <c r="AH199" s="215"/>
      <c r="AI199" s="215"/>
      <c r="AJ199" s="215"/>
      <c r="AK199" s="175"/>
      <c r="AL199" s="205">
        <f t="shared" si="71"/>
        <v>3000</v>
      </c>
      <c r="AM199" s="175"/>
      <c r="AN199" s="178">
        <v>3000</v>
      </c>
      <c r="AO199" s="175"/>
      <c r="AP199" s="175"/>
      <c r="AQ199" s="205">
        <f t="shared" si="72"/>
        <v>3000</v>
      </c>
      <c r="AR199" s="175"/>
      <c r="AS199" s="178">
        <v>3000</v>
      </c>
      <c r="AT199" s="175"/>
      <c r="AU199" s="175"/>
      <c r="AV199" s="205">
        <f t="shared" si="73"/>
        <v>3000</v>
      </c>
      <c r="AW199" s="175"/>
      <c r="AX199" s="178">
        <v>3000</v>
      </c>
      <c r="AY199" s="175"/>
      <c r="AZ199" s="175"/>
      <c r="BA199" s="175"/>
      <c r="BB199" s="205">
        <f t="shared" si="74"/>
        <v>0</v>
      </c>
      <c r="BC199" s="175"/>
      <c r="BD199" s="205">
        <f t="shared" si="69"/>
        <v>0</v>
      </c>
      <c r="BE199" s="175"/>
      <c r="BF199" s="175"/>
      <c r="BG199" s="180"/>
      <c r="BH199" s="180"/>
      <c r="BI199" s="216"/>
    </row>
    <row r="200" spans="1:61" s="181" customFormat="1" ht="30" hidden="1" x14ac:dyDescent="0.2">
      <c r="A200" s="144"/>
      <c r="B200" s="179" t="s">
        <v>788</v>
      </c>
      <c r="C200" s="147">
        <v>1</v>
      </c>
      <c r="D200" s="147"/>
      <c r="E200" s="147"/>
      <c r="F200" s="147">
        <v>1</v>
      </c>
      <c r="G200" s="147"/>
      <c r="H200" s="147"/>
      <c r="I200" s="147"/>
      <c r="J200" s="147"/>
      <c r="K200" s="147"/>
      <c r="L200" s="147"/>
      <c r="M200" s="147"/>
      <c r="N200" s="147"/>
      <c r="O200" s="147"/>
      <c r="P200" s="147"/>
      <c r="Q200" s="147"/>
      <c r="R200" s="262">
        <v>5089</v>
      </c>
      <c r="S200" s="262"/>
      <c r="T200" s="178">
        <v>3000</v>
      </c>
      <c r="U200" s="215"/>
      <c r="V200" s="205">
        <f t="shared" si="65"/>
        <v>3000</v>
      </c>
      <c r="W200" s="205">
        <f t="shared" si="66"/>
        <v>3000</v>
      </c>
      <c r="X200" s="215"/>
      <c r="Y200" s="178">
        <v>3000</v>
      </c>
      <c r="Z200" s="215"/>
      <c r="AA200" s="215"/>
      <c r="AB200" s="215"/>
      <c r="AC200" s="215"/>
      <c r="AD200" s="205">
        <f t="shared" si="67"/>
        <v>3000</v>
      </c>
      <c r="AE200" s="205">
        <f t="shared" si="68"/>
        <v>3000</v>
      </c>
      <c r="AF200" s="215"/>
      <c r="AG200" s="178">
        <v>3000</v>
      </c>
      <c r="AH200" s="215"/>
      <c r="AI200" s="215"/>
      <c r="AJ200" s="215"/>
      <c r="AK200" s="175"/>
      <c r="AL200" s="205">
        <f t="shared" si="71"/>
        <v>0</v>
      </c>
      <c r="AM200" s="175"/>
      <c r="AN200" s="175"/>
      <c r="AO200" s="175"/>
      <c r="AP200" s="175"/>
      <c r="AQ200" s="205">
        <f t="shared" si="72"/>
        <v>0</v>
      </c>
      <c r="AR200" s="175"/>
      <c r="AS200" s="175"/>
      <c r="AT200" s="175"/>
      <c r="AU200" s="175"/>
      <c r="AV200" s="205">
        <f t="shared" si="73"/>
        <v>0</v>
      </c>
      <c r="AW200" s="175"/>
      <c r="AX200" s="175"/>
      <c r="AY200" s="175"/>
      <c r="AZ200" s="175"/>
      <c r="BA200" s="175"/>
      <c r="BB200" s="205">
        <f t="shared" si="74"/>
        <v>3000</v>
      </c>
      <c r="BC200" s="175"/>
      <c r="BD200" s="205">
        <f t="shared" si="69"/>
        <v>3000</v>
      </c>
      <c r="BE200" s="175"/>
      <c r="BF200" s="175"/>
      <c r="BG200" s="180"/>
      <c r="BH200" s="180"/>
      <c r="BI200" s="216"/>
    </row>
    <row r="201" spans="1:61" s="181" customFormat="1" ht="30" hidden="1" x14ac:dyDescent="0.2">
      <c r="A201" s="144"/>
      <c r="B201" s="179" t="s">
        <v>789</v>
      </c>
      <c r="C201" s="147">
        <v>1</v>
      </c>
      <c r="D201" s="147"/>
      <c r="E201" s="147"/>
      <c r="F201" s="147">
        <v>1</v>
      </c>
      <c r="G201" s="147"/>
      <c r="H201" s="147"/>
      <c r="I201" s="147"/>
      <c r="J201" s="147"/>
      <c r="K201" s="147"/>
      <c r="L201" s="147"/>
      <c r="M201" s="147"/>
      <c r="N201" s="147"/>
      <c r="O201" s="147"/>
      <c r="P201" s="147"/>
      <c r="Q201" s="147"/>
      <c r="R201" s="262">
        <v>5089</v>
      </c>
      <c r="S201" s="262"/>
      <c r="T201" s="178">
        <v>3000</v>
      </c>
      <c r="U201" s="215"/>
      <c r="V201" s="205">
        <f t="shared" si="65"/>
        <v>3000</v>
      </c>
      <c r="W201" s="205">
        <f t="shared" si="66"/>
        <v>3000</v>
      </c>
      <c r="X201" s="215"/>
      <c r="Y201" s="178">
        <v>3000</v>
      </c>
      <c r="Z201" s="215"/>
      <c r="AA201" s="215"/>
      <c r="AB201" s="215"/>
      <c r="AC201" s="215"/>
      <c r="AD201" s="205">
        <f t="shared" si="67"/>
        <v>3000</v>
      </c>
      <c r="AE201" s="205">
        <f t="shared" si="68"/>
        <v>3000</v>
      </c>
      <c r="AF201" s="215"/>
      <c r="AG201" s="178">
        <v>3000</v>
      </c>
      <c r="AH201" s="215"/>
      <c r="AI201" s="215"/>
      <c r="AJ201" s="215"/>
      <c r="AK201" s="175"/>
      <c r="AL201" s="205">
        <f t="shared" si="71"/>
        <v>0</v>
      </c>
      <c r="AM201" s="175"/>
      <c r="AN201" s="175"/>
      <c r="AO201" s="175"/>
      <c r="AP201" s="175"/>
      <c r="AQ201" s="205">
        <f t="shared" si="72"/>
        <v>0</v>
      </c>
      <c r="AR201" s="175"/>
      <c r="AS201" s="175"/>
      <c r="AT201" s="175"/>
      <c r="AU201" s="175"/>
      <c r="AV201" s="205">
        <f t="shared" si="73"/>
        <v>0</v>
      </c>
      <c r="AW201" s="175"/>
      <c r="AX201" s="175"/>
      <c r="AY201" s="175"/>
      <c r="AZ201" s="175"/>
      <c r="BA201" s="175"/>
      <c r="BB201" s="205">
        <f t="shared" si="74"/>
        <v>3000</v>
      </c>
      <c r="BC201" s="175"/>
      <c r="BD201" s="205">
        <f t="shared" si="69"/>
        <v>3000</v>
      </c>
      <c r="BE201" s="175"/>
      <c r="BF201" s="175"/>
      <c r="BG201" s="180"/>
      <c r="BH201" s="180"/>
      <c r="BI201" s="216"/>
    </row>
    <row r="202" spans="1:61" s="181" customFormat="1" ht="30" hidden="1" x14ac:dyDescent="0.2">
      <c r="A202" s="144"/>
      <c r="B202" s="179" t="s">
        <v>790</v>
      </c>
      <c r="C202" s="147">
        <v>1</v>
      </c>
      <c r="D202" s="147"/>
      <c r="E202" s="147"/>
      <c r="F202" s="147">
        <v>1</v>
      </c>
      <c r="G202" s="147"/>
      <c r="H202" s="147"/>
      <c r="I202" s="147"/>
      <c r="J202" s="147"/>
      <c r="K202" s="147"/>
      <c r="L202" s="147"/>
      <c r="M202" s="147"/>
      <c r="N202" s="147"/>
      <c r="O202" s="147"/>
      <c r="P202" s="147"/>
      <c r="Q202" s="147"/>
      <c r="R202" s="262">
        <v>5089</v>
      </c>
      <c r="S202" s="262"/>
      <c r="T202" s="178">
        <v>3000</v>
      </c>
      <c r="U202" s="215"/>
      <c r="V202" s="205">
        <f t="shared" si="65"/>
        <v>3000</v>
      </c>
      <c r="W202" s="205">
        <f t="shared" si="66"/>
        <v>3000</v>
      </c>
      <c r="X202" s="215"/>
      <c r="Y202" s="178">
        <v>3000</v>
      </c>
      <c r="Z202" s="215"/>
      <c r="AA202" s="215"/>
      <c r="AB202" s="215"/>
      <c r="AC202" s="215"/>
      <c r="AD202" s="205">
        <f t="shared" si="67"/>
        <v>3000</v>
      </c>
      <c r="AE202" s="205">
        <f t="shared" si="68"/>
        <v>3000</v>
      </c>
      <c r="AF202" s="215"/>
      <c r="AG202" s="178">
        <v>3000</v>
      </c>
      <c r="AH202" s="215"/>
      <c r="AI202" s="215"/>
      <c r="AJ202" s="215"/>
      <c r="AK202" s="175"/>
      <c r="AL202" s="205">
        <f t="shared" si="71"/>
        <v>0</v>
      </c>
      <c r="AM202" s="175"/>
      <c r="AN202" s="175"/>
      <c r="AO202" s="175"/>
      <c r="AP202" s="175"/>
      <c r="AQ202" s="205">
        <f t="shared" si="72"/>
        <v>0</v>
      </c>
      <c r="AR202" s="175"/>
      <c r="AS202" s="175"/>
      <c r="AT202" s="175"/>
      <c r="AU202" s="175"/>
      <c r="AV202" s="205">
        <f t="shared" si="73"/>
        <v>0</v>
      </c>
      <c r="AW202" s="175"/>
      <c r="AX202" s="175"/>
      <c r="AY202" s="175"/>
      <c r="AZ202" s="175"/>
      <c r="BA202" s="175"/>
      <c r="BB202" s="205">
        <f t="shared" si="74"/>
        <v>3000</v>
      </c>
      <c r="BC202" s="175"/>
      <c r="BD202" s="205">
        <f t="shared" si="69"/>
        <v>3000</v>
      </c>
      <c r="BE202" s="175"/>
      <c r="BF202" s="175"/>
      <c r="BG202" s="180"/>
      <c r="BH202" s="180"/>
      <c r="BI202" s="216"/>
    </row>
    <row r="203" spans="1:61" s="181" customFormat="1" ht="30" hidden="1" x14ac:dyDescent="0.2">
      <c r="A203" s="144"/>
      <c r="B203" s="179" t="s">
        <v>791</v>
      </c>
      <c r="C203" s="147">
        <v>1</v>
      </c>
      <c r="D203" s="147"/>
      <c r="E203" s="147"/>
      <c r="F203" s="147">
        <v>1</v>
      </c>
      <c r="G203" s="147"/>
      <c r="H203" s="147"/>
      <c r="I203" s="147"/>
      <c r="J203" s="147"/>
      <c r="K203" s="147"/>
      <c r="L203" s="147"/>
      <c r="M203" s="147"/>
      <c r="N203" s="147"/>
      <c r="O203" s="147"/>
      <c r="P203" s="147"/>
      <c r="Q203" s="147"/>
      <c r="R203" s="262">
        <v>5089</v>
      </c>
      <c r="S203" s="262"/>
      <c r="T203" s="178">
        <v>3000</v>
      </c>
      <c r="U203" s="215"/>
      <c r="V203" s="205">
        <f t="shared" si="65"/>
        <v>3000</v>
      </c>
      <c r="W203" s="205">
        <f t="shared" si="66"/>
        <v>3000</v>
      </c>
      <c r="X203" s="215"/>
      <c r="Y203" s="178">
        <v>3000</v>
      </c>
      <c r="Z203" s="215"/>
      <c r="AA203" s="215"/>
      <c r="AB203" s="215"/>
      <c r="AC203" s="215"/>
      <c r="AD203" s="205">
        <f t="shared" si="67"/>
        <v>3000</v>
      </c>
      <c r="AE203" s="205">
        <f t="shared" si="68"/>
        <v>3000</v>
      </c>
      <c r="AF203" s="215"/>
      <c r="AG203" s="178">
        <v>3000</v>
      </c>
      <c r="AH203" s="215"/>
      <c r="AI203" s="215"/>
      <c r="AJ203" s="215"/>
      <c r="AK203" s="175"/>
      <c r="AL203" s="205">
        <f t="shared" si="71"/>
        <v>0</v>
      </c>
      <c r="AM203" s="175"/>
      <c r="AN203" s="175"/>
      <c r="AO203" s="175"/>
      <c r="AP203" s="175"/>
      <c r="AQ203" s="205">
        <f t="shared" si="72"/>
        <v>0</v>
      </c>
      <c r="AR203" s="175"/>
      <c r="AS203" s="175"/>
      <c r="AT203" s="175"/>
      <c r="AU203" s="175"/>
      <c r="AV203" s="205">
        <f t="shared" si="73"/>
        <v>0</v>
      </c>
      <c r="AW203" s="175"/>
      <c r="AX203" s="175"/>
      <c r="AY203" s="175"/>
      <c r="AZ203" s="175"/>
      <c r="BA203" s="175"/>
      <c r="BB203" s="205">
        <f t="shared" si="74"/>
        <v>3000</v>
      </c>
      <c r="BC203" s="175"/>
      <c r="BD203" s="205">
        <f t="shared" si="69"/>
        <v>3000</v>
      </c>
      <c r="BE203" s="175"/>
      <c r="BF203" s="175"/>
      <c r="BG203" s="180"/>
      <c r="BH203" s="180"/>
      <c r="BI203" s="216"/>
    </row>
    <row r="204" spans="1:61" s="171" customFormat="1" hidden="1" x14ac:dyDescent="0.2">
      <c r="A204" s="173" t="s">
        <v>792</v>
      </c>
      <c r="B204" s="165" t="s">
        <v>793</v>
      </c>
      <c r="C204" s="166">
        <f>C205+C206+C207+C208+C209</f>
        <v>5</v>
      </c>
      <c r="D204" s="166">
        <f>D205+D206+D207+D208+D209</f>
        <v>0</v>
      </c>
      <c r="E204" s="166">
        <f>E205+E206+E207+E208+E209</f>
        <v>2</v>
      </c>
      <c r="F204" s="166">
        <f>F205+F206+F207+F208+F209</f>
        <v>3</v>
      </c>
      <c r="G204" s="166"/>
      <c r="H204" s="166"/>
      <c r="I204" s="166"/>
      <c r="J204" s="166"/>
      <c r="K204" s="166"/>
      <c r="L204" s="166"/>
      <c r="M204" s="166"/>
      <c r="N204" s="166"/>
      <c r="O204" s="166"/>
      <c r="P204" s="166"/>
      <c r="Q204" s="166"/>
      <c r="R204" s="170">
        <f>R205+R206+R207+R208+R209</f>
        <v>26967</v>
      </c>
      <c r="S204" s="170"/>
      <c r="T204" s="170">
        <f t="shared" ref="T204:AO204" si="95">T205+T206+T207+T208+T209</f>
        <v>15000</v>
      </c>
      <c r="U204" s="170">
        <f t="shared" si="95"/>
        <v>0</v>
      </c>
      <c r="V204" s="170">
        <f t="shared" si="95"/>
        <v>15000</v>
      </c>
      <c r="W204" s="170">
        <f t="shared" si="95"/>
        <v>15000</v>
      </c>
      <c r="X204" s="170">
        <f t="shared" si="95"/>
        <v>0</v>
      </c>
      <c r="Y204" s="170">
        <f t="shared" si="95"/>
        <v>15000</v>
      </c>
      <c r="Z204" s="170">
        <f t="shared" si="95"/>
        <v>0</v>
      </c>
      <c r="AA204" s="170">
        <f t="shared" si="95"/>
        <v>0</v>
      </c>
      <c r="AB204" s="170">
        <f t="shared" si="95"/>
        <v>0</v>
      </c>
      <c r="AC204" s="170">
        <f t="shared" si="95"/>
        <v>0</v>
      </c>
      <c r="AD204" s="170">
        <f t="shared" si="95"/>
        <v>15000</v>
      </c>
      <c r="AE204" s="170">
        <f t="shared" si="95"/>
        <v>15000</v>
      </c>
      <c r="AF204" s="170">
        <f t="shared" si="95"/>
        <v>0</v>
      </c>
      <c r="AG204" s="170">
        <f t="shared" si="95"/>
        <v>15000</v>
      </c>
      <c r="AH204" s="170">
        <f t="shared" si="95"/>
        <v>0</v>
      </c>
      <c r="AI204" s="170">
        <f t="shared" si="95"/>
        <v>0</v>
      </c>
      <c r="AJ204" s="170">
        <f t="shared" si="95"/>
        <v>0</v>
      </c>
      <c r="AK204" s="170">
        <f t="shared" si="95"/>
        <v>0</v>
      </c>
      <c r="AL204" s="205">
        <f t="shared" si="71"/>
        <v>6000</v>
      </c>
      <c r="AM204" s="170">
        <f>AM205+AM206+AM207+AM208+AM209</f>
        <v>0</v>
      </c>
      <c r="AN204" s="170">
        <f t="shared" si="95"/>
        <v>6000</v>
      </c>
      <c r="AO204" s="170">
        <f t="shared" si="95"/>
        <v>0</v>
      </c>
      <c r="AP204" s="170"/>
      <c r="AQ204" s="205">
        <f t="shared" si="72"/>
        <v>6000</v>
      </c>
      <c r="AR204" s="170">
        <f>AR205+AR206+AR207+AR208+AR209</f>
        <v>0</v>
      </c>
      <c r="AS204" s="170">
        <f>AS205+AS206+AS207+AS208+AS209</f>
        <v>6000</v>
      </c>
      <c r="AT204" s="170">
        <f>AT205+AT206+AT207+AT208+AT209</f>
        <v>0</v>
      </c>
      <c r="AU204" s="170"/>
      <c r="AV204" s="205">
        <f t="shared" si="73"/>
        <v>6000</v>
      </c>
      <c r="AW204" s="170">
        <f>AW205+AW206+AW207+AW208+AW209</f>
        <v>0</v>
      </c>
      <c r="AX204" s="170">
        <f>AX205+AX206+AX207+AX208+AX209</f>
        <v>6000</v>
      </c>
      <c r="AY204" s="170">
        <f>AY205+AY206+AY207+AY208+AY209</f>
        <v>0</v>
      </c>
      <c r="AZ204" s="170"/>
      <c r="BA204" s="170"/>
      <c r="BB204" s="205">
        <f t="shared" si="74"/>
        <v>9000</v>
      </c>
      <c r="BC204" s="170">
        <f>BC205+BC206+BC207+BC208+BC209</f>
        <v>0</v>
      </c>
      <c r="BD204" s="205">
        <f t="shared" si="69"/>
        <v>9000</v>
      </c>
      <c r="BE204" s="170">
        <f>BE205+BE206+BE207+BE208+BE209</f>
        <v>0</v>
      </c>
      <c r="BF204" s="170"/>
      <c r="BG204" s="176"/>
      <c r="BH204" s="176"/>
      <c r="BI204" s="172"/>
    </row>
    <row r="205" spans="1:61" s="181" customFormat="1" ht="45" hidden="1" x14ac:dyDescent="0.2">
      <c r="A205" s="144"/>
      <c r="B205" s="179" t="s">
        <v>794</v>
      </c>
      <c r="C205" s="147">
        <v>1</v>
      </c>
      <c r="D205" s="147"/>
      <c r="E205" s="147">
        <v>1</v>
      </c>
      <c r="F205" s="147"/>
      <c r="G205" s="147"/>
      <c r="H205" s="147"/>
      <c r="I205" s="147"/>
      <c r="J205" s="147" t="s">
        <v>286</v>
      </c>
      <c r="K205" s="203" t="s">
        <v>795</v>
      </c>
      <c r="L205" s="147"/>
      <c r="M205" s="203" t="s">
        <v>796</v>
      </c>
      <c r="N205" s="147"/>
      <c r="O205" s="147" t="s">
        <v>772</v>
      </c>
      <c r="P205" s="147">
        <v>2021</v>
      </c>
      <c r="Q205" s="147" t="s">
        <v>797</v>
      </c>
      <c r="R205" s="262">
        <v>6466</v>
      </c>
      <c r="S205" s="262"/>
      <c r="T205" s="178">
        <v>3000</v>
      </c>
      <c r="U205" s="215"/>
      <c r="V205" s="205">
        <f t="shared" si="65"/>
        <v>3000</v>
      </c>
      <c r="W205" s="205">
        <f t="shared" si="66"/>
        <v>3000</v>
      </c>
      <c r="X205" s="215"/>
      <c r="Y205" s="178">
        <v>3000</v>
      </c>
      <c r="Z205" s="215"/>
      <c r="AA205" s="215"/>
      <c r="AB205" s="215"/>
      <c r="AC205" s="215"/>
      <c r="AD205" s="205">
        <f t="shared" ref="AD205:AD284" si="96">AE205+AK205</f>
        <v>3000</v>
      </c>
      <c r="AE205" s="205">
        <f t="shared" ref="AE205:AE284" si="97">AF205+AG205+AH205+AI205+AJ205</f>
        <v>3000</v>
      </c>
      <c r="AF205" s="215"/>
      <c r="AG205" s="178">
        <v>3000</v>
      </c>
      <c r="AH205" s="215"/>
      <c r="AI205" s="215"/>
      <c r="AJ205" s="215"/>
      <c r="AK205" s="175"/>
      <c r="AL205" s="205">
        <f t="shared" si="71"/>
        <v>3000</v>
      </c>
      <c r="AM205" s="175"/>
      <c r="AN205" s="178">
        <v>3000</v>
      </c>
      <c r="AO205" s="175"/>
      <c r="AP205" s="175"/>
      <c r="AQ205" s="205">
        <f t="shared" si="72"/>
        <v>3000</v>
      </c>
      <c r="AR205" s="175"/>
      <c r="AS205" s="178">
        <v>3000</v>
      </c>
      <c r="AT205" s="175"/>
      <c r="AU205" s="175"/>
      <c r="AV205" s="205">
        <f t="shared" si="73"/>
        <v>3000</v>
      </c>
      <c r="AW205" s="175"/>
      <c r="AX205" s="178">
        <v>3000</v>
      </c>
      <c r="AY205" s="175"/>
      <c r="AZ205" s="175"/>
      <c r="BA205" s="175"/>
      <c r="BB205" s="205">
        <f t="shared" si="74"/>
        <v>0</v>
      </c>
      <c r="BC205" s="175"/>
      <c r="BD205" s="205">
        <f t="shared" ref="BD205:BD282" si="98">AG205-(AN205)</f>
        <v>0</v>
      </c>
      <c r="BE205" s="175"/>
      <c r="BF205" s="175"/>
      <c r="BG205" s="180"/>
      <c r="BH205" s="180"/>
      <c r="BI205" s="216"/>
    </row>
    <row r="206" spans="1:61" s="181" customFormat="1" ht="45" hidden="1" x14ac:dyDescent="0.2">
      <c r="A206" s="144"/>
      <c r="B206" s="179" t="s">
        <v>798</v>
      </c>
      <c r="C206" s="147">
        <v>1</v>
      </c>
      <c r="D206" s="147"/>
      <c r="E206" s="147">
        <v>1</v>
      </c>
      <c r="F206" s="147"/>
      <c r="G206" s="147"/>
      <c r="H206" s="147"/>
      <c r="I206" s="147"/>
      <c r="J206" s="147" t="s">
        <v>286</v>
      </c>
      <c r="K206" s="203" t="s">
        <v>795</v>
      </c>
      <c r="L206" s="147"/>
      <c r="M206" s="203" t="s">
        <v>799</v>
      </c>
      <c r="N206" s="147"/>
      <c r="O206" s="147" t="s">
        <v>772</v>
      </c>
      <c r="P206" s="147">
        <v>2021</v>
      </c>
      <c r="Q206" s="147" t="s">
        <v>800</v>
      </c>
      <c r="R206" s="262">
        <v>5234</v>
      </c>
      <c r="S206" s="262"/>
      <c r="T206" s="178">
        <v>3000</v>
      </c>
      <c r="U206" s="215"/>
      <c r="V206" s="205">
        <f t="shared" si="65"/>
        <v>3000</v>
      </c>
      <c r="W206" s="205">
        <f t="shared" si="66"/>
        <v>3000</v>
      </c>
      <c r="X206" s="215"/>
      <c r="Y206" s="178">
        <v>3000</v>
      </c>
      <c r="Z206" s="215"/>
      <c r="AA206" s="215"/>
      <c r="AB206" s="215"/>
      <c r="AC206" s="215"/>
      <c r="AD206" s="205">
        <f t="shared" si="96"/>
        <v>3000</v>
      </c>
      <c r="AE206" s="205">
        <f t="shared" si="97"/>
        <v>3000</v>
      </c>
      <c r="AF206" s="215"/>
      <c r="AG206" s="178">
        <v>3000</v>
      </c>
      <c r="AH206" s="215"/>
      <c r="AI206" s="215"/>
      <c r="AJ206" s="215"/>
      <c r="AK206" s="175"/>
      <c r="AL206" s="205">
        <f t="shared" ref="AL206:AL283" si="99">AM206+AN206+AO206+AP206</f>
        <v>3000</v>
      </c>
      <c r="AM206" s="175"/>
      <c r="AN206" s="178">
        <v>3000</v>
      </c>
      <c r="AO206" s="175"/>
      <c r="AP206" s="175"/>
      <c r="AQ206" s="205">
        <f t="shared" ref="AQ206:AQ283" si="100">AR206+AS206+AT206+AU206</f>
        <v>3000</v>
      </c>
      <c r="AR206" s="175"/>
      <c r="AS206" s="178">
        <v>3000</v>
      </c>
      <c r="AT206" s="175"/>
      <c r="AU206" s="175"/>
      <c r="AV206" s="205">
        <f t="shared" ref="AV206:AV283" si="101">AW206+AX206+AY206+AZ206</f>
        <v>3000</v>
      </c>
      <c r="AW206" s="175"/>
      <c r="AX206" s="178">
        <v>3000</v>
      </c>
      <c r="AY206" s="175"/>
      <c r="AZ206" s="175"/>
      <c r="BA206" s="175"/>
      <c r="BB206" s="205">
        <f t="shared" ref="BB206:BB283" si="102">BC206+BD206+BE206+BF206</f>
        <v>0</v>
      </c>
      <c r="BC206" s="175"/>
      <c r="BD206" s="205">
        <f t="shared" si="98"/>
        <v>0</v>
      </c>
      <c r="BE206" s="175"/>
      <c r="BF206" s="175"/>
      <c r="BG206" s="180"/>
      <c r="BH206" s="180"/>
      <c r="BI206" s="216"/>
    </row>
    <row r="207" spans="1:61" s="181" customFormat="1" ht="30" hidden="1" x14ac:dyDescent="0.2">
      <c r="A207" s="144"/>
      <c r="B207" s="179" t="s">
        <v>801</v>
      </c>
      <c r="C207" s="147">
        <v>1</v>
      </c>
      <c r="D207" s="147"/>
      <c r="E207" s="147"/>
      <c r="F207" s="147">
        <v>1</v>
      </c>
      <c r="G207" s="147"/>
      <c r="H207" s="147"/>
      <c r="I207" s="147"/>
      <c r="J207" s="147" t="s">
        <v>286</v>
      </c>
      <c r="K207" s="203" t="s">
        <v>795</v>
      </c>
      <c r="L207" s="147"/>
      <c r="M207" s="147"/>
      <c r="N207" s="147"/>
      <c r="O207" s="147"/>
      <c r="P207" s="147"/>
      <c r="Q207" s="147"/>
      <c r="R207" s="262">
        <v>5089</v>
      </c>
      <c r="S207" s="262"/>
      <c r="T207" s="178">
        <v>3000</v>
      </c>
      <c r="U207" s="215"/>
      <c r="V207" s="205">
        <f t="shared" ref="V207:V290" si="103">W207+AC207</f>
        <v>3000</v>
      </c>
      <c r="W207" s="205">
        <f t="shared" ref="W207:W290" si="104">X207+Y207+Z207+AA207+AB207</f>
        <v>3000</v>
      </c>
      <c r="X207" s="215"/>
      <c r="Y207" s="178">
        <v>3000</v>
      </c>
      <c r="Z207" s="215"/>
      <c r="AA207" s="215"/>
      <c r="AB207" s="215"/>
      <c r="AC207" s="215"/>
      <c r="AD207" s="205">
        <f t="shared" si="96"/>
        <v>3000</v>
      </c>
      <c r="AE207" s="205">
        <f t="shared" si="97"/>
        <v>3000</v>
      </c>
      <c r="AF207" s="215"/>
      <c r="AG207" s="178">
        <v>3000</v>
      </c>
      <c r="AH207" s="215"/>
      <c r="AI207" s="215"/>
      <c r="AJ207" s="215"/>
      <c r="AK207" s="175"/>
      <c r="AL207" s="205">
        <f t="shared" si="99"/>
        <v>0</v>
      </c>
      <c r="AM207" s="175"/>
      <c r="AN207" s="175"/>
      <c r="AO207" s="175"/>
      <c r="AP207" s="175"/>
      <c r="AQ207" s="205">
        <f t="shared" si="100"/>
        <v>0</v>
      </c>
      <c r="AR207" s="175"/>
      <c r="AS207" s="175"/>
      <c r="AT207" s="175"/>
      <c r="AU207" s="175"/>
      <c r="AV207" s="205">
        <f t="shared" si="101"/>
        <v>0</v>
      </c>
      <c r="AW207" s="175"/>
      <c r="AX207" s="175"/>
      <c r="AY207" s="175"/>
      <c r="AZ207" s="175"/>
      <c r="BA207" s="175"/>
      <c r="BB207" s="205">
        <f t="shared" si="102"/>
        <v>3000</v>
      </c>
      <c r="BC207" s="175"/>
      <c r="BD207" s="205">
        <f t="shared" si="98"/>
        <v>3000</v>
      </c>
      <c r="BE207" s="175"/>
      <c r="BF207" s="175"/>
      <c r="BG207" s="180"/>
      <c r="BH207" s="180"/>
      <c r="BI207" s="216"/>
    </row>
    <row r="208" spans="1:61" s="181" customFormat="1" ht="30" hidden="1" x14ac:dyDescent="0.2">
      <c r="A208" s="144"/>
      <c r="B208" s="179" t="s">
        <v>802</v>
      </c>
      <c r="C208" s="147">
        <v>1</v>
      </c>
      <c r="D208" s="147"/>
      <c r="E208" s="147"/>
      <c r="F208" s="147">
        <v>1</v>
      </c>
      <c r="G208" s="147"/>
      <c r="H208" s="147"/>
      <c r="I208" s="147"/>
      <c r="J208" s="147" t="s">
        <v>286</v>
      </c>
      <c r="K208" s="203" t="s">
        <v>795</v>
      </c>
      <c r="L208" s="147"/>
      <c r="M208" s="147"/>
      <c r="N208" s="147"/>
      <c r="O208" s="147"/>
      <c r="P208" s="147"/>
      <c r="Q208" s="147"/>
      <c r="R208" s="262">
        <v>5089</v>
      </c>
      <c r="S208" s="262"/>
      <c r="T208" s="178">
        <v>3000</v>
      </c>
      <c r="U208" s="215"/>
      <c r="V208" s="205">
        <f t="shared" si="103"/>
        <v>3000</v>
      </c>
      <c r="W208" s="205">
        <f t="shared" si="104"/>
        <v>3000</v>
      </c>
      <c r="X208" s="215"/>
      <c r="Y208" s="178">
        <v>3000</v>
      </c>
      <c r="Z208" s="215"/>
      <c r="AA208" s="215"/>
      <c r="AB208" s="215"/>
      <c r="AC208" s="215"/>
      <c r="AD208" s="205">
        <f t="shared" si="96"/>
        <v>3000</v>
      </c>
      <c r="AE208" s="205">
        <f t="shared" si="97"/>
        <v>3000</v>
      </c>
      <c r="AF208" s="215"/>
      <c r="AG208" s="178">
        <v>3000</v>
      </c>
      <c r="AH208" s="215"/>
      <c r="AI208" s="215"/>
      <c r="AJ208" s="215"/>
      <c r="AK208" s="175"/>
      <c r="AL208" s="205">
        <f t="shared" si="99"/>
        <v>0</v>
      </c>
      <c r="AM208" s="175"/>
      <c r="AN208" s="175"/>
      <c r="AO208" s="175"/>
      <c r="AP208" s="175"/>
      <c r="AQ208" s="205">
        <f t="shared" si="100"/>
        <v>0</v>
      </c>
      <c r="AR208" s="175"/>
      <c r="AS208" s="175"/>
      <c r="AT208" s="175"/>
      <c r="AU208" s="175"/>
      <c r="AV208" s="205">
        <f t="shared" si="101"/>
        <v>0</v>
      </c>
      <c r="AW208" s="175"/>
      <c r="AX208" s="175"/>
      <c r="AY208" s="175"/>
      <c r="AZ208" s="175"/>
      <c r="BA208" s="175"/>
      <c r="BB208" s="205">
        <f t="shared" si="102"/>
        <v>3000</v>
      </c>
      <c r="BC208" s="175"/>
      <c r="BD208" s="205">
        <f t="shared" si="98"/>
        <v>3000</v>
      </c>
      <c r="BE208" s="175"/>
      <c r="BF208" s="175"/>
      <c r="BG208" s="180"/>
      <c r="BH208" s="180"/>
      <c r="BI208" s="216"/>
    </row>
    <row r="209" spans="1:89" s="181" customFormat="1" ht="30" hidden="1" x14ac:dyDescent="0.2">
      <c r="A209" s="144"/>
      <c r="B209" s="179" t="s">
        <v>803</v>
      </c>
      <c r="C209" s="147">
        <v>1</v>
      </c>
      <c r="D209" s="147"/>
      <c r="E209" s="147"/>
      <c r="F209" s="147">
        <v>1</v>
      </c>
      <c r="G209" s="147"/>
      <c r="H209" s="147"/>
      <c r="I209" s="147"/>
      <c r="J209" s="147" t="s">
        <v>286</v>
      </c>
      <c r="K209" s="203" t="s">
        <v>795</v>
      </c>
      <c r="L209" s="147"/>
      <c r="M209" s="147"/>
      <c r="N209" s="147"/>
      <c r="O209" s="147"/>
      <c r="P209" s="147"/>
      <c r="Q209" s="147"/>
      <c r="R209" s="262">
        <v>5089</v>
      </c>
      <c r="S209" s="262"/>
      <c r="T209" s="178">
        <v>3000</v>
      </c>
      <c r="U209" s="215"/>
      <c r="V209" s="205">
        <f t="shared" si="103"/>
        <v>3000</v>
      </c>
      <c r="W209" s="205">
        <f t="shared" si="104"/>
        <v>3000</v>
      </c>
      <c r="X209" s="215"/>
      <c r="Y209" s="178">
        <v>3000</v>
      </c>
      <c r="Z209" s="215"/>
      <c r="AA209" s="215"/>
      <c r="AB209" s="215"/>
      <c r="AC209" s="215"/>
      <c r="AD209" s="205">
        <f t="shared" si="96"/>
        <v>3000</v>
      </c>
      <c r="AE209" s="205">
        <f t="shared" si="97"/>
        <v>3000</v>
      </c>
      <c r="AF209" s="215"/>
      <c r="AG209" s="178">
        <v>3000</v>
      </c>
      <c r="AH209" s="215"/>
      <c r="AI209" s="215"/>
      <c r="AJ209" s="215"/>
      <c r="AK209" s="175"/>
      <c r="AL209" s="205">
        <f t="shared" si="99"/>
        <v>0</v>
      </c>
      <c r="AM209" s="175"/>
      <c r="AN209" s="175"/>
      <c r="AO209" s="175"/>
      <c r="AP209" s="175"/>
      <c r="AQ209" s="205">
        <f t="shared" si="100"/>
        <v>0</v>
      </c>
      <c r="AR209" s="175"/>
      <c r="AS209" s="175"/>
      <c r="AT209" s="175"/>
      <c r="AU209" s="175"/>
      <c r="AV209" s="205">
        <f t="shared" si="101"/>
        <v>0</v>
      </c>
      <c r="AW209" s="175"/>
      <c r="AX209" s="175"/>
      <c r="AY209" s="175"/>
      <c r="AZ209" s="175"/>
      <c r="BA209" s="175"/>
      <c r="BB209" s="205">
        <f t="shared" si="102"/>
        <v>3000</v>
      </c>
      <c r="BC209" s="175"/>
      <c r="BD209" s="205">
        <f t="shared" si="98"/>
        <v>3000</v>
      </c>
      <c r="BE209" s="175"/>
      <c r="BF209" s="175"/>
      <c r="BG209" s="180"/>
      <c r="BH209" s="180"/>
      <c r="BI209" s="216"/>
    </row>
    <row r="210" spans="1:89" s="171" customFormat="1" hidden="1" x14ac:dyDescent="0.2">
      <c r="A210" s="173" t="s">
        <v>804</v>
      </c>
      <c r="B210" s="165" t="s">
        <v>805</v>
      </c>
      <c r="C210" s="166">
        <f>C211+C212+C213</f>
        <v>3</v>
      </c>
      <c r="D210" s="166">
        <f>D211+D212+D213</f>
        <v>0</v>
      </c>
      <c r="E210" s="166">
        <f>E211+E212+E213</f>
        <v>3</v>
      </c>
      <c r="F210" s="166">
        <f>F211+F212+F213</f>
        <v>0</v>
      </c>
      <c r="G210" s="166"/>
      <c r="H210" s="166"/>
      <c r="I210" s="166"/>
      <c r="J210" s="166"/>
      <c r="K210" s="166"/>
      <c r="L210" s="166"/>
      <c r="M210" s="166"/>
      <c r="N210" s="166"/>
      <c r="O210" s="166"/>
      <c r="P210" s="166"/>
      <c r="Q210" s="166"/>
      <c r="R210" s="170">
        <f>R211+R212+R213</f>
        <v>12056</v>
      </c>
      <c r="S210" s="170"/>
      <c r="T210" s="170">
        <f t="shared" ref="T210:AO210" si="105">T211+T212+T213</f>
        <v>9000</v>
      </c>
      <c r="U210" s="170">
        <f t="shared" si="105"/>
        <v>4000</v>
      </c>
      <c r="V210" s="170">
        <f t="shared" si="105"/>
        <v>5000</v>
      </c>
      <c r="W210" s="170">
        <f t="shared" si="105"/>
        <v>5000</v>
      </c>
      <c r="X210" s="170">
        <f t="shared" si="105"/>
        <v>0</v>
      </c>
      <c r="Y210" s="170">
        <f t="shared" si="105"/>
        <v>5000</v>
      </c>
      <c r="Z210" s="170">
        <f t="shared" si="105"/>
        <v>0</v>
      </c>
      <c r="AA210" s="170">
        <f t="shared" si="105"/>
        <v>0</v>
      </c>
      <c r="AB210" s="170">
        <f t="shared" si="105"/>
        <v>0</v>
      </c>
      <c r="AC210" s="170">
        <f t="shared" si="105"/>
        <v>0</v>
      </c>
      <c r="AD210" s="170">
        <f t="shared" si="105"/>
        <v>5000</v>
      </c>
      <c r="AE210" s="170">
        <f t="shared" si="105"/>
        <v>5000</v>
      </c>
      <c r="AF210" s="170">
        <f t="shared" si="105"/>
        <v>0</v>
      </c>
      <c r="AG210" s="170">
        <f t="shared" si="105"/>
        <v>5000</v>
      </c>
      <c r="AH210" s="170">
        <f t="shared" si="105"/>
        <v>0</v>
      </c>
      <c r="AI210" s="170">
        <f t="shared" si="105"/>
        <v>0</v>
      </c>
      <c r="AJ210" s="170">
        <f t="shared" si="105"/>
        <v>0</v>
      </c>
      <c r="AK210" s="170">
        <f t="shared" si="105"/>
        <v>0</v>
      </c>
      <c r="AL210" s="205">
        <f t="shared" si="99"/>
        <v>5000</v>
      </c>
      <c r="AM210" s="170">
        <f>AM211+AM212+AM213</f>
        <v>0</v>
      </c>
      <c r="AN210" s="170">
        <f t="shared" si="105"/>
        <v>5000</v>
      </c>
      <c r="AO210" s="170">
        <f t="shared" si="105"/>
        <v>0</v>
      </c>
      <c r="AP210" s="170"/>
      <c r="AQ210" s="205">
        <f t="shared" si="100"/>
        <v>5000</v>
      </c>
      <c r="AR210" s="170">
        <f>AR211+AR212+AR213</f>
        <v>0</v>
      </c>
      <c r="AS210" s="170">
        <f>AS211+AS212+AS213</f>
        <v>5000</v>
      </c>
      <c r="AT210" s="170">
        <f>AT211+AT212+AT213</f>
        <v>0</v>
      </c>
      <c r="AU210" s="170"/>
      <c r="AV210" s="205">
        <f t="shared" si="101"/>
        <v>5000</v>
      </c>
      <c r="AW210" s="170">
        <f>AW211+AW212+AW213</f>
        <v>0</v>
      </c>
      <c r="AX210" s="170">
        <f>AX211+AX212+AX213</f>
        <v>5000</v>
      </c>
      <c r="AY210" s="170">
        <f>AY211+AY212+AY213</f>
        <v>0</v>
      </c>
      <c r="AZ210" s="170"/>
      <c r="BA210" s="170"/>
      <c r="BB210" s="205">
        <f t="shared" si="102"/>
        <v>0</v>
      </c>
      <c r="BC210" s="170">
        <f>BC211+BC212+BC213</f>
        <v>0</v>
      </c>
      <c r="BD210" s="205">
        <f t="shared" si="98"/>
        <v>0</v>
      </c>
      <c r="BE210" s="170">
        <f>BE211+BE212+BE213</f>
        <v>0</v>
      </c>
      <c r="BF210" s="170"/>
      <c r="BG210" s="176"/>
      <c r="BH210" s="176"/>
      <c r="BI210" s="172"/>
    </row>
    <row r="211" spans="1:89" s="181" customFormat="1" ht="45" hidden="1" x14ac:dyDescent="0.2">
      <c r="A211" s="144"/>
      <c r="B211" s="179" t="s">
        <v>806</v>
      </c>
      <c r="C211" s="147">
        <v>1</v>
      </c>
      <c r="D211" s="147"/>
      <c r="E211" s="147">
        <v>1</v>
      </c>
      <c r="F211" s="147"/>
      <c r="G211" s="147"/>
      <c r="H211" s="147"/>
      <c r="I211" s="147"/>
      <c r="J211" s="147" t="s">
        <v>710</v>
      </c>
      <c r="K211" s="203" t="s">
        <v>807</v>
      </c>
      <c r="L211" s="147"/>
      <c r="M211" s="203">
        <v>7857364</v>
      </c>
      <c r="N211" s="147"/>
      <c r="O211" s="147" t="s">
        <v>772</v>
      </c>
      <c r="P211" s="147" t="s">
        <v>270</v>
      </c>
      <c r="Q211" s="147" t="s">
        <v>808</v>
      </c>
      <c r="R211" s="262">
        <v>4167</v>
      </c>
      <c r="S211" s="262"/>
      <c r="T211" s="178">
        <v>3000</v>
      </c>
      <c r="U211" s="178">
        <v>2000</v>
      </c>
      <c r="V211" s="205">
        <f t="shared" si="103"/>
        <v>1000</v>
      </c>
      <c r="W211" s="205">
        <f t="shared" si="104"/>
        <v>1000</v>
      </c>
      <c r="X211" s="215"/>
      <c r="Y211" s="178">
        <v>1000</v>
      </c>
      <c r="Z211" s="215"/>
      <c r="AA211" s="215"/>
      <c r="AB211" s="215"/>
      <c r="AC211" s="215"/>
      <c r="AD211" s="205">
        <f t="shared" si="96"/>
        <v>1000</v>
      </c>
      <c r="AE211" s="205">
        <f t="shared" si="97"/>
        <v>1000</v>
      </c>
      <c r="AF211" s="215"/>
      <c r="AG211" s="178">
        <v>1000</v>
      </c>
      <c r="AH211" s="215"/>
      <c r="AI211" s="215"/>
      <c r="AJ211" s="215"/>
      <c r="AK211" s="175"/>
      <c r="AL211" s="205">
        <f t="shared" si="99"/>
        <v>1000</v>
      </c>
      <c r="AM211" s="175"/>
      <c r="AN211" s="178">
        <v>1000</v>
      </c>
      <c r="AO211" s="175"/>
      <c r="AP211" s="175"/>
      <c r="AQ211" s="205">
        <f t="shared" si="100"/>
        <v>1000</v>
      </c>
      <c r="AR211" s="175"/>
      <c r="AS211" s="178">
        <v>1000</v>
      </c>
      <c r="AT211" s="175"/>
      <c r="AU211" s="175"/>
      <c r="AV211" s="205">
        <f t="shared" si="101"/>
        <v>1000</v>
      </c>
      <c r="AW211" s="175"/>
      <c r="AX211" s="178">
        <v>1000</v>
      </c>
      <c r="AY211" s="175"/>
      <c r="AZ211" s="175"/>
      <c r="BA211" s="175"/>
      <c r="BB211" s="205">
        <f t="shared" si="102"/>
        <v>0</v>
      </c>
      <c r="BC211" s="175"/>
      <c r="BD211" s="205">
        <f t="shared" si="98"/>
        <v>0</v>
      </c>
      <c r="BE211" s="175"/>
      <c r="BF211" s="175"/>
      <c r="BG211" s="180"/>
      <c r="BH211" s="180"/>
      <c r="BI211" s="216"/>
    </row>
    <row r="212" spans="1:89" s="181" customFormat="1" ht="45" hidden="1" x14ac:dyDescent="0.2">
      <c r="A212" s="144"/>
      <c r="B212" s="179" t="s">
        <v>809</v>
      </c>
      <c r="C212" s="147">
        <v>1</v>
      </c>
      <c r="D212" s="147"/>
      <c r="E212" s="147">
        <v>1</v>
      </c>
      <c r="F212" s="147"/>
      <c r="G212" s="147"/>
      <c r="H212" s="147"/>
      <c r="I212" s="147"/>
      <c r="J212" s="147" t="s">
        <v>710</v>
      </c>
      <c r="K212" s="203" t="s">
        <v>807</v>
      </c>
      <c r="L212" s="147"/>
      <c r="M212" s="203" t="s">
        <v>810</v>
      </c>
      <c r="N212" s="147"/>
      <c r="O212" s="147" t="s">
        <v>772</v>
      </c>
      <c r="P212" s="147" t="s">
        <v>270</v>
      </c>
      <c r="Q212" s="147" t="s">
        <v>811</v>
      </c>
      <c r="R212" s="262">
        <v>3615</v>
      </c>
      <c r="S212" s="262"/>
      <c r="T212" s="178">
        <v>3000</v>
      </c>
      <c r="U212" s="178">
        <v>2000</v>
      </c>
      <c r="V212" s="205">
        <f t="shared" si="103"/>
        <v>1000</v>
      </c>
      <c r="W212" s="205">
        <f t="shared" si="104"/>
        <v>1000</v>
      </c>
      <c r="X212" s="215"/>
      <c r="Y212" s="178">
        <v>1000</v>
      </c>
      <c r="Z212" s="215"/>
      <c r="AA212" s="215"/>
      <c r="AB212" s="215"/>
      <c r="AC212" s="215"/>
      <c r="AD212" s="205">
        <f t="shared" si="96"/>
        <v>1000</v>
      </c>
      <c r="AE212" s="205">
        <f t="shared" si="97"/>
        <v>1000</v>
      </c>
      <c r="AF212" s="215"/>
      <c r="AG212" s="178">
        <v>1000</v>
      </c>
      <c r="AH212" s="215"/>
      <c r="AI212" s="215"/>
      <c r="AJ212" s="215"/>
      <c r="AK212" s="175"/>
      <c r="AL212" s="205">
        <f t="shared" si="99"/>
        <v>1000</v>
      </c>
      <c r="AM212" s="175"/>
      <c r="AN212" s="178">
        <v>1000</v>
      </c>
      <c r="AO212" s="175"/>
      <c r="AP212" s="175"/>
      <c r="AQ212" s="205">
        <f t="shared" si="100"/>
        <v>1000</v>
      </c>
      <c r="AR212" s="175"/>
      <c r="AS212" s="178">
        <v>1000</v>
      </c>
      <c r="AT212" s="175"/>
      <c r="AU212" s="175"/>
      <c r="AV212" s="205">
        <f t="shared" si="101"/>
        <v>1000</v>
      </c>
      <c r="AW212" s="175"/>
      <c r="AX212" s="178">
        <v>1000</v>
      </c>
      <c r="AY212" s="175"/>
      <c r="AZ212" s="175"/>
      <c r="BA212" s="175"/>
      <c r="BB212" s="205">
        <f t="shared" si="102"/>
        <v>0</v>
      </c>
      <c r="BC212" s="175"/>
      <c r="BD212" s="205">
        <f t="shared" si="98"/>
        <v>0</v>
      </c>
      <c r="BE212" s="175"/>
      <c r="BF212" s="175"/>
      <c r="BG212" s="180"/>
      <c r="BH212" s="180"/>
      <c r="BI212" s="216"/>
    </row>
    <row r="213" spans="1:89" s="181" customFormat="1" ht="45" hidden="1" x14ac:dyDescent="0.2">
      <c r="A213" s="144"/>
      <c r="B213" s="179" t="s">
        <v>812</v>
      </c>
      <c r="C213" s="147">
        <v>1</v>
      </c>
      <c r="D213" s="147"/>
      <c r="E213" s="147">
        <v>1</v>
      </c>
      <c r="F213" s="147"/>
      <c r="G213" s="147"/>
      <c r="H213" s="147"/>
      <c r="I213" s="147"/>
      <c r="J213" s="147" t="s">
        <v>710</v>
      </c>
      <c r="K213" s="203" t="s">
        <v>807</v>
      </c>
      <c r="L213" s="147"/>
      <c r="M213" s="203" t="s">
        <v>813</v>
      </c>
      <c r="N213" s="147"/>
      <c r="O213" s="147" t="s">
        <v>772</v>
      </c>
      <c r="P213" s="147" t="s">
        <v>291</v>
      </c>
      <c r="Q213" s="147" t="s">
        <v>814</v>
      </c>
      <c r="R213" s="262">
        <v>4274</v>
      </c>
      <c r="S213" s="262"/>
      <c r="T213" s="178">
        <v>3000</v>
      </c>
      <c r="U213" s="215"/>
      <c r="V213" s="205">
        <f t="shared" si="103"/>
        <v>3000</v>
      </c>
      <c r="W213" s="205">
        <f t="shared" si="104"/>
        <v>3000</v>
      </c>
      <c r="X213" s="215"/>
      <c r="Y213" s="178">
        <v>3000</v>
      </c>
      <c r="Z213" s="215"/>
      <c r="AA213" s="215"/>
      <c r="AB213" s="215"/>
      <c r="AC213" s="215"/>
      <c r="AD213" s="205">
        <f t="shared" si="96"/>
        <v>3000</v>
      </c>
      <c r="AE213" s="205">
        <f t="shared" si="97"/>
        <v>3000</v>
      </c>
      <c r="AF213" s="215"/>
      <c r="AG213" s="178">
        <v>3000</v>
      </c>
      <c r="AH213" s="215"/>
      <c r="AI213" s="215"/>
      <c r="AJ213" s="215"/>
      <c r="AK213" s="175"/>
      <c r="AL213" s="205">
        <f t="shared" si="99"/>
        <v>3000</v>
      </c>
      <c r="AM213" s="175"/>
      <c r="AN213" s="178">
        <v>3000</v>
      </c>
      <c r="AO213" s="175"/>
      <c r="AP213" s="175"/>
      <c r="AQ213" s="205">
        <f t="shared" si="100"/>
        <v>3000</v>
      </c>
      <c r="AR213" s="175"/>
      <c r="AS213" s="178">
        <v>3000</v>
      </c>
      <c r="AT213" s="175"/>
      <c r="AU213" s="175"/>
      <c r="AV213" s="205">
        <f t="shared" si="101"/>
        <v>3000</v>
      </c>
      <c r="AW213" s="175"/>
      <c r="AX213" s="178">
        <v>3000</v>
      </c>
      <c r="AY213" s="175"/>
      <c r="AZ213" s="175"/>
      <c r="BA213" s="175"/>
      <c r="BB213" s="205">
        <f t="shared" si="102"/>
        <v>0</v>
      </c>
      <c r="BC213" s="175"/>
      <c r="BD213" s="205">
        <f t="shared" si="98"/>
        <v>0</v>
      </c>
      <c r="BE213" s="175"/>
      <c r="BF213" s="175"/>
      <c r="BG213" s="180"/>
      <c r="BH213" s="180"/>
      <c r="BI213" s="216"/>
    </row>
    <row r="214" spans="1:89" s="171" customFormat="1" hidden="1" x14ac:dyDescent="0.2">
      <c r="A214" s="173" t="s">
        <v>815</v>
      </c>
      <c r="B214" s="165" t="s">
        <v>816</v>
      </c>
      <c r="C214" s="166">
        <f>C215+C216+C217</f>
        <v>3</v>
      </c>
      <c r="D214" s="166">
        <f>D215+D216+D217</f>
        <v>0</v>
      </c>
      <c r="E214" s="166">
        <f>E215+E216+E217</f>
        <v>2</v>
      </c>
      <c r="F214" s="166">
        <f>F215+F216+F217</f>
        <v>1</v>
      </c>
      <c r="G214" s="166"/>
      <c r="H214" s="166"/>
      <c r="I214" s="166"/>
      <c r="J214" s="166"/>
      <c r="K214" s="166"/>
      <c r="L214" s="166"/>
      <c r="M214" s="166"/>
      <c r="N214" s="166"/>
      <c r="O214" s="166"/>
      <c r="P214" s="166"/>
      <c r="Q214" s="166"/>
      <c r="R214" s="170">
        <f>R215+R216+R217</f>
        <v>13921</v>
      </c>
      <c r="S214" s="170"/>
      <c r="T214" s="170">
        <f t="shared" ref="T214:AO214" si="106">T215+T216+T217</f>
        <v>9000</v>
      </c>
      <c r="U214" s="170">
        <f t="shared" si="106"/>
        <v>4000</v>
      </c>
      <c r="V214" s="170">
        <f t="shared" si="106"/>
        <v>5000</v>
      </c>
      <c r="W214" s="170">
        <f t="shared" si="106"/>
        <v>5000</v>
      </c>
      <c r="X214" s="170">
        <f t="shared" si="106"/>
        <v>0</v>
      </c>
      <c r="Y214" s="170">
        <f t="shared" si="106"/>
        <v>5000</v>
      </c>
      <c r="Z214" s="170">
        <f t="shared" si="106"/>
        <v>0</v>
      </c>
      <c r="AA214" s="170">
        <f t="shared" si="106"/>
        <v>0</v>
      </c>
      <c r="AB214" s="170">
        <f t="shared" si="106"/>
        <v>0</v>
      </c>
      <c r="AC214" s="170">
        <f t="shared" si="106"/>
        <v>0</v>
      </c>
      <c r="AD214" s="170">
        <f t="shared" si="106"/>
        <v>5000</v>
      </c>
      <c r="AE214" s="170">
        <f t="shared" si="106"/>
        <v>5000</v>
      </c>
      <c r="AF214" s="170">
        <f t="shared" si="106"/>
        <v>0</v>
      </c>
      <c r="AG214" s="170">
        <f t="shared" si="106"/>
        <v>5000</v>
      </c>
      <c r="AH214" s="170">
        <f t="shared" si="106"/>
        <v>0</v>
      </c>
      <c r="AI214" s="170">
        <f t="shared" si="106"/>
        <v>0</v>
      </c>
      <c r="AJ214" s="170">
        <f t="shared" si="106"/>
        <v>0</v>
      </c>
      <c r="AK214" s="170">
        <f t="shared" si="106"/>
        <v>0</v>
      </c>
      <c r="AL214" s="205">
        <f t="shared" si="99"/>
        <v>2000</v>
      </c>
      <c r="AM214" s="170">
        <f>AM215+AM216+AM217</f>
        <v>0</v>
      </c>
      <c r="AN214" s="170">
        <f t="shared" si="106"/>
        <v>2000</v>
      </c>
      <c r="AO214" s="170">
        <f t="shared" si="106"/>
        <v>0</v>
      </c>
      <c r="AP214" s="170"/>
      <c r="AQ214" s="205">
        <f t="shared" si="100"/>
        <v>2000</v>
      </c>
      <c r="AR214" s="170">
        <f>AR215+AR216+AR217</f>
        <v>0</v>
      </c>
      <c r="AS214" s="170">
        <f>AS215+AS216+AS217</f>
        <v>2000</v>
      </c>
      <c r="AT214" s="170">
        <f>AT215+AT216+AT217</f>
        <v>0</v>
      </c>
      <c r="AU214" s="170"/>
      <c r="AV214" s="205">
        <f t="shared" si="101"/>
        <v>2000</v>
      </c>
      <c r="AW214" s="170">
        <f>AW215+AW216+AW217</f>
        <v>0</v>
      </c>
      <c r="AX214" s="170">
        <f>AX215+AX216+AX217</f>
        <v>2000</v>
      </c>
      <c r="AY214" s="170">
        <f>AY215+AY216+AY217</f>
        <v>0</v>
      </c>
      <c r="AZ214" s="170"/>
      <c r="BA214" s="170"/>
      <c r="BB214" s="205">
        <f t="shared" si="102"/>
        <v>3000</v>
      </c>
      <c r="BC214" s="170">
        <f>BC215+BC216+BC217</f>
        <v>0</v>
      </c>
      <c r="BD214" s="205">
        <f t="shared" si="98"/>
        <v>3000</v>
      </c>
      <c r="BE214" s="170">
        <f>BE215+BE216+BE217</f>
        <v>0</v>
      </c>
      <c r="BF214" s="170"/>
      <c r="BG214" s="176"/>
      <c r="BH214" s="176"/>
      <c r="BI214" s="172"/>
    </row>
    <row r="215" spans="1:89" s="181" customFormat="1" ht="45" hidden="1" x14ac:dyDescent="0.2">
      <c r="A215" s="144"/>
      <c r="B215" s="179" t="s">
        <v>817</v>
      </c>
      <c r="C215" s="147">
        <v>1</v>
      </c>
      <c r="D215" s="147"/>
      <c r="E215" s="147">
        <v>1</v>
      </c>
      <c r="F215" s="147"/>
      <c r="G215" s="147"/>
      <c r="H215" s="147"/>
      <c r="I215" s="147"/>
      <c r="J215" s="147" t="s">
        <v>701</v>
      </c>
      <c r="K215" s="203" t="s">
        <v>818</v>
      </c>
      <c r="L215" s="147"/>
      <c r="M215" s="203" t="s">
        <v>819</v>
      </c>
      <c r="N215" s="147"/>
      <c r="O215" s="147" t="s">
        <v>772</v>
      </c>
      <c r="P215" s="147" t="s">
        <v>270</v>
      </c>
      <c r="Q215" s="147" t="s">
        <v>820</v>
      </c>
      <c r="R215" s="262">
        <v>5123</v>
      </c>
      <c r="S215" s="262"/>
      <c r="T215" s="178">
        <v>3000</v>
      </c>
      <c r="U215" s="178">
        <v>2000</v>
      </c>
      <c r="V215" s="205">
        <f t="shared" si="103"/>
        <v>1000</v>
      </c>
      <c r="W215" s="205">
        <f t="shared" si="104"/>
        <v>1000</v>
      </c>
      <c r="X215" s="215"/>
      <c r="Y215" s="178">
        <v>1000</v>
      </c>
      <c r="Z215" s="215"/>
      <c r="AA215" s="215"/>
      <c r="AB215" s="215"/>
      <c r="AC215" s="215"/>
      <c r="AD215" s="205">
        <f t="shared" si="96"/>
        <v>1000</v>
      </c>
      <c r="AE215" s="205">
        <f t="shared" si="97"/>
        <v>1000</v>
      </c>
      <c r="AF215" s="215"/>
      <c r="AG215" s="178">
        <v>1000</v>
      </c>
      <c r="AH215" s="215"/>
      <c r="AI215" s="215"/>
      <c r="AJ215" s="215"/>
      <c r="AK215" s="175"/>
      <c r="AL215" s="205">
        <f t="shared" si="99"/>
        <v>1000</v>
      </c>
      <c r="AM215" s="175"/>
      <c r="AN215" s="178">
        <v>1000</v>
      </c>
      <c r="AO215" s="175"/>
      <c r="AP215" s="175"/>
      <c r="AQ215" s="205">
        <f t="shared" si="100"/>
        <v>1000</v>
      </c>
      <c r="AR215" s="175"/>
      <c r="AS215" s="178">
        <v>1000</v>
      </c>
      <c r="AT215" s="175"/>
      <c r="AU215" s="175"/>
      <c r="AV215" s="205">
        <f t="shared" si="101"/>
        <v>1000</v>
      </c>
      <c r="AW215" s="175"/>
      <c r="AX215" s="178">
        <v>1000</v>
      </c>
      <c r="AY215" s="175"/>
      <c r="AZ215" s="175"/>
      <c r="BA215" s="175"/>
      <c r="BB215" s="205">
        <f t="shared" si="102"/>
        <v>0</v>
      </c>
      <c r="BC215" s="175"/>
      <c r="BD215" s="205">
        <f t="shared" si="98"/>
        <v>0</v>
      </c>
      <c r="BE215" s="175"/>
      <c r="BF215" s="175"/>
      <c r="BG215" s="180"/>
      <c r="BH215" s="180"/>
      <c r="BI215" s="216"/>
    </row>
    <row r="216" spans="1:89" s="181" customFormat="1" ht="45" hidden="1" x14ac:dyDescent="0.2">
      <c r="A216" s="144"/>
      <c r="B216" s="179" t="s">
        <v>821</v>
      </c>
      <c r="C216" s="147">
        <v>1</v>
      </c>
      <c r="D216" s="147"/>
      <c r="E216" s="147">
        <v>1</v>
      </c>
      <c r="F216" s="147"/>
      <c r="G216" s="147"/>
      <c r="H216" s="147"/>
      <c r="I216" s="147"/>
      <c r="J216" s="147" t="s">
        <v>701</v>
      </c>
      <c r="K216" s="203" t="s">
        <v>818</v>
      </c>
      <c r="L216" s="147"/>
      <c r="M216" s="147">
        <v>7852017</v>
      </c>
      <c r="N216" s="147"/>
      <c r="O216" s="147" t="s">
        <v>772</v>
      </c>
      <c r="P216" s="147" t="s">
        <v>270</v>
      </c>
      <c r="Q216" s="147" t="s">
        <v>822</v>
      </c>
      <c r="R216" s="262">
        <v>4399</v>
      </c>
      <c r="S216" s="262"/>
      <c r="T216" s="178">
        <v>3000</v>
      </c>
      <c r="U216" s="178">
        <v>2000</v>
      </c>
      <c r="V216" s="205">
        <f t="shared" si="103"/>
        <v>1000</v>
      </c>
      <c r="W216" s="205">
        <f t="shared" si="104"/>
        <v>1000</v>
      </c>
      <c r="X216" s="215"/>
      <c r="Y216" s="178">
        <v>1000</v>
      </c>
      <c r="Z216" s="215"/>
      <c r="AA216" s="215"/>
      <c r="AB216" s="215"/>
      <c r="AC216" s="215"/>
      <c r="AD216" s="205">
        <f t="shared" si="96"/>
        <v>1000</v>
      </c>
      <c r="AE216" s="205">
        <f t="shared" si="97"/>
        <v>1000</v>
      </c>
      <c r="AF216" s="215"/>
      <c r="AG216" s="178">
        <v>1000</v>
      </c>
      <c r="AH216" s="215"/>
      <c r="AI216" s="215"/>
      <c r="AJ216" s="215"/>
      <c r="AK216" s="175"/>
      <c r="AL216" s="205">
        <f t="shared" si="99"/>
        <v>1000</v>
      </c>
      <c r="AM216" s="175"/>
      <c r="AN216" s="178">
        <v>1000</v>
      </c>
      <c r="AO216" s="175"/>
      <c r="AP216" s="175"/>
      <c r="AQ216" s="205">
        <f t="shared" si="100"/>
        <v>1000</v>
      </c>
      <c r="AR216" s="175"/>
      <c r="AS216" s="178">
        <v>1000</v>
      </c>
      <c r="AT216" s="175"/>
      <c r="AU216" s="175"/>
      <c r="AV216" s="205">
        <f t="shared" si="101"/>
        <v>1000</v>
      </c>
      <c r="AW216" s="175"/>
      <c r="AX216" s="178">
        <v>1000</v>
      </c>
      <c r="AY216" s="175"/>
      <c r="AZ216" s="175"/>
      <c r="BA216" s="175"/>
      <c r="BB216" s="205">
        <f t="shared" si="102"/>
        <v>0</v>
      </c>
      <c r="BC216" s="175"/>
      <c r="BD216" s="205">
        <f t="shared" si="98"/>
        <v>0</v>
      </c>
      <c r="BE216" s="175"/>
      <c r="BF216" s="175"/>
      <c r="BG216" s="180"/>
      <c r="BH216" s="180"/>
      <c r="BI216" s="216"/>
    </row>
    <row r="217" spans="1:89" s="181" customFormat="1" ht="30" hidden="1" x14ac:dyDescent="0.2">
      <c r="A217" s="144"/>
      <c r="B217" s="179" t="s">
        <v>823</v>
      </c>
      <c r="C217" s="147">
        <v>1</v>
      </c>
      <c r="D217" s="147"/>
      <c r="E217" s="147"/>
      <c r="F217" s="147">
        <v>1</v>
      </c>
      <c r="G217" s="147"/>
      <c r="H217" s="147"/>
      <c r="I217" s="147"/>
      <c r="J217" s="147" t="s">
        <v>701</v>
      </c>
      <c r="K217" s="203" t="s">
        <v>818</v>
      </c>
      <c r="L217" s="147"/>
      <c r="M217" s="147"/>
      <c r="N217" s="147"/>
      <c r="O217" s="147"/>
      <c r="P217" s="147"/>
      <c r="Q217" s="147"/>
      <c r="R217" s="262">
        <v>4399</v>
      </c>
      <c r="S217" s="262"/>
      <c r="T217" s="178">
        <v>3000</v>
      </c>
      <c r="U217" s="178"/>
      <c r="V217" s="205">
        <f t="shared" si="103"/>
        <v>3000</v>
      </c>
      <c r="W217" s="205">
        <f t="shared" si="104"/>
        <v>3000</v>
      </c>
      <c r="X217" s="215"/>
      <c r="Y217" s="178">
        <v>3000</v>
      </c>
      <c r="Z217" s="215"/>
      <c r="AA217" s="215"/>
      <c r="AB217" s="215"/>
      <c r="AC217" s="215"/>
      <c r="AD217" s="205">
        <f t="shared" si="96"/>
        <v>3000</v>
      </c>
      <c r="AE217" s="205">
        <f t="shared" si="97"/>
        <v>3000</v>
      </c>
      <c r="AF217" s="215"/>
      <c r="AG217" s="178">
        <v>3000</v>
      </c>
      <c r="AH217" s="215"/>
      <c r="AI217" s="215"/>
      <c r="AJ217" s="215"/>
      <c r="AK217" s="175"/>
      <c r="AL217" s="205">
        <f t="shared" si="99"/>
        <v>0</v>
      </c>
      <c r="AM217" s="175"/>
      <c r="AN217" s="178"/>
      <c r="AO217" s="175"/>
      <c r="AP217" s="175"/>
      <c r="AQ217" s="205">
        <f t="shared" si="100"/>
        <v>0</v>
      </c>
      <c r="AR217" s="175"/>
      <c r="AS217" s="178"/>
      <c r="AT217" s="175"/>
      <c r="AU217" s="175"/>
      <c r="AV217" s="205">
        <f t="shared" si="101"/>
        <v>0</v>
      </c>
      <c r="AW217" s="175"/>
      <c r="AX217" s="178"/>
      <c r="AY217" s="175"/>
      <c r="AZ217" s="175"/>
      <c r="BA217" s="175"/>
      <c r="BB217" s="205">
        <f t="shared" si="102"/>
        <v>3000</v>
      </c>
      <c r="BC217" s="175"/>
      <c r="BD217" s="205">
        <f t="shared" si="98"/>
        <v>3000</v>
      </c>
      <c r="BE217" s="175"/>
      <c r="BF217" s="175"/>
      <c r="BG217" s="180"/>
      <c r="BH217" s="180"/>
      <c r="BI217" s="216"/>
    </row>
    <row r="218" spans="1:89" s="181" customFormat="1" hidden="1" x14ac:dyDescent="0.2">
      <c r="A218" s="173" t="s">
        <v>824</v>
      </c>
      <c r="B218" s="165" t="s">
        <v>825</v>
      </c>
      <c r="C218" s="147">
        <f>C219</f>
        <v>1</v>
      </c>
      <c r="D218" s="147">
        <f t="shared" ref="D218:F220" si="107">D219</f>
        <v>0</v>
      </c>
      <c r="E218" s="147">
        <f t="shared" si="107"/>
        <v>1</v>
      </c>
      <c r="F218" s="147">
        <f t="shared" si="107"/>
        <v>0</v>
      </c>
      <c r="G218" s="147"/>
      <c r="H218" s="147"/>
      <c r="I218" s="147"/>
      <c r="J218" s="147"/>
      <c r="K218" s="203"/>
      <c r="L218" s="147"/>
      <c r="M218" s="147"/>
      <c r="N218" s="147"/>
      <c r="O218" s="147"/>
      <c r="P218" s="147"/>
      <c r="Q218" s="147"/>
      <c r="R218" s="264">
        <f>R219</f>
        <v>3078</v>
      </c>
      <c r="S218" s="264"/>
      <c r="T218" s="264">
        <f t="shared" ref="T218:AT220" si="108">T219</f>
        <v>3000</v>
      </c>
      <c r="U218" s="264">
        <f t="shared" si="108"/>
        <v>0</v>
      </c>
      <c r="V218" s="264">
        <f t="shared" si="108"/>
        <v>3000</v>
      </c>
      <c r="W218" s="264">
        <f t="shared" si="108"/>
        <v>3000</v>
      </c>
      <c r="X218" s="264">
        <f t="shared" si="108"/>
        <v>0</v>
      </c>
      <c r="Y218" s="264">
        <f t="shared" si="108"/>
        <v>3000</v>
      </c>
      <c r="Z218" s="264">
        <f t="shared" si="108"/>
        <v>0</v>
      </c>
      <c r="AA218" s="264">
        <f t="shared" si="108"/>
        <v>0</v>
      </c>
      <c r="AB218" s="264">
        <f t="shared" si="108"/>
        <v>0</v>
      </c>
      <c r="AC218" s="264">
        <f t="shared" si="108"/>
        <v>0</v>
      </c>
      <c r="AD218" s="264">
        <f t="shared" si="108"/>
        <v>3000</v>
      </c>
      <c r="AE218" s="264">
        <f t="shared" si="108"/>
        <v>3000</v>
      </c>
      <c r="AF218" s="264">
        <f t="shared" si="108"/>
        <v>0</v>
      </c>
      <c r="AG218" s="264">
        <f t="shared" si="108"/>
        <v>3000</v>
      </c>
      <c r="AH218" s="264">
        <f t="shared" si="108"/>
        <v>0</v>
      </c>
      <c r="AI218" s="264">
        <f t="shared" si="108"/>
        <v>0</v>
      </c>
      <c r="AJ218" s="264">
        <f t="shared" si="108"/>
        <v>0</v>
      </c>
      <c r="AK218" s="264">
        <f t="shared" si="108"/>
        <v>0</v>
      </c>
      <c r="AL218" s="205">
        <f t="shared" si="99"/>
        <v>3000</v>
      </c>
      <c r="AM218" s="264">
        <f t="shared" si="108"/>
        <v>0</v>
      </c>
      <c r="AN218" s="264">
        <f t="shared" si="108"/>
        <v>3000</v>
      </c>
      <c r="AO218" s="264">
        <f t="shared" si="108"/>
        <v>0</v>
      </c>
      <c r="AP218" s="264"/>
      <c r="AQ218" s="205">
        <f t="shared" si="100"/>
        <v>3000</v>
      </c>
      <c r="AR218" s="264">
        <f t="shared" si="108"/>
        <v>0</v>
      </c>
      <c r="AS218" s="264">
        <f t="shared" si="108"/>
        <v>3000</v>
      </c>
      <c r="AT218" s="264">
        <f t="shared" si="108"/>
        <v>0</v>
      </c>
      <c r="AU218" s="264"/>
      <c r="AV218" s="205">
        <f t="shared" si="101"/>
        <v>3000</v>
      </c>
      <c r="AW218" s="264">
        <f t="shared" ref="AW218:AY220" si="109">AW219</f>
        <v>0</v>
      </c>
      <c r="AX218" s="264">
        <f t="shared" si="109"/>
        <v>3000</v>
      </c>
      <c r="AY218" s="264">
        <f t="shared" si="109"/>
        <v>0</v>
      </c>
      <c r="AZ218" s="264"/>
      <c r="BA218" s="264"/>
      <c r="BB218" s="205">
        <f t="shared" si="102"/>
        <v>0</v>
      </c>
      <c r="BC218" s="264">
        <f t="shared" ref="BC218:BE220" si="110">BC219</f>
        <v>0</v>
      </c>
      <c r="BD218" s="205">
        <f t="shared" si="98"/>
        <v>0</v>
      </c>
      <c r="BE218" s="264">
        <f t="shared" si="110"/>
        <v>0</v>
      </c>
      <c r="BF218" s="264"/>
      <c r="BG218" s="180"/>
      <c r="BH218" s="180"/>
      <c r="BI218" s="216"/>
    </row>
    <row r="219" spans="1:89" s="181" customFormat="1" ht="45" hidden="1" x14ac:dyDescent="0.2">
      <c r="A219" s="144"/>
      <c r="B219" s="179" t="s">
        <v>826</v>
      </c>
      <c r="C219" s="147">
        <v>1</v>
      </c>
      <c r="D219" s="147"/>
      <c r="E219" s="147">
        <v>1</v>
      </c>
      <c r="F219" s="147"/>
      <c r="G219" s="147"/>
      <c r="H219" s="147"/>
      <c r="I219" s="147"/>
      <c r="J219" s="147" t="s">
        <v>136</v>
      </c>
      <c r="K219" s="203" t="s">
        <v>827</v>
      </c>
      <c r="L219" s="147"/>
      <c r="M219" s="203" t="s">
        <v>828</v>
      </c>
      <c r="N219" s="147"/>
      <c r="O219" s="147" t="s">
        <v>772</v>
      </c>
      <c r="P219" s="147" t="s">
        <v>291</v>
      </c>
      <c r="Q219" s="147" t="s">
        <v>829</v>
      </c>
      <c r="R219" s="262">
        <v>3078</v>
      </c>
      <c r="S219" s="262"/>
      <c r="T219" s="178">
        <v>3000</v>
      </c>
      <c r="U219" s="178"/>
      <c r="V219" s="205">
        <f t="shared" si="103"/>
        <v>3000</v>
      </c>
      <c r="W219" s="205">
        <f t="shared" si="104"/>
        <v>3000</v>
      </c>
      <c r="X219" s="215"/>
      <c r="Y219" s="178">
        <v>3000</v>
      </c>
      <c r="Z219" s="215"/>
      <c r="AA219" s="215"/>
      <c r="AB219" s="215"/>
      <c r="AC219" s="215"/>
      <c r="AD219" s="205">
        <f t="shared" si="96"/>
        <v>3000</v>
      </c>
      <c r="AE219" s="205">
        <f t="shared" si="97"/>
        <v>3000</v>
      </c>
      <c r="AF219" s="215"/>
      <c r="AG219" s="178">
        <v>3000</v>
      </c>
      <c r="AH219" s="215"/>
      <c r="AI219" s="215"/>
      <c r="AJ219" s="215"/>
      <c r="AK219" s="175"/>
      <c r="AL219" s="205">
        <f t="shared" si="99"/>
        <v>3000</v>
      </c>
      <c r="AM219" s="175"/>
      <c r="AN219" s="178">
        <v>3000</v>
      </c>
      <c r="AO219" s="175"/>
      <c r="AP219" s="175"/>
      <c r="AQ219" s="205">
        <f t="shared" si="100"/>
        <v>3000</v>
      </c>
      <c r="AR219" s="175"/>
      <c r="AS219" s="178">
        <v>3000</v>
      </c>
      <c r="AT219" s="175"/>
      <c r="AU219" s="175"/>
      <c r="AV219" s="205">
        <f t="shared" si="101"/>
        <v>3000</v>
      </c>
      <c r="AW219" s="175"/>
      <c r="AX219" s="178">
        <v>3000</v>
      </c>
      <c r="AY219" s="175"/>
      <c r="AZ219" s="175"/>
      <c r="BA219" s="175"/>
      <c r="BB219" s="205">
        <f t="shared" si="102"/>
        <v>0</v>
      </c>
      <c r="BC219" s="175"/>
      <c r="BD219" s="205">
        <f t="shared" si="98"/>
        <v>0</v>
      </c>
      <c r="BE219" s="175"/>
      <c r="BF219" s="175"/>
      <c r="BG219" s="180"/>
      <c r="BH219" s="180"/>
      <c r="BI219" s="216"/>
    </row>
    <row r="220" spans="1:89" s="171" customFormat="1" ht="14.25" hidden="1" x14ac:dyDescent="0.2">
      <c r="A220" s="173" t="s">
        <v>830</v>
      </c>
      <c r="B220" s="165" t="s">
        <v>831</v>
      </c>
      <c r="C220" s="166">
        <f>C221</f>
        <v>1</v>
      </c>
      <c r="D220" s="166">
        <f t="shared" si="107"/>
        <v>0</v>
      </c>
      <c r="E220" s="166">
        <f t="shared" si="107"/>
        <v>1</v>
      </c>
      <c r="F220" s="166">
        <f t="shared" si="107"/>
        <v>0</v>
      </c>
      <c r="G220" s="166"/>
      <c r="H220" s="166"/>
      <c r="I220" s="166"/>
      <c r="J220" s="166"/>
      <c r="K220" s="231"/>
      <c r="L220" s="166"/>
      <c r="M220" s="166"/>
      <c r="N220" s="166"/>
      <c r="O220" s="166"/>
      <c r="P220" s="166"/>
      <c r="Q220" s="166"/>
      <c r="R220" s="264">
        <f>R221</f>
        <v>3078</v>
      </c>
      <c r="S220" s="264"/>
      <c r="T220" s="264">
        <f t="shared" si="108"/>
        <v>3000</v>
      </c>
      <c r="U220" s="264">
        <f t="shared" si="108"/>
        <v>0</v>
      </c>
      <c r="V220" s="264">
        <f t="shared" si="108"/>
        <v>3000</v>
      </c>
      <c r="W220" s="264">
        <f t="shared" si="108"/>
        <v>3000</v>
      </c>
      <c r="X220" s="264">
        <f t="shared" si="108"/>
        <v>0</v>
      </c>
      <c r="Y220" s="264">
        <f t="shared" si="108"/>
        <v>3000</v>
      </c>
      <c r="Z220" s="264">
        <f t="shared" si="108"/>
        <v>0</v>
      </c>
      <c r="AA220" s="264">
        <f t="shared" si="108"/>
        <v>0</v>
      </c>
      <c r="AB220" s="264">
        <f t="shared" si="108"/>
        <v>0</v>
      </c>
      <c r="AC220" s="264">
        <f t="shared" si="108"/>
        <v>0</v>
      </c>
      <c r="AD220" s="264">
        <f t="shared" si="108"/>
        <v>3000</v>
      </c>
      <c r="AE220" s="264">
        <f t="shared" si="108"/>
        <v>3000</v>
      </c>
      <c r="AF220" s="264">
        <f t="shared" si="108"/>
        <v>0</v>
      </c>
      <c r="AG220" s="264">
        <f t="shared" si="108"/>
        <v>3000</v>
      </c>
      <c r="AH220" s="264">
        <f t="shared" si="108"/>
        <v>0</v>
      </c>
      <c r="AI220" s="264">
        <f t="shared" si="108"/>
        <v>0</v>
      </c>
      <c r="AJ220" s="264">
        <f t="shared" si="108"/>
        <v>0</v>
      </c>
      <c r="AK220" s="264">
        <f t="shared" si="108"/>
        <v>0</v>
      </c>
      <c r="AL220" s="204">
        <f t="shared" si="99"/>
        <v>0</v>
      </c>
      <c r="AM220" s="264">
        <f t="shared" si="108"/>
        <v>0</v>
      </c>
      <c r="AN220" s="264">
        <f t="shared" si="108"/>
        <v>0</v>
      </c>
      <c r="AO220" s="264">
        <f t="shared" si="108"/>
        <v>0</v>
      </c>
      <c r="AP220" s="264"/>
      <c r="AQ220" s="204">
        <f t="shared" si="100"/>
        <v>0</v>
      </c>
      <c r="AR220" s="264">
        <f t="shared" si="108"/>
        <v>0</v>
      </c>
      <c r="AS220" s="264">
        <f t="shared" si="108"/>
        <v>0</v>
      </c>
      <c r="AT220" s="264">
        <f t="shared" si="108"/>
        <v>0</v>
      </c>
      <c r="AU220" s="264"/>
      <c r="AV220" s="204">
        <f t="shared" si="101"/>
        <v>0</v>
      </c>
      <c r="AW220" s="264">
        <f t="shared" si="109"/>
        <v>0</v>
      </c>
      <c r="AX220" s="264">
        <f t="shared" si="109"/>
        <v>0</v>
      </c>
      <c r="AY220" s="264">
        <f t="shared" si="109"/>
        <v>0</v>
      </c>
      <c r="AZ220" s="264"/>
      <c r="BA220" s="264"/>
      <c r="BB220" s="204">
        <f t="shared" si="102"/>
        <v>3000</v>
      </c>
      <c r="BC220" s="264">
        <f t="shared" si="110"/>
        <v>0</v>
      </c>
      <c r="BD220" s="204">
        <f t="shared" si="98"/>
        <v>3000</v>
      </c>
      <c r="BE220" s="264">
        <f t="shared" si="110"/>
        <v>0</v>
      </c>
      <c r="BF220" s="264"/>
      <c r="BG220" s="176"/>
      <c r="BH220" s="176"/>
      <c r="BI220" s="172"/>
    </row>
    <row r="221" spans="1:89" s="181" customFormat="1" ht="45" hidden="1" x14ac:dyDescent="0.2">
      <c r="A221" s="144"/>
      <c r="B221" s="179" t="s">
        <v>832</v>
      </c>
      <c r="C221" s="147">
        <v>1</v>
      </c>
      <c r="D221" s="147"/>
      <c r="E221" s="147">
        <v>1</v>
      </c>
      <c r="F221" s="147"/>
      <c r="G221" s="147"/>
      <c r="H221" s="147"/>
      <c r="I221" s="147"/>
      <c r="J221" s="147" t="s">
        <v>136</v>
      </c>
      <c r="K221" s="203" t="s">
        <v>827</v>
      </c>
      <c r="L221" s="147"/>
      <c r="M221" s="203" t="s">
        <v>828</v>
      </c>
      <c r="N221" s="147"/>
      <c r="O221" s="147" t="s">
        <v>772</v>
      </c>
      <c r="P221" s="147" t="s">
        <v>291</v>
      </c>
      <c r="Q221" s="147" t="s">
        <v>829</v>
      </c>
      <c r="R221" s="262">
        <v>3078</v>
      </c>
      <c r="S221" s="262"/>
      <c r="T221" s="178">
        <v>3000</v>
      </c>
      <c r="U221" s="178"/>
      <c r="V221" s="205">
        <f>W221+AC221</f>
        <v>3000</v>
      </c>
      <c r="W221" s="205">
        <f>X221+Y221+Z221+AA221+AB221</f>
        <v>3000</v>
      </c>
      <c r="X221" s="215"/>
      <c r="Y221" s="178">
        <v>3000</v>
      </c>
      <c r="Z221" s="215"/>
      <c r="AA221" s="215"/>
      <c r="AB221" s="215"/>
      <c r="AC221" s="215"/>
      <c r="AD221" s="205">
        <f>AE221+AK221</f>
        <v>3000</v>
      </c>
      <c r="AE221" s="205">
        <f>AF221+AG221+AH221+AI221+AJ221</f>
        <v>3000</v>
      </c>
      <c r="AF221" s="215"/>
      <c r="AG221" s="178">
        <v>3000</v>
      </c>
      <c r="AH221" s="215"/>
      <c r="AI221" s="215"/>
      <c r="AJ221" s="215"/>
      <c r="AK221" s="175"/>
      <c r="AL221" s="205">
        <f t="shared" si="99"/>
        <v>0</v>
      </c>
      <c r="AM221" s="175"/>
      <c r="AN221" s="178"/>
      <c r="AO221" s="175"/>
      <c r="AP221" s="175"/>
      <c r="AQ221" s="205">
        <f t="shared" si="100"/>
        <v>0</v>
      </c>
      <c r="AR221" s="175"/>
      <c r="AS221" s="178"/>
      <c r="AT221" s="175"/>
      <c r="AU221" s="175"/>
      <c r="AV221" s="205">
        <f t="shared" si="101"/>
        <v>0</v>
      </c>
      <c r="AW221" s="175"/>
      <c r="AX221" s="178"/>
      <c r="AY221" s="175"/>
      <c r="AZ221" s="175"/>
      <c r="BA221" s="175"/>
      <c r="BB221" s="205">
        <f t="shared" si="102"/>
        <v>3000</v>
      </c>
      <c r="BC221" s="175"/>
      <c r="BD221" s="205">
        <f t="shared" si="98"/>
        <v>3000</v>
      </c>
      <c r="BE221" s="175"/>
      <c r="BF221" s="175"/>
      <c r="BG221" s="180"/>
      <c r="BH221" s="180"/>
      <c r="BI221" s="216"/>
    </row>
    <row r="222" spans="1:89" s="343" customFormat="1" ht="150" x14ac:dyDescent="0.2">
      <c r="A222" s="344" t="s">
        <v>553</v>
      </c>
      <c r="B222" s="345" t="s">
        <v>215</v>
      </c>
      <c r="C222" s="338">
        <v>1</v>
      </c>
      <c r="D222" s="338"/>
      <c r="E222" s="338">
        <v>1</v>
      </c>
      <c r="F222" s="338"/>
      <c r="G222" s="338" t="s">
        <v>166</v>
      </c>
      <c r="H222" s="339"/>
      <c r="I222" s="338" t="s">
        <v>48</v>
      </c>
      <c r="J222" s="346" t="s">
        <v>100</v>
      </c>
      <c r="K222" s="340" t="s">
        <v>615</v>
      </c>
      <c r="L222" s="338" t="s">
        <v>166</v>
      </c>
      <c r="M222" s="346">
        <v>7884502</v>
      </c>
      <c r="N222" s="346"/>
      <c r="O222" s="346" t="s">
        <v>216</v>
      </c>
      <c r="P222" s="346" t="s">
        <v>79</v>
      </c>
      <c r="Q222" s="340" t="s">
        <v>833</v>
      </c>
      <c r="R222" s="267">
        <v>42148</v>
      </c>
      <c r="S222" s="267"/>
      <c r="T222" s="267">
        <v>42148</v>
      </c>
      <c r="U222" s="267"/>
      <c r="V222" s="267">
        <f t="shared" si="103"/>
        <v>53500</v>
      </c>
      <c r="W222" s="267">
        <f t="shared" si="104"/>
        <v>53500</v>
      </c>
      <c r="X222" s="267"/>
      <c r="Y222" s="267">
        <v>53500</v>
      </c>
      <c r="Z222" s="267"/>
      <c r="AA222" s="267"/>
      <c r="AB222" s="267"/>
      <c r="AC222" s="267"/>
      <c r="AD222" s="267">
        <f t="shared" si="96"/>
        <v>30329</v>
      </c>
      <c r="AE222" s="267">
        <f t="shared" si="97"/>
        <v>30329</v>
      </c>
      <c r="AF222" s="267"/>
      <c r="AG222" s="267">
        <v>30329</v>
      </c>
      <c r="AH222" s="267"/>
      <c r="AI222" s="267"/>
      <c r="AJ222" s="267"/>
      <c r="AK222" s="267"/>
      <c r="AL222" s="267">
        <f t="shared" si="99"/>
        <v>0</v>
      </c>
      <c r="AM222" s="267"/>
      <c r="AN222" s="267"/>
      <c r="AO222" s="267"/>
      <c r="AP222" s="267"/>
      <c r="AQ222" s="267">
        <f t="shared" si="100"/>
        <v>0</v>
      </c>
      <c r="AR222" s="267"/>
      <c r="AS222" s="267"/>
      <c r="AT222" s="267"/>
      <c r="AU222" s="267"/>
      <c r="AV222" s="267">
        <f t="shared" si="101"/>
        <v>8000</v>
      </c>
      <c r="AW222" s="267"/>
      <c r="AX222" s="267">
        <v>8000</v>
      </c>
      <c r="AY222" s="267"/>
      <c r="AZ222" s="267"/>
      <c r="BA222" s="267">
        <v>30000</v>
      </c>
      <c r="BB222" s="267">
        <f t="shared" si="102"/>
        <v>22000</v>
      </c>
      <c r="BC222" s="267"/>
      <c r="BD222" s="267">
        <v>22000</v>
      </c>
      <c r="BE222" s="267"/>
      <c r="BF222" s="267"/>
      <c r="BG222" s="347" t="s">
        <v>622</v>
      </c>
      <c r="BH222" s="341"/>
      <c r="BI222" s="340" t="s">
        <v>1227</v>
      </c>
    </row>
    <row r="223" spans="1:89" s="343" customFormat="1" ht="114" customHeight="1" x14ac:dyDescent="0.2">
      <c r="A223" s="344" t="s">
        <v>555</v>
      </c>
      <c r="B223" s="345" t="s">
        <v>217</v>
      </c>
      <c r="C223" s="338">
        <v>1</v>
      </c>
      <c r="D223" s="338">
        <v>1</v>
      </c>
      <c r="E223" s="338"/>
      <c r="F223" s="338"/>
      <c r="G223" s="338" t="s">
        <v>166</v>
      </c>
      <c r="H223" s="339"/>
      <c r="I223" s="338" t="s">
        <v>48</v>
      </c>
      <c r="J223" s="346" t="s">
        <v>100</v>
      </c>
      <c r="K223" s="340" t="s">
        <v>615</v>
      </c>
      <c r="L223" s="338" t="s">
        <v>166</v>
      </c>
      <c r="M223" s="346">
        <v>7889862</v>
      </c>
      <c r="N223" s="346"/>
      <c r="O223" s="346" t="s">
        <v>218</v>
      </c>
      <c r="P223" s="346" t="s">
        <v>79</v>
      </c>
      <c r="Q223" s="339"/>
      <c r="R223" s="267">
        <v>72506</v>
      </c>
      <c r="S223" s="267"/>
      <c r="T223" s="267">
        <v>72506</v>
      </c>
      <c r="U223" s="267"/>
      <c r="V223" s="267">
        <f t="shared" si="103"/>
        <v>66500</v>
      </c>
      <c r="W223" s="267">
        <f t="shared" si="104"/>
        <v>66500</v>
      </c>
      <c r="X223" s="267"/>
      <c r="Y223" s="341">
        <v>66500</v>
      </c>
      <c r="Z223" s="267"/>
      <c r="AA223" s="267"/>
      <c r="AB223" s="267"/>
      <c r="AC223" s="267"/>
      <c r="AD223" s="267">
        <f t="shared" si="96"/>
        <v>65255</v>
      </c>
      <c r="AE223" s="267">
        <f t="shared" si="97"/>
        <v>65255</v>
      </c>
      <c r="AF223" s="267"/>
      <c r="AG223" s="341">
        <v>65255</v>
      </c>
      <c r="AH223" s="267"/>
      <c r="AI223" s="267"/>
      <c r="AJ223" s="267"/>
      <c r="AK223" s="267"/>
      <c r="AL223" s="267">
        <f t="shared" si="99"/>
        <v>0</v>
      </c>
      <c r="AM223" s="267"/>
      <c r="AN223" s="267"/>
      <c r="AO223" s="267"/>
      <c r="AP223" s="267"/>
      <c r="AQ223" s="267">
        <f t="shared" si="100"/>
        <v>0</v>
      </c>
      <c r="AR223" s="267"/>
      <c r="AS223" s="267"/>
      <c r="AT223" s="267"/>
      <c r="AU223" s="267"/>
      <c r="AV223" s="267">
        <f t="shared" si="101"/>
        <v>0</v>
      </c>
      <c r="AW223" s="267"/>
      <c r="AX223" s="267"/>
      <c r="AY223" s="267"/>
      <c r="AZ223" s="267"/>
      <c r="BA223" s="267">
        <v>22000</v>
      </c>
      <c r="BB223" s="267">
        <f t="shared" si="102"/>
        <v>22000</v>
      </c>
      <c r="BC223" s="267"/>
      <c r="BD223" s="267">
        <v>22000</v>
      </c>
      <c r="BE223" s="267"/>
      <c r="BF223" s="267"/>
      <c r="BG223" s="340"/>
      <c r="BH223" s="348" t="s">
        <v>1377</v>
      </c>
      <c r="BI223" s="340" t="s">
        <v>834</v>
      </c>
      <c r="CK223" s="337" t="s">
        <v>219</v>
      </c>
    </row>
    <row r="224" spans="1:89" s="343" customFormat="1" ht="93.75" customHeight="1" x14ac:dyDescent="0.2">
      <c r="A224" s="344" t="s">
        <v>756</v>
      </c>
      <c r="B224" s="345" t="s">
        <v>220</v>
      </c>
      <c r="C224" s="338">
        <v>1</v>
      </c>
      <c r="D224" s="338"/>
      <c r="E224" s="338">
        <v>1</v>
      </c>
      <c r="F224" s="338"/>
      <c r="G224" s="338" t="s">
        <v>166</v>
      </c>
      <c r="H224" s="339"/>
      <c r="I224" s="338" t="s">
        <v>48</v>
      </c>
      <c r="J224" s="338" t="s">
        <v>82</v>
      </c>
      <c r="K224" s="340" t="s">
        <v>615</v>
      </c>
      <c r="L224" s="338" t="s">
        <v>166</v>
      </c>
      <c r="M224" s="28">
        <v>7857267</v>
      </c>
      <c r="N224" s="338"/>
      <c r="O224" s="431" t="s">
        <v>617</v>
      </c>
      <c r="P224" s="431" t="s">
        <v>291</v>
      </c>
      <c r="Q224" s="340" t="s">
        <v>835</v>
      </c>
      <c r="R224" s="267">
        <v>19573</v>
      </c>
      <c r="S224" s="267"/>
      <c r="T224" s="267">
        <v>19573</v>
      </c>
      <c r="U224" s="267"/>
      <c r="V224" s="267">
        <f t="shared" si="103"/>
        <v>22000</v>
      </c>
      <c r="W224" s="267">
        <f t="shared" si="104"/>
        <v>22000</v>
      </c>
      <c r="X224" s="267"/>
      <c r="Y224" s="341">
        <v>22000</v>
      </c>
      <c r="Z224" s="267"/>
      <c r="AA224" s="267"/>
      <c r="AB224" s="267"/>
      <c r="AC224" s="267"/>
      <c r="AD224" s="267">
        <f t="shared" si="96"/>
        <v>18000</v>
      </c>
      <c r="AE224" s="267">
        <f t="shared" si="97"/>
        <v>18000</v>
      </c>
      <c r="AF224" s="267"/>
      <c r="AG224" s="341">
        <v>18000</v>
      </c>
      <c r="AH224" s="267"/>
      <c r="AI224" s="267"/>
      <c r="AJ224" s="267"/>
      <c r="AK224" s="267"/>
      <c r="AL224" s="267">
        <f t="shared" si="99"/>
        <v>6000</v>
      </c>
      <c r="AM224" s="267"/>
      <c r="AN224" s="265">
        <v>6000</v>
      </c>
      <c r="AO224" s="267"/>
      <c r="AP224" s="267"/>
      <c r="AQ224" s="267">
        <f t="shared" si="100"/>
        <v>159</v>
      </c>
      <c r="AR224" s="267"/>
      <c r="AS224" s="265">
        <v>159</v>
      </c>
      <c r="AT224" s="267"/>
      <c r="AU224" s="267"/>
      <c r="AV224" s="267">
        <f t="shared" si="101"/>
        <v>6000</v>
      </c>
      <c r="AW224" s="267"/>
      <c r="AX224" s="265">
        <v>6000</v>
      </c>
      <c r="AY224" s="267"/>
      <c r="AZ224" s="267"/>
      <c r="BA224" s="267">
        <v>12000</v>
      </c>
      <c r="BB224" s="267">
        <f t="shared" si="102"/>
        <v>12000</v>
      </c>
      <c r="BC224" s="267"/>
      <c r="BD224" s="267">
        <v>12000</v>
      </c>
      <c r="BE224" s="267"/>
      <c r="BF224" s="267"/>
      <c r="BG224" s="340" t="s">
        <v>1378</v>
      </c>
      <c r="BH224" s="267"/>
      <c r="BI224" s="339"/>
    </row>
    <row r="225" spans="1:61" s="343" customFormat="1" ht="194.25" customHeight="1" x14ac:dyDescent="0.2">
      <c r="A225" s="344" t="s">
        <v>761</v>
      </c>
      <c r="B225" s="345" t="s">
        <v>221</v>
      </c>
      <c r="C225" s="338">
        <v>1</v>
      </c>
      <c r="D225" s="338"/>
      <c r="E225" s="338">
        <v>1</v>
      </c>
      <c r="F225" s="338"/>
      <c r="G225" s="338" t="s">
        <v>166</v>
      </c>
      <c r="H225" s="339"/>
      <c r="I225" s="338" t="s">
        <v>48</v>
      </c>
      <c r="J225" s="338" t="s">
        <v>82</v>
      </c>
      <c r="K225" s="340" t="s">
        <v>615</v>
      </c>
      <c r="L225" s="338" t="s">
        <v>166</v>
      </c>
      <c r="M225" s="39">
        <v>7863883</v>
      </c>
      <c r="N225" s="338"/>
      <c r="O225" s="431" t="s">
        <v>614</v>
      </c>
      <c r="P225" s="346" t="s">
        <v>79</v>
      </c>
      <c r="Q225" s="340" t="s">
        <v>836</v>
      </c>
      <c r="R225" s="266">
        <v>44275</v>
      </c>
      <c r="S225" s="266"/>
      <c r="T225" s="267">
        <v>44275</v>
      </c>
      <c r="U225" s="267"/>
      <c r="V225" s="267">
        <f t="shared" si="103"/>
        <v>58000</v>
      </c>
      <c r="W225" s="267">
        <f t="shared" si="104"/>
        <v>58000</v>
      </c>
      <c r="X225" s="267"/>
      <c r="Y225" s="341">
        <v>58000</v>
      </c>
      <c r="Z225" s="267"/>
      <c r="AA225" s="267"/>
      <c r="AB225" s="267"/>
      <c r="AC225" s="267"/>
      <c r="AD225" s="267">
        <f t="shared" si="96"/>
        <v>35500</v>
      </c>
      <c r="AE225" s="267">
        <f t="shared" si="97"/>
        <v>35500</v>
      </c>
      <c r="AF225" s="341"/>
      <c r="AG225" s="341">
        <v>35500</v>
      </c>
      <c r="AH225" s="267"/>
      <c r="AI225" s="267"/>
      <c r="AJ225" s="267"/>
      <c r="AK225" s="267"/>
      <c r="AL225" s="267">
        <f t="shared" si="99"/>
        <v>15000</v>
      </c>
      <c r="AM225" s="267"/>
      <c r="AN225" s="266">
        <v>15000</v>
      </c>
      <c r="AO225" s="267"/>
      <c r="AP225" s="267"/>
      <c r="AQ225" s="267">
        <f t="shared" si="100"/>
        <v>4611.5559999999996</v>
      </c>
      <c r="AR225" s="267"/>
      <c r="AS225" s="432">
        <v>4611.5559999999996</v>
      </c>
      <c r="AT225" s="267"/>
      <c r="AU225" s="267"/>
      <c r="AV225" s="267">
        <f t="shared" si="101"/>
        <v>15000</v>
      </c>
      <c r="AW225" s="267"/>
      <c r="AX225" s="266">
        <v>15000</v>
      </c>
      <c r="AY225" s="267"/>
      <c r="AZ225" s="267"/>
      <c r="BA225" s="433">
        <v>20500</v>
      </c>
      <c r="BB225" s="267">
        <f t="shared" si="102"/>
        <v>20500</v>
      </c>
      <c r="BC225" s="267"/>
      <c r="BD225" s="433">
        <v>20500</v>
      </c>
      <c r="BE225" s="267"/>
      <c r="BF225" s="267"/>
      <c r="BG225" s="350" t="s">
        <v>616</v>
      </c>
      <c r="BH225" s="267"/>
      <c r="BI225" s="340"/>
    </row>
    <row r="226" spans="1:61" s="343" customFormat="1" ht="104.25" customHeight="1" x14ac:dyDescent="0.2">
      <c r="A226" s="344" t="s">
        <v>767</v>
      </c>
      <c r="B226" s="345" t="s">
        <v>222</v>
      </c>
      <c r="C226" s="338">
        <v>1</v>
      </c>
      <c r="D226" s="338"/>
      <c r="E226" s="338">
        <v>1</v>
      </c>
      <c r="F226" s="338"/>
      <c r="G226" s="346" t="s">
        <v>209</v>
      </c>
      <c r="H226" s="339"/>
      <c r="I226" s="338" t="s">
        <v>48</v>
      </c>
      <c r="J226" s="338" t="s">
        <v>82</v>
      </c>
      <c r="K226" s="340" t="s">
        <v>615</v>
      </c>
      <c r="L226" s="346" t="s">
        <v>209</v>
      </c>
      <c r="M226" s="338"/>
      <c r="N226" s="338"/>
      <c r="O226" s="346" t="s">
        <v>223</v>
      </c>
      <c r="P226" s="346" t="s">
        <v>84</v>
      </c>
      <c r="Q226" s="340" t="s">
        <v>1242</v>
      </c>
      <c r="R226" s="267">
        <v>35091</v>
      </c>
      <c r="S226" s="267"/>
      <c r="T226" s="267">
        <v>36269</v>
      </c>
      <c r="U226" s="267"/>
      <c r="V226" s="267">
        <f t="shared" si="103"/>
        <v>32000</v>
      </c>
      <c r="W226" s="267">
        <f t="shared" si="104"/>
        <v>32000</v>
      </c>
      <c r="X226" s="267"/>
      <c r="Y226" s="341">
        <v>32000</v>
      </c>
      <c r="Z226" s="267"/>
      <c r="AA226" s="267"/>
      <c r="AB226" s="267"/>
      <c r="AC226" s="267"/>
      <c r="AD226" s="267">
        <f t="shared" si="96"/>
        <v>32000</v>
      </c>
      <c r="AE226" s="267">
        <f t="shared" si="97"/>
        <v>32000</v>
      </c>
      <c r="AF226" s="267"/>
      <c r="AG226" s="341">
        <v>32000</v>
      </c>
      <c r="AH226" s="267"/>
      <c r="AI226" s="267"/>
      <c r="AJ226" s="267"/>
      <c r="AK226" s="267"/>
      <c r="AL226" s="267">
        <f t="shared" si="99"/>
        <v>670</v>
      </c>
      <c r="AM226" s="267"/>
      <c r="AN226" s="267">
        <v>670</v>
      </c>
      <c r="AO226" s="267"/>
      <c r="AP226" s="267"/>
      <c r="AQ226" s="267">
        <f t="shared" si="100"/>
        <v>635</v>
      </c>
      <c r="AR226" s="267"/>
      <c r="AS226" s="267">
        <v>635</v>
      </c>
      <c r="AT226" s="267"/>
      <c r="AU226" s="267"/>
      <c r="AV226" s="267">
        <f t="shared" si="101"/>
        <v>9700</v>
      </c>
      <c r="AW226" s="267"/>
      <c r="AX226" s="267">
        <v>9700</v>
      </c>
      <c r="AY226" s="267"/>
      <c r="AZ226" s="267"/>
      <c r="BA226" s="267">
        <v>31330</v>
      </c>
      <c r="BB226" s="267">
        <f t="shared" si="102"/>
        <v>21600</v>
      </c>
      <c r="BC226" s="267"/>
      <c r="BD226" s="267">
        <v>21600</v>
      </c>
      <c r="BE226" s="267"/>
      <c r="BF226" s="267"/>
      <c r="BG226" s="340"/>
      <c r="BH226" s="348"/>
      <c r="BI226" s="340" t="s">
        <v>1240</v>
      </c>
    </row>
    <row r="227" spans="1:61" s="206" customFormat="1" ht="66" customHeight="1" x14ac:dyDescent="0.2">
      <c r="A227" s="212" t="s">
        <v>837</v>
      </c>
      <c r="B227" s="211" t="s">
        <v>224</v>
      </c>
      <c r="C227" s="145">
        <v>1</v>
      </c>
      <c r="D227" s="145"/>
      <c r="E227" s="145"/>
      <c r="F227" s="145">
        <v>1</v>
      </c>
      <c r="G227" s="147" t="s">
        <v>390</v>
      </c>
      <c r="H227" s="146"/>
      <c r="I227" s="145" t="s">
        <v>48</v>
      </c>
      <c r="J227" s="145" t="s">
        <v>134</v>
      </c>
      <c r="K227" s="145"/>
      <c r="L227" s="147" t="s">
        <v>390</v>
      </c>
      <c r="M227" s="145"/>
      <c r="N227" s="145"/>
      <c r="O227" s="147" t="s">
        <v>226</v>
      </c>
      <c r="P227" s="147" t="s">
        <v>84</v>
      </c>
      <c r="Q227" s="146"/>
      <c r="R227" s="205">
        <v>7238</v>
      </c>
      <c r="S227" s="205"/>
      <c r="T227" s="205">
        <v>7238</v>
      </c>
      <c r="U227" s="146"/>
      <c r="V227" s="205">
        <f t="shared" si="103"/>
        <v>7200</v>
      </c>
      <c r="W227" s="205">
        <f t="shared" si="104"/>
        <v>7200</v>
      </c>
      <c r="X227" s="205"/>
      <c r="Y227" s="175">
        <v>7200</v>
      </c>
      <c r="Z227" s="146"/>
      <c r="AA227" s="146"/>
      <c r="AB227" s="146"/>
      <c r="AC227" s="175"/>
      <c r="AD227" s="205">
        <f t="shared" si="96"/>
        <v>7000</v>
      </c>
      <c r="AE227" s="205">
        <f t="shared" si="97"/>
        <v>7000</v>
      </c>
      <c r="AF227" s="205"/>
      <c r="AG227" s="146">
        <v>7000</v>
      </c>
      <c r="AH227" s="146"/>
      <c r="AI227" s="146"/>
      <c r="AJ227" s="146"/>
      <c r="AK227" s="146"/>
      <c r="AL227" s="205">
        <f t="shared" si="99"/>
        <v>0</v>
      </c>
      <c r="AM227" s="146"/>
      <c r="AN227" s="146"/>
      <c r="AO227" s="146"/>
      <c r="AP227" s="146"/>
      <c r="AQ227" s="205">
        <f t="shared" si="100"/>
        <v>0</v>
      </c>
      <c r="AR227" s="146"/>
      <c r="AS227" s="146"/>
      <c r="AT227" s="146"/>
      <c r="AU227" s="146"/>
      <c r="AV227" s="205">
        <f t="shared" si="101"/>
        <v>0</v>
      </c>
      <c r="AW227" s="146"/>
      <c r="AX227" s="146"/>
      <c r="AY227" s="146"/>
      <c r="AZ227" s="146"/>
      <c r="BA227" s="146"/>
      <c r="BB227" s="205">
        <f t="shared" si="102"/>
        <v>0</v>
      </c>
      <c r="BC227" s="146"/>
      <c r="BD227" s="205"/>
      <c r="BE227" s="146"/>
      <c r="BF227" s="146"/>
      <c r="BG227" s="147"/>
      <c r="BH227" s="147"/>
      <c r="BI227" s="147" t="s">
        <v>1379</v>
      </c>
    </row>
    <row r="228" spans="1:61" s="343" customFormat="1" ht="96" customHeight="1" x14ac:dyDescent="0.2">
      <c r="A228" s="336" t="s">
        <v>838</v>
      </c>
      <c r="B228" s="345" t="s">
        <v>839</v>
      </c>
      <c r="C228" s="338">
        <v>1</v>
      </c>
      <c r="D228" s="338"/>
      <c r="E228" s="338">
        <v>1</v>
      </c>
      <c r="F228" s="338"/>
      <c r="G228" s="340" t="s">
        <v>166</v>
      </c>
      <c r="H228" s="339"/>
      <c r="I228" s="338" t="s">
        <v>20</v>
      </c>
      <c r="J228" s="338" t="s">
        <v>840</v>
      </c>
      <c r="K228" s="340" t="s">
        <v>615</v>
      </c>
      <c r="L228" s="340" t="s">
        <v>166</v>
      </c>
      <c r="M228" s="338"/>
      <c r="N228" s="338"/>
      <c r="O228" s="346" t="s">
        <v>841</v>
      </c>
      <c r="P228" s="346" t="s">
        <v>705</v>
      </c>
      <c r="Q228" s="346" t="s">
        <v>1243</v>
      </c>
      <c r="R228" s="265">
        <v>68057</v>
      </c>
      <c r="S228" s="265"/>
      <c r="T228" s="265">
        <v>68057</v>
      </c>
      <c r="U228" s="339"/>
      <c r="V228" s="267">
        <f t="shared" si="103"/>
        <v>61200</v>
      </c>
      <c r="W228" s="267">
        <f t="shared" si="104"/>
        <v>61200</v>
      </c>
      <c r="X228" s="267"/>
      <c r="Y228" s="265">
        <v>61200</v>
      </c>
      <c r="Z228" s="339"/>
      <c r="AA228" s="339"/>
      <c r="AB228" s="339"/>
      <c r="AC228" s="341"/>
      <c r="AD228" s="267">
        <f t="shared" si="96"/>
        <v>61200</v>
      </c>
      <c r="AE228" s="267">
        <f t="shared" si="97"/>
        <v>61200</v>
      </c>
      <c r="AF228" s="267"/>
      <c r="AG228" s="265">
        <v>61200</v>
      </c>
      <c r="AH228" s="342"/>
      <c r="AI228" s="339"/>
      <c r="AJ228" s="339"/>
      <c r="AK228" s="342"/>
      <c r="AL228" s="267">
        <f t="shared" si="99"/>
        <v>20000</v>
      </c>
      <c r="AM228" s="339"/>
      <c r="AN228" s="265">
        <v>20000</v>
      </c>
      <c r="AO228" s="339"/>
      <c r="AP228" s="339"/>
      <c r="AQ228" s="267">
        <f t="shared" si="100"/>
        <v>1532.13</v>
      </c>
      <c r="AR228" s="339"/>
      <c r="AS228" s="434">
        <v>1532.13</v>
      </c>
      <c r="AT228" s="339"/>
      <c r="AU228" s="339"/>
      <c r="AV228" s="267">
        <f t="shared" si="101"/>
        <v>20000</v>
      </c>
      <c r="AW228" s="339"/>
      <c r="AX228" s="265">
        <v>20000</v>
      </c>
      <c r="AY228" s="339"/>
      <c r="AZ228" s="339"/>
      <c r="BA228" s="265">
        <v>41200</v>
      </c>
      <c r="BB228" s="267">
        <f t="shared" si="102"/>
        <v>41200</v>
      </c>
      <c r="BC228" s="339"/>
      <c r="BD228" s="265">
        <v>41200</v>
      </c>
      <c r="BE228" s="339"/>
      <c r="BF228" s="339"/>
      <c r="BG228" s="346" t="s">
        <v>1239</v>
      </c>
      <c r="BH228" s="339"/>
      <c r="BI228" s="340"/>
    </row>
    <row r="229" spans="1:61" s="343" customFormat="1" ht="91.5" customHeight="1" x14ac:dyDescent="0.2">
      <c r="A229" s="336" t="s">
        <v>842</v>
      </c>
      <c r="B229" s="345" t="s">
        <v>843</v>
      </c>
      <c r="C229" s="338">
        <v>1</v>
      </c>
      <c r="D229" s="338">
        <v>1</v>
      </c>
      <c r="E229" s="338"/>
      <c r="F229" s="338"/>
      <c r="G229" s="340" t="s">
        <v>166</v>
      </c>
      <c r="H229" s="339"/>
      <c r="I229" s="338" t="s">
        <v>20</v>
      </c>
      <c r="J229" s="338" t="s">
        <v>82</v>
      </c>
      <c r="K229" s="340" t="s">
        <v>615</v>
      </c>
      <c r="L229" s="340" t="s">
        <v>166</v>
      </c>
      <c r="M229" s="338"/>
      <c r="N229" s="338"/>
      <c r="O229" s="340"/>
      <c r="P229" s="340" t="s">
        <v>263</v>
      </c>
      <c r="Q229" s="340" t="s">
        <v>1241</v>
      </c>
      <c r="R229" s="265">
        <v>110312</v>
      </c>
      <c r="S229" s="265"/>
      <c r="T229" s="265">
        <v>110312</v>
      </c>
      <c r="U229" s="339"/>
      <c r="V229" s="267">
        <f t="shared" si="103"/>
        <v>99846</v>
      </c>
      <c r="W229" s="267">
        <f t="shared" si="104"/>
        <v>99846</v>
      </c>
      <c r="X229" s="267"/>
      <c r="Y229" s="267">
        <v>99846</v>
      </c>
      <c r="Z229" s="339"/>
      <c r="AA229" s="339"/>
      <c r="AB229" s="339"/>
      <c r="AC229" s="341"/>
      <c r="AD229" s="267">
        <f t="shared" si="96"/>
        <v>99280.8</v>
      </c>
      <c r="AE229" s="267">
        <f t="shared" si="97"/>
        <v>99280.8</v>
      </c>
      <c r="AF229" s="267"/>
      <c r="AG229" s="341">
        <f>R229*0.9</f>
        <v>99280.8</v>
      </c>
      <c r="AH229" s="342"/>
      <c r="AI229" s="339"/>
      <c r="AJ229" s="339"/>
      <c r="AK229" s="342"/>
      <c r="AL229" s="267">
        <f t="shared" si="99"/>
        <v>0</v>
      </c>
      <c r="AM229" s="339"/>
      <c r="AN229" s="265"/>
      <c r="AO229" s="339"/>
      <c r="AP229" s="339"/>
      <c r="AQ229" s="267">
        <f t="shared" si="100"/>
        <v>0</v>
      </c>
      <c r="AR229" s="339"/>
      <c r="AS229" s="265"/>
      <c r="AT229" s="339"/>
      <c r="AU229" s="339"/>
      <c r="AV229" s="267">
        <f t="shared" si="101"/>
        <v>11700</v>
      </c>
      <c r="AW229" s="339"/>
      <c r="AX229" s="265">
        <v>11700</v>
      </c>
      <c r="AY229" s="339"/>
      <c r="AZ229" s="339"/>
      <c r="BA229" s="267">
        <v>50000</v>
      </c>
      <c r="BB229" s="267">
        <f t="shared" si="102"/>
        <v>50000</v>
      </c>
      <c r="BC229" s="339"/>
      <c r="BD229" s="267">
        <v>50000</v>
      </c>
      <c r="BE229" s="339"/>
      <c r="BF229" s="339"/>
      <c r="BG229" s="340" t="s">
        <v>1378</v>
      </c>
      <c r="BH229" s="339"/>
      <c r="BI229" s="340"/>
    </row>
    <row r="230" spans="1:61" s="206" customFormat="1" ht="78.75" customHeight="1" x14ac:dyDescent="0.2">
      <c r="A230" s="212" t="s">
        <v>844</v>
      </c>
      <c r="B230" s="144" t="s">
        <v>845</v>
      </c>
      <c r="C230" s="145">
        <v>1</v>
      </c>
      <c r="D230" s="145">
        <v>1</v>
      </c>
      <c r="E230" s="145"/>
      <c r="F230" s="145"/>
      <c r="G230" s="147" t="s">
        <v>846</v>
      </c>
      <c r="H230" s="146"/>
      <c r="I230" s="145" t="s">
        <v>20</v>
      </c>
      <c r="J230" s="145" t="s">
        <v>82</v>
      </c>
      <c r="K230" s="340" t="s">
        <v>615</v>
      </c>
      <c r="L230" s="147" t="s">
        <v>846</v>
      </c>
      <c r="M230" s="145"/>
      <c r="N230" s="145"/>
      <c r="O230" s="147" t="s">
        <v>847</v>
      </c>
      <c r="P230" s="147" t="s">
        <v>79</v>
      </c>
      <c r="Q230" s="146"/>
      <c r="R230" s="205">
        <v>50000</v>
      </c>
      <c r="S230" s="205"/>
      <c r="T230" s="205">
        <v>15000</v>
      </c>
      <c r="U230" s="146"/>
      <c r="V230" s="205">
        <f t="shared" si="103"/>
        <v>0</v>
      </c>
      <c r="W230" s="205">
        <f t="shared" si="104"/>
        <v>0</v>
      </c>
      <c r="X230" s="205"/>
      <c r="Y230" s="146"/>
      <c r="Z230" s="146"/>
      <c r="AA230" s="146"/>
      <c r="AB230" s="146"/>
      <c r="AC230" s="175"/>
      <c r="AD230" s="205">
        <f t="shared" si="96"/>
        <v>45000</v>
      </c>
      <c r="AE230" s="205">
        <f t="shared" si="97"/>
        <v>31500</v>
      </c>
      <c r="AF230" s="205"/>
      <c r="AG230" s="268">
        <f>15000*0.9</f>
        <v>13500</v>
      </c>
      <c r="AH230" s="261">
        <f>20000*0.9</f>
        <v>18000</v>
      </c>
      <c r="AI230" s="146"/>
      <c r="AJ230" s="146"/>
      <c r="AK230" s="261">
        <f>15000*0.9</f>
        <v>13500</v>
      </c>
      <c r="AL230" s="205">
        <f t="shared" si="99"/>
        <v>0</v>
      </c>
      <c r="AM230" s="146"/>
      <c r="AN230" s="146"/>
      <c r="AO230" s="146"/>
      <c r="AP230" s="146"/>
      <c r="AQ230" s="205">
        <f t="shared" si="100"/>
        <v>0</v>
      </c>
      <c r="AR230" s="146"/>
      <c r="AS230" s="146"/>
      <c r="AT230" s="146"/>
      <c r="AU230" s="146"/>
      <c r="AV230" s="205">
        <f t="shared" si="101"/>
        <v>0</v>
      </c>
      <c r="AW230" s="146"/>
      <c r="AX230" s="146"/>
      <c r="AY230" s="146"/>
      <c r="AZ230" s="146"/>
      <c r="BA230" s="146"/>
      <c r="BB230" s="205">
        <f t="shared" si="102"/>
        <v>0</v>
      </c>
      <c r="BC230" s="146"/>
      <c r="BD230" s="205"/>
      <c r="BE230" s="146"/>
      <c r="BF230" s="146"/>
      <c r="BG230" s="147" t="s">
        <v>1380</v>
      </c>
      <c r="BH230" s="147" t="s">
        <v>1381</v>
      </c>
      <c r="BI230" s="147"/>
    </row>
    <row r="231" spans="1:61" s="343" customFormat="1" ht="99" customHeight="1" x14ac:dyDescent="0.2">
      <c r="A231" s="336" t="s">
        <v>848</v>
      </c>
      <c r="B231" s="337" t="s">
        <v>618</v>
      </c>
      <c r="C231" s="338">
        <v>1</v>
      </c>
      <c r="D231" s="338">
        <v>1</v>
      </c>
      <c r="E231" s="338"/>
      <c r="F231" s="338"/>
      <c r="G231" s="338" t="s">
        <v>166</v>
      </c>
      <c r="H231" s="339"/>
      <c r="I231" s="338" t="s">
        <v>48</v>
      </c>
      <c r="J231" s="340" t="s">
        <v>619</v>
      </c>
      <c r="K231" s="340" t="s">
        <v>615</v>
      </c>
      <c r="L231" s="338" t="s">
        <v>166</v>
      </c>
      <c r="M231" s="340">
        <v>7880194</v>
      </c>
      <c r="N231" s="340"/>
      <c r="O231" s="431" t="s">
        <v>620</v>
      </c>
      <c r="P231" s="431" t="s">
        <v>84</v>
      </c>
      <c r="Q231" s="435" t="s">
        <v>1226</v>
      </c>
      <c r="R231" s="436">
        <v>32421</v>
      </c>
      <c r="S231" s="267"/>
      <c r="T231" s="436">
        <v>32421</v>
      </c>
      <c r="U231" s="339"/>
      <c r="V231" s="267">
        <f t="shared" si="103"/>
        <v>0</v>
      </c>
      <c r="W231" s="267">
        <f t="shared" si="104"/>
        <v>0</v>
      </c>
      <c r="X231" s="267"/>
      <c r="Y231" s="339"/>
      <c r="Z231" s="339"/>
      <c r="AA231" s="339"/>
      <c r="AB231" s="339"/>
      <c r="AC231" s="341"/>
      <c r="AD231" s="267">
        <f t="shared" si="96"/>
        <v>31432.5</v>
      </c>
      <c r="AE231" s="267">
        <f t="shared" si="97"/>
        <v>31432.5</v>
      </c>
      <c r="AF231" s="267"/>
      <c r="AG231" s="267">
        <f>34925*0.9</f>
        <v>31432.5</v>
      </c>
      <c r="AH231" s="342"/>
      <c r="AI231" s="339"/>
      <c r="AJ231" s="339"/>
      <c r="AK231" s="342"/>
      <c r="AL231" s="267">
        <f t="shared" si="99"/>
        <v>0</v>
      </c>
      <c r="AM231" s="339"/>
      <c r="AN231" s="339"/>
      <c r="AO231" s="339"/>
      <c r="AP231" s="339"/>
      <c r="AQ231" s="267">
        <f t="shared" si="100"/>
        <v>0</v>
      </c>
      <c r="AR231" s="339"/>
      <c r="AS231" s="339"/>
      <c r="AT231" s="339"/>
      <c r="AU231" s="339"/>
      <c r="AV231" s="267">
        <f t="shared" si="101"/>
        <v>7000</v>
      </c>
      <c r="AW231" s="339"/>
      <c r="AX231" s="30">
        <v>7000</v>
      </c>
      <c r="AY231" s="339"/>
      <c r="AZ231" s="339"/>
      <c r="BA231" s="55">
        <v>23000</v>
      </c>
      <c r="BB231" s="267">
        <f t="shared" si="102"/>
        <v>23000</v>
      </c>
      <c r="BC231" s="339"/>
      <c r="BD231" s="55">
        <v>23000</v>
      </c>
      <c r="BE231" s="339"/>
      <c r="BF231" s="339"/>
      <c r="BG231" s="148" t="s">
        <v>1244</v>
      </c>
      <c r="BH231" s="143" t="s">
        <v>621</v>
      </c>
      <c r="BI231" s="143" t="s">
        <v>621</v>
      </c>
    </row>
    <row r="232" spans="1:61" s="206" customFormat="1" ht="69.75" customHeight="1" x14ac:dyDescent="0.2">
      <c r="A232" s="437" t="s">
        <v>849</v>
      </c>
      <c r="B232" s="438" t="s">
        <v>1231</v>
      </c>
      <c r="C232" s="145">
        <v>1</v>
      </c>
      <c r="D232" s="145"/>
      <c r="E232" s="145"/>
      <c r="F232" s="145"/>
      <c r="G232" s="147" t="s">
        <v>1219</v>
      </c>
      <c r="H232" s="146"/>
      <c r="I232" s="145" t="s">
        <v>48</v>
      </c>
      <c r="J232" s="147" t="s">
        <v>619</v>
      </c>
      <c r="K232" s="147" t="s">
        <v>615</v>
      </c>
      <c r="L232" s="147" t="s">
        <v>1219</v>
      </c>
      <c r="M232" s="145"/>
      <c r="N232" s="145"/>
      <c r="O232" s="203"/>
      <c r="P232" s="404" t="s">
        <v>291</v>
      </c>
      <c r="Q232" s="203"/>
      <c r="R232" s="439">
        <v>33602</v>
      </c>
      <c r="S232" s="439"/>
      <c r="T232" s="439">
        <v>33602</v>
      </c>
      <c r="U232" s="146"/>
      <c r="V232" s="205"/>
      <c r="W232" s="205"/>
      <c r="X232" s="205"/>
      <c r="Y232" s="146"/>
      <c r="Z232" s="146"/>
      <c r="AA232" s="146"/>
      <c r="AB232" s="146"/>
      <c r="AC232" s="175"/>
      <c r="AD232" s="205"/>
      <c r="AE232" s="205"/>
      <c r="AF232" s="205"/>
      <c r="AG232" s="195"/>
      <c r="AH232" s="261"/>
      <c r="AI232" s="146"/>
      <c r="AJ232" s="146"/>
      <c r="AK232" s="261"/>
      <c r="AL232" s="205">
        <f t="shared" si="99"/>
        <v>0</v>
      </c>
      <c r="AM232" s="146"/>
      <c r="AN232" s="195"/>
      <c r="AO232" s="146"/>
      <c r="AP232" s="146"/>
      <c r="AQ232" s="205">
        <f t="shared" si="100"/>
        <v>0</v>
      </c>
      <c r="AR232" s="146"/>
      <c r="AS232" s="195"/>
      <c r="AT232" s="146"/>
      <c r="AU232" s="146"/>
      <c r="AV232" s="205">
        <f t="shared" si="101"/>
        <v>0</v>
      </c>
      <c r="AW232" s="146"/>
      <c r="AX232" s="195"/>
      <c r="AY232" s="146"/>
      <c r="AZ232" s="146"/>
      <c r="BA232" s="439">
        <v>32900</v>
      </c>
      <c r="BB232" s="205">
        <f t="shared" si="102"/>
        <v>0</v>
      </c>
      <c r="BC232" s="146"/>
      <c r="BD232" s="439"/>
      <c r="BE232" s="146"/>
      <c r="BF232" s="146"/>
      <c r="BG232" s="146" t="s">
        <v>1382</v>
      </c>
      <c r="BH232" s="146"/>
      <c r="BI232" s="353" t="s">
        <v>1234</v>
      </c>
    </row>
    <row r="233" spans="1:61" s="206" customFormat="1" ht="69.75" customHeight="1" x14ac:dyDescent="0.2">
      <c r="A233" s="437" t="s">
        <v>1245</v>
      </c>
      <c r="B233" s="438" t="s">
        <v>1232</v>
      </c>
      <c r="C233" s="145">
        <v>1</v>
      </c>
      <c r="D233" s="145"/>
      <c r="E233" s="145"/>
      <c r="F233" s="145"/>
      <c r="G233" s="147" t="s">
        <v>1219</v>
      </c>
      <c r="H233" s="146"/>
      <c r="I233" s="145" t="s">
        <v>48</v>
      </c>
      <c r="J233" s="147" t="s">
        <v>619</v>
      </c>
      <c r="K233" s="147" t="s">
        <v>615</v>
      </c>
      <c r="L233" s="147" t="s">
        <v>1219</v>
      </c>
      <c r="M233" s="145"/>
      <c r="N233" s="145"/>
      <c r="O233" s="203"/>
      <c r="P233" s="404" t="s">
        <v>291</v>
      </c>
      <c r="Q233" s="203"/>
      <c r="R233" s="439">
        <v>44084</v>
      </c>
      <c r="S233" s="439"/>
      <c r="T233" s="439">
        <v>44084</v>
      </c>
      <c r="U233" s="146"/>
      <c r="V233" s="205"/>
      <c r="W233" s="205"/>
      <c r="X233" s="205"/>
      <c r="Y233" s="146"/>
      <c r="Z233" s="146"/>
      <c r="AA233" s="146"/>
      <c r="AB233" s="146"/>
      <c r="AC233" s="175"/>
      <c r="AD233" s="205"/>
      <c r="AE233" s="205"/>
      <c r="AF233" s="205"/>
      <c r="AG233" s="175"/>
      <c r="AH233" s="261"/>
      <c r="AI233" s="146"/>
      <c r="AJ233" s="146"/>
      <c r="AK233" s="261"/>
      <c r="AL233" s="205">
        <f t="shared" si="99"/>
        <v>0</v>
      </c>
      <c r="AM233" s="146"/>
      <c r="AN233" s="195"/>
      <c r="AO233" s="146"/>
      <c r="AP233" s="146"/>
      <c r="AQ233" s="205">
        <f t="shared" si="100"/>
        <v>0</v>
      </c>
      <c r="AR233" s="146"/>
      <c r="AS233" s="195"/>
      <c r="AT233" s="146"/>
      <c r="AU233" s="146"/>
      <c r="AV233" s="205">
        <f t="shared" si="101"/>
        <v>0</v>
      </c>
      <c r="AW233" s="146"/>
      <c r="AX233" s="195"/>
      <c r="AY233" s="146"/>
      <c r="AZ233" s="146"/>
      <c r="BA233" s="439">
        <v>43000</v>
      </c>
      <c r="BB233" s="205">
        <f t="shared" si="102"/>
        <v>0</v>
      </c>
      <c r="BC233" s="146"/>
      <c r="BD233" s="439"/>
      <c r="BE233" s="146"/>
      <c r="BF233" s="146"/>
      <c r="BG233" s="146" t="s">
        <v>1382</v>
      </c>
      <c r="BH233" s="146"/>
      <c r="BI233" s="353" t="s">
        <v>1234</v>
      </c>
    </row>
    <row r="234" spans="1:61" s="206" customFormat="1" ht="47.25" customHeight="1" x14ac:dyDescent="0.2">
      <c r="A234" s="437" t="s">
        <v>1246</v>
      </c>
      <c r="B234" s="438" t="s">
        <v>1233</v>
      </c>
      <c r="C234" s="145">
        <v>1</v>
      </c>
      <c r="D234" s="145"/>
      <c r="E234" s="145"/>
      <c r="F234" s="145"/>
      <c r="G234" s="147" t="s">
        <v>1219</v>
      </c>
      <c r="H234" s="146"/>
      <c r="I234" s="145" t="s">
        <v>48</v>
      </c>
      <c r="J234" s="147" t="s">
        <v>619</v>
      </c>
      <c r="K234" s="147" t="s">
        <v>615</v>
      </c>
      <c r="L234" s="147" t="s">
        <v>1219</v>
      </c>
      <c r="M234" s="145"/>
      <c r="N234" s="145"/>
      <c r="O234" s="147"/>
      <c r="P234" s="404" t="s">
        <v>291</v>
      </c>
      <c r="Q234" s="146"/>
      <c r="R234" s="439">
        <v>44559</v>
      </c>
      <c r="S234" s="439"/>
      <c r="T234" s="439">
        <v>44559</v>
      </c>
      <c r="U234" s="146"/>
      <c r="V234" s="205">
        <f t="shared" si="103"/>
        <v>0</v>
      </c>
      <c r="W234" s="205">
        <f t="shared" si="104"/>
        <v>0</v>
      </c>
      <c r="X234" s="205"/>
      <c r="Y234" s="146"/>
      <c r="Z234" s="146"/>
      <c r="AA234" s="146"/>
      <c r="AB234" s="146"/>
      <c r="AC234" s="175"/>
      <c r="AD234" s="205">
        <f t="shared" si="96"/>
        <v>0</v>
      </c>
      <c r="AE234" s="205">
        <f t="shared" si="97"/>
        <v>0</v>
      </c>
      <c r="AF234" s="205"/>
      <c r="AG234" s="146"/>
      <c r="AH234" s="146"/>
      <c r="AI234" s="146"/>
      <c r="AJ234" s="146"/>
      <c r="AK234" s="146"/>
      <c r="AL234" s="205">
        <f t="shared" si="99"/>
        <v>0</v>
      </c>
      <c r="AM234" s="146"/>
      <c r="AN234" s="146"/>
      <c r="AO234" s="146"/>
      <c r="AP234" s="146"/>
      <c r="AQ234" s="205">
        <f t="shared" si="100"/>
        <v>0</v>
      </c>
      <c r="AR234" s="146"/>
      <c r="AS234" s="146"/>
      <c r="AT234" s="146"/>
      <c r="AU234" s="146"/>
      <c r="AV234" s="205">
        <f t="shared" si="101"/>
        <v>0</v>
      </c>
      <c r="AW234" s="146"/>
      <c r="AX234" s="146"/>
      <c r="AY234" s="146"/>
      <c r="AZ234" s="146"/>
      <c r="BA234" s="439">
        <v>43500</v>
      </c>
      <c r="BB234" s="205">
        <f t="shared" si="102"/>
        <v>0</v>
      </c>
      <c r="BC234" s="146"/>
      <c r="BD234" s="439"/>
      <c r="BE234" s="146"/>
      <c r="BF234" s="146"/>
      <c r="BG234" s="146" t="s">
        <v>1382</v>
      </c>
      <c r="BH234" s="146"/>
      <c r="BI234" s="353" t="s">
        <v>1234</v>
      </c>
    </row>
    <row r="235" spans="1:61" s="206" customFormat="1" ht="37.5" hidden="1" customHeight="1" x14ac:dyDescent="0.2">
      <c r="A235" s="146"/>
      <c r="B235" s="194"/>
      <c r="C235" s="145"/>
      <c r="D235" s="145"/>
      <c r="E235" s="145"/>
      <c r="F235" s="145"/>
      <c r="G235" s="203"/>
      <c r="H235" s="146"/>
      <c r="I235" s="145"/>
      <c r="J235" s="203"/>
      <c r="K235" s="203"/>
      <c r="L235" s="203"/>
      <c r="M235" s="203"/>
      <c r="N235" s="203"/>
      <c r="O235" s="203"/>
      <c r="P235" s="203"/>
      <c r="Q235" s="146"/>
      <c r="R235" s="205"/>
      <c r="S235" s="205"/>
      <c r="T235" s="205"/>
      <c r="U235" s="205"/>
      <c r="V235" s="205">
        <f t="shared" si="103"/>
        <v>0</v>
      </c>
      <c r="W235" s="205">
        <f t="shared" si="104"/>
        <v>0</v>
      </c>
      <c r="X235" s="205"/>
      <c r="Y235" s="205"/>
      <c r="Z235" s="205"/>
      <c r="AA235" s="205"/>
      <c r="AB235" s="205"/>
      <c r="AC235" s="205"/>
      <c r="AD235" s="205">
        <f t="shared" si="96"/>
        <v>0</v>
      </c>
      <c r="AE235" s="205">
        <f t="shared" si="97"/>
        <v>0</v>
      </c>
      <c r="AF235" s="205"/>
      <c r="AG235" s="205"/>
      <c r="AH235" s="205"/>
      <c r="AI235" s="205"/>
      <c r="AJ235" s="205"/>
      <c r="AK235" s="205"/>
      <c r="AL235" s="205">
        <f t="shared" si="99"/>
        <v>0</v>
      </c>
      <c r="AM235" s="205"/>
      <c r="AN235" s="205"/>
      <c r="AO235" s="205"/>
      <c r="AP235" s="205"/>
      <c r="AQ235" s="205">
        <f t="shared" si="100"/>
        <v>0</v>
      </c>
      <c r="AR235" s="205"/>
      <c r="AS235" s="205"/>
      <c r="AT235" s="205"/>
      <c r="AU235" s="205"/>
      <c r="AV235" s="205">
        <f t="shared" si="101"/>
        <v>0</v>
      </c>
      <c r="AW235" s="205"/>
      <c r="AX235" s="205"/>
      <c r="AY235" s="205"/>
      <c r="AZ235" s="205"/>
      <c r="BA235" s="205"/>
      <c r="BB235" s="205">
        <f t="shared" si="102"/>
        <v>0</v>
      </c>
      <c r="BC235" s="205"/>
      <c r="BD235" s="205">
        <f t="shared" si="98"/>
        <v>0</v>
      </c>
      <c r="BE235" s="205"/>
      <c r="BF235" s="205"/>
      <c r="BG235" s="205"/>
      <c r="BH235" s="205"/>
      <c r="BI235" s="146"/>
    </row>
    <row r="236" spans="1:61" s="234" customFormat="1" ht="43.5" customHeight="1" x14ac:dyDescent="0.2">
      <c r="A236" s="207" t="s">
        <v>71</v>
      </c>
      <c r="B236" s="208" t="s">
        <v>72</v>
      </c>
      <c r="C236" s="202">
        <f>C237</f>
        <v>196</v>
      </c>
      <c r="D236" s="202">
        <f t="shared" ref="D236:F237" si="111">D237</f>
        <v>11</v>
      </c>
      <c r="E236" s="202">
        <f t="shared" si="111"/>
        <v>65</v>
      </c>
      <c r="F236" s="202">
        <f t="shared" si="111"/>
        <v>120</v>
      </c>
      <c r="G236" s="218"/>
      <c r="H236" s="218"/>
      <c r="I236" s="218"/>
      <c r="J236" s="218"/>
      <c r="K236" s="218"/>
      <c r="L236" s="218"/>
      <c r="M236" s="218"/>
      <c r="N236" s="218"/>
      <c r="O236" s="218"/>
      <c r="P236" s="218"/>
      <c r="Q236" s="204">
        <f>Q237</f>
        <v>0</v>
      </c>
      <c r="R236" s="204">
        <f>R237</f>
        <v>3618000</v>
      </c>
      <c r="S236" s="204"/>
      <c r="T236" s="204">
        <f t="shared" ref="T236:AT237" si="112">T237</f>
        <v>2600000</v>
      </c>
      <c r="U236" s="204">
        <f t="shared" si="112"/>
        <v>0</v>
      </c>
      <c r="V236" s="204">
        <f t="shared" si="112"/>
        <v>3299000</v>
      </c>
      <c r="W236" s="204">
        <f t="shared" si="112"/>
        <v>2281000</v>
      </c>
      <c r="X236" s="204">
        <f t="shared" si="112"/>
        <v>0</v>
      </c>
      <c r="Y236" s="204">
        <f t="shared" si="112"/>
        <v>2181000</v>
      </c>
      <c r="Z236" s="204">
        <f t="shared" si="112"/>
        <v>100000</v>
      </c>
      <c r="AA236" s="204">
        <f t="shared" si="112"/>
        <v>0</v>
      </c>
      <c r="AB236" s="204">
        <f t="shared" si="112"/>
        <v>0</v>
      </c>
      <c r="AC236" s="204">
        <f t="shared" si="112"/>
        <v>1018000</v>
      </c>
      <c r="AD236" s="204">
        <f t="shared" si="112"/>
        <v>3299000</v>
      </c>
      <c r="AE236" s="204">
        <f t="shared" si="112"/>
        <v>2181000</v>
      </c>
      <c r="AF236" s="204">
        <f t="shared" si="112"/>
        <v>0</v>
      </c>
      <c r="AG236" s="204">
        <f t="shared" si="112"/>
        <v>2181000</v>
      </c>
      <c r="AH236" s="204">
        <f t="shared" si="112"/>
        <v>0</v>
      </c>
      <c r="AI236" s="204">
        <f t="shared" si="112"/>
        <v>0</v>
      </c>
      <c r="AJ236" s="204">
        <f t="shared" si="112"/>
        <v>0</v>
      </c>
      <c r="AK236" s="204">
        <f t="shared" si="112"/>
        <v>1118000</v>
      </c>
      <c r="AL236" s="204">
        <f t="shared" si="99"/>
        <v>516732</v>
      </c>
      <c r="AM236" s="204">
        <f t="shared" si="112"/>
        <v>0</v>
      </c>
      <c r="AN236" s="204">
        <f t="shared" si="112"/>
        <v>516732</v>
      </c>
      <c r="AO236" s="204">
        <f t="shared" si="112"/>
        <v>0</v>
      </c>
      <c r="AP236" s="204"/>
      <c r="AQ236" s="204">
        <f t="shared" si="100"/>
        <v>516732</v>
      </c>
      <c r="AR236" s="204">
        <f t="shared" si="112"/>
        <v>0</v>
      </c>
      <c r="AS236" s="204">
        <f t="shared" si="112"/>
        <v>516732</v>
      </c>
      <c r="AT236" s="204">
        <f t="shared" si="112"/>
        <v>0</v>
      </c>
      <c r="AU236" s="204"/>
      <c r="AV236" s="204">
        <f t="shared" si="101"/>
        <v>516732</v>
      </c>
      <c r="AW236" s="204">
        <f t="shared" ref="AW236:BF237" si="113">AW237</f>
        <v>0</v>
      </c>
      <c r="AX236" s="204">
        <f t="shared" si="113"/>
        <v>516732</v>
      </c>
      <c r="AY236" s="204">
        <f t="shared" si="113"/>
        <v>0</v>
      </c>
      <c r="AZ236" s="204">
        <f t="shared" si="113"/>
        <v>0</v>
      </c>
      <c r="BA236" s="204">
        <f t="shared" si="113"/>
        <v>0</v>
      </c>
      <c r="BB236" s="204">
        <f t="shared" si="113"/>
        <v>411000.01</v>
      </c>
      <c r="BC236" s="204">
        <f t="shared" si="113"/>
        <v>0</v>
      </c>
      <c r="BD236" s="204">
        <f t="shared" si="113"/>
        <v>411000.01</v>
      </c>
      <c r="BE236" s="204">
        <f t="shared" si="113"/>
        <v>0</v>
      </c>
      <c r="BF236" s="204">
        <f t="shared" si="113"/>
        <v>0</v>
      </c>
      <c r="BG236" s="204"/>
      <c r="BH236" s="204"/>
      <c r="BI236" s="230"/>
    </row>
    <row r="237" spans="1:61" s="206" customFormat="1" ht="61.5" customHeight="1" x14ac:dyDescent="0.2">
      <c r="A237" s="225" t="s">
        <v>551</v>
      </c>
      <c r="B237" s="179" t="s">
        <v>850</v>
      </c>
      <c r="C237" s="229">
        <f>C238</f>
        <v>196</v>
      </c>
      <c r="D237" s="229">
        <f t="shared" si="111"/>
        <v>11</v>
      </c>
      <c r="E237" s="229">
        <f t="shared" si="111"/>
        <v>65</v>
      </c>
      <c r="F237" s="229">
        <f t="shared" si="111"/>
        <v>120</v>
      </c>
      <c r="G237" s="145" t="s">
        <v>166</v>
      </c>
      <c r="H237" s="146"/>
      <c r="I237" s="203" t="s">
        <v>203</v>
      </c>
      <c r="J237" s="203" t="s">
        <v>100</v>
      </c>
      <c r="K237" s="203"/>
      <c r="L237" s="145" t="s">
        <v>166</v>
      </c>
      <c r="M237" s="203"/>
      <c r="N237" s="203"/>
      <c r="O237" s="203" t="s">
        <v>227</v>
      </c>
      <c r="P237" s="203" t="s">
        <v>228</v>
      </c>
      <c r="Q237" s="146"/>
      <c r="R237" s="205">
        <v>3618000</v>
      </c>
      <c r="S237" s="205"/>
      <c r="T237" s="205">
        <v>2600000</v>
      </c>
      <c r="U237" s="205"/>
      <c r="V237" s="205">
        <f t="shared" si="103"/>
        <v>3299000</v>
      </c>
      <c r="W237" s="205">
        <f t="shared" si="104"/>
        <v>2281000</v>
      </c>
      <c r="X237" s="205"/>
      <c r="Y237" s="205">
        <f>2177000-16000-98000+118000</f>
        <v>2181000</v>
      </c>
      <c r="Z237" s="205">
        <v>100000</v>
      </c>
      <c r="AA237" s="205"/>
      <c r="AB237" s="205"/>
      <c r="AC237" s="205">
        <f>704000+314000</f>
        <v>1018000</v>
      </c>
      <c r="AD237" s="205">
        <f t="shared" si="96"/>
        <v>3299000</v>
      </c>
      <c r="AE237" s="205">
        <f t="shared" si="97"/>
        <v>2181000</v>
      </c>
      <c r="AF237" s="205"/>
      <c r="AG237" s="205">
        <f>2177000-16000-98000+118000</f>
        <v>2181000</v>
      </c>
      <c r="AH237" s="205"/>
      <c r="AI237" s="205"/>
      <c r="AJ237" s="205"/>
      <c r="AK237" s="205">
        <f>1018000+100000</f>
        <v>1118000</v>
      </c>
      <c r="AL237" s="205">
        <f t="shared" si="99"/>
        <v>516732</v>
      </c>
      <c r="AM237" s="205">
        <f t="shared" si="112"/>
        <v>0</v>
      </c>
      <c r="AN237" s="205">
        <f t="shared" si="112"/>
        <v>516732</v>
      </c>
      <c r="AO237" s="205">
        <f t="shared" si="112"/>
        <v>0</v>
      </c>
      <c r="AP237" s="205"/>
      <c r="AQ237" s="205">
        <f t="shared" si="100"/>
        <v>516732</v>
      </c>
      <c r="AR237" s="205">
        <f t="shared" si="112"/>
        <v>0</v>
      </c>
      <c r="AS237" s="205">
        <f t="shared" si="112"/>
        <v>516732</v>
      </c>
      <c r="AT237" s="205">
        <f t="shared" si="112"/>
        <v>0</v>
      </c>
      <c r="AU237" s="205"/>
      <c r="AV237" s="205">
        <f t="shared" si="101"/>
        <v>516732</v>
      </c>
      <c r="AW237" s="205">
        <f t="shared" si="113"/>
        <v>0</v>
      </c>
      <c r="AX237" s="205">
        <f t="shared" si="113"/>
        <v>516732</v>
      </c>
      <c r="AY237" s="205">
        <f t="shared" si="113"/>
        <v>0</v>
      </c>
      <c r="AZ237" s="205">
        <f t="shared" si="113"/>
        <v>0</v>
      </c>
      <c r="BA237" s="205">
        <f t="shared" si="113"/>
        <v>0</v>
      </c>
      <c r="BB237" s="323">
        <f>BB238-64061+9000</f>
        <v>411000.01</v>
      </c>
      <c r="BC237" s="205">
        <f t="shared" si="113"/>
        <v>0</v>
      </c>
      <c r="BD237" s="323">
        <f>BD238-64061+9000</f>
        <v>411000.01</v>
      </c>
      <c r="BE237" s="205">
        <f t="shared" si="113"/>
        <v>0</v>
      </c>
      <c r="BF237" s="205">
        <f t="shared" si="113"/>
        <v>0</v>
      </c>
      <c r="BG237" s="205"/>
      <c r="BH237" s="205"/>
      <c r="BI237" s="147"/>
    </row>
    <row r="238" spans="1:61" s="206" customFormat="1" x14ac:dyDescent="0.2">
      <c r="A238" s="225"/>
      <c r="B238" s="263" t="s">
        <v>41</v>
      </c>
      <c r="C238" s="229">
        <f>C254+C282+C303+C323+C346+C374+C421+C458+C485+C510+C536+C563+C566</f>
        <v>196</v>
      </c>
      <c r="D238" s="229">
        <f>D254+D282+D303+D323+D346+D374+D421+D458+D485+D510+D536+D563+D566</f>
        <v>11</v>
      </c>
      <c r="E238" s="229">
        <f>E254+E282+E303+E323+E346+E374+E421+E458+E485+E510+E536+E563+E566</f>
        <v>65</v>
      </c>
      <c r="F238" s="229">
        <f>F254+F282+F303+F323+F346+F374+F421+F458+F485+F510+F536+F563+F566</f>
        <v>120</v>
      </c>
      <c r="G238" s="145"/>
      <c r="H238" s="146"/>
      <c r="I238" s="203"/>
      <c r="J238" s="203"/>
      <c r="K238" s="203"/>
      <c r="L238" s="145"/>
      <c r="M238" s="203"/>
      <c r="N238" s="203"/>
      <c r="O238" s="203"/>
      <c r="P238" s="203"/>
      <c r="Q238" s="146"/>
      <c r="R238" s="205">
        <f>R254+R282+R303+R323+R346+R374+R421+R458+R485+R510+R536+R563+R566</f>
        <v>1334991.5797000001</v>
      </c>
      <c r="S238" s="205"/>
      <c r="T238" s="205">
        <f t="shared" ref="T238:AO238" si="114">T254+T282+T303+T323+T346+T374+T421+T458+T485+T510+T536+T563+T566</f>
        <v>1265622.5477</v>
      </c>
      <c r="U238" s="205">
        <f t="shared" si="114"/>
        <v>0</v>
      </c>
      <c r="V238" s="205">
        <f t="shared" si="114"/>
        <v>0</v>
      </c>
      <c r="W238" s="205">
        <f t="shared" si="114"/>
        <v>0</v>
      </c>
      <c r="X238" s="205">
        <f t="shared" si="114"/>
        <v>0</v>
      </c>
      <c r="Y238" s="205">
        <f t="shared" si="114"/>
        <v>0</v>
      </c>
      <c r="Z238" s="205">
        <f t="shared" si="114"/>
        <v>0</v>
      </c>
      <c r="AA238" s="205">
        <f t="shared" si="114"/>
        <v>0</v>
      </c>
      <c r="AB238" s="205">
        <f t="shared" si="114"/>
        <v>0</v>
      </c>
      <c r="AC238" s="205">
        <f t="shared" si="114"/>
        <v>0</v>
      </c>
      <c r="AD238" s="205">
        <f t="shared" si="114"/>
        <v>982793.01</v>
      </c>
      <c r="AE238" s="205">
        <f t="shared" si="114"/>
        <v>982793.01</v>
      </c>
      <c r="AF238" s="205">
        <f t="shared" si="114"/>
        <v>0</v>
      </c>
      <c r="AG238" s="205">
        <f t="shared" si="114"/>
        <v>982793.01</v>
      </c>
      <c r="AH238" s="205">
        <f t="shared" si="114"/>
        <v>0</v>
      </c>
      <c r="AI238" s="205">
        <f t="shared" si="114"/>
        <v>0</v>
      </c>
      <c r="AJ238" s="205">
        <f t="shared" si="114"/>
        <v>0</v>
      </c>
      <c r="AK238" s="205">
        <f t="shared" si="114"/>
        <v>0</v>
      </c>
      <c r="AL238" s="205">
        <f t="shared" si="99"/>
        <v>516732</v>
      </c>
      <c r="AM238" s="205">
        <f>AM254+AM282+AM303+AM323+AM346+AM374+AM421+AM458+AM485+AM510+AM536+AM563+AM566</f>
        <v>0</v>
      </c>
      <c r="AN238" s="205">
        <f t="shared" si="114"/>
        <v>516732</v>
      </c>
      <c r="AO238" s="205">
        <f t="shared" si="114"/>
        <v>0</v>
      </c>
      <c r="AP238" s="205"/>
      <c r="AQ238" s="205">
        <f t="shared" si="100"/>
        <v>516732</v>
      </c>
      <c r="AR238" s="205">
        <f>AR254+AR282+AR303+AR323+AR346+AR374+AR421+AR458+AR485+AR510+AR536+AR563+AR566</f>
        <v>0</v>
      </c>
      <c r="AS238" s="205">
        <f>AS254+AS282+AS303+AS323+AS346+AS374+AS421+AS458+AS485+AS510+AS536+AS563+AS566</f>
        <v>516732</v>
      </c>
      <c r="AT238" s="205">
        <f>AT254+AT282+AT303+AT323+AT346+AT374+AT421+AT458+AT485+AT510+AT536+AT563+AT566</f>
        <v>0</v>
      </c>
      <c r="AU238" s="205"/>
      <c r="AV238" s="205">
        <f t="shared" si="101"/>
        <v>516732</v>
      </c>
      <c r="AW238" s="205">
        <f>AW254+AW282+AW303+AW323+AW346+AW374+AW421+AW458+AW485+AW510+AW536+AW563+AW566</f>
        <v>0</v>
      </c>
      <c r="AX238" s="205">
        <f>AX254+AX282+AX303+AX323+AX346+AX374+AX421+AX458+AX485+AX510+AX536+AX563+AX566</f>
        <v>516732</v>
      </c>
      <c r="AY238" s="205">
        <f>AY254+AY282+AY303+AY323+AY346+AY374+AY421+AY458+AY485+AY510+AY536+AY563+AY566</f>
        <v>0</v>
      </c>
      <c r="AZ238" s="205"/>
      <c r="BA238" s="205"/>
      <c r="BB238" s="205">
        <f t="shared" si="102"/>
        <v>466061.01</v>
      </c>
      <c r="BC238" s="205">
        <f>BC254+BC282+BC303+BC323+BC346+BC374+BC421+BC458+BC485+BC510+BC536+BC563+BC566</f>
        <v>0</v>
      </c>
      <c r="BD238" s="205">
        <f t="shared" si="98"/>
        <v>466061.01</v>
      </c>
      <c r="BE238" s="205">
        <f>BE254+BE282+BE303+BE323+BE346+BE374+BE421+BE458+BE485+BE510+BE536+BE563+BE566</f>
        <v>0</v>
      </c>
      <c r="BF238" s="205"/>
      <c r="BG238" s="205"/>
      <c r="BH238" s="205">
        <f>BG239-BI239</f>
        <v>-1.0000000009313226E-2</v>
      </c>
      <c r="BI238" s="147"/>
    </row>
    <row r="239" spans="1:61" s="206" customFormat="1" x14ac:dyDescent="0.2">
      <c r="A239" s="225"/>
      <c r="B239" s="263"/>
      <c r="C239" s="229"/>
      <c r="D239" s="229"/>
      <c r="E239" s="229"/>
      <c r="F239" s="229"/>
      <c r="G239" s="145"/>
      <c r="H239" s="146"/>
      <c r="I239" s="203"/>
      <c r="J239" s="203"/>
      <c r="K239" s="203"/>
      <c r="L239" s="145"/>
      <c r="M239" s="203"/>
      <c r="N239" s="203"/>
      <c r="O239" s="203"/>
      <c r="P239" s="203"/>
      <c r="Q239" s="146"/>
      <c r="R239" s="205"/>
      <c r="S239" s="205"/>
      <c r="T239" s="205"/>
      <c r="U239" s="205"/>
      <c r="V239" s="205">
        <f t="shared" si="103"/>
        <v>3299037.6060000001</v>
      </c>
      <c r="W239" s="205">
        <f t="shared" si="104"/>
        <v>2281037.6060000001</v>
      </c>
      <c r="X239" s="205"/>
      <c r="Y239" s="205">
        <f>SUM(Y240:Y252)</f>
        <v>2181037.6060000001</v>
      </c>
      <c r="Z239" s="205">
        <v>100000</v>
      </c>
      <c r="AA239" s="205"/>
      <c r="AB239" s="205"/>
      <c r="AC239" s="205">
        <f>704000+314000</f>
        <v>1018000</v>
      </c>
      <c r="AD239" s="205"/>
      <c r="AE239" s="205"/>
      <c r="AF239" s="205"/>
      <c r="AG239" s="205"/>
      <c r="AH239" s="205"/>
      <c r="AI239" s="205"/>
      <c r="AJ239" s="205"/>
      <c r="AK239" s="205"/>
      <c r="AL239" s="205">
        <f t="shared" si="99"/>
        <v>516732</v>
      </c>
      <c r="AM239" s="205"/>
      <c r="AN239" s="205">
        <f>SUM(AN240:AN252)</f>
        <v>516732</v>
      </c>
      <c r="AO239" s="205"/>
      <c r="AP239" s="205"/>
      <c r="AQ239" s="205"/>
      <c r="AR239" s="205"/>
      <c r="AS239" s="205"/>
      <c r="AT239" s="205"/>
      <c r="AU239" s="205"/>
      <c r="AV239" s="205"/>
      <c r="AW239" s="205"/>
      <c r="AX239" s="205"/>
      <c r="AY239" s="205"/>
      <c r="AZ239" s="205"/>
      <c r="BA239" s="205"/>
      <c r="BB239" s="205"/>
      <c r="BC239" s="205"/>
      <c r="BD239" s="205"/>
      <c r="BE239" s="205"/>
      <c r="BF239" s="205"/>
      <c r="BG239" s="299">
        <f>SUM(BG240:BG252)</f>
        <v>408000</v>
      </c>
      <c r="BH239" s="204">
        <f>BD240+BH241+BH242+BH243+BH244+BH245+BH246+BH247+BH248+BH249+BH250</f>
        <v>455269.95460000006</v>
      </c>
      <c r="BI239" s="299">
        <f>411000.01-3000</f>
        <v>408000.01</v>
      </c>
    </row>
    <row r="240" spans="1:61" s="206" customFormat="1" x14ac:dyDescent="0.2">
      <c r="A240" s="212" t="s">
        <v>606</v>
      </c>
      <c r="B240" s="263" t="s">
        <v>769</v>
      </c>
      <c r="C240" s="229"/>
      <c r="D240" s="229"/>
      <c r="E240" s="229"/>
      <c r="F240" s="229"/>
      <c r="G240" s="145"/>
      <c r="H240" s="146"/>
      <c r="I240" s="203"/>
      <c r="J240" s="203"/>
      <c r="K240" s="203"/>
      <c r="L240" s="145"/>
      <c r="M240" s="203"/>
      <c r="N240" s="203"/>
      <c r="O240" s="203"/>
      <c r="P240" s="203"/>
      <c r="Q240" s="146"/>
      <c r="R240" s="205"/>
      <c r="S240" s="205"/>
      <c r="T240" s="205"/>
      <c r="U240" s="205"/>
      <c r="V240" s="205">
        <f>W240+AC240</f>
        <v>185650.94459999999</v>
      </c>
      <c r="W240" s="205">
        <f>X240+Y240+Z240+AA240+AB240</f>
        <v>185650.94459999999</v>
      </c>
      <c r="X240" s="205"/>
      <c r="Y240" s="205">
        <v>185650.94459999999</v>
      </c>
      <c r="Z240" s="205"/>
      <c r="AA240" s="205"/>
      <c r="AB240" s="205"/>
      <c r="AC240" s="205"/>
      <c r="AD240" s="205"/>
      <c r="AE240" s="205"/>
      <c r="AF240" s="205"/>
      <c r="AG240" s="205">
        <f>AG254</f>
        <v>196442</v>
      </c>
      <c r="AH240" s="205"/>
      <c r="AI240" s="205"/>
      <c r="AJ240" s="205"/>
      <c r="AK240" s="205"/>
      <c r="AL240" s="205">
        <f t="shared" si="99"/>
        <v>95832</v>
      </c>
      <c r="AM240" s="205"/>
      <c r="AN240" s="205">
        <f>AN254</f>
        <v>95832</v>
      </c>
      <c r="AO240" s="205"/>
      <c r="AP240" s="205"/>
      <c r="AQ240" s="205"/>
      <c r="AR240" s="205"/>
      <c r="AS240" s="205">
        <f>AS254</f>
        <v>95832</v>
      </c>
      <c r="AT240" s="205"/>
      <c r="AU240" s="205"/>
      <c r="AV240" s="205"/>
      <c r="AW240" s="205"/>
      <c r="AX240" s="205"/>
      <c r="AY240" s="205"/>
      <c r="AZ240" s="205"/>
      <c r="BA240" s="205"/>
      <c r="BB240" s="205"/>
      <c r="BC240" s="205"/>
      <c r="BD240" s="323">
        <f>Y240-AN240</f>
        <v>89818.944599999988</v>
      </c>
      <c r="BE240" s="205"/>
      <c r="BF240" s="205"/>
      <c r="BG240" s="205">
        <v>50000</v>
      </c>
      <c r="BH240" s="205">
        <f>AG240-AN240</f>
        <v>100610</v>
      </c>
      <c r="BI240" s="268">
        <v>95832</v>
      </c>
    </row>
    <row r="241" spans="1:61" s="206" customFormat="1" x14ac:dyDescent="0.2">
      <c r="A241" s="212" t="s">
        <v>776</v>
      </c>
      <c r="B241" s="263" t="s">
        <v>777</v>
      </c>
      <c r="C241" s="229"/>
      <c r="D241" s="229"/>
      <c r="E241" s="229"/>
      <c r="F241" s="229"/>
      <c r="G241" s="145"/>
      <c r="H241" s="146"/>
      <c r="I241" s="203"/>
      <c r="J241" s="203"/>
      <c r="K241" s="203"/>
      <c r="L241" s="145"/>
      <c r="M241" s="203"/>
      <c r="N241" s="203"/>
      <c r="O241" s="203"/>
      <c r="P241" s="203"/>
      <c r="Q241" s="146"/>
      <c r="R241" s="205"/>
      <c r="S241" s="205"/>
      <c r="T241" s="205"/>
      <c r="U241" s="205"/>
      <c r="V241" s="205">
        <f>W241+AC241</f>
        <v>202718.274</v>
      </c>
      <c r="W241" s="205">
        <f>X241+Y241+Z241+AA241+AB241</f>
        <v>202718.274</v>
      </c>
      <c r="X241" s="205"/>
      <c r="Y241" s="205">
        <v>202718.274</v>
      </c>
      <c r="Z241" s="205"/>
      <c r="AA241" s="205"/>
      <c r="AB241" s="205"/>
      <c r="AC241" s="205"/>
      <c r="AD241" s="205"/>
      <c r="AE241" s="205"/>
      <c r="AF241" s="205"/>
      <c r="AG241" s="205">
        <f>AG282</f>
        <v>31293.694</v>
      </c>
      <c r="AH241" s="205"/>
      <c r="AI241" s="205"/>
      <c r="AJ241" s="205"/>
      <c r="AK241" s="205"/>
      <c r="AL241" s="205">
        <f t="shared" si="99"/>
        <v>9000</v>
      </c>
      <c r="AM241" s="205"/>
      <c r="AN241" s="205">
        <f>AN282</f>
        <v>9000</v>
      </c>
      <c r="AO241" s="205"/>
      <c r="AP241" s="205"/>
      <c r="AQ241" s="205"/>
      <c r="AR241" s="205"/>
      <c r="AS241" s="205">
        <f>AS282</f>
        <v>9000</v>
      </c>
      <c r="AT241" s="205"/>
      <c r="AU241" s="205"/>
      <c r="AV241" s="205"/>
      <c r="AW241" s="205"/>
      <c r="AX241" s="205"/>
      <c r="AY241" s="205"/>
      <c r="AZ241" s="205"/>
      <c r="BA241" s="205"/>
      <c r="BB241" s="205"/>
      <c r="BC241" s="205"/>
      <c r="BD241" s="205">
        <f t="shared" ref="BD241:BD252" si="115">Y241-AN241</f>
        <v>193718.274</v>
      </c>
      <c r="BE241" s="205"/>
      <c r="BF241" s="205"/>
      <c r="BG241" s="205">
        <v>22000</v>
      </c>
      <c r="BH241" s="323">
        <f t="shared" ref="BH241:BH252" si="116">AG241-AN241</f>
        <v>22293.694</v>
      </c>
      <c r="BI241" s="268">
        <v>9000</v>
      </c>
    </row>
    <row r="242" spans="1:61" s="206" customFormat="1" x14ac:dyDescent="0.2">
      <c r="A242" s="212" t="s">
        <v>781</v>
      </c>
      <c r="B242" s="263" t="s">
        <v>831</v>
      </c>
      <c r="C242" s="229"/>
      <c r="D242" s="229"/>
      <c r="E242" s="229"/>
      <c r="F242" s="229"/>
      <c r="G242" s="145"/>
      <c r="H242" s="146"/>
      <c r="I242" s="203"/>
      <c r="J242" s="203"/>
      <c r="K242" s="203"/>
      <c r="L242" s="145"/>
      <c r="M242" s="203"/>
      <c r="N242" s="203"/>
      <c r="O242" s="203"/>
      <c r="P242" s="203"/>
      <c r="Q242" s="146"/>
      <c r="R242" s="205"/>
      <c r="S242" s="205"/>
      <c r="T242" s="205"/>
      <c r="U242" s="205"/>
      <c r="V242" s="205">
        <f>W242+AC242</f>
        <v>89315.5527</v>
      </c>
      <c r="W242" s="205">
        <f>X242+Y242+Z242+AA242+AB242</f>
        <v>89315.5527</v>
      </c>
      <c r="X242" s="205"/>
      <c r="Y242" s="205">
        <v>89315.5527</v>
      </c>
      <c r="Z242" s="205"/>
      <c r="AA242" s="205"/>
      <c r="AB242" s="205"/>
      <c r="AC242" s="205"/>
      <c r="AD242" s="205"/>
      <c r="AE242" s="205"/>
      <c r="AF242" s="205"/>
      <c r="AG242" s="205">
        <f>AG303</f>
        <v>69126</v>
      </c>
      <c r="AH242" s="205"/>
      <c r="AI242" s="205"/>
      <c r="AJ242" s="205"/>
      <c r="AK242" s="205"/>
      <c r="AL242" s="205">
        <f t="shared" si="99"/>
        <v>39000</v>
      </c>
      <c r="AM242" s="205"/>
      <c r="AN242" s="205">
        <f>AN303</f>
        <v>39000</v>
      </c>
      <c r="AO242" s="205"/>
      <c r="AP242" s="205"/>
      <c r="AQ242" s="205"/>
      <c r="AR242" s="205"/>
      <c r="AS242" s="205">
        <f>AS303</f>
        <v>39000</v>
      </c>
      <c r="AT242" s="205"/>
      <c r="AU242" s="205"/>
      <c r="AV242" s="205"/>
      <c r="AW242" s="205"/>
      <c r="AX242" s="205"/>
      <c r="AY242" s="205"/>
      <c r="AZ242" s="205"/>
      <c r="BA242" s="205"/>
      <c r="BB242" s="205"/>
      <c r="BC242" s="205"/>
      <c r="BD242" s="205">
        <f t="shared" si="115"/>
        <v>50315.5527</v>
      </c>
      <c r="BE242" s="205"/>
      <c r="BF242" s="205"/>
      <c r="BG242" s="205">
        <v>30000</v>
      </c>
      <c r="BH242" s="323">
        <f t="shared" si="116"/>
        <v>30126</v>
      </c>
      <c r="BI242" s="268">
        <v>39000</v>
      </c>
    </row>
    <row r="243" spans="1:61" s="206" customFormat="1" x14ac:dyDescent="0.2">
      <c r="A243" s="212" t="s">
        <v>792</v>
      </c>
      <c r="B243" s="263" t="s">
        <v>782</v>
      </c>
      <c r="C243" s="229"/>
      <c r="D243" s="229"/>
      <c r="E243" s="229"/>
      <c r="F243" s="229"/>
      <c r="G243" s="145"/>
      <c r="H243" s="146"/>
      <c r="I243" s="203"/>
      <c r="J243" s="203"/>
      <c r="K243" s="203"/>
      <c r="L243" s="145"/>
      <c r="M243" s="203"/>
      <c r="N243" s="203"/>
      <c r="O243" s="203"/>
      <c r="P243" s="203"/>
      <c r="Q243" s="146"/>
      <c r="R243" s="205"/>
      <c r="S243" s="205"/>
      <c r="T243" s="205"/>
      <c r="U243" s="205"/>
      <c r="V243" s="205">
        <f>W243+AC243</f>
        <v>204851.74710000001</v>
      </c>
      <c r="W243" s="205">
        <f>X243+Y243+Z243+AA243+AB243</f>
        <v>204851.74710000001</v>
      </c>
      <c r="X243" s="205"/>
      <c r="Y243" s="205">
        <v>204851.74710000001</v>
      </c>
      <c r="Z243" s="205"/>
      <c r="AA243" s="205"/>
      <c r="AB243" s="205"/>
      <c r="AC243" s="205"/>
      <c r="AD243" s="205"/>
      <c r="AE243" s="205"/>
      <c r="AF243" s="205"/>
      <c r="AG243" s="205">
        <f>AG323</f>
        <v>73928</v>
      </c>
      <c r="AH243" s="205"/>
      <c r="AI243" s="205"/>
      <c r="AJ243" s="205"/>
      <c r="AK243" s="205"/>
      <c r="AL243" s="205">
        <f t="shared" si="99"/>
        <v>37800</v>
      </c>
      <c r="AM243" s="205"/>
      <c r="AN243" s="205">
        <f>AN323</f>
        <v>37800</v>
      </c>
      <c r="AO243" s="205"/>
      <c r="AP243" s="205"/>
      <c r="AQ243" s="205"/>
      <c r="AR243" s="205"/>
      <c r="AS243" s="205">
        <f>AS323</f>
        <v>37800</v>
      </c>
      <c r="AT243" s="205"/>
      <c r="AU243" s="205"/>
      <c r="AV243" s="205"/>
      <c r="AW243" s="205"/>
      <c r="AX243" s="205"/>
      <c r="AY243" s="205"/>
      <c r="AZ243" s="205"/>
      <c r="BA243" s="205"/>
      <c r="BB243" s="205"/>
      <c r="BC243" s="205"/>
      <c r="BD243" s="205">
        <f t="shared" si="115"/>
        <v>167051.74710000001</v>
      </c>
      <c r="BE243" s="205"/>
      <c r="BF243" s="205"/>
      <c r="BG243" s="205">
        <v>30000</v>
      </c>
      <c r="BH243" s="323">
        <f t="shared" si="116"/>
        <v>36128</v>
      </c>
      <c r="BI243" s="268">
        <v>37800</v>
      </c>
    </row>
    <row r="244" spans="1:61" s="206" customFormat="1" x14ac:dyDescent="0.2">
      <c r="A244" s="212" t="s">
        <v>804</v>
      </c>
      <c r="B244" s="263" t="s">
        <v>793</v>
      </c>
      <c r="C244" s="229"/>
      <c r="D244" s="229"/>
      <c r="E244" s="229"/>
      <c r="F244" s="229"/>
      <c r="G244" s="145"/>
      <c r="H244" s="146"/>
      <c r="I244" s="203"/>
      <c r="J244" s="203"/>
      <c r="K244" s="203"/>
      <c r="L244" s="145"/>
      <c r="M244" s="203"/>
      <c r="N244" s="203"/>
      <c r="O244" s="203"/>
      <c r="P244" s="203"/>
      <c r="Q244" s="146"/>
      <c r="R244" s="205"/>
      <c r="S244" s="205"/>
      <c r="T244" s="205"/>
      <c r="U244" s="205"/>
      <c r="V244" s="205">
        <f t="shared" ref="V244:V252" si="117">W244+AC244</f>
        <v>280278.51059999998</v>
      </c>
      <c r="W244" s="205">
        <f t="shared" ref="W244:W252" si="118">X244+Y244+Z244+AA244+AB244</f>
        <v>280278.51059999998</v>
      </c>
      <c r="X244" s="205"/>
      <c r="Y244" s="205">
        <v>280278.51059999998</v>
      </c>
      <c r="Z244" s="205"/>
      <c r="AA244" s="205"/>
      <c r="AB244" s="205"/>
      <c r="AC244" s="205"/>
      <c r="AD244" s="205"/>
      <c r="AE244" s="205"/>
      <c r="AF244" s="205"/>
      <c r="AG244" s="205">
        <f>AG346</f>
        <v>106069</v>
      </c>
      <c r="AH244" s="205"/>
      <c r="AI244" s="205"/>
      <c r="AJ244" s="205"/>
      <c r="AK244" s="205"/>
      <c r="AL244" s="205">
        <f t="shared" si="99"/>
        <v>51000</v>
      </c>
      <c r="AM244" s="205"/>
      <c r="AN244" s="205">
        <f>AN346</f>
        <v>51000</v>
      </c>
      <c r="AO244" s="205"/>
      <c r="AP244" s="205"/>
      <c r="AQ244" s="205"/>
      <c r="AR244" s="205"/>
      <c r="AS244" s="205">
        <f>AS346</f>
        <v>51000</v>
      </c>
      <c r="AT244" s="205"/>
      <c r="AU244" s="205"/>
      <c r="AV244" s="205"/>
      <c r="AW244" s="205"/>
      <c r="AX244" s="205"/>
      <c r="AY244" s="205"/>
      <c r="AZ244" s="205"/>
      <c r="BA244" s="205"/>
      <c r="BB244" s="205"/>
      <c r="BC244" s="205"/>
      <c r="BD244" s="205">
        <f t="shared" si="115"/>
        <v>229278.51059999998</v>
      </c>
      <c r="BE244" s="205"/>
      <c r="BF244" s="205"/>
      <c r="BG244" s="205">
        <v>50000</v>
      </c>
      <c r="BH244" s="323">
        <f t="shared" si="116"/>
        <v>55069</v>
      </c>
      <c r="BI244" s="268">
        <v>51000</v>
      </c>
    </row>
    <row r="245" spans="1:61" s="206" customFormat="1" x14ac:dyDescent="0.2">
      <c r="A245" s="212" t="s">
        <v>815</v>
      </c>
      <c r="B245" s="263" t="s">
        <v>986</v>
      </c>
      <c r="C245" s="229"/>
      <c r="D245" s="229"/>
      <c r="E245" s="229"/>
      <c r="F245" s="229"/>
      <c r="G245" s="145"/>
      <c r="H245" s="146"/>
      <c r="I245" s="203"/>
      <c r="J245" s="203"/>
      <c r="K245" s="203"/>
      <c r="L245" s="145"/>
      <c r="M245" s="203"/>
      <c r="N245" s="203"/>
      <c r="O245" s="203"/>
      <c r="P245" s="203"/>
      <c r="Q245" s="146"/>
      <c r="R245" s="205"/>
      <c r="S245" s="205"/>
      <c r="T245" s="205"/>
      <c r="U245" s="205"/>
      <c r="V245" s="205">
        <f t="shared" si="117"/>
        <v>164050.18410000001</v>
      </c>
      <c r="W245" s="205">
        <f t="shared" si="118"/>
        <v>164050.18410000001</v>
      </c>
      <c r="X245" s="205"/>
      <c r="Y245" s="205">
        <v>164050.18410000001</v>
      </c>
      <c r="Z245" s="205"/>
      <c r="AA245" s="205"/>
      <c r="AB245" s="205"/>
      <c r="AC245" s="205"/>
      <c r="AD245" s="205"/>
      <c r="AE245" s="205"/>
      <c r="AF245" s="205"/>
      <c r="AG245" s="205">
        <f>AG374</f>
        <v>60950</v>
      </c>
      <c r="AH245" s="205"/>
      <c r="AI245" s="205"/>
      <c r="AJ245" s="205"/>
      <c r="AK245" s="205"/>
      <c r="AL245" s="205">
        <f t="shared" si="99"/>
        <v>56600</v>
      </c>
      <c r="AM245" s="205"/>
      <c r="AN245" s="205">
        <f>AN374</f>
        <v>56600</v>
      </c>
      <c r="AO245" s="205"/>
      <c r="AP245" s="205"/>
      <c r="AQ245" s="205"/>
      <c r="AR245" s="205"/>
      <c r="AS245" s="205">
        <f>AS374</f>
        <v>56600</v>
      </c>
      <c r="AT245" s="205"/>
      <c r="AU245" s="205"/>
      <c r="AV245" s="205"/>
      <c r="AW245" s="205"/>
      <c r="AX245" s="205"/>
      <c r="AY245" s="205"/>
      <c r="AZ245" s="205"/>
      <c r="BA245" s="205"/>
      <c r="BB245" s="205"/>
      <c r="BC245" s="205"/>
      <c r="BD245" s="205">
        <f t="shared" si="115"/>
        <v>107450.18410000001</v>
      </c>
      <c r="BE245" s="205"/>
      <c r="BF245" s="205"/>
      <c r="BG245" s="205">
        <v>20000</v>
      </c>
      <c r="BH245" s="323">
        <f t="shared" si="116"/>
        <v>4350</v>
      </c>
      <c r="BI245" s="268">
        <v>56600</v>
      </c>
    </row>
    <row r="246" spans="1:61" s="206" customFormat="1" x14ac:dyDescent="0.2">
      <c r="A246" s="212" t="s">
        <v>824</v>
      </c>
      <c r="B246" s="263" t="s">
        <v>825</v>
      </c>
      <c r="C246" s="229"/>
      <c r="D246" s="229"/>
      <c r="E246" s="229"/>
      <c r="F246" s="229"/>
      <c r="G246" s="145"/>
      <c r="H246" s="146"/>
      <c r="I246" s="203"/>
      <c r="J246" s="203"/>
      <c r="K246" s="203"/>
      <c r="L246" s="145"/>
      <c r="M246" s="203"/>
      <c r="N246" s="203"/>
      <c r="O246" s="203"/>
      <c r="P246" s="203"/>
      <c r="Q246" s="146"/>
      <c r="R246" s="205"/>
      <c r="S246" s="205"/>
      <c r="T246" s="205"/>
      <c r="U246" s="205"/>
      <c r="V246" s="205">
        <f t="shared" si="117"/>
        <v>190194.47039999999</v>
      </c>
      <c r="W246" s="205">
        <f t="shared" si="118"/>
        <v>190194.47039999999</v>
      </c>
      <c r="X246" s="205"/>
      <c r="Y246" s="205">
        <v>190194.47039999999</v>
      </c>
      <c r="Z246" s="205"/>
      <c r="AA246" s="205"/>
      <c r="AB246" s="205"/>
      <c r="AC246" s="205"/>
      <c r="AD246" s="205"/>
      <c r="AE246" s="205"/>
      <c r="AF246" s="205"/>
      <c r="AG246" s="205">
        <f>AG421</f>
        <v>119124</v>
      </c>
      <c r="AH246" s="205"/>
      <c r="AI246" s="205"/>
      <c r="AJ246" s="205"/>
      <c r="AK246" s="205"/>
      <c r="AL246" s="205">
        <f t="shared" si="99"/>
        <v>74600</v>
      </c>
      <c r="AM246" s="205"/>
      <c r="AN246" s="205">
        <f>AN421</f>
        <v>74600</v>
      </c>
      <c r="AO246" s="205"/>
      <c r="AP246" s="205"/>
      <c r="AQ246" s="205"/>
      <c r="AR246" s="205"/>
      <c r="AS246" s="205">
        <f>AS421</f>
        <v>74600</v>
      </c>
      <c r="AT246" s="205"/>
      <c r="AU246" s="205"/>
      <c r="AV246" s="205"/>
      <c r="AW246" s="205"/>
      <c r="AX246" s="205"/>
      <c r="AY246" s="205"/>
      <c r="AZ246" s="205"/>
      <c r="BA246" s="205"/>
      <c r="BB246" s="205"/>
      <c r="BC246" s="205"/>
      <c r="BD246" s="205">
        <f t="shared" si="115"/>
        <v>115594.47039999999</v>
      </c>
      <c r="BE246" s="205"/>
      <c r="BF246" s="205"/>
      <c r="BG246" s="205">
        <v>40000</v>
      </c>
      <c r="BH246" s="323">
        <f t="shared" si="116"/>
        <v>44524</v>
      </c>
      <c r="BI246" s="268">
        <v>74600</v>
      </c>
    </row>
    <row r="247" spans="1:61" s="206" customFormat="1" x14ac:dyDescent="0.2">
      <c r="A247" s="212" t="s">
        <v>830</v>
      </c>
      <c r="B247" s="263" t="s">
        <v>1054</v>
      </c>
      <c r="C247" s="229"/>
      <c r="D247" s="229"/>
      <c r="E247" s="229"/>
      <c r="F247" s="229"/>
      <c r="G247" s="145"/>
      <c r="H247" s="146"/>
      <c r="I247" s="203"/>
      <c r="J247" s="203"/>
      <c r="K247" s="203"/>
      <c r="L247" s="145"/>
      <c r="M247" s="203"/>
      <c r="N247" s="203"/>
      <c r="O247" s="203"/>
      <c r="P247" s="203"/>
      <c r="Q247" s="146"/>
      <c r="R247" s="205"/>
      <c r="S247" s="205"/>
      <c r="T247" s="205"/>
      <c r="U247" s="205"/>
      <c r="V247" s="205">
        <f t="shared" si="117"/>
        <v>121515.2169</v>
      </c>
      <c r="W247" s="205">
        <f t="shared" si="118"/>
        <v>121515.2169</v>
      </c>
      <c r="X247" s="205"/>
      <c r="Y247" s="205">
        <v>121515.2169</v>
      </c>
      <c r="Z247" s="205"/>
      <c r="AA247" s="205"/>
      <c r="AB247" s="205"/>
      <c r="AC247" s="205"/>
      <c r="AD247" s="205"/>
      <c r="AE247" s="205"/>
      <c r="AF247" s="205"/>
      <c r="AG247" s="205">
        <f>AG458</f>
        <v>98455</v>
      </c>
      <c r="AH247" s="205"/>
      <c r="AI247" s="205"/>
      <c r="AJ247" s="205"/>
      <c r="AK247" s="205"/>
      <c r="AL247" s="205">
        <f t="shared" si="99"/>
        <v>56900</v>
      </c>
      <c r="AM247" s="205"/>
      <c r="AN247" s="205">
        <f>AN458</f>
        <v>56900</v>
      </c>
      <c r="AO247" s="205"/>
      <c r="AP247" s="205"/>
      <c r="AQ247" s="205"/>
      <c r="AR247" s="205"/>
      <c r="AS247" s="205">
        <f>AS458</f>
        <v>56900</v>
      </c>
      <c r="AT247" s="205"/>
      <c r="AU247" s="205"/>
      <c r="AV247" s="205"/>
      <c r="AW247" s="205"/>
      <c r="AX247" s="205"/>
      <c r="AY247" s="205"/>
      <c r="AZ247" s="205"/>
      <c r="BA247" s="205"/>
      <c r="BB247" s="205"/>
      <c r="BC247" s="205"/>
      <c r="BD247" s="205">
        <f t="shared" si="115"/>
        <v>64615.216899999999</v>
      </c>
      <c r="BE247" s="205"/>
      <c r="BF247" s="205"/>
      <c r="BG247" s="205">
        <v>40000</v>
      </c>
      <c r="BH247" s="323">
        <f t="shared" si="116"/>
        <v>41555</v>
      </c>
      <c r="BI247" s="268">
        <v>56900</v>
      </c>
    </row>
    <row r="248" spans="1:61" s="343" customFormat="1" x14ac:dyDescent="0.2">
      <c r="A248" s="336" t="s">
        <v>1081</v>
      </c>
      <c r="B248" s="466" t="s">
        <v>816</v>
      </c>
      <c r="C248" s="364"/>
      <c r="D248" s="364"/>
      <c r="E248" s="364"/>
      <c r="F248" s="364"/>
      <c r="G248" s="338"/>
      <c r="H248" s="339"/>
      <c r="I248" s="346"/>
      <c r="J248" s="346"/>
      <c r="K248" s="346"/>
      <c r="L248" s="338"/>
      <c r="M248" s="346"/>
      <c r="N248" s="346"/>
      <c r="O248" s="346"/>
      <c r="P248" s="346"/>
      <c r="Q248" s="339"/>
      <c r="R248" s="267"/>
      <c r="S248" s="267"/>
      <c r="T248" s="267"/>
      <c r="U248" s="267"/>
      <c r="V248" s="205">
        <f t="shared" si="117"/>
        <v>174690.52919999999</v>
      </c>
      <c r="W248" s="205">
        <f t="shared" si="118"/>
        <v>174690.52919999999</v>
      </c>
      <c r="X248" s="267"/>
      <c r="Y248" s="267">
        <v>174690.52919999999</v>
      </c>
      <c r="Z248" s="267"/>
      <c r="AA248" s="267"/>
      <c r="AB248" s="267"/>
      <c r="AC248" s="267"/>
      <c r="AD248" s="267"/>
      <c r="AE248" s="267"/>
      <c r="AF248" s="267"/>
      <c r="AG248" s="267">
        <f>AG485</f>
        <v>161616</v>
      </c>
      <c r="AH248" s="267"/>
      <c r="AI248" s="267"/>
      <c r="AJ248" s="267"/>
      <c r="AK248" s="267"/>
      <c r="AL248" s="205">
        <f t="shared" si="99"/>
        <v>60000</v>
      </c>
      <c r="AM248" s="267"/>
      <c r="AN248" s="267">
        <f>AN485</f>
        <v>60000</v>
      </c>
      <c r="AO248" s="267"/>
      <c r="AP248" s="267"/>
      <c r="AQ248" s="267"/>
      <c r="AR248" s="267"/>
      <c r="AS248" s="267">
        <f>AS485</f>
        <v>60000</v>
      </c>
      <c r="AT248" s="267"/>
      <c r="AU248" s="267"/>
      <c r="AV248" s="267">
        <v>60000</v>
      </c>
      <c r="AW248" s="267"/>
      <c r="AX248" s="267">
        <v>60000</v>
      </c>
      <c r="AY248" s="267"/>
      <c r="AZ248" s="267"/>
      <c r="BA248" s="267"/>
      <c r="BB248" s="267"/>
      <c r="BC248" s="267"/>
      <c r="BD248" s="205">
        <f t="shared" si="115"/>
        <v>114690.52919999999</v>
      </c>
      <c r="BE248" s="267"/>
      <c r="BF248" s="267"/>
      <c r="BG248" s="267">
        <v>50000</v>
      </c>
      <c r="BH248" s="323">
        <f t="shared" si="116"/>
        <v>101616</v>
      </c>
      <c r="BI248" s="592">
        <v>60000</v>
      </c>
    </row>
    <row r="249" spans="1:61" s="206" customFormat="1" x14ac:dyDescent="0.2">
      <c r="A249" s="212" t="s">
        <v>1107</v>
      </c>
      <c r="B249" s="263" t="s">
        <v>805</v>
      </c>
      <c r="C249" s="229"/>
      <c r="D249" s="229"/>
      <c r="E249" s="229"/>
      <c r="F249" s="229"/>
      <c r="G249" s="145"/>
      <c r="H249" s="146"/>
      <c r="I249" s="203"/>
      <c r="J249" s="203"/>
      <c r="K249" s="203"/>
      <c r="L249" s="145"/>
      <c r="M249" s="203"/>
      <c r="N249" s="203"/>
      <c r="O249" s="203"/>
      <c r="P249" s="203"/>
      <c r="Q249" s="146"/>
      <c r="R249" s="205"/>
      <c r="S249" s="205"/>
      <c r="T249" s="205"/>
      <c r="U249" s="205"/>
      <c r="V249" s="205">
        <f t="shared" si="117"/>
        <v>270454.84950000001</v>
      </c>
      <c r="W249" s="205">
        <f t="shared" si="118"/>
        <v>270454.84950000001</v>
      </c>
      <c r="X249" s="205"/>
      <c r="Y249" s="205">
        <v>270454.84950000001</v>
      </c>
      <c r="Z249" s="205"/>
      <c r="AA249" s="205"/>
      <c r="AB249" s="205"/>
      <c r="AC249" s="205"/>
      <c r="AD249" s="205"/>
      <c r="AE249" s="205"/>
      <c r="AF249" s="205"/>
      <c r="AG249" s="205">
        <f>AG510</f>
        <v>14910.704000000002</v>
      </c>
      <c r="AH249" s="205"/>
      <c r="AI249" s="205"/>
      <c r="AJ249" s="205"/>
      <c r="AK249" s="205"/>
      <c r="AL249" s="205">
        <f t="shared" si="99"/>
        <v>14000</v>
      </c>
      <c r="AM249" s="205"/>
      <c r="AN249" s="205">
        <f>AN510</f>
        <v>14000</v>
      </c>
      <c r="AO249" s="205"/>
      <c r="AP249" s="205"/>
      <c r="AQ249" s="205"/>
      <c r="AR249" s="205"/>
      <c r="AS249" s="205">
        <f>AS510</f>
        <v>14000</v>
      </c>
      <c r="AT249" s="205"/>
      <c r="AU249" s="205"/>
      <c r="AV249" s="205"/>
      <c r="AW249" s="205"/>
      <c r="AX249" s="205"/>
      <c r="AY249" s="205"/>
      <c r="AZ249" s="205"/>
      <c r="BA249" s="205"/>
      <c r="BB249" s="205"/>
      <c r="BC249" s="205"/>
      <c r="BD249" s="205">
        <f t="shared" si="115"/>
        <v>256454.84950000001</v>
      </c>
      <c r="BE249" s="205"/>
      <c r="BF249" s="205"/>
      <c r="BG249" s="205">
        <v>30000</v>
      </c>
      <c r="BH249" s="323">
        <f t="shared" si="116"/>
        <v>910.70400000000154</v>
      </c>
      <c r="BI249" s="268">
        <v>14000</v>
      </c>
    </row>
    <row r="250" spans="1:61" s="206" customFormat="1" x14ac:dyDescent="0.2">
      <c r="A250" s="212" t="s">
        <v>1132</v>
      </c>
      <c r="B250" s="263" t="s">
        <v>1133</v>
      </c>
      <c r="C250" s="229"/>
      <c r="D250" s="229"/>
      <c r="E250" s="229"/>
      <c r="F250" s="229"/>
      <c r="G250" s="145"/>
      <c r="H250" s="146"/>
      <c r="I250" s="203"/>
      <c r="J250" s="203"/>
      <c r="K250" s="203"/>
      <c r="L250" s="145"/>
      <c r="M250" s="203"/>
      <c r="N250" s="203"/>
      <c r="O250" s="203"/>
      <c r="P250" s="203"/>
      <c r="Q250" s="146"/>
      <c r="R250" s="205"/>
      <c r="S250" s="205"/>
      <c r="T250" s="205"/>
      <c r="U250" s="205"/>
      <c r="V250" s="205">
        <f t="shared" si="117"/>
        <v>164386.11749999999</v>
      </c>
      <c r="W250" s="205">
        <f t="shared" si="118"/>
        <v>164386.11749999999</v>
      </c>
      <c r="X250" s="205"/>
      <c r="Y250" s="205">
        <v>164386.11749999999</v>
      </c>
      <c r="Z250" s="205"/>
      <c r="AA250" s="205"/>
      <c r="AB250" s="205"/>
      <c r="AC250" s="205"/>
      <c r="AD250" s="205"/>
      <c r="AE250" s="205"/>
      <c r="AF250" s="205"/>
      <c r="AG250" s="205">
        <f>AG536</f>
        <v>50878.612000000001</v>
      </c>
      <c r="AH250" s="205"/>
      <c r="AI250" s="205"/>
      <c r="AJ250" s="205"/>
      <c r="AK250" s="205"/>
      <c r="AL250" s="205">
        <f t="shared" si="99"/>
        <v>22000</v>
      </c>
      <c r="AM250" s="205"/>
      <c r="AN250" s="205">
        <f>AN536</f>
        <v>22000</v>
      </c>
      <c r="AO250" s="205"/>
      <c r="AP250" s="205"/>
      <c r="AQ250" s="205"/>
      <c r="AR250" s="205"/>
      <c r="AS250" s="205">
        <f>AS536</f>
        <v>22000</v>
      </c>
      <c r="AT250" s="205"/>
      <c r="AU250" s="205"/>
      <c r="AV250" s="205"/>
      <c r="AW250" s="205"/>
      <c r="AX250" s="205"/>
      <c r="AY250" s="205"/>
      <c r="AZ250" s="205"/>
      <c r="BA250" s="205"/>
      <c r="BB250" s="205"/>
      <c r="BC250" s="205"/>
      <c r="BD250" s="205">
        <f t="shared" si="115"/>
        <v>142386.11749999999</v>
      </c>
      <c r="BE250" s="205"/>
      <c r="BF250" s="205"/>
      <c r="BG250" s="205">
        <v>25000</v>
      </c>
      <c r="BH250" s="323">
        <f t="shared" si="116"/>
        <v>28878.612000000001</v>
      </c>
      <c r="BI250" s="268">
        <v>22000</v>
      </c>
    </row>
    <row r="251" spans="1:61" s="206" customFormat="1" x14ac:dyDescent="0.2">
      <c r="A251" s="212" t="s">
        <v>1159</v>
      </c>
      <c r="B251" s="263" t="s">
        <v>1160</v>
      </c>
      <c r="C251" s="229"/>
      <c r="D251" s="229"/>
      <c r="E251" s="229"/>
      <c r="F251" s="229"/>
      <c r="G251" s="145"/>
      <c r="H251" s="146"/>
      <c r="I251" s="203"/>
      <c r="J251" s="203"/>
      <c r="K251" s="203"/>
      <c r="L251" s="145"/>
      <c r="M251" s="203"/>
      <c r="N251" s="203"/>
      <c r="O251" s="203"/>
      <c r="P251" s="203"/>
      <c r="Q251" s="146"/>
      <c r="R251" s="205"/>
      <c r="S251" s="205"/>
      <c r="T251" s="205"/>
      <c r="U251" s="205"/>
      <c r="V251" s="205">
        <f t="shared" si="117"/>
        <v>56388.235200000003</v>
      </c>
      <c r="W251" s="205">
        <f t="shared" si="118"/>
        <v>56388.235200000003</v>
      </c>
      <c r="X251" s="205"/>
      <c r="Y251" s="205">
        <v>56388.235200000003</v>
      </c>
      <c r="Z251" s="205"/>
      <c r="AA251" s="205"/>
      <c r="AB251" s="205"/>
      <c r="AC251" s="205"/>
      <c r="AD251" s="205"/>
      <c r="AE251" s="205"/>
      <c r="AF251" s="205"/>
      <c r="AG251" s="205">
        <f>AG563</f>
        <v>0</v>
      </c>
      <c r="AH251" s="205"/>
      <c r="AI251" s="205"/>
      <c r="AJ251" s="205"/>
      <c r="AK251" s="205"/>
      <c r="AL251" s="205">
        <f t="shared" si="99"/>
        <v>0</v>
      </c>
      <c r="AM251" s="205"/>
      <c r="AN251" s="205">
        <f>AN563</f>
        <v>0</v>
      </c>
      <c r="AO251" s="205"/>
      <c r="AP251" s="205"/>
      <c r="AQ251" s="205"/>
      <c r="AR251" s="205"/>
      <c r="AS251" s="205">
        <f>AS563</f>
        <v>0</v>
      </c>
      <c r="AT251" s="205"/>
      <c r="AU251" s="205"/>
      <c r="AV251" s="205"/>
      <c r="AW251" s="205"/>
      <c r="AX251" s="205"/>
      <c r="AY251" s="205"/>
      <c r="AZ251" s="205"/>
      <c r="BA251" s="205"/>
      <c r="BB251" s="205"/>
      <c r="BC251" s="205"/>
      <c r="BD251" s="205">
        <f t="shared" si="115"/>
        <v>56388.235200000003</v>
      </c>
      <c r="BE251" s="205"/>
      <c r="BF251" s="205"/>
      <c r="BG251" s="205">
        <v>6000</v>
      </c>
      <c r="BH251" s="205">
        <f t="shared" si="116"/>
        <v>0</v>
      </c>
      <c r="BI251" s="147"/>
    </row>
    <row r="252" spans="1:61" s="206" customFormat="1" x14ac:dyDescent="0.2">
      <c r="A252" s="212" t="s">
        <v>1162</v>
      </c>
      <c r="B252" s="263" t="s">
        <v>1163</v>
      </c>
      <c r="C252" s="229"/>
      <c r="D252" s="229"/>
      <c r="E252" s="229"/>
      <c r="F252" s="229"/>
      <c r="G252" s="145"/>
      <c r="H252" s="146"/>
      <c r="I252" s="203"/>
      <c r="J252" s="203"/>
      <c r="K252" s="203"/>
      <c r="L252" s="145"/>
      <c r="M252" s="203"/>
      <c r="N252" s="203"/>
      <c r="O252" s="203"/>
      <c r="P252" s="203"/>
      <c r="Q252" s="146"/>
      <c r="R252" s="205"/>
      <c r="S252" s="205"/>
      <c r="T252" s="205"/>
      <c r="U252" s="205"/>
      <c r="V252" s="205">
        <f t="shared" si="117"/>
        <v>215908.30249999999</v>
      </c>
      <c r="W252" s="205">
        <f t="shared" si="118"/>
        <v>176542.9742</v>
      </c>
      <c r="X252" s="205"/>
      <c r="Y252" s="205">
        <v>76542.974199999997</v>
      </c>
      <c r="Z252" s="205">
        <v>100000</v>
      </c>
      <c r="AA252" s="205"/>
      <c r="AB252" s="205"/>
      <c r="AC252" s="205">
        <v>39365.328300000001</v>
      </c>
      <c r="AD252" s="205"/>
      <c r="AE252" s="205"/>
      <c r="AF252" s="205"/>
      <c r="AG252" s="205">
        <f>AG566</f>
        <v>0</v>
      </c>
      <c r="AH252" s="205"/>
      <c r="AI252" s="205"/>
      <c r="AJ252" s="205"/>
      <c r="AK252" s="205"/>
      <c r="AL252" s="205">
        <f t="shared" si="99"/>
        <v>0</v>
      </c>
      <c r="AM252" s="205"/>
      <c r="AN252" s="205">
        <f>AN566</f>
        <v>0</v>
      </c>
      <c r="AO252" s="205"/>
      <c r="AP252" s="205"/>
      <c r="AQ252" s="205"/>
      <c r="AR252" s="205"/>
      <c r="AS252" s="205">
        <f>AS566</f>
        <v>0</v>
      </c>
      <c r="AT252" s="205"/>
      <c r="AU252" s="205"/>
      <c r="AV252" s="205"/>
      <c r="AW252" s="205"/>
      <c r="AX252" s="205"/>
      <c r="AY252" s="205"/>
      <c r="AZ252" s="205"/>
      <c r="BA252" s="205"/>
      <c r="BB252" s="205"/>
      <c r="BC252" s="205"/>
      <c r="BD252" s="205">
        <f t="shared" si="115"/>
        <v>76542.974199999997</v>
      </c>
      <c r="BE252" s="205"/>
      <c r="BF252" s="205"/>
      <c r="BG252" s="205">
        <v>15000</v>
      </c>
      <c r="BH252" s="205">
        <f t="shared" si="116"/>
        <v>0</v>
      </c>
      <c r="BI252" s="147"/>
    </row>
    <row r="253" spans="1:61" s="206" customFormat="1" x14ac:dyDescent="0.2">
      <c r="A253" s="225"/>
      <c r="B253" s="263"/>
      <c r="C253" s="229"/>
      <c r="D253" s="229"/>
      <c r="E253" s="229"/>
      <c r="F253" s="229"/>
      <c r="G253" s="145"/>
      <c r="H253" s="146"/>
      <c r="I253" s="203"/>
      <c r="J253" s="203"/>
      <c r="K253" s="203"/>
      <c r="L253" s="145"/>
      <c r="M253" s="203"/>
      <c r="N253" s="203"/>
      <c r="O253" s="203"/>
      <c r="P253" s="203"/>
      <c r="Q253" s="146"/>
      <c r="R253" s="205"/>
      <c r="S253" s="205"/>
      <c r="T253" s="205"/>
      <c r="U253" s="205"/>
      <c r="V253" s="205"/>
      <c r="W253" s="205"/>
      <c r="X253" s="205"/>
      <c r="Y253" s="205"/>
      <c r="Z253" s="205"/>
      <c r="AA253" s="205"/>
      <c r="AB253" s="205"/>
      <c r="AC253" s="205"/>
      <c r="AD253" s="205"/>
      <c r="AE253" s="205"/>
      <c r="AF253" s="205"/>
      <c r="AG253" s="205"/>
      <c r="AH253" s="205"/>
      <c r="AI253" s="205"/>
      <c r="AJ253" s="205"/>
      <c r="AK253" s="205"/>
      <c r="AL253" s="205"/>
      <c r="AM253" s="205"/>
      <c r="AN253" s="205"/>
      <c r="AO253" s="205"/>
      <c r="AP253" s="205"/>
      <c r="AQ253" s="205"/>
      <c r="AR253" s="205"/>
      <c r="AS253" s="205"/>
      <c r="AT253" s="205"/>
      <c r="AU253" s="205"/>
      <c r="AV253" s="205"/>
      <c r="AW253" s="205"/>
      <c r="AX253" s="205"/>
      <c r="AY253" s="205"/>
      <c r="AZ253" s="205"/>
      <c r="BA253" s="205"/>
      <c r="BB253" s="205"/>
      <c r="BC253" s="205"/>
      <c r="BD253" s="205"/>
      <c r="BE253" s="205"/>
      <c r="BF253" s="205"/>
      <c r="BG253" s="205"/>
      <c r="BH253" s="205"/>
      <c r="BI253" s="147"/>
    </row>
    <row r="254" spans="1:61" s="206" customFormat="1" x14ac:dyDescent="0.2">
      <c r="A254" s="219" t="s">
        <v>606</v>
      </c>
      <c r="B254" s="190" t="s">
        <v>769</v>
      </c>
      <c r="C254" s="269">
        <f>C255+C256+C257+C258+C259+C260+C261+C262+C263+C267+C268+C269+C270+C271+C275+C276+C277+C280</f>
        <v>18</v>
      </c>
      <c r="D254" s="269">
        <f>D255+D256+D257+D258+D259+D260+D261+D262+D263+D267+D268+D269+D270+D271+D275+D276+D277+D280</f>
        <v>0</v>
      </c>
      <c r="E254" s="269">
        <f>E255+E256+E257+E258+E259+E260+E261+E262+E263+E267+E268+E269+E270+E271+E275+E276+E277+E280</f>
        <v>14</v>
      </c>
      <c r="F254" s="269">
        <f>F255+F256+F257+F258+F259+F260+F261+F262+F263+F267+F268+F269+F270+F271+F275+F276+F277+F280</f>
        <v>4</v>
      </c>
      <c r="G254" s="145"/>
      <c r="H254" s="146"/>
      <c r="I254" s="203"/>
      <c r="J254" s="203"/>
      <c r="K254" s="203"/>
      <c r="L254" s="145"/>
      <c r="M254" s="146"/>
      <c r="N254" s="146"/>
      <c r="O254" s="203"/>
      <c r="P254" s="203"/>
      <c r="Q254" s="203"/>
      <c r="R254" s="270">
        <f>R255+R256+R257+R258+R259+R260+R261+R262+R263+R267+R268+R269+R270+R271+R275+R276+R277+R280</f>
        <v>196442</v>
      </c>
      <c r="S254" s="270"/>
      <c r="T254" s="270">
        <f t="shared" ref="T254:AO254" si="119">T255+T256+T257+T258+T259+T260+T261+T262+T263+T267+T268+T269+T270+T271+T275+T276+T277+T280</f>
        <v>196442</v>
      </c>
      <c r="U254" s="270">
        <f t="shared" si="119"/>
        <v>0</v>
      </c>
      <c r="V254" s="270">
        <f t="shared" si="119"/>
        <v>0</v>
      </c>
      <c r="W254" s="270">
        <f t="shared" si="119"/>
        <v>0</v>
      </c>
      <c r="X254" s="270">
        <f t="shared" si="119"/>
        <v>0</v>
      </c>
      <c r="Y254" s="270">
        <f t="shared" si="119"/>
        <v>0</v>
      </c>
      <c r="Z254" s="270">
        <f t="shared" si="119"/>
        <v>0</v>
      </c>
      <c r="AA254" s="270">
        <f t="shared" si="119"/>
        <v>0</v>
      </c>
      <c r="AB254" s="270">
        <f t="shared" si="119"/>
        <v>0</v>
      </c>
      <c r="AC254" s="270">
        <f t="shared" si="119"/>
        <v>0</v>
      </c>
      <c r="AD254" s="270">
        <f t="shared" si="119"/>
        <v>196442</v>
      </c>
      <c r="AE254" s="270">
        <f t="shared" si="119"/>
        <v>196442</v>
      </c>
      <c r="AF254" s="270">
        <f t="shared" si="119"/>
        <v>0</v>
      </c>
      <c r="AG254" s="270">
        <f t="shared" si="119"/>
        <v>196442</v>
      </c>
      <c r="AH254" s="270">
        <f t="shared" si="119"/>
        <v>0</v>
      </c>
      <c r="AI254" s="270">
        <f t="shared" si="119"/>
        <v>0</v>
      </c>
      <c r="AJ254" s="270">
        <f t="shared" si="119"/>
        <v>0</v>
      </c>
      <c r="AK254" s="270">
        <f t="shared" si="119"/>
        <v>0</v>
      </c>
      <c r="AL254" s="205">
        <f t="shared" si="99"/>
        <v>95832</v>
      </c>
      <c r="AM254" s="270">
        <f>AM255+AM256+AM257+AM258+AM259+AM260+AM261+AM262+AM263+AM267+AM268+AM269+AM270+AM271+AM275+AM276+AM277+AM280</f>
        <v>0</v>
      </c>
      <c r="AN254" s="270">
        <f t="shared" si="119"/>
        <v>95832</v>
      </c>
      <c r="AO254" s="270">
        <f t="shared" si="119"/>
        <v>0</v>
      </c>
      <c r="AP254" s="270"/>
      <c r="AQ254" s="205">
        <f t="shared" si="100"/>
        <v>95832</v>
      </c>
      <c r="AR254" s="270">
        <f>AR255+AR256+AR257+AR258+AR259+AR260+AR261+AR262+AR263+AR267+AR268+AR269+AR270+AR271+AR275+AR276+AR277+AR280</f>
        <v>0</v>
      </c>
      <c r="AS254" s="270">
        <f>AS255+AS256+AS257+AS258+AS259+AS260+AS261+AS262+AS263+AS267+AS268+AS269+AS270+AS271+AS275+AS276+AS277+AS280</f>
        <v>95832</v>
      </c>
      <c r="AT254" s="270">
        <f>AT255+AT256+AT257+AT258+AT259+AT260+AT261+AT262+AT263+AT267+AT268+AT269+AT270+AT271+AT275+AT276+AT277+AT280</f>
        <v>0</v>
      </c>
      <c r="AU254" s="270"/>
      <c r="AV254" s="205">
        <f t="shared" si="101"/>
        <v>95832</v>
      </c>
      <c r="AW254" s="270">
        <f>AW255+AW256+AW257+AW258+AW259+AW260+AW261+AW262+AW263+AW267+AW268+AW269+AW270+AW271+AW275+AW276+AW277+AW280</f>
        <v>0</v>
      </c>
      <c r="AX254" s="270">
        <f>AX255+AX256+AX257+AX258+AX259+AX260+AX261+AX262+AX263+AX267+AX268+AX269+AX270+AX271+AX275+AX276+AX277+AX280</f>
        <v>95832</v>
      </c>
      <c r="AY254" s="270">
        <f>AY255+AY256+AY257+AY258+AY259+AY260+AY261+AY262+AY263+AY267+AY268+AY269+AY270+AY271+AY275+AY276+AY277+AY280</f>
        <v>0</v>
      </c>
      <c r="AZ254" s="270"/>
      <c r="BA254" s="270"/>
      <c r="BB254" s="205">
        <f t="shared" si="102"/>
        <v>100610</v>
      </c>
      <c r="BC254" s="270">
        <f>BC255+BC256+BC257+BC258+BC259+BC260+BC261+BC262+BC263+BC267+BC268+BC269+BC270+BC271+BC275+BC276+BC277+BC280</f>
        <v>0</v>
      </c>
      <c r="BD254" s="205">
        <f t="shared" si="98"/>
        <v>100610</v>
      </c>
      <c r="BE254" s="270">
        <f>BE255+BE256+BE257+BE258+BE259+BE260+BE261+BE262+BE263+BE267+BE268+BE269+BE270+BE271+BE275+BE276+BE277+BE280</f>
        <v>0</v>
      </c>
      <c r="BF254" s="270"/>
      <c r="BG254" s="205"/>
      <c r="BH254" s="205"/>
      <c r="BI254" s="147"/>
    </row>
    <row r="255" spans="1:61" s="206" customFormat="1" ht="45" x14ac:dyDescent="0.2">
      <c r="A255" s="225"/>
      <c r="B255" s="216" t="s">
        <v>852</v>
      </c>
      <c r="C255" s="145">
        <v>1</v>
      </c>
      <c r="D255" s="145"/>
      <c r="E255" s="145">
        <v>1</v>
      </c>
      <c r="F255" s="145"/>
      <c r="G255" s="145"/>
      <c r="H255" s="146"/>
      <c r="I255" s="203"/>
      <c r="J255" s="147" t="s">
        <v>108</v>
      </c>
      <c r="K255" s="147" t="s">
        <v>731</v>
      </c>
      <c r="L255" s="145"/>
      <c r="M255" s="145">
        <v>7875894</v>
      </c>
      <c r="N255" s="195"/>
      <c r="O255" s="147" t="s">
        <v>853</v>
      </c>
      <c r="P255" s="147" t="s">
        <v>291</v>
      </c>
      <c r="Q255" s="147" t="s">
        <v>854</v>
      </c>
      <c r="R255" s="195">
        <v>19339</v>
      </c>
      <c r="S255" s="195"/>
      <c r="T255" s="195">
        <f t="shared" ref="T255:T263" si="120">R255</f>
        <v>19339</v>
      </c>
      <c r="U255" s="205"/>
      <c r="V255" s="205">
        <f t="shared" si="103"/>
        <v>0</v>
      </c>
      <c r="W255" s="205">
        <f t="shared" si="104"/>
        <v>0</v>
      </c>
      <c r="X255" s="205"/>
      <c r="Y255" s="205"/>
      <c r="Z255" s="205"/>
      <c r="AA255" s="205"/>
      <c r="AB255" s="205"/>
      <c r="AC255" s="205"/>
      <c r="AD255" s="205">
        <f t="shared" si="96"/>
        <v>19339</v>
      </c>
      <c r="AE255" s="205">
        <f t="shared" si="97"/>
        <v>19339</v>
      </c>
      <c r="AF255" s="205"/>
      <c r="AG255" s="195">
        <v>19339</v>
      </c>
      <c r="AH255" s="205"/>
      <c r="AI255" s="205"/>
      <c r="AJ255" s="205"/>
      <c r="AK255" s="205"/>
      <c r="AL255" s="205">
        <f t="shared" si="99"/>
        <v>8000</v>
      </c>
      <c r="AM255" s="205"/>
      <c r="AN255" s="195">
        <v>8000</v>
      </c>
      <c r="AO255" s="205"/>
      <c r="AP255" s="205"/>
      <c r="AQ255" s="205">
        <f t="shared" si="100"/>
        <v>8000</v>
      </c>
      <c r="AR255" s="205"/>
      <c r="AS255" s="195">
        <v>8000</v>
      </c>
      <c r="AT255" s="205"/>
      <c r="AU255" s="205"/>
      <c r="AV255" s="205">
        <f t="shared" si="101"/>
        <v>8000</v>
      </c>
      <c r="AW255" s="205"/>
      <c r="AX255" s="195">
        <v>8000</v>
      </c>
      <c r="AY255" s="205"/>
      <c r="AZ255" s="205"/>
      <c r="BA255" s="205"/>
      <c r="BB255" s="205">
        <f t="shared" si="102"/>
        <v>11339</v>
      </c>
      <c r="BC255" s="205"/>
      <c r="BD255" s="205">
        <f t="shared" si="98"/>
        <v>11339</v>
      </c>
      <c r="BE255" s="205"/>
      <c r="BF255" s="205"/>
      <c r="BG255" s="205"/>
      <c r="BH255" s="205"/>
      <c r="BI255" s="147"/>
    </row>
    <row r="256" spans="1:61" s="206" customFormat="1" ht="45" x14ac:dyDescent="0.2">
      <c r="A256" s="225"/>
      <c r="B256" s="216" t="s">
        <v>855</v>
      </c>
      <c r="C256" s="145">
        <v>1</v>
      </c>
      <c r="D256" s="145"/>
      <c r="E256" s="145">
        <v>1</v>
      </c>
      <c r="F256" s="145"/>
      <c r="G256" s="145"/>
      <c r="H256" s="146"/>
      <c r="I256" s="203"/>
      <c r="J256" s="147" t="s">
        <v>108</v>
      </c>
      <c r="K256" s="147" t="s">
        <v>731</v>
      </c>
      <c r="L256" s="145"/>
      <c r="M256" s="145">
        <v>7875895</v>
      </c>
      <c r="N256" s="178"/>
      <c r="O256" s="147" t="s">
        <v>856</v>
      </c>
      <c r="P256" s="147" t="s">
        <v>291</v>
      </c>
      <c r="Q256" s="147" t="s">
        <v>857</v>
      </c>
      <c r="R256" s="178">
        <v>10425</v>
      </c>
      <c r="S256" s="178"/>
      <c r="T256" s="195">
        <f t="shared" si="120"/>
        <v>10425</v>
      </c>
      <c r="U256" s="205"/>
      <c r="V256" s="205">
        <f t="shared" si="103"/>
        <v>0</v>
      </c>
      <c r="W256" s="205">
        <f t="shared" si="104"/>
        <v>0</v>
      </c>
      <c r="X256" s="205"/>
      <c r="Y256" s="205"/>
      <c r="Z256" s="205"/>
      <c r="AA256" s="205"/>
      <c r="AB256" s="205"/>
      <c r="AC256" s="205"/>
      <c r="AD256" s="205">
        <f t="shared" si="96"/>
        <v>10425</v>
      </c>
      <c r="AE256" s="205">
        <f t="shared" si="97"/>
        <v>10425</v>
      </c>
      <c r="AF256" s="205"/>
      <c r="AG256" s="195">
        <v>10425</v>
      </c>
      <c r="AH256" s="205"/>
      <c r="AI256" s="205"/>
      <c r="AJ256" s="205"/>
      <c r="AK256" s="205"/>
      <c r="AL256" s="205">
        <f t="shared" si="99"/>
        <v>4000</v>
      </c>
      <c r="AM256" s="205"/>
      <c r="AN256" s="195">
        <v>4000</v>
      </c>
      <c r="AO256" s="205"/>
      <c r="AP256" s="205"/>
      <c r="AQ256" s="205">
        <f t="shared" si="100"/>
        <v>4000</v>
      </c>
      <c r="AR256" s="205"/>
      <c r="AS256" s="195">
        <v>4000</v>
      </c>
      <c r="AT256" s="205"/>
      <c r="AU256" s="205"/>
      <c r="AV256" s="205">
        <f t="shared" si="101"/>
        <v>4000</v>
      </c>
      <c r="AW256" s="205"/>
      <c r="AX256" s="195">
        <v>4000</v>
      </c>
      <c r="AY256" s="205"/>
      <c r="AZ256" s="205"/>
      <c r="BA256" s="205"/>
      <c r="BB256" s="205">
        <f t="shared" si="102"/>
        <v>6425</v>
      </c>
      <c r="BC256" s="205"/>
      <c r="BD256" s="205">
        <f t="shared" si="98"/>
        <v>6425</v>
      </c>
      <c r="BE256" s="205"/>
      <c r="BF256" s="205"/>
      <c r="BG256" s="205"/>
      <c r="BH256" s="205"/>
      <c r="BI256" s="147"/>
    </row>
    <row r="257" spans="1:61" s="206" customFormat="1" ht="45" x14ac:dyDescent="0.2">
      <c r="A257" s="225"/>
      <c r="B257" s="216" t="s">
        <v>858</v>
      </c>
      <c r="C257" s="145">
        <v>1</v>
      </c>
      <c r="D257" s="145"/>
      <c r="E257" s="145">
        <v>1</v>
      </c>
      <c r="F257" s="145"/>
      <c r="G257" s="145"/>
      <c r="H257" s="146"/>
      <c r="I257" s="203"/>
      <c r="J257" s="147" t="s">
        <v>108</v>
      </c>
      <c r="K257" s="147" t="s">
        <v>731</v>
      </c>
      <c r="L257" s="145"/>
      <c r="M257" s="145">
        <v>7875893</v>
      </c>
      <c r="N257" s="195"/>
      <c r="O257" s="147" t="s">
        <v>859</v>
      </c>
      <c r="P257" s="147" t="s">
        <v>291</v>
      </c>
      <c r="Q257" s="147" t="s">
        <v>860</v>
      </c>
      <c r="R257" s="195">
        <v>14856</v>
      </c>
      <c r="S257" s="195"/>
      <c r="T257" s="195">
        <f t="shared" si="120"/>
        <v>14856</v>
      </c>
      <c r="U257" s="205"/>
      <c r="V257" s="205">
        <f t="shared" si="103"/>
        <v>0</v>
      </c>
      <c r="W257" s="205">
        <f t="shared" si="104"/>
        <v>0</v>
      </c>
      <c r="X257" s="205"/>
      <c r="Y257" s="205"/>
      <c r="Z257" s="205"/>
      <c r="AA257" s="205"/>
      <c r="AB257" s="205"/>
      <c r="AC257" s="205"/>
      <c r="AD257" s="205">
        <f t="shared" si="96"/>
        <v>14856</v>
      </c>
      <c r="AE257" s="205">
        <f t="shared" si="97"/>
        <v>14856</v>
      </c>
      <c r="AF257" s="205"/>
      <c r="AG257" s="195">
        <v>14856</v>
      </c>
      <c r="AH257" s="205"/>
      <c r="AI257" s="205"/>
      <c r="AJ257" s="205"/>
      <c r="AK257" s="205"/>
      <c r="AL257" s="205">
        <f t="shared" si="99"/>
        <v>6000</v>
      </c>
      <c r="AM257" s="205"/>
      <c r="AN257" s="195">
        <v>6000</v>
      </c>
      <c r="AO257" s="205"/>
      <c r="AP257" s="205"/>
      <c r="AQ257" s="205">
        <f t="shared" si="100"/>
        <v>6000</v>
      </c>
      <c r="AR257" s="205"/>
      <c r="AS257" s="195">
        <v>6000</v>
      </c>
      <c r="AT257" s="205"/>
      <c r="AU257" s="205"/>
      <c r="AV257" s="205">
        <f t="shared" si="101"/>
        <v>6000</v>
      </c>
      <c r="AW257" s="205"/>
      <c r="AX257" s="195">
        <v>6000</v>
      </c>
      <c r="AY257" s="205"/>
      <c r="AZ257" s="205"/>
      <c r="BA257" s="205"/>
      <c r="BB257" s="205">
        <f t="shared" si="102"/>
        <v>8856</v>
      </c>
      <c r="BC257" s="205"/>
      <c r="BD257" s="205">
        <f t="shared" si="98"/>
        <v>8856</v>
      </c>
      <c r="BE257" s="205"/>
      <c r="BF257" s="205"/>
      <c r="BG257" s="205"/>
      <c r="BH257" s="205"/>
      <c r="BI257" s="147"/>
    </row>
    <row r="258" spans="1:61" s="206" customFormat="1" ht="45" x14ac:dyDescent="0.2">
      <c r="A258" s="225"/>
      <c r="B258" s="216" t="s">
        <v>861</v>
      </c>
      <c r="C258" s="145">
        <v>1</v>
      </c>
      <c r="D258" s="145"/>
      <c r="E258" s="145">
        <v>1</v>
      </c>
      <c r="F258" s="145"/>
      <c r="G258" s="145"/>
      <c r="H258" s="146"/>
      <c r="I258" s="203"/>
      <c r="J258" s="147" t="s">
        <v>108</v>
      </c>
      <c r="K258" s="147" t="s">
        <v>731</v>
      </c>
      <c r="L258" s="145"/>
      <c r="M258" s="145">
        <v>7875891</v>
      </c>
      <c r="N258" s="166"/>
      <c r="O258" s="147" t="s">
        <v>862</v>
      </c>
      <c r="P258" s="147" t="s">
        <v>291</v>
      </c>
      <c r="Q258" s="147" t="s">
        <v>863</v>
      </c>
      <c r="R258" s="195">
        <v>19903</v>
      </c>
      <c r="S258" s="195"/>
      <c r="T258" s="195">
        <f t="shared" si="120"/>
        <v>19903</v>
      </c>
      <c r="U258" s="205"/>
      <c r="V258" s="205">
        <f t="shared" si="103"/>
        <v>0</v>
      </c>
      <c r="W258" s="205">
        <f t="shared" si="104"/>
        <v>0</v>
      </c>
      <c r="X258" s="205"/>
      <c r="Y258" s="205"/>
      <c r="Z258" s="205"/>
      <c r="AA258" s="205"/>
      <c r="AB258" s="205"/>
      <c r="AC258" s="205"/>
      <c r="AD258" s="205">
        <f t="shared" si="96"/>
        <v>19903</v>
      </c>
      <c r="AE258" s="205">
        <f t="shared" si="97"/>
        <v>19903</v>
      </c>
      <c r="AF258" s="205"/>
      <c r="AG258" s="195">
        <v>19903</v>
      </c>
      <c r="AH258" s="205"/>
      <c r="AI258" s="205"/>
      <c r="AJ258" s="205"/>
      <c r="AK258" s="205"/>
      <c r="AL258" s="205">
        <f t="shared" si="99"/>
        <v>8000</v>
      </c>
      <c r="AM258" s="205"/>
      <c r="AN258" s="195">
        <v>8000</v>
      </c>
      <c r="AO258" s="205"/>
      <c r="AP258" s="205"/>
      <c r="AQ258" s="205">
        <f t="shared" si="100"/>
        <v>8000</v>
      </c>
      <c r="AR258" s="205"/>
      <c r="AS258" s="195">
        <v>8000</v>
      </c>
      <c r="AT258" s="205"/>
      <c r="AU258" s="205"/>
      <c r="AV258" s="205">
        <f t="shared" si="101"/>
        <v>8000</v>
      </c>
      <c r="AW258" s="205"/>
      <c r="AX258" s="195">
        <v>8000</v>
      </c>
      <c r="AY258" s="205"/>
      <c r="AZ258" s="205"/>
      <c r="BA258" s="205"/>
      <c r="BB258" s="205">
        <f t="shared" si="102"/>
        <v>11903</v>
      </c>
      <c r="BC258" s="205"/>
      <c r="BD258" s="205">
        <f t="shared" si="98"/>
        <v>11903</v>
      </c>
      <c r="BE258" s="205"/>
      <c r="BF258" s="205"/>
      <c r="BG258" s="205"/>
      <c r="BH258" s="205"/>
      <c r="BI258" s="147"/>
    </row>
    <row r="259" spans="1:61" s="206" customFormat="1" ht="45" x14ac:dyDescent="0.2">
      <c r="A259" s="225"/>
      <c r="B259" s="216" t="s">
        <v>864</v>
      </c>
      <c r="C259" s="145">
        <v>1</v>
      </c>
      <c r="D259" s="145"/>
      <c r="E259" s="145">
        <v>1</v>
      </c>
      <c r="F259" s="145"/>
      <c r="G259" s="145"/>
      <c r="H259" s="146"/>
      <c r="I259" s="203"/>
      <c r="J259" s="147" t="s">
        <v>108</v>
      </c>
      <c r="K259" s="147" t="s">
        <v>731</v>
      </c>
      <c r="L259" s="145"/>
      <c r="M259" s="147">
        <v>7875928</v>
      </c>
      <c r="N259" s="166"/>
      <c r="O259" s="147" t="s">
        <v>865</v>
      </c>
      <c r="P259" s="147" t="s">
        <v>291</v>
      </c>
      <c r="Q259" s="147" t="s">
        <v>866</v>
      </c>
      <c r="R259" s="195">
        <v>14493</v>
      </c>
      <c r="S259" s="195"/>
      <c r="T259" s="195">
        <f t="shared" si="120"/>
        <v>14493</v>
      </c>
      <c r="U259" s="205"/>
      <c r="V259" s="205">
        <f t="shared" si="103"/>
        <v>0</v>
      </c>
      <c r="W259" s="205">
        <f t="shared" si="104"/>
        <v>0</v>
      </c>
      <c r="X259" s="205"/>
      <c r="Y259" s="205"/>
      <c r="Z259" s="205"/>
      <c r="AA259" s="205"/>
      <c r="AB259" s="205"/>
      <c r="AC259" s="205"/>
      <c r="AD259" s="205">
        <f t="shared" si="96"/>
        <v>14493</v>
      </c>
      <c r="AE259" s="205">
        <f t="shared" si="97"/>
        <v>14493</v>
      </c>
      <c r="AF259" s="205"/>
      <c r="AG259" s="195">
        <v>14493</v>
      </c>
      <c r="AH259" s="205"/>
      <c r="AI259" s="205"/>
      <c r="AJ259" s="205"/>
      <c r="AK259" s="205"/>
      <c r="AL259" s="205">
        <f t="shared" si="99"/>
        <v>6000</v>
      </c>
      <c r="AM259" s="205"/>
      <c r="AN259" s="195">
        <v>6000</v>
      </c>
      <c r="AO259" s="205"/>
      <c r="AP259" s="205"/>
      <c r="AQ259" s="205">
        <f t="shared" si="100"/>
        <v>6000</v>
      </c>
      <c r="AR259" s="205"/>
      <c r="AS259" s="195">
        <v>6000</v>
      </c>
      <c r="AT259" s="205"/>
      <c r="AU259" s="205"/>
      <c r="AV259" s="205">
        <f t="shared" si="101"/>
        <v>6000</v>
      </c>
      <c r="AW259" s="205"/>
      <c r="AX259" s="195">
        <v>6000</v>
      </c>
      <c r="AY259" s="205"/>
      <c r="AZ259" s="205"/>
      <c r="BA259" s="205"/>
      <c r="BB259" s="205">
        <f t="shared" si="102"/>
        <v>8493</v>
      </c>
      <c r="BC259" s="205"/>
      <c r="BD259" s="205">
        <f t="shared" si="98"/>
        <v>8493</v>
      </c>
      <c r="BE259" s="205"/>
      <c r="BF259" s="205"/>
      <c r="BG259" s="205"/>
      <c r="BH259" s="205"/>
      <c r="BI259" s="147"/>
    </row>
    <row r="260" spans="1:61" s="206" customFormat="1" ht="45" x14ac:dyDescent="0.2">
      <c r="A260" s="225"/>
      <c r="B260" s="216" t="s">
        <v>867</v>
      </c>
      <c r="C260" s="145">
        <v>1</v>
      </c>
      <c r="D260" s="145"/>
      <c r="E260" s="145">
        <v>1</v>
      </c>
      <c r="F260" s="145"/>
      <c r="G260" s="145"/>
      <c r="H260" s="146"/>
      <c r="I260" s="203"/>
      <c r="J260" s="147" t="s">
        <v>108</v>
      </c>
      <c r="K260" s="147" t="s">
        <v>731</v>
      </c>
      <c r="L260" s="145"/>
      <c r="M260" s="147">
        <v>7875890</v>
      </c>
      <c r="N260" s="166"/>
      <c r="O260" s="147" t="s">
        <v>868</v>
      </c>
      <c r="P260" s="147" t="s">
        <v>291</v>
      </c>
      <c r="Q260" s="147" t="s">
        <v>869</v>
      </c>
      <c r="R260" s="195">
        <v>19680</v>
      </c>
      <c r="S260" s="195"/>
      <c r="T260" s="195">
        <f t="shared" si="120"/>
        <v>19680</v>
      </c>
      <c r="U260" s="205"/>
      <c r="V260" s="205">
        <f t="shared" si="103"/>
        <v>0</v>
      </c>
      <c r="W260" s="205">
        <f t="shared" si="104"/>
        <v>0</v>
      </c>
      <c r="X260" s="205"/>
      <c r="Y260" s="205"/>
      <c r="Z260" s="205"/>
      <c r="AA260" s="205"/>
      <c r="AB260" s="205"/>
      <c r="AC260" s="205"/>
      <c r="AD260" s="205">
        <f t="shared" si="96"/>
        <v>19680</v>
      </c>
      <c r="AE260" s="205">
        <f t="shared" si="97"/>
        <v>19680</v>
      </c>
      <c r="AF260" s="205"/>
      <c r="AG260" s="195">
        <v>19680</v>
      </c>
      <c r="AH260" s="205"/>
      <c r="AI260" s="205"/>
      <c r="AJ260" s="205"/>
      <c r="AK260" s="205"/>
      <c r="AL260" s="205">
        <f t="shared" si="99"/>
        <v>8000</v>
      </c>
      <c r="AM260" s="205"/>
      <c r="AN260" s="195">
        <v>8000</v>
      </c>
      <c r="AO260" s="205"/>
      <c r="AP260" s="205"/>
      <c r="AQ260" s="205">
        <f t="shared" si="100"/>
        <v>8000</v>
      </c>
      <c r="AR260" s="205"/>
      <c r="AS260" s="195">
        <v>8000</v>
      </c>
      <c r="AT260" s="205"/>
      <c r="AU260" s="205"/>
      <c r="AV260" s="205">
        <f t="shared" si="101"/>
        <v>8000</v>
      </c>
      <c r="AW260" s="205"/>
      <c r="AX260" s="195">
        <v>8000</v>
      </c>
      <c r="AY260" s="205"/>
      <c r="AZ260" s="205"/>
      <c r="BA260" s="205"/>
      <c r="BB260" s="205">
        <f t="shared" si="102"/>
        <v>11680</v>
      </c>
      <c r="BC260" s="205"/>
      <c r="BD260" s="205">
        <f t="shared" si="98"/>
        <v>11680</v>
      </c>
      <c r="BE260" s="205"/>
      <c r="BF260" s="205"/>
      <c r="BG260" s="205"/>
      <c r="BH260" s="205"/>
      <c r="BI260" s="147"/>
    </row>
    <row r="261" spans="1:61" s="206" customFormat="1" ht="45" x14ac:dyDescent="0.2">
      <c r="A261" s="225"/>
      <c r="B261" s="216" t="s">
        <v>870</v>
      </c>
      <c r="C261" s="145">
        <v>1</v>
      </c>
      <c r="D261" s="145"/>
      <c r="E261" s="145">
        <v>1</v>
      </c>
      <c r="F261" s="145"/>
      <c r="G261" s="145"/>
      <c r="H261" s="146"/>
      <c r="I261" s="203"/>
      <c r="J261" s="147" t="s">
        <v>108</v>
      </c>
      <c r="K261" s="147" t="s">
        <v>731</v>
      </c>
      <c r="L261" s="145"/>
      <c r="M261" s="145">
        <v>7875888</v>
      </c>
      <c r="N261" s="166"/>
      <c r="O261" s="147" t="s">
        <v>871</v>
      </c>
      <c r="P261" s="147" t="s">
        <v>291</v>
      </c>
      <c r="Q261" s="147" t="s">
        <v>872</v>
      </c>
      <c r="R261" s="195">
        <v>37021</v>
      </c>
      <c r="S261" s="195"/>
      <c r="T261" s="195">
        <f t="shared" si="120"/>
        <v>37021</v>
      </c>
      <c r="U261" s="205"/>
      <c r="V261" s="205">
        <f t="shared" si="103"/>
        <v>0</v>
      </c>
      <c r="W261" s="205">
        <f t="shared" si="104"/>
        <v>0</v>
      </c>
      <c r="X261" s="205"/>
      <c r="Y261" s="205"/>
      <c r="Z261" s="205"/>
      <c r="AA261" s="205"/>
      <c r="AB261" s="205"/>
      <c r="AC261" s="205"/>
      <c r="AD261" s="205">
        <f t="shared" si="96"/>
        <v>37021</v>
      </c>
      <c r="AE261" s="205">
        <f t="shared" si="97"/>
        <v>37021</v>
      </c>
      <c r="AF261" s="205"/>
      <c r="AG261" s="195">
        <v>37021</v>
      </c>
      <c r="AH261" s="205"/>
      <c r="AI261" s="205"/>
      <c r="AJ261" s="205"/>
      <c r="AK261" s="205"/>
      <c r="AL261" s="205">
        <f t="shared" si="99"/>
        <v>15000</v>
      </c>
      <c r="AM261" s="205"/>
      <c r="AN261" s="195">
        <v>15000</v>
      </c>
      <c r="AO261" s="205"/>
      <c r="AP261" s="205"/>
      <c r="AQ261" s="205">
        <f t="shared" si="100"/>
        <v>15000</v>
      </c>
      <c r="AR261" s="205"/>
      <c r="AS261" s="195">
        <v>15000</v>
      </c>
      <c r="AT261" s="205"/>
      <c r="AU261" s="205"/>
      <c r="AV261" s="205">
        <f t="shared" si="101"/>
        <v>15000</v>
      </c>
      <c r="AW261" s="205"/>
      <c r="AX261" s="195">
        <v>15000</v>
      </c>
      <c r="AY261" s="205"/>
      <c r="AZ261" s="205"/>
      <c r="BA261" s="205"/>
      <c r="BB261" s="205">
        <f t="shared" si="102"/>
        <v>22021</v>
      </c>
      <c r="BC261" s="205"/>
      <c r="BD261" s="205">
        <f t="shared" si="98"/>
        <v>22021</v>
      </c>
      <c r="BE261" s="205"/>
      <c r="BF261" s="205"/>
      <c r="BG261" s="205"/>
      <c r="BH261" s="205"/>
      <c r="BI261" s="147"/>
    </row>
    <row r="262" spans="1:61" s="206" customFormat="1" ht="45" x14ac:dyDescent="0.2">
      <c r="A262" s="225"/>
      <c r="B262" s="216" t="s">
        <v>873</v>
      </c>
      <c r="C262" s="145">
        <v>1</v>
      </c>
      <c r="D262" s="145"/>
      <c r="E262" s="145">
        <v>1</v>
      </c>
      <c r="F262" s="145"/>
      <c r="G262" s="145"/>
      <c r="H262" s="146"/>
      <c r="I262" s="203"/>
      <c r="J262" s="147" t="s">
        <v>108</v>
      </c>
      <c r="K262" s="147" t="s">
        <v>731</v>
      </c>
      <c r="L262" s="145"/>
      <c r="M262" s="145">
        <v>7875889</v>
      </c>
      <c r="N262" s="166"/>
      <c r="O262" s="147" t="s">
        <v>874</v>
      </c>
      <c r="P262" s="147" t="s">
        <v>291</v>
      </c>
      <c r="Q262" s="147" t="s">
        <v>875</v>
      </c>
      <c r="R262" s="195">
        <v>29942</v>
      </c>
      <c r="S262" s="195"/>
      <c r="T262" s="195">
        <f t="shared" si="120"/>
        <v>29942</v>
      </c>
      <c r="U262" s="205"/>
      <c r="V262" s="205">
        <f t="shared" si="103"/>
        <v>0</v>
      </c>
      <c r="W262" s="205">
        <f t="shared" si="104"/>
        <v>0</v>
      </c>
      <c r="X262" s="205"/>
      <c r="Y262" s="205"/>
      <c r="Z262" s="205"/>
      <c r="AA262" s="205"/>
      <c r="AB262" s="205"/>
      <c r="AC262" s="205"/>
      <c r="AD262" s="205">
        <f t="shared" si="96"/>
        <v>29942</v>
      </c>
      <c r="AE262" s="205">
        <f t="shared" si="97"/>
        <v>29942</v>
      </c>
      <c r="AF262" s="205"/>
      <c r="AG262" s="195">
        <v>29942</v>
      </c>
      <c r="AH262" s="205"/>
      <c r="AI262" s="205"/>
      <c r="AJ262" s="205"/>
      <c r="AK262" s="205"/>
      <c r="AL262" s="205">
        <f t="shared" si="99"/>
        <v>12000</v>
      </c>
      <c r="AM262" s="205"/>
      <c r="AN262" s="195">
        <v>12000</v>
      </c>
      <c r="AO262" s="205"/>
      <c r="AP262" s="205"/>
      <c r="AQ262" s="205">
        <f t="shared" si="100"/>
        <v>12000</v>
      </c>
      <c r="AR262" s="205"/>
      <c r="AS262" s="195">
        <v>12000</v>
      </c>
      <c r="AT262" s="205"/>
      <c r="AU262" s="205"/>
      <c r="AV262" s="205">
        <f t="shared" si="101"/>
        <v>12000</v>
      </c>
      <c r="AW262" s="205"/>
      <c r="AX262" s="195">
        <v>12000</v>
      </c>
      <c r="AY262" s="205"/>
      <c r="AZ262" s="205"/>
      <c r="BA262" s="205"/>
      <c r="BB262" s="205">
        <f t="shared" si="102"/>
        <v>17942</v>
      </c>
      <c r="BC262" s="205"/>
      <c r="BD262" s="205">
        <f t="shared" si="98"/>
        <v>17942</v>
      </c>
      <c r="BE262" s="205"/>
      <c r="BF262" s="205"/>
      <c r="BG262" s="205"/>
      <c r="BH262" s="205"/>
      <c r="BI262" s="147"/>
    </row>
    <row r="263" spans="1:61" s="206" customFormat="1" ht="45" x14ac:dyDescent="0.2">
      <c r="A263" s="225"/>
      <c r="B263" s="216" t="s">
        <v>876</v>
      </c>
      <c r="C263" s="145">
        <v>1</v>
      </c>
      <c r="D263" s="145"/>
      <c r="E263" s="145">
        <v>1</v>
      </c>
      <c r="F263" s="145"/>
      <c r="G263" s="145"/>
      <c r="H263" s="146"/>
      <c r="I263" s="203"/>
      <c r="J263" s="147" t="s">
        <v>108</v>
      </c>
      <c r="K263" s="147" t="s">
        <v>731</v>
      </c>
      <c r="L263" s="145"/>
      <c r="M263" s="145">
        <v>7875887</v>
      </c>
      <c r="N263" s="166"/>
      <c r="O263" s="147" t="s">
        <v>877</v>
      </c>
      <c r="P263" s="147" t="s">
        <v>291</v>
      </c>
      <c r="Q263" s="147" t="s">
        <v>878</v>
      </c>
      <c r="R263" s="195">
        <v>30783</v>
      </c>
      <c r="S263" s="195"/>
      <c r="T263" s="195">
        <f t="shared" si="120"/>
        <v>30783</v>
      </c>
      <c r="U263" s="205"/>
      <c r="V263" s="205">
        <f t="shared" si="103"/>
        <v>0</v>
      </c>
      <c r="W263" s="205">
        <f t="shared" si="104"/>
        <v>0</v>
      </c>
      <c r="X263" s="205"/>
      <c r="Y263" s="205"/>
      <c r="Z263" s="205"/>
      <c r="AA263" s="205"/>
      <c r="AB263" s="205"/>
      <c r="AC263" s="205"/>
      <c r="AD263" s="205">
        <f t="shared" si="96"/>
        <v>30783</v>
      </c>
      <c r="AE263" s="205">
        <f t="shared" si="97"/>
        <v>30783</v>
      </c>
      <c r="AF263" s="205"/>
      <c r="AG263" s="195">
        <v>30783</v>
      </c>
      <c r="AH263" s="205"/>
      <c r="AI263" s="205"/>
      <c r="AJ263" s="205"/>
      <c r="AK263" s="205"/>
      <c r="AL263" s="205">
        <f t="shared" si="99"/>
        <v>12000</v>
      </c>
      <c r="AM263" s="205"/>
      <c r="AN263" s="195">
        <v>12000</v>
      </c>
      <c r="AO263" s="205"/>
      <c r="AP263" s="205"/>
      <c r="AQ263" s="205">
        <f t="shared" si="100"/>
        <v>12000</v>
      </c>
      <c r="AR263" s="205"/>
      <c r="AS263" s="195">
        <v>12000</v>
      </c>
      <c r="AT263" s="205"/>
      <c r="AU263" s="205"/>
      <c r="AV263" s="205">
        <f t="shared" si="101"/>
        <v>12000</v>
      </c>
      <c r="AW263" s="205"/>
      <c r="AX263" s="195">
        <v>12000</v>
      </c>
      <c r="AY263" s="205"/>
      <c r="AZ263" s="205"/>
      <c r="BA263" s="205"/>
      <c r="BB263" s="205">
        <f t="shared" si="102"/>
        <v>18783</v>
      </c>
      <c r="BC263" s="205"/>
      <c r="BD263" s="205">
        <f t="shared" si="98"/>
        <v>18783</v>
      </c>
      <c r="BE263" s="205"/>
      <c r="BF263" s="205"/>
      <c r="BG263" s="205"/>
      <c r="BH263" s="205"/>
      <c r="BI263" s="147"/>
    </row>
    <row r="264" spans="1:61" s="206" customFormat="1" x14ac:dyDescent="0.2">
      <c r="A264" s="225"/>
      <c r="B264" s="217"/>
      <c r="C264" s="145"/>
      <c r="D264" s="145"/>
      <c r="E264" s="145"/>
      <c r="F264" s="145"/>
      <c r="G264" s="145"/>
      <c r="H264" s="146"/>
      <c r="I264" s="203"/>
      <c r="J264" s="147"/>
      <c r="K264" s="147"/>
      <c r="L264" s="145"/>
      <c r="M264" s="145"/>
      <c r="N264" s="166"/>
      <c r="O264" s="147"/>
      <c r="P264" s="147"/>
      <c r="Q264" s="147"/>
      <c r="R264" s="195"/>
      <c r="S264" s="195"/>
      <c r="T264" s="195"/>
      <c r="U264" s="205"/>
      <c r="V264" s="205">
        <f t="shared" si="103"/>
        <v>0</v>
      </c>
      <c r="W264" s="205">
        <f t="shared" si="104"/>
        <v>0</v>
      </c>
      <c r="X264" s="205"/>
      <c r="Y264" s="205"/>
      <c r="Z264" s="205"/>
      <c r="AA264" s="205"/>
      <c r="AB264" s="205"/>
      <c r="AC264" s="205"/>
      <c r="AD264" s="205">
        <f t="shared" si="96"/>
        <v>0</v>
      </c>
      <c r="AE264" s="205">
        <f t="shared" si="97"/>
        <v>0</v>
      </c>
      <c r="AF264" s="205"/>
      <c r="AG264" s="195"/>
      <c r="AH264" s="205"/>
      <c r="AI264" s="205"/>
      <c r="AJ264" s="205"/>
      <c r="AK264" s="205"/>
      <c r="AL264" s="205">
        <f t="shared" si="99"/>
        <v>0</v>
      </c>
      <c r="AM264" s="205"/>
      <c r="AN264" s="195"/>
      <c r="AO264" s="205"/>
      <c r="AP264" s="205"/>
      <c r="AQ264" s="205">
        <f t="shared" si="100"/>
        <v>0</v>
      </c>
      <c r="AR264" s="205"/>
      <c r="AS264" s="195"/>
      <c r="AT264" s="205"/>
      <c r="AU264" s="205"/>
      <c r="AV264" s="205">
        <f t="shared" si="101"/>
        <v>0</v>
      </c>
      <c r="AW264" s="205"/>
      <c r="AX264" s="195"/>
      <c r="AY264" s="205"/>
      <c r="AZ264" s="205"/>
      <c r="BA264" s="205"/>
      <c r="BB264" s="205">
        <f t="shared" si="102"/>
        <v>0</v>
      </c>
      <c r="BC264" s="205"/>
      <c r="BD264" s="205">
        <f t="shared" si="98"/>
        <v>0</v>
      </c>
      <c r="BE264" s="205"/>
      <c r="BF264" s="205"/>
      <c r="BG264" s="205"/>
      <c r="BH264" s="205"/>
      <c r="BI264" s="147"/>
    </row>
    <row r="265" spans="1:61" s="206" customFormat="1" x14ac:dyDescent="0.2">
      <c r="A265" s="225"/>
      <c r="B265" s="217"/>
      <c r="C265" s="145"/>
      <c r="D265" s="145"/>
      <c r="E265" s="145"/>
      <c r="F265" s="145"/>
      <c r="G265" s="145"/>
      <c r="H265" s="146"/>
      <c r="I265" s="203"/>
      <c r="J265" s="147"/>
      <c r="K265" s="147"/>
      <c r="L265" s="145"/>
      <c r="M265" s="145"/>
      <c r="N265" s="166"/>
      <c r="O265" s="147"/>
      <c r="P265" s="147"/>
      <c r="Q265" s="147"/>
      <c r="R265" s="195"/>
      <c r="S265" s="195"/>
      <c r="T265" s="195"/>
      <c r="U265" s="205"/>
      <c r="V265" s="205">
        <f t="shared" si="103"/>
        <v>0</v>
      </c>
      <c r="W265" s="205">
        <f t="shared" si="104"/>
        <v>0</v>
      </c>
      <c r="X265" s="205"/>
      <c r="Y265" s="205"/>
      <c r="Z265" s="205"/>
      <c r="AA265" s="205"/>
      <c r="AB265" s="205"/>
      <c r="AC265" s="205"/>
      <c r="AD265" s="205">
        <f t="shared" si="96"/>
        <v>0</v>
      </c>
      <c r="AE265" s="205">
        <f t="shared" si="97"/>
        <v>0</v>
      </c>
      <c r="AF265" s="205"/>
      <c r="AG265" s="195"/>
      <c r="AH265" s="205"/>
      <c r="AI265" s="205"/>
      <c r="AJ265" s="205"/>
      <c r="AK265" s="205"/>
      <c r="AL265" s="205">
        <f t="shared" si="99"/>
        <v>0</v>
      </c>
      <c r="AM265" s="205"/>
      <c r="AN265" s="195"/>
      <c r="AO265" s="205"/>
      <c r="AP265" s="205"/>
      <c r="AQ265" s="205">
        <f t="shared" si="100"/>
        <v>0</v>
      </c>
      <c r="AR265" s="205"/>
      <c r="AS265" s="195"/>
      <c r="AT265" s="205"/>
      <c r="AU265" s="205"/>
      <c r="AV265" s="205">
        <f t="shared" si="101"/>
        <v>0</v>
      </c>
      <c r="AW265" s="205"/>
      <c r="AX265" s="195"/>
      <c r="AY265" s="205"/>
      <c r="AZ265" s="205"/>
      <c r="BA265" s="205"/>
      <c r="BB265" s="205">
        <f t="shared" si="102"/>
        <v>0</v>
      </c>
      <c r="BC265" s="205"/>
      <c r="BD265" s="205">
        <f t="shared" si="98"/>
        <v>0</v>
      </c>
      <c r="BE265" s="205"/>
      <c r="BF265" s="205"/>
      <c r="BG265" s="205"/>
      <c r="BH265" s="205"/>
      <c r="BI265" s="147"/>
    </row>
    <row r="266" spans="1:61" s="206" customFormat="1" x14ac:dyDescent="0.2">
      <c r="A266" s="225"/>
      <c r="B266" s="217"/>
      <c r="C266" s="145"/>
      <c r="D266" s="145"/>
      <c r="E266" s="145"/>
      <c r="F266" s="145"/>
      <c r="G266" s="145"/>
      <c r="H266" s="146"/>
      <c r="I266" s="203"/>
      <c r="J266" s="147"/>
      <c r="K266" s="147"/>
      <c r="L266" s="145"/>
      <c r="M266" s="145"/>
      <c r="N266" s="166"/>
      <c r="O266" s="147"/>
      <c r="P266" s="147"/>
      <c r="Q266" s="147"/>
      <c r="R266" s="195"/>
      <c r="S266" s="195"/>
      <c r="T266" s="195"/>
      <c r="U266" s="205"/>
      <c r="V266" s="205">
        <f t="shared" si="103"/>
        <v>0</v>
      </c>
      <c r="W266" s="205">
        <f t="shared" si="104"/>
        <v>0</v>
      </c>
      <c r="X266" s="205"/>
      <c r="Y266" s="205"/>
      <c r="Z266" s="205"/>
      <c r="AA266" s="205"/>
      <c r="AB266" s="205"/>
      <c r="AC266" s="205"/>
      <c r="AD266" s="205">
        <f t="shared" si="96"/>
        <v>0</v>
      </c>
      <c r="AE266" s="205">
        <f t="shared" si="97"/>
        <v>0</v>
      </c>
      <c r="AF266" s="205"/>
      <c r="AG266" s="195"/>
      <c r="AH266" s="205"/>
      <c r="AI266" s="205"/>
      <c r="AJ266" s="205"/>
      <c r="AK266" s="205"/>
      <c r="AL266" s="205">
        <f t="shared" si="99"/>
        <v>0</v>
      </c>
      <c r="AM266" s="205"/>
      <c r="AN266" s="195"/>
      <c r="AO266" s="205"/>
      <c r="AP266" s="205"/>
      <c r="AQ266" s="205">
        <f t="shared" si="100"/>
        <v>0</v>
      </c>
      <c r="AR266" s="205"/>
      <c r="AS266" s="195"/>
      <c r="AT266" s="205"/>
      <c r="AU266" s="205"/>
      <c r="AV266" s="205">
        <f t="shared" si="101"/>
        <v>0</v>
      </c>
      <c r="AW266" s="205"/>
      <c r="AX266" s="195"/>
      <c r="AY266" s="205"/>
      <c r="AZ266" s="205"/>
      <c r="BA266" s="205"/>
      <c r="BB266" s="205">
        <f t="shared" si="102"/>
        <v>0</v>
      </c>
      <c r="BC266" s="205"/>
      <c r="BD266" s="205">
        <f t="shared" si="98"/>
        <v>0</v>
      </c>
      <c r="BE266" s="205"/>
      <c r="BF266" s="205"/>
      <c r="BG266" s="205"/>
      <c r="BH266" s="205"/>
      <c r="BI266" s="147"/>
    </row>
    <row r="267" spans="1:61" s="206" customFormat="1" ht="30" x14ac:dyDescent="0.2">
      <c r="A267" s="225"/>
      <c r="B267" s="216" t="s">
        <v>879</v>
      </c>
      <c r="C267" s="145">
        <v>1</v>
      </c>
      <c r="D267" s="145"/>
      <c r="E267" s="145">
        <v>1</v>
      </c>
      <c r="F267" s="145"/>
      <c r="G267" s="145"/>
      <c r="H267" s="146"/>
      <c r="I267" s="203"/>
      <c r="J267" s="147"/>
      <c r="K267" s="147"/>
      <c r="L267" s="145"/>
      <c r="M267" s="145"/>
      <c r="N267" s="166"/>
      <c r="O267" s="147"/>
      <c r="P267" s="147"/>
      <c r="Q267" s="147"/>
      <c r="R267" s="195"/>
      <c r="S267" s="195"/>
      <c r="T267" s="195"/>
      <c r="U267" s="205"/>
      <c r="V267" s="205">
        <f t="shared" si="103"/>
        <v>0</v>
      </c>
      <c r="W267" s="205">
        <f t="shared" si="104"/>
        <v>0</v>
      </c>
      <c r="X267" s="205"/>
      <c r="Y267" s="205"/>
      <c r="Z267" s="205"/>
      <c r="AA267" s="205"/>
      <c r="AB267" s="205"/>
      <c r="AC267" s="205"/>
      <c r="AD267" s="205">
        <f t="shared" si="96"/>
        <v>0</v>
      </c>
      <c r="AE267" s="205">
        <f t="shared" si="97"/>
        <v>0</v>
      </c>
      <c r="AF267" s="205"/>
      <c r="AG267" s="195"/>
      <c r="AH267" s="205"/>
      <c r="AI267" s="205"/>
      <c r="AJ267" s="205"/>
      <c r="AK267" s="205"/>
      <c r="AL267" s="205">
        <f t="shared" si="99"/>
        <v>3500</v>
      </c>
      <c r="AM267" s="205"/>
      <c r="AN267" s="195">
        <v>3500</v>
      </c>
      <c r="AO267" s="205"/>
      <c r="AP267" s="205"/>
      <c r="AQ267" s="205">
        <f t="shared" si="100"/>
        <v>3500</v>
      </c>
      <c r="AR267" s="205"/>
      <c r="AS267" s="195">
        <v>3500</v>
      </c>
      <c r="AT267" s="205"/>
      <c r="AU267" s="205"/>
      <c r="AV267" s="205">
        <f t="shared" si="101"/>
        <v>3500</v>
      </c>
      <c r="AW267" s="205"/>
      <c r="AX267" s="195">
        <v>3500</v>
      </c>
      <c r="AY267" s="205"/>
      <c r="AZ267" s="205"/>
      <c r="BA267" s="205"/>
      <c r="BB267" s="205">
        <f t="shared" si="102"/>
        <v>-3500</v>
      </c>
      <c r="BC267" s="205"/>
      <c r="BD267" s="205">
        <f t="shared" si="98"/>
        <v>-3500</v>
      </c>
      <c r="BE267" s="205"/>
      <c r="BF267" s="205"/>
      <c r="BG267" s="205"/>
      <c r="BH267" s="205"/>
      <c r="BI267" s="147"/>
    </row>
    <row r="268" spans="1:61" s="206" customFormat="1" ht="30" x14ac:dyDescent="0.2">
      <c r="A268" s="225"/>
      <c r="B268" s="216" t="s">
        <v>880</v>
      </c>
      <c r="C268" s="145">
        <v>1</v>
      </c>
      <c r="D268" s="145"/>
      <c r="E268" s="145"/>
      <c r="F268" s="145">
        <v>1</v>
      </c>
      <c r="G268" s="145"/>
      <c r="H268" s="146"/>
      <c r="I268" s="203"/>
      <c r="J268" s="147"/>
      <c r="K268" s="147"/>
      <c r="L268" s="145"/>
      <c r="M268" s="145"/>
      <c r="N268" s="166"/>
      <c r="O268" s="147"/>
      <c r="P268" s="147"/>
      <c r="Q268" s="147"/>
      <c r="R268" s="195"/>
      <c r="S268" s="195"/>
      <c r="T268" s="195"/>
      <c r="U268" s="205"/>
      <c r="V268" s="205">
        <f t="shared" si="103"/>
        <v>0</v>
      </c>
      <c r="W268" s="205">
        <f t="shared" si="104"/>
        <v>0</v>
      </c>
      <c r="X268" s="205"/>
      <c r="Y268" s="205"/>
      <c r="Z268" s="205"/>
      <c r="AA268" s="205"/>
      <c r="AB268" s="205"/>
      <c r="AC268" s="205"/>
      <c r="AD268" s="205">
        <f t="shared" si="96"/>
        <v>0</v>
      </c>
      <c r="AE268" s="205">
        <f t="shared" si="97"/>
        <v>0</v>
      </c>
      <c r="AF268" s="205"/>
      <c r="AG268" s="195"/>
      <c r="AH268" s="205"/>
      <c r="AI268" s="205"/>
      <c r="AJ268" s="205"/>
      <c r="AK268" s="205"/>
      <c r="AL268" s="205">
        <f t="shared" si="99"/>
        <v>0</v>
      </c>
      <c r="AM268" s="205"/>
      <c r="AN268" s="195"/>
      <c r="AO268" s="205"/>
      <c r="AP268" s="205"/>
      <c r="AQ268" s="205">
        <f t="shared" si="100"/>
        <v>0</v>
      </c>
      <c r="AR268" s="205"/>
      <c r="AS268" s="195"/>
      <c r="AT268" s="205"/>
      <c r="AU268" s="205"/>
      <c r="AV268" s="205">
        <f t="shared" si="101"/>
        <v>0</v>
      </c>
      <c r="AW268" s="205"/>
      <c r="AX268" s="195"/>
      <c r="AY268" s="205"/>
      <c r="AZ268" s="205"/>
      <c r="BA268" s="205"/>
      <c r="BB268" s="205">
        <f t="shared" si="102"/>
        <v>0</v>
      </c>
      <c r="BC268" s="205"/>
      <c r="BD268" s="205">
        <f t="shared" si="98"/>
        <v>0</v>
      </c>
      <c r="BE268" s="205"/>
      <c r="BF268" s="205"/>
      <c r="BG268" s="205"/>
      <c r="BH268" s="205"/>
      <c r="BI268" s="147"/>
    </row>
    <row r="269" spans="1:61" s="206" customFormat="1" ht="30" x14ac:dyDescent="0.2">
      <c r="A269" s="225"/>
      <c r="B269" s="216" t="s">
        <v>881</v>
      </c>
      <c r="C269" s="145">
        <v>1</v>
      </c>
      <c r="D269" s="145"/>
      <c r="E269" s="145"/>
      <c r="F269" s="145">
        <v>1</v>
      </c>
      <c r="G269" s="145"/>
      <c r="H269" s="146"/>
      <c r="I269" s="203"/>
      <c r="J269" s="147"/>
      <c r="K269" s="147"/>
      <c r="L269" s="145"/>
      <c r="M269" s="145"/>
      <c r="N269" s="166"/>
      <c r="O269" s="147"/>
      <c r="P269" s="147"/>
      <c r="Q269" s="147"/>
      <c r="R269" s="195"/>
      <c r="S269" s="195"/>
      <c r="T269" s="195"/>
      <c r="U269" s="205"/>
      <c r="V269" s="205">
        <f t="shared" si="103"/>
        <v>0</v>
      </c>
      <c r="W269" s="205">
        <f t="shared" si="104"/>
        <v>0</v>
      </c>
      <c r="X269" s="205"/>
      <c r="Y269" s="205"/>
      <c r="Z269" s="205"/>
      <c r="AA269" s="205"/>
      <c r="AB269" s="205"/>
      <c r="AC269" s="205"/>
      <c r="AD269" s="205">
        <f t="shared" si="96"/>
        <v>0</v>
      </c>
      <c r="AE269" s="205">
        <f t="shared" si="97"/>
        <v>0</v>
      </c>
      <c r="AF269" s="205"/>
      <c r="AG269" s="195"/>
      <c r="AH269" s="205"/>
      <c r="AI269" s="205"/>
      <c r="AJ269" s="205"/>
      <c r="AK269" s="205"/>
      <c r="AL269" s="205">
        <f t="shared" si="99"/>
        <v>0</v>
      </c>
      <c r="AM269" s="205"/>
      <c r="AN269" s="195"/>
      <c r="AO269" s="205"/>
      <c r="AP269" s="205"/>
      <c r="AQ269" s="205">
        <f t="shared" si="100"/>
        <v>0</v>
      </c>
      <c r="AR269" s="205"/>
      <c r="AS269" s="195"/>
      <c r="AT269" s="205"/>
      <c r="AU269" s="205"/>
      <c r="AV269" s="205">
        <f t="shared" si="101"/>
        <v>0</v>
      </c>
      <c r="AW269" s="205"/>
      <c r="AX269" s="195"/>
      <c r="AY269" s="205"/>
      <c r="AZ269" s="205"/>
      <c r="BA269" s="205"/>
      <c r="BB269" s="205">
        <f t="shared" si="102"/>
        <v>0</v>
      </c>
      <c r="BC269" s="205"/>
      <c r="BD269" s="205">
        <f t="shared" si="98"/>
        <v>0</v>
      </c>
      <c r="BE269" s="205"/>
      <c r="BF269" s="205"/>
      <c r="BG269" s="205"/>
      <c r="BH269" s="205"/>
      <c r="BI269" s="147"/>
    </row>
    <row r="270" spans="1:61" s="206" customFormat="1" x14ac:dyDescent="0.2">
      <c r="A270" s="225"/>
      <c r="B270" s="216" t="s">
        <v>882</v>
      </c>
      <c r="C270" s="145">
        <v>1</v>
      </c>
      <c r="D270" s="145"/>
      <c r="E270" s="145"/>
      <c r="F270" s="145">
        <v>1</v>
      </c>
      <c r="G270" s="145"/>
      <c r="H270" s="146"/>
      <c r="I270" s="203"/>
      <c r="J270" s="147"/>
      <c r="K270" s="147"/>
      <c r="L270" s="145"/>
      <c r="M270" s="145"/>
      <c r="N270" s="166"/>
      <c r="O270" s="147"/>
      <c r="P270" s="147"/>
      <c r="Q270" s="147"/>
      <c r="R270" s="195"/>
      <c r="S270" s="195"/>
      <c r="T270" s="195"/>
      <c r="U270" s="205"/>
      <c r="V270" s="205">
        <f t="shared" si="103"/>
        <v>0</v>
      </c>
      <c r="W270" s="205">
        <f t="shared" si="104"/>
        <v>0</v>
      </c>
      <c r="X270" s="205"/>
      <c r="Y270" s="205"/>
      <c r="Z270" s="205"/>
      <c r="AA270" s="205"/>
      <c r="AB270" s="205"/>
      <c r="AC270" s="205"/>
      <c r="AD270" s="205">
        <f t="shared" si="96"/>
        <v>0</v>
      </c>
      <c r="AE270" s="205">
        <f t="shared" si="97"/>
        <v>0</v>
      </c>
      <c r="AF270" s="205"/>
      <c r="AG270" s="195"/>
      <c r="AH270" s="205"/>
      <c r="AI270" s="205"/>
      <c r="AJ270" s="205"/>
      <c r="AK270" s="205"/>
      <c r="AL270" s="205">
        <f t="shared" si="99"/>
        <v>0</v>
      </c>
      <c r="AM270" s="205"/>
      <c r="AN270" s="195"/>
      <c r="AO270" s="205"/>
      <c r="AP270" s="205"/>
      <c r="AQ270" s="205">
        <f t="shared" si="100"/>
        <v>0</v>
      </c>
      <c r="AR270" s="205"/>
      <c r="AS270" s="195"/>
      <c r="AT270" s="205"/>
      <c r="AU270" s="205"/>
      <c r="AV270" s="205">
        <f t="shared" si="101"/>
        <v>0</v>
      </c>
      <c r="AW270" s="205"/>
      <c r="AX270" s="195"/>
      <c r="AY270" s="205"/>
      <c r="AZ270" s="205"/>
      <c r="BA270" s="205"/>
      <c r="BB270" s="205">
        <f t="shared" si="102"/>
        <v>0</v>
      </c>
      <c r="BC270" s="205"/>
      <c r="BD270" s="205">
        <f t="shared" si="98"/>
        <v>0</v>
      </c>
      <c r="BE270" s="205"/>
      <c r="BF270" s="205"/>
      <c r="BG270" s="205"/>
      <c r="BH270" s="205"/>
      <c r="BI270" s="147"/>
    </row>
    <row r="271" spans="1:61" s="206" customFormat="1" x14ac:dyDescent="0.2">
      <c r="A271" s="225"/>
      <c r="B271" s="216" t="s">
        <v>883</v>
      </c>
      <c r="C271" s="145">
        <v>1</v>
      </c>
      <c r="D271" s="145"/>
      <c r="E271" s="145"/>
      <c r="F271" s="145">
        <v>1</v>
      </c>
      <c r="G271" s="145"/>
      <c r="H271" s="146"/>
      <c r="I271" s="203"/>
      <c r="J271" s="147"/>
      <c r="K271" s="147"/>
      <c r="L271" s="145"/>
      <c r="M271" s="145"/>
      <c r="N271" s="166"/>
      <c r="O271" s="147"/>
      <c r="P271" s="147"/>
      <c r="Q271" s="147"/>
      <c r="R271" s="195"/>
      <c r="S271" s="195"/>
      <c r="T271" s="195"/>
      <c r="U271" s="205"/>
      <c r="V271" s="205">
        <f t="shared" si="103"/>
        <v>0</v>
      </c>
      <c r="W271" s="205">
        <f t="shared" si="104"/>
        <v>0</v>
      </c>
      <c r="X271" s="205"/>
      <c r="Y271" s="205"/>
      <c r="Z271" s="205"/>
      <c r="AA271" s="205"/>
      <c r="AB271" s="205"/>
      <c r="AC271" s="205"/>
      <c r="AD271" s="205">
        <f t="shared" si="96"/>
        <v>0</v>
      </c>
      <c r="AE271" s="205">
        <f t="shared" si="97"/>
        <v>0</v>
      </c>
      <c r="AF271" s="205"/>
      <c r="AG271" s="195"/>
      <c r="AH271" s="205"/>
      <c r="AI271" s="205"/>
      <c r="AJ271" s="205"/>
      <c r="AK271" s="205"/>
      <c r="AL271" s="205">
        <f t="shared" si="99"/>
        <v>0</v>
      </c>
      <c r="AM271" s="205"/>
      <c r="AN271" s="195"/>
      <c r="AO271" s="205"/>
      <c r="AP271" s="205"/>
      <c r="AQ271" s="205">
        <f t="shared" si="100"/>
        <v>0</v>
      </c>
      <c r="AR271" s="205"/>
      <c r="AS271" s="195"/>
      <c r="AT271" s="205"/>
      <c r="AU271" s="205"/>
      <c r="AV271" s="205">
        <f t="shared" si="101"/>
        <v>0</v>
      </c>
      <c r="AW271" s="205"/>
      <c r="AX271" s="195"/>
      <c r="AY271" s="205"/>
      <c r="AZ271" s="205"/>
      <c r="BA271" s="205"/>
      <c r="BB271" s="205">
        <f t="shared" si="102"/>
        <v>0</v>
      </c>
      <c r="BC271" s="205"/>
      <c r="BD271" s="205">
        <f t="shared" si="98"/>
        <v>0</v>
      </c>
      <c r="BE271" s="205"/>
      <c r="BF271" s="205"/>
      <c r="BG271" s="205"/>
      <c r="BH271" s="205"/>
      <c r="BI271" s="147"/>
    </row>
    <row r="272" spans="1:61" s="206" customFormat="1" x14ac:dyDescent="0.2">
      <c r="A272" s="225"/>
      <c r="B272" s="217"/>
      <c r="C272" s="145"/>
      <c r="D272" s="145"/>
      <c r="E272" s="145"/>
      <c r="F272" s="145"/>
      <c r="G272" s="145"/>
      <c r="H272" s="146"/>
      <c r="I272" s="203"/>
      <c r="J272" s="147"/>
      <c r="K272" s="147"/>
      <c r="L272" s="145"/>
      <c r="M272" s="145"/>
      <c r="N272" s="166"/>
      <c r="O272" s="147"/>
      <c r="P272" s="147"/>
      <c r="Q272" s="147"/>
      <c r="R272" s="195"/>
      <c r="S272" s="195"/>
      <c r="T272" s="195"/>
      <c r="U272" s="205"/>
      <c r="V272" s="205">
        <f t="shared" si="103"/>
        <v>0</v>
      </c>
      <c r="W272" s="205">
        <f t="shared" si="104"/>
        <v>0</v>
      </c>
      <c r="X272" s="205"/>
      <c r="Y272" s="205"/>
      <c r="Z272" s="205"/>
      <c r="AA272" s="205"/>
      <c r="AB272" s="205"/>
      <c r="AC272" s="205"/>
      <c r="AD272" s="205">
        <f t="shared" si="96"/>
        <v>0</v>
      </c>
      <c r="AE272" s="205">
        <f t="shared" si="97"/>
        <v>0</v>
      </c>
      <c r="AF272" s="205"/>
      <c r="AG272" s="195"/>
      <c r="AH272" s="205"/>
      <c r="AI272" s="205"/>
      <c r="AJ272" s="205"/>
      <c r="AK272" s="205"/>
      <c r="AL272" s="205">
        <f t="shared" si="99"/>
        <v>0</v>
      </c>
      <c r="AM272" s="205"/>
      <c r="AN272" s="195"/>
      <c r="AO272" s="205"/>
      <c r="AP272" s="205"/>
      <c r="AQ272" s="205">
        <f t="shared" si="100"/>
        <v>0</v>
      </c>
      <c r="AR272" s="205"/>
      <c r="AS272" s="195"/>
      <c r="AT272" s="205"/>
      <c r="AU272" s="205"/>
      <c r="AV272" s="205">
        <f t="shared" si="101"/>
        <v>0</v>
      </c>
      <c r="AW272" s="205"/>
      <c r="AX272" s="195"/>
      <c r="AY272" s="205"/>
      <c r="AZ272" s="205"/>
      <c r="BA272" s="205"/>
      <c r="BB272" s="205">
        <f t="shared" si="102"/>
        <v>0</v>
      </c>
      <c r="BC272" s="205"/>
      <c r="BD272" s="205">
        <f t="shared" si="98"/>
        <v>0</v>
      </c>
      <c r="BE272" s="205"/>
      <c r="BF272" s="205"/>
      <c r="BG272" s="205"/>
      <c r="BH272" s="205"/>
      <c r="BI272" s="147"/>
    </row>
    <row r="273" spans="1:61" s="206" customFormat="1" x14ac:dyDescent="0.2">
      <c r="A273" s="225"/>
      <c r="B273" s="217"/>
      <c r="C273" s="145"/>
      <c r="D273" s="145"/>
      <c r="E273" s="145"/>
      <c r="F273" s="145"/>
      <c r="G273" s="145"/>
      <c r="H273" s="146"/>
      <c r="I273" s="203"/>
      <c r="J273" s="147"/>
      <c r="K273" s="147"/>
      <c r="L273" s="145"/>
      <c r="M273" s="145"/>
      <c r="N273" s="166"/>
      <c r="O273" s="147"/>
      <c r="P273" s="147"/>
      <c r="Q273" s="147"/>
      <c r="R273" s="195"/>
      <c r="S273" s="195"/>
      <c r="T273" s="195"/>
      <c r="U273" s="205"/>
      <c r="V273" s="205">
        <f t="shared" si="103"/>
        <v>0</v>
      </c>
      <c r="W273" s="205">
        <f t="shared" si="104"/>
        <v>0</v>
      </c>
      <c r="X273" s="205"/>
      <c r="Y273" s="205"/>
      <c r="Z273" s="205"/>
      <c r="AA273" s="205"/>
      <c r="AB273" s="205"/>
      <c r="AC273" s="205"/>
      <c r="AD273" s="205">
        <f t="shared" si="96"/>
        <v>0</v>
      </c>
      <c r="AE273" s="205">
        <f t="shared" si="97"/>
        <v>0</v>
      </c>
      <c r="AF273" s="205"/>
      <c r="AG273" s="195"/>
      <c r="AH273" s="205"/>
      <c r="AI273" s="205"/>
      <c r="AJ273" s="205"/>
      <c r="AK273" s="205"/>
      <c r="AL273" s="205">
        <f t="shared" si="99"/>
        <v>0</v>
      </c>
      <c r="AM273" s="205"/>
      <c r="AN273" s="195"/>
      <c r="AO273" s="205"/>
      <c r="AP273" s="205"/>
      <c r="AQ273" s="205">
        <f t="shared" si="100"/>
        <v>0</v>
      </c>
      <c r="AR273" s="205"/>
      <c r="AS273" s="195"/>
      <c r="AT273" s="205"/>
      <c r="AU273" s="205"/>
      <c r="AV273" s="205">
        <f t="shared" si="101"/>
        <v>0</v>
      </c>
      <c r="AW273" s="205"/>
      <c r="AX273" s="195"/>
      <c r="AY273" s="205"/>
      <c r="AZ273" s="205"/>
      <c r="BA273" s="205"/>
      <c r="BB273" s="205">
        <f t="shared" si="102"/>
        <v>0</v>
      </c>
      <c r="BC273" s="205"/>
      <c r="BD273" s="205">
        <f t="shared" si="98"/>
        <v>0</v>
      </c>
      <c r="BE273" s="205"/>
      <c r="BF273" s="205"/>
      <c r="BG273" s="205"/>
      <c r="BH273" s="205"/>
      <c r="BI273" s="147"/>
    </row>
    <row r="274" spans="1:61" s="206" customFormat="1" x14ac:dyDescent="0.2">
      <c r="A274" s="225"/>
      <c r="B274" s="217"/>
      <c r="C274" s="145"/>
      <c r="D274" s="145"/>
      <c r="E274" s="145"/>
      <c r="F274" s="145"/>
      <c r="G274" s="145"/>
      <c r="H274" s="146"/>
      <c r="I274" s="203"/>
      <c r="J274" s="147"/>
      <c r="K274" s="147"/>
      <c r="L274" s="145"/>
      <c r="M274" s="145"/>
      <c r="N274" s="166"/>
      <c r="O274" s="147"/>
      <c r="P274" s="147"/>
      <c r="Q274" s="147"/>
      <c r="R274" s="195"/>
      <c r="S274" s="195"/>
      <c r="T274" s="195"/>
      <c r="U274" s="205"/>
      <c r="V274" s="205">
        <f t="shared" si="103"/>
        <v>0</v>
      </c>
      <c r="W274" s="205">
        <f t="shared" si="104"/>
        <v>0</v>
      </c>
      <c r="X274" s="205"/>
      <c r="Y274" s="205"/>
      <c r="Z274" s="205"/>
      <c r="AA274" s="205"/>
      <c r="AB274" s="205"/>
      <c r="AC274" s="205"/>
      <c r="AD274" s="205">
        <f t="shared" si="96"/>
        <v>0</v>
      </c>
      <c r="AE274" s="205">
        <f t="shared" si="97"/>
        <v>0</v>
      </c>
      <c r="AF274" s="205"/>
      <c r="AG274" s="195"/>
      <c r="AH274" s="205"/>
      <c r="AI274" s="205"/>
      <c r="AJ274" s="205"/>
      <c r="AK274" s="205"/>
      <c r="AL274" s="205">
        <f t="shared" si="99"/>
        <v>0</v>
      </c>
      <c r="AM274" s="205"/>
      <c r="AN274" s="195"/>
      <c r="AO274" s="205"/>
      <c r="AP274" s="205"/>
      <c r="AQ274" s="205">
        <f t="shared" si="100"/>
        <v>0</v>
      </c>
      <c r="AR274" s="205"/>
      <c r="AS274" s="195"/>
      <c r="AT274" s="205"/>
      <c r="AU274" s="205"/>
      <c r="AV274" s="205">
        <f t="shared" si="101"/>
        <v>0</v>
      </c>
      <c r="AW274" s="205"/>
      <c r="AX274" s="195"/>
      <c r="AY274" s="205"/>
      <c r="AZ274" s="205"/>
      <c r="BA274" s="205"/>
      <c r="BB274" s="205">
        <f t="shared" si="102"/>
        <v>0</v>
      </c>
      <c r="BC274" s="205"/>
      <c r="BD274" s="205">
        <f t="shared" si="98"/>
        <v>0</v>
      </c>
      <c r="BE274" s="205"/>
      <c r="BF274" s="205"/>
      <c r="BG274" s="205"/>
      <c r="BH274" s="205"/>
      <c r="BI274" s="147"/>
    </row>
    <row r="275" spans="1:61" s="206" customFormat="1" x14ac:dyDescent="0.2">
      <c r="A275" s="225"/>
      <c r="B275" s="216" t="s">
        <v>884</v>
      </c>
      <c r="C275" s="145">
        <v>1</v>
      </c>
      <c r="D275" s="145"/>
      <c r="E275" s="145">
        <v>1</v>
      </c>
      <c r="F275" s="145"/>
      <c r="G275" s="145"/>
      <c r="H275" s="146"/>
      <c r="I275" s="203"/>
      <c r="J275" s="147"/>
      <c r="K275" s="147"/>
      <c r="L275" s="145"/>
      <c r="M275" s="145"/>
      <c r="N275" s="166"/>
      <c r="O275" s="147"/>
      <c r="P275" s="147"/>
      <c r="Q275" s="147"/>
      <c r="R275" s="195"/>
      <c r="S275" s="195"/>
      <c r="T275" s="195"/>
      <c r="U275" s="205"/>
      <c r="V275" s="205">
        <f t="shared" si="103"/>
        <v>0</v>
      </c>
      <c r="W275" s="205">
        <f t="shared" si="104"/>
        <v>0</v>
      </c>
      <c r="X275" s="205"/>
      <c r="Y275" s="205"/>
      <c r="Z275" s="205"/>
      <c r="AA275" s="205"/>
      <c r="AB275" s="205"/>
      <c r="AC275" s="205"/>
      <c r="AD275" s="205">
        <f t="shared" si="96"/>
        <v>0</v>
      </c>
      <c r="AE275" s="205">
        <f t="shared" si="97"/>
        <v>0</v>
      </c>
      <c r="AF275" s="205"/>
      <c r="AG275" s="195"/>
      <c r="AH275" s="205"/>
      <c r="AI275" s="205"/>
      <c r="AJ275" s="205"/>
      <c r="AK275" s="205"/>
      <c r="AL275" s="205">
        <f t="shared" si="99"/>
        <v>3500</v>
      </c>
      <c r="AM275" s="205"/>
      <c r="AN275" s="195">
        <v>3500</v>
      </c>
      <c r="AO275" s="205"/>
      <c r="AP275" s="205"/>
      <c r="AQ275" s="205">
        <f t="shared" si="100"/>
        <v>3500</v>
      </c>
      <c r="AR275" s="205"/>
      <c r="AS275" s="195">
        <v>3500</v>
      </c>
      <c r="AT275" s="205"/>
      <c r="AU275" s="205"/>
      <c r="AV275" s="205">
        <f t="shared" si="101"/>
        <v>3500</v>
      </c>
      <c r="AW275" s="205"/>
      <c r="AX275" s="195">
        <v>3500</v>
      </c>
      <c r="AY275" s="205"/>
      <c r="AZ275" s="205"/>
      <c r="BA275" s="205"/>
      <c r="BB275" s="205">
        <f t="shared" si="102"/>
        <v>-3500</v>
      </c>
      <c r="BC275" s="205"/>
      <c r="BD275" s="205">
        <f t="shared" si="98"/>
        <v>-3500</v>
      </c>
      <c r="BE275" s="205"/>
      <c r="BF275" s="205"/>
      <c r="BG275" s="205"/>
      <c r="BH275" s="205"/>
      <c r="BI275" s="147"/>
    </row>
    <row r="276" spans="1:61" s="206" customFormat="1" x14ac:dyDescent="0.2">
      <c r="A276" s="225"/>
      <c r="B276" s="216" t="s">
        <v>885</v>
      </c>
      <c r="C276" s="145">
        <v>1</v>
      </c>
      <c r="D276" s="145"/>
      <c r="E276" s="145">
        <v>1</v>
      </c>
      <c r="F276" s="145"/>
      <c r="G276" s="145"/>
      <c r="H276" s="146"/>
      <c r="I276" s="203"/>
      <c r="J276" s="147"/>
      <c r="K276" s="147"/>
      <c r="L276" s="145"/>
      <c r="M276" s="145"/>
      <c r="N276" s="166"/>
      <c r="O276" s="147"/>
      <c r="P276" s="147"/>
      <c r="Q276" s="147"/>
      <c r="R276" s="195"/>
      <c r="S276" s="195"/>
      <c r="T276" s="195"/>
      <c r="U276" s="205"/>
      <c r="V276" s="205">
        <f t="shared" si="103"/>
        <v>0</v>
      </c>
      <c r="W276" s="205">
        <f t="shared" si="104"/>
        <v>0</v>
      </c>
      <c r="X276" s="205"/>
      <c r="Y276" s="205"/>
      <c r="Z276" s="205"/>
      <c r="AA276" s="205"/>
      <c r="AB276" s="205"/>
      <c r="AC276" s="205"/>
      <c r="AD276" s="205">
        <f t="shared" si="96"/>
        <v>0</v>
      </c>
      <c r="AE276" s="205">
        <f t="shared" si="97"/>
        <v>0</v>
      </c>
      <c r="AF276" s="205"/>
      <c r="AG276" s="195"/>
      <c r="AH276" s="205"/>
      <c r="AI276" s="205"/>
      <c r="AJ276" s="205"/>
      <c r="AK276" s="205"/>
      <c r="AL276" s="205">
        <f t="shared" si="99"/>
        <v>3500</v>
      </c>
      <c r="AM276" s="205"/>
      <c r="AN276" s="195">
        <v>3500</v>
      </c>
      <c r="AO276" s="205"/>
      <c r="AP276" s="205"/>
      <c r="AQ276" s="205">
        <f t="shared" si="100"/>
        <v>3500</v>
      </c>
      <c r="AR276" s="205"/>
      <c r="AS276" s="195">
        <v>3500</v>
      </c>
      <c r="AT276" s="205"/>
      <c r="AU276" s="205"/>
      <c r="AV276" s="205">
        <f t="shared" si="101"/>
        <v>3500</v>
      </c>
      <c r="AW276" s="205"/>
      <c r="AX276" s="195">
        <v>3500</v>
      </c>
      <c r="AY276" s="205"/>
      <c r="AZ276" s="205"/>
      <c r="BA276" s="205"/>
      <c r="BB276" s="205">
        <f t="shared" si="102"/>
        <v>-3500</v>
      </c>
      <c r="BC276" s="205"/>
      <c r="BD276" s="205">
        <f t="shared" si="98"/>
        <v>-3500</v>
      </c>
      <c r="BE276" s="205"/>
      <c r="BF276" s="205"/>
      <c r="BG276" s="205"/>
      <c r="BH276" s="205"/>
      <c r="BI276" s="147"/>
    </row>
    <row r="277" spans="1:61" s="206" customFormat="1" x14ac:dyDescent="0.2">
      <c r="A277" s="225"/>
      <c r="B277" s="216" t="s">
        <v>886</v>
      </c>
      <c r="C277" s="145">
        <v>1</v>
      </c>
      <c r="D277" s="145"/>
      <c r="E277" s="145">
        <v>1</v>
      </c>
      <c r="F277" s="145"/>
      <c r="G277" s="145"/>
      <c r="H277" s="146"/>
      <c r="I277" s="203"/>
      <c r="J277" s="147"/>
      <c r="K277" s="147"/>
      <c r="L277" s="145"/>
      <c r="M277" s="145"/>
      <c r="N277" s="166"/>
      <c r="O277" s="147"/>
      <c r="P277" s="147"/>
      <c r="Q277" s="147"/>
      <c r="R277" s="195"/>
      <c r="S277" s="195"/>
      <c r="T277" s="195"/>
      <c r="U277" s="205"/>
      <c r="V277" s="205">
        <f t="shared" si="103"/>
        <v>0</v>
      </c>
      <c r="W277" s="205">
        <f t="shared" si="104"/>
        <v>0</v>
      </c>
      <c r="X277" s="205"/>
      <c r="Y277" s="205"/>
      <c r="Z277" s="205"/>
      <c r="AA277" s="205"/>
      <c r="AB277" s="205"/>
      <c r="AC277" s="205"/>
      <c r="AD277" s="205">
        <f t="shared" si="96"/>
        <v>0</v>
      </c>
      <c r="AE277" s="205">
        <f t="shared" si="97"/>
        <v>0</v>
      </c>
      <c r="AF277" s="205"/>
      <c r="AG277" s="195"/>
      <c r="AH277" s="205"/>
      <c r="AI277" s="205"/>
      <c r="AJ277" s="205"/>
      <c r="AK277" s="205"/>
      <c r="AL277" s="205">
        <f t="shared" si="99"/>
        <v>3500</v>
      </c>
      <c r="AM277" s="205"/>
      <c r="AN277" s="195">
        <v>3500</v>
      </c>
      <c r="AO277" s="205"/>
      <c r="AP277" s="205"/>
      <c r="AQ277" s="205">
        <f t="shared" si="100"/>
        <v>3500</v>
      </c>
      <c r="AR277" s="205"/>
      <c r="AS277" s="195">
        <v>3500</v>
      </c>
      <c r="AT277" s="205"/>
      <c r="AU277" s="205"/>
      <c r="AV277" s="205">
        <f t="shared" si="101"/>
        <v>3500</v>
      </c>
      <c r="AW277" s="205"/>
      <c r="AX277" s="195">
        <v>3500</v>
      </c>
      <c r="AY277" s="205"/>
      <c r="AZ277" s="205"/>
      <c r="BA277" s="205"/>
      <c r="BB277" s="205">
        <f t="shared" si="102"/>
        <v>-3500</v>
      </c>
      <c r="BC277" s="205"/>
      <c r="BD277" s="205">
        <f t="shared" si="98"/>
        <v>-3500</v>
      </c>
      <c r="BE277" s="205"/>
      <c r="BF277" s="205"/>
      <c r="BG277" s="205"/>
      <c r="BH277" s="205"/>
      <c r="BI277" s="147"/>
    </row>
    <row r="278" spans="1:61" s="206" customFormat="1" x14ac:dyDescent="0.2">
      <c r="A278" s="225"/>
      <c r="B278" s="217"/>
      <c r="C278" s="145"/>
      <c r="D278" s="145"/>
      <c r="E278" s="145"/>
      <c r="F278" s="145"/>
      <c r="G278" s="145"/>
      <c r="H278" s="146"/>
      <c r="I278" s="203"/>
      <c r="J278" s="147"/>
      <c r="K278" s="147"/>
      <c r="L278" s="145"/>
      <c r="M278" s="145"/>
      <c r="N278" s="166"/>
      <c r="O278" s="147"/>
      <c r="P278" s="147"/>
      <c r="Q278" s="147"/>
      <c r="R278" s="195"/>
      <c r="S278" s="195"/>
      <c r="T278" s="195"/>
      <c r="U278" s="205"/>
      <c r="V278" s="205">
        <f t="shared" si="103"/>
        <v>0</v>
      </c>
      <c r="W278" s="205">
        <f t="shared" si="104"/>
        <v>0</v>
      </c>
      <c r="X278" s="205"/>
      <c r="Y278" s="205"/>
      <c r="Z278" s="205"/>
      <c r="AA278" s="205"/>
      <c r="AB278" s="205"/>
      <c r="AC278" s="205"/>
      <c r="AD278" s="205">
        <f t="shared" si="96"/>
        <v>0</v>
      </c>
      <c r="AE278" s="205">
        <f t="shared" si="97"/>
        <v>0</v>
      </c>
      <c r="AF278" s="205"/>
      <c r="AG278" s="195"/>
      <c r="AH278" s="205"/>
      <c r="AI278" s="205"/>
      <c r="AJ278" s="205"/>
      <c r="AK278" s="205"/>
      <c r="AL278" s="205">
        <f t="shared" si="99"/>
        <v>0</v>
      </c>
      <c r="AM278" s="205"/>
      <c r="AN278" s="195"/>
      <c r="AO278" s="205"/>
      <c r="AP278" s="205"/>
      <c r="AQ278" s="205">
        <f t="shared" si="100"/>
        <v>0</v>
      </c>
      <c r="AR278" s="205"/>
      <c r="AS278" s="195"/>
      <c r="AT278" s="205"/>
      <c r="AU278" s="205"/>
      <c r="AV278" s="205">
        <f t="shared" si="101"/>
        <v>0</v>
      </c>
      <c r="AW278" s="205"/>
      <c r="AX278" s="195"/>
      <c r="AY278" s="205"/>
      <c r="AZ278" s="205"/>
      <c r="BA278" s="205"/>
      <c r="BB278" s="205">
        <f t="shared" si="102"/>
        <v>0</v>
      </c>
      <c r="BC278" s="205"/>
      <c r="BD278" s="205">
        <f t="shared" si="98"/>
        <v>0</v>
      </c>
      <c r="BE278" s="205"/>
      <c r="BF278" s="205"/>
      <c r="BG278" s="205"/>
      <c r="BH278" s="205"/>
      <c r="BI278" s="147"/>
    </row>
    <row r="279" spans="1:61" s="206" customFormat="1" x14ac:dyDescent="0.2">
      <c r="A279" s="225"/>
      <c r="B279" s="217"/>
      <c r="C279" s="145"/>
      <c r="D279" s="145"/>
      <c r="E279" s="145"/>
      <c r="F279" s="145"/>
      <c r="G279" s="145"/>
      <c r="H279" s="146"/>
      <c r="I279" s="203"/>
      <c r="J279" s="147"/>
      <c r="K279" s="147"/>
      <c r="L279" s="145"/>
      <c r="M279" s="145"/>
      <c r="N279" s="166"/>
      <c r="O279" s="147"/>
      <c r="P279" s="147"/>
      <c r="Q279" s="147"/>
      <c r="R279" s="195"/>
      <c r="S279" s="195"/>
      <c r="T279" s="195"/>
      <c r="U279" s="205"/>
      <c r="V279" s="205">
        <f t="shared" si="103"/>
        <v>0</v>
      </c>
      <c r="W279" s="205">
        <f t="shared" si="104"/>
        <v>0</v>
      </c>
      <c r="X279" s="205"/>
      <c r="Y279" s="205"/>
      <c r="Z279" s="205"/>
      <c r="AA279" s="205"/>
      <c r="AB279" s="205"/>
      <c r="AC279" s="205"/>
      <c r="AD279" s="205">
        <f t="shared" si="96"/>
        <v>0</v>
      </c>
      <c r="AE279" s="205">
        <f t="shared" si="97"/>
        <v>0</v>
      </c>
      <c r="AF279" s="205"/>
      <c r="AG279" s="195"/>
      <c r="AH279" s="205"/>
      <c r="AI279" s="205"/>
      <c r="AJ279" s="205"/>
      <c r="AK279" s="205"/>
      <c r="AL279" s="205">
        <f t="shared" si="99"/>
        <v>0</v>
      </c>
      <c r="AM279" s="205"/>
      <c r="AN279" s="195"/>
      <c r="AO279" s="205"/>
      <c r="AP279" s="205"/>
      <c r="AQ279" s="205">
        <f t="shared" si="100"/>
        <v>0</v>
      </c>
      <c r="AR279" s="205"/>
      <c r="AS279" s="195"/>
      <c r="AT279" s="205"/>
      <c r="AU279" s="205"/>
      <c r="AV279" s="205">
        <f t="shared" si="101"/>
        <v>0</v>
      </c>
      <c r="AW279" s="205"/>
      <c r="AX279" s="195"/>
      <c r="AY279" s="205"/>
      <c r="AZ279" s="205"/>
      <c r="BA279" s="205"/>
      <c r="BB279" s="205">
        <f t="shared" si="102"/>
        <v>0</v>
      </c>
      <c r="BC279" s="205"/>
      <c r="BD279" s="205">
        <f t="shared" si="98"/>
        <v>0</v>
      </c>
      <c r="BE279" s="205"/>
      <c r="BF279" s="205"/>
      <c r="BG279" s="205"/>
      <c r="BH279" s="205"/>
      <c r="BI279" s="147"/>
    </row>
    <row r="280" spans="1:61" s="206" customFormat="1" x14ac:dyDescent="0.2">
      <c r="A280" s="225"/>
      <c r="B280" s="216" t="s">
        <v>887</v>
      </c>
      <c r="C280" s="145">
        <v>1</v>
      </c>
      <c r="D280" s="145"/>
      <c r="E280" s="145">
        <v>1</v>
      </c>
      <c r="F280" s="145"/>
      <c r="G280" s="145"/>
      <c r="H280" s="146"/>
      <c r="I280" s="203"/>
      <c r="J280" s="147"/>
      <c r="K280" s="147"/>
      <c r="L280" s="145"/>
      <c r="M280" s="145"/>
      <c r="N280" s="166"/>
      <c r="O280" s="147"/>
      <c r="P280" s="147"/>
      <c r="Q280" s="147"/>
      <c r="R280" s="195"/>
      <c r="S280" s="195"/>
      <c r="T280" s="195"/>
      <c r="U280" s="205"/>
      <c r="V280" s="205">
        <f t="shared" si="103"/>
        <v>0</v>
      </c>
      <c r="W280" s="205">
        <f t="shared" si="104"/>
        <v>0</v>
      </c>
      <c r="X280" s="205"/>
      <c r="Y280" s="205"/>
      <c r="Z280" s="205"/>
      <c r="AA280" s="205"/>
      <c r="AB280" s="205"/>
      <c r="AC280" s="205"/>
      <c r="AD280" s="205">
        <f t="shared" si="96"/>
        <v>0</v>
      </c>
      <c r="AE280" s="205">
        <f t="shared" si="97"/>
        <v>0</v>
      </c>
      <c r="AF280" s="205"/>
      <c r="AG280" s="195"/>
      <c r="AH280" s="205"/>
      <c r="AI280" s="205"/>
      <c r="AJ280" s="205"/>
      <c r="AK280" s="205"/>
      <c r="AL280" s="205">
        <f t="shared" si="99"/>
        <v>2832</v>
      </c>
      <c r="AM280" s="205"/>
      <c r="AN280" s="195">
        <v>2832</v>
      </c>
      <c r="AO280" s="205"/>
      <c r="AP280" s="205"/>
      <c r="AQ280" s="205">
        <f t="shared" si="100"/>
        <v>2832</v>
      </c>
      <c r="AR280" s="205"/>
      <c r="AS280" s="195">
        <v>2832</v>
      </c>
      <c r="AT280" s="205"/>
      <c r="AU280" s="205"/>
      <c r="AV280" s="205">
        <f t="shared" si="101"/>
        <v>2832</v>
      </c>
      <c r="AW280" s="205"/>
      <c r="AX280" s="195">
        <v>2832</v>
      </c>
      <c r="AY280" s="205"/>
      <c r="AZ280" s="205"/>
      <c r="BA280" s="205"/>
      <c r="BB280" s="205">
        <f t="shared" si="102"/>
        <v>-2832</v>
      </c>
      <c r="BC280" s="205"/>
      <c r="BD280" s="205">
        <f t="shared" si="98"/>
        <v>-2832</v>
      </c>
      <c r="BE280" s="205"/>
      <c r="BF280" s="205"/>
      <c r="BG280" s="205"/>
      <c r="BH280" s="205"/>
      <c r="BI280" s="147"/>
    </row>
    <row r="281" spans="1:61" s="206" customFormat="1" x14ac:dyDescent="0.2">
      <c r="A281" s="225"/>
      <c r="B281" s="217"/>
      <c r="C281" s="145"/>
      <c r="D281" s="145"/>
      <c r="E281" s="145"/>
      <c r="F281" s="145"/>
      <c r="G281" s="145"/>
      <c r="H281" s="146"/>
      <c r="I281" s="203"/>
      <c r="J281" s="147"/>
      <c r="K281" s="147"/>
      <c r="L281" s="145"/>
      <c r="M281" s="145"/>
      <c r="N281" s="166"/>
      <c r="O281" s="147"/>
      <c r="P281" s="147"/>
      <c r="Q281" s="147"/>
      <c r="R281" s="195"/>
      <c r="S281" s="195"/>
      <c r="T281" s="195"/>
      <c r="U281" s="205"/>
      <c r="V281" s="205">
        <f t="shared" si="103"/>
        <v>0</v>
      </c>
      <c r="W281" s="205">
        <f t="shared" si="104"/>
        <v>0</v>
      </c>
      <c r="X281" s="205"/>
      <c r="Y281" s="205"/>
      <c r="Z281" s="205"/>
      <c r="AA281" s="205"/>
      <c r="AB281" s="205"/>
      <c r="AC281" s="205"/>
      <c r="AD281" s="205">
        <f t="shared" si="96"/>
        <v>0</v>
      </c>
      <c r="AE281" s="205">
        <f t="shared" si="97"/>
        <v>0</v>
      </c>
      <c r="AF281" s="205"/>
      <c r="AG281" s="195"/>
      <c r="AH281" s="205"/>
      <c r="AI281" s="205"/>
      <c r="AJ281" s="205"/>
      <c r="AK281" s="205"/>
      <c r="AL281" s="205">
        <f t="shared" si="99"/>
        <v>0</v>
      </c>
      <c r="AM281" s="205"/>
      <c r="AN281" s="195"/>
      <c r="AO281" s="205"/>
      <c r="AP281" s="205"/>
      <c r="AQ281" s="205">
        <f t="shared" si="100"/>
        <v>0</v>
      </c>
      <c r="AR281" s="205"/>
      <c r="AS281" s="195"/>
      <c r="AT281" s="205"/>
      <c r="AU281" s="205"/>
      <c r="AV281" s="205">
        <f t="shared" si="101"/>
        <v>0</v>
      </c>
      <c r="AW281" s="205"/>
      <c r="AX281" s="195"/>
      <c r="AY281" s="205"/>
      <c r="AZ281" s="205"/>
      <c r="BA281" s="205"/>
      <c r="BB281" s="205">
        <f t="shared" si="102"/>
        <v>0</v>
      </c>
      <c r="BC281" s="205"/>
      <c r="BD281" s="205">
        <f t="shared" si="98"/>
        <v>0</v>
      </c>
      <c r="BE281" s="205"/>
      <c r="BF281" s="205"/>
      <c r="BG281" s="205"/>
      <c r="BH281" s="205"/>
      <c r="BI281" s="147"/>
    </row>
    <row r="282" spans="1:61" s="206" customFormat="1" x14ac:dyDescent="0.2">
      <c r="A282" s="219" t="s">
        <v>776</v>
      </c>
      <c r="B282" s="190" t="s">
        <v>777</v>
      </c>
      <c r="C282" s="269">
        <f>C283+C284+C285+C286+C289+C290+C291+C292+C294+C295+C296+C297+C298+C299+C300+C301+C302</f>
        <v>17</v>
      </c>
      <c r="D282" s="269">
        <f>D283+D284+D285+D286+D289+D290+D291+D292+D294+D295+D296+D297+D298+D299+D300+D301+D302</f>
        <v>0</v>
      </c>
      <c r="E282" s="269">
        <f>E283+E284+E285+E286+E289+E290+E291+E292+E294+E295+E296+E297+E298+E299+E300+E301+E302</f>
        <v>3</v>
      </c>
      <c r="F282" s="269">
        <f>F283+F284+F285+F286+F289+F290+F291+F292+F294+F295+F296+F297+F298+F299+F300+F301+F302</f>
        <v>14</v>
      </c>
      <c r="G282" s="145"/>
      <c r="H282" s="146"/>
      <c r="I282" s="203"/>
      <c r="J282" s="203"/>
      <c r="K282" s="203"/>
      <c r="L282" s="145"/>
      <c r="M282" s="146"/>
      <c r="N282" s="146"/>
      <c r="O282" s="203"/>
      <c r="P282" s="203"/>
      <c r="Q282" s="203"/>
      <c r="R282" s="270">
        <f>R283+R284+R285+R286+R289+R290+R291+R292+R294+R295+R296+R297+R298+R299+R300+R301+R302</f>
        <v>31293.694</v>
      </c>
      <c r="S282" s="270"/>
      <c r="T282" s="270">
        <f t="shared" ref="T282:AO282" si="121">T283+T284+T285+T286+T289+T290+T291+T292+T294+T295+T296+T297+T298+T299+T300+T301+T302</f>
        <v>31293.694</v>
      </c>
      <c r="U282" s="270">
        <f t="shared" si="121"/>
        <v>0</v>
      </c>
      <c r="V282" s="270">
        <f t="shared" si="121"/>
        <v>0</v>
      </c>
      <c r="W282" s="270">
        <f t="shared" si="121"/>
        <v>0</v>
      </c>
      <c r="X282" s="270">
        <f t="shared" si="121"/>
        <v>0</v>
      </c>
      <c r="Y282" s="270">
        <f t="shared" si="121"/>
        <v>0</v>
      </c>
      <c r="Z282" s="270">
        <f t="shared" si="121"/>
        <v>0</v>
      </c>
      <c r="AA282" s="270">
        <f t="shared" si="121"/>
        <v>0</v>
      </c>
      <c r="AB282" s="270">
        <f t="shared" si="121"/>
        <v>0</v>
      </c>
      <c r="AC282" s="270">
        <f t="shared" si="121"/>
        <v>0</v>
      </c>
      <c r="AD282" s="270">
        <f t="shared" si="121"/>
        <v>31293.694</v>
      </c>
      <c r="AE282" s="270">
        <f t="shared" si="121"/>
        <v>31293.694</v>
      </c>
      <c r="AF282" s="270">
        <f t="shared" si="121"/>
        <v>0</v>
      </c>
      <c r="AG282" s="270">
        <f t="shared" si="121"/>
        <v>31293.694</v>
      </c>
      <c r="AH282" s="270">
        <f t="shared" si="121"/>
        <v>0</v>
      </c>
      <c r="AI282" s="270">
        <f t="shared" si="121"/>
        <v>0</v>
      </c>
      <c r="AJ282" s="270">
        <f t="shared" si="121"/>
        <v>0</v>
      </c>
      <c r="AK282" s="270">
        <f t="shared" si="121"/>
        <v>0</v>
      </c>
      <c r="AL282" s="205">
        <f t="shared" si="99"/>
        <v>9000</v>
      </c>
      <c r="AM282" s="270">
        <f>AM283+AM284+AM285+AM286+AM289+AM290+AM291+AM292+AM294+AM295+AM296+AM297+AM298+AM299+AM300+AM301+AM302</f>
        <v>0</v>
      </c>
      <c r="AN282" s="270">
        <f t="shared" si="121"/>
        <v>9000</v>
      </c>
      <c r="AO282" s="270">
        <f t="shared" si="121"/>
        <v>0</v>
      </c>
      <c r="AP282" s="270"/>
      <c r="AQ282" s="205">
        <f t="shared" si="100"/>
        <v>9000</v>
      </c>
      <c r="AR282" s="270">
        <f>AR283+AR284+AR285+AR286+AR289+AR290+AR291+AR292+AR294+AR295+AR296+AR297+AR298+AR299+AR300+AR301+AR302</f>
        <v>0</v>
      </c>
      <c r="AS282" s="270">
        <f>AS283+AS284+AS285+AS286+AS289+AS290+AS291+AS292+AS294+AS295+AS296+AS297+AS298+AS299+AS300+AS301+AS302</f>
        <v>9000</v>
      </c>
      <c r="AT282" s="270">
        <f>AT283+AT284+AT285+AT286+AT289+AT290+AT291+AT292+AT294+AT295+AT296+AT297+AT298+AT299+AT300+AT301+AT302</f>
        <v>0</v>
      </c>
      <c r="AU282" s="270"/>
      <c r="AV282" s="205">
        <f t="shared" si="101"/>
        <v>9000</v>
      </c>
      <c r="AW282" s="270">
        <f>AW283+AW284+AW285+AW286+AW289+AW290+AW291+AW292+AW294+AW295+AW296+AW297+AW298+AW299+AW300+AW301+AW302</f>
        <v>0</v>
      </c>
      <c r="AX282" s="270">
        <f>AX283+AX284+AX285+AX286+AX289+AX290+AX291+AX292+AX294+AX295+AX296+AX297+AX298+AX299+AX300+AX301+AX302</f>
        <v>9000</v>
      </c>
      <c r="AY282" s="270">
        <f>AY283+AY284+AY285+AY286+AY289+AY290+AY291+AY292+AY294+AY295+AY296+AY297+AY298+AY299+AY300+AY301+AY302</f>
        <v>0</v>
      </c>
      <c r="AZ282" s="270"/>
      <c r="BA282" s="270"/>
      <c r="BB282" s="205">
        <f t="shared" si="102"/>
        <v>22293.694</v>
      </c>
      <c r="BC282" s="270">
        <f>BC283+BC284+BC285+BC286+BC289+BC290+BC291+BC292+BC294+BC295+BC296+BC297+BC298+BC299+BC300+BC301+BC302</f>
        <v>0</v>
      </c>
      <c r="BD282" s="205">
        <f t="shared" si="98"/>
        <v>22293.694</v>
      </c>
      <c r="BE282" s="270">
        <f>BE283+BE284+BE285+BE286+BE289+BE290+BE291+BE292+BE294+BE295+BE296+BE297+BE298+BE299+BE300+BE301+BE302</f>
        <v>0</v>
      </c>
      <c r="BF282" s="270"/>
      <c r="BG282" s="205"/>
      <c r="BH282" s="205"/>
      <c r="BI282" s="147"/>
    </row>
    <row r="283" spans="1:61" s="206" customFormat="1" ht="45" x14ac:dyDescent="0.2">
      <c r="A283" s="219"/>
      <c r="B283" s="211" t="s">
        <v>888</v>
      </c>
      <c r="C283" s="145">
        <v>1</v>
      </c>
      <c r="D283" s="145"/>
      <c r="E283" s="145">
        <v>1</v>
      </c>
      <c r="F283" s="145"/>
      <c r="G283" s="145"/>
      <c r="H283" s="146"/>
      <c r="I283" s="203"/>
      <c r="J283" s="147" t="s">
        <v>134</v>
      </c>
      <c r="K283" s="147" t="s">
        <v>653</v>
      </c>
      <c r="L283" s="145"/>
      <c r="M283" s="147">
        <v>7878738</v>
      </c>
      <c r="N283" s="166"/>
      <c r="O283" s="147" t="s">
        <v>889</v>
      </c>
      <c r="P283" s="147" t="s">
        <v>84</v>
      </c>
      <c r="Q283" s="271" t="s">
        <v>890</v>
      </c>
      <c r="R283" s="195">
        <v>7426.7749999999996</v>
      </c>
      <c r="S283" s="195"/>
      <c r="T283" s="195">
        <v>7426.7749999999996</v>
      </c>
      <c r="U283" s="205"/>
      <c r="V283" s="205">
        <f t="shared" si="103"/>
        <v>0</v>
      </c>
      <c r="W283" s="205">
        <f t="shared" si="104"/>
        <v>0</v>
      </c>
      <c r="X283" s="205"/>
      <c r="Y283" s="205"/>
      <c r="Z283" s="205"/>
      <c r="AA283" s="205"/>
      <c r="AB283" s="205"/>
      <c r="AC283" s="205"/>
      <c r="AD283" s="205">
        <f t="shared" si="96"/>
        <v>7426.7749999999996</v>
      </c>
      <c r="AE283" s="205">
        <f t="shared" si="97"/>
        <v>7426.7749999999996</v>
      </c>
      <c r="AF283" s="205"/>
      <c r="AG283" s="195">
        <v>7426.7749999999996</v>
      </c>
      <c r="AH283" s="205"/>
      <c r="AI283" s="205"/>
      <c r="AJ283" s="205"/>
      <c r="AK283" s="205"/>
      <c r="AL283" s="205">
        <f t="shared" si="99"/>
        <v>3000</v>
      </c>
      <c r="AM283" s="205"/>
      <c r="AN283" s="195">
        <v>3000</v>
      </c>
      <c r="AO283" s="205"/>
      <c r="AP283" s="205"/>
      <c r="AQ283" s="205">
        <f t="shared" si="100"/>
        <v>3000</v>
      </c>
      <c r="AR283" s="205"/>
      <c r="AS283" s="195">
        <v>3000</v>
      </c>
      <c r="AT283" s="205"/>
      <c r="AU283" s="205"/>
      <c r="AV283" s="205">
        <f t="shared" si="101"/>
        <v>3000</v>
      </c>
      <c r="AW283" s="205"/>
      <c r="AX283" s="195">
        <v>3000</v>
      </c>
      <c r="AY283" s="205"/>
      <c r="AZ283" s="205"/>
      <c r="BA283" s="205"/>
      <c r="BB283" s="205">
        <f t="shared" si="102"/>
        <v>4426.7749999999996</v>
      </c>
      <c r="BC283" s="205"/>
      <c r="BD283" s="205">
        <f t="shared" ref="BD283:BD346" si="122">AG283-(AN283)</f>
        <v>4426.7749999999996</v>
      </c>
      <c r="BE283" s="205"/>
      <c r="BF283" s="205"/>
      <c r="BG283" s="205"/>
      <c r="BH283" s="205"/>
      <c r="BI283" s="147"/>
    </row>
    <row r="284" spans="1:61" s="206" customFormat="1" ht="45" x14ac:dyDescent="0.2">
      <c r="A284" s="219"/>
      <c r="B284" s="211" t="s">
        <v>891</v>
      </c>
      <c r="C284" s="145">
        <v>1</v>
      </c>
      <c r="D284" s="145"/>
      <c r="E284" s="145">
        <v>1</v>
      </c>
      <c r="F284" s="145"/>
      <c r="G284" s="145"/>
      <c r="H284" s="146"/>
      <c r="I284" s="203"/>
      <c r="J284" s="147" t="s">
        <v>134</v>
      </c>
      <c r="K284" s="147" t="s">
        <v>653</v>
      </c>
      <c r="L284" s="145"/>
      <c r="M284" s="147">
        <v>7878737</v>
      </c>
      <c r="N284" s="166"/>
      <c r="O284" s="147" t="s">
        <v>892</v>
      </c>
      <c r="P284" s="147" t="s">
        <v>84</v>
      </c>
      <c r="Q284" s="271" t="s">
        <v>893</v>
      </c>
      <c r="R284" s="195">
        <v>11634.168</v>
      </c>
      <c r="S284" s="195"/>
      <c r="T284" s="195">
        <v>11634.168</v>
      </c>
      <c r="U284" s="205"/>
      <c r="V284" s="205">
        <f t="shared" si="103"/>
        <v>0</v>
      </c>
      <c r="W284" s="205">
        <f t="shared" si="104"/>
        <v>0</v>
      </c>
      <c r="X284" s="205"/>
      <c r="Y284" s="205"/>
      <c r="Z284" s="205"/>
      <c r="AA284" s="205"/>
      <c r="AB284" s="205"/>
      <c r="AC284" s="205"/>
      <c r="AD284" s="205">
        <f t="shared" si="96"/>
        <v>11634.168</v>
      </c>
      <c r="AE284" s="205">
        <f t="shared" si="97"/>
        <v>11634.168</v>
      </c>
      <c r="AF284" s="205"/>
      <c r="AG284" s="195">
        <v>11634.168</v>
      </c>
      <c r="AH284" s="205"/>
      <c r="AI284" s="205"/>
      <c r="AJ284" s="205"/>
      <c r="AK284" s="205"/>
      <c r="AL284" s="205">
        <f t="shared" ref="AL284:AL347" si="123">AM284+AN284+AO284+AP284</f>
        <v>4000</v>
      </c>
      <c r="AM284" s="205"/>
      <c r="AN284" s="195">
        <v>4000</v>
      </c>
      <c r="AO284" s="205"/>
      <c r="AP284" s="205"/>
      <c r="AQ284" s="205">
        <f t="shared" ref="AQ284:AQ347" si="124">AR284+AS284+AT284+AU284</f>
        <v>4000</v>
      </c>
      <c r="AR284" s="205"/>
      <c r="AS284" s="195">
        <v>4000</v>
      </c>
      <c r="AT284" s="205"/>
      <c r="AU284" s="205"/>
      <c r="AV284" s="205">
        <f t="shared" ref="AV284:AV347" si="125">AW284+AX284+AY284+AZ284</f>
        <v>4000</v>
      </c>
      <c r="AW284" s="205"/>
      <c r="AX284" s="195">
        <v>4000</v>
      </c>
      <c r="AY284" s="205"/>
      <c r="AZ284" s="205"/>
      <c r="BA284" s="205"/>
      <c r="BB284" s="205">
        <f t="shared" ref="BB284:BB347" si="126">BC284+BD284+BE284+BF284</f>
        <v>7634.1679999999997</v>
      </c>
      <c r="BC284" s="205"/>
      <c r="BD284" s="205">
        <f t="shared" si="122"/>
        <v>7634.1679999999997</v>
      </c>
      <c r="BE284" s="205"/>
      <c r="BF284" s="205"/>
      <c r="BG284" s="205"/>
      <c r="BH284" s="205"/>
      <c r="BI284" s="147"/>
    </row>
    <row r="285" spans="1:61" s="206" customFormat="1" ht="45" x14ac:dyDescent="0.2">
      <c r="A285" s="219"/>
      <c r="B285" s="211" t="s">
        <v>894</v>
      </c>
      <c r="C285" s="145">
        <v>1</v>
      </c>
      <c r="D285" s="145"/>
      <c r="E285" s="145">
        <v>1</v>
      </c>
      <c r="F285" s="145"/>
      <c r="G285" s="145"/>
      <c r="H285" s="146"/>
      <c r="I285" s="203"/>
      <c r="J285" s="147" t="s">
        <v>134</v>
      </c>
      <c r="K285" s="147" t="s">
        <v>653</v>
      </c>
      <c r="L285" s="145"/>
      <c r="M285" s="147">
        <v>7875400</v>
      </c>
      <c r="N285" s="166"/>
      <c r="O285" s="147" t="s">
        <v>895</v>
      </c>
      <c r="P285" s="147" t="s">
        <v>84</v>
      </c>
      <c r="Q285" s="271" t="s">
        <v>896</v>
      </c>
      <c r="R285" s="195">
        <v>12232.751</v>
      </c>
      <c r="S285" s="195"/>
      <c r="T285" s="195">
        <v>12232.751</v>
      </c>
      <c r="U285" s="205"/>
      <c r="V285" s="205">
        <f t="shared" si="103"/>
        <v>0</v>
      </c>
      <c r="W285" s="205">
        <f t="shared" si="104"/>
        <v>0</v>
      </c>
      <c r="X285" s="205"/>
      <c r="Y285" s="205"/>
      <c r="Z285" s="205"/>
      <c r="AA285" s="205"/>
      <c r="AB285" s="205"/>
      <c r="AC285" s="205"/>
      <c r="AD285" s="205">
        <f t="shared" ref="AD285:AD354" si="127">AE285+AK285</f>
        <v>12232.751</v>
      </c>
      <c r="AE285" s="205">
        <f t="shared" ref="AE285:AE354" si="128">AF285+AG285+AH285+AI285+AJ285</f>
        <v>12232.751</v>
      </c>
      <c r="AF285" s="205"/>
      <c r="AG285" s="195">
        <v>12232.751</v>
      </c>
      <c r="AH285" s="205"/>
      <c r="AI285" s="205"/>
      <c r="AJ285" s="205"/>
      <c r="AK285" s="205"/>
      <c r="AL285" s="205">
        <f t="shared" si="123"/>
        <v>2000</v>
      </c>
      <c r="AM285" s="205"/>
      <c r="AN285" s="195">
        <v>2000</v>
      </c>
      <c r="AO285" s="205"/>
      <c r="AP285" s="205"/>
      <c r="AQ285" s="205">
        <f t="shared" si="124"/>
        <v>2000</v>
      </c>
      <c r="AR285" s="205"/>
      <c r="AS285" s="195">
        <v>2000</v>
      </c>
      <c r="AT285" s="205"/>
      <c r="AU285" s="205"/>
      <c r="AV285" s="205">
        <f t="shared" si="125"/>
        <v>2000</v>
      </c>
      <c r="AW285" s="205"/>
      <c r="AX285" s="195">
        <v>2000</v>
      </c>
      <c r="AY285" s="205"/>
      <c r="AZ285" s="205"/>
      <c r="BA285" s="205"/>
      <c r="BB285" s="205">
        <f t="shared" si="126"/>
        <v>10232.751</v>
      </c>
      <c r="BC285" s="205"/>
      <c r="BD285" s="205">
        <f t="shared" si="122"/>
        <v>10232.751</v>
      </c>
      <c r="BE285" s="205"/>
      <c r="BF285" s="205"/>
      <c r="BG285" s="205"/>
      <c r="BH285" s="205"/>
      <c r="BI285" s="147"/>
    </row>
    <row r="286" spans="1:61" s="206" customFormat="1" ht="60" x14ac:dyDescent="0.2">
      <c r="A286" s="219"/>
      <c r="B286" s="272" t="s">
        <v>897</v>
      </c>
      <c r="C286" s="145">
        <v>1</v>
      </c>
      <c r="D286" s="145"/>
      <c r="E286" s="145"/>
      <c r="F286" s="145">
        <v>1</v>
      </c>
      <c r="G286" s="145"/>
      <c r="H286" s="146"/>
      <c r="I286" s="203"/>
      <c r="J286" s="147"/>
      <c r="K286" s="147"/>
      <c r="L286" s="145"/>
      <c r="M286" s="147"/>
      <c r="N286" s="166"/>
      <c r="O286" s="147"/>
      <c r="P286" s="147"/>
      <c r="Q286" s="271"/>
      <c r="R286" s="195"/>
      <c r="S286" s="195"/>
      <c r="T286" s="195"/>
      <c r="U286" s="205"/>
      <c r="V286" s="205">
        <f t="shared" si="103"/>
        <v>0</v>
      </c>
      <c r="W286" s="205">
        <f t="shared" si="104"/>
        <v>0</v>
      </c>
      <c r="X286" s="205"/>
      <c r="Y286" s="205"/>
      <c r="Z286" s="205"/>
      <c r="AA286" s="205"/>
      <c r="AB286" s="205"/>
      <c r="AC286" s="205"/>
      <c r="AD286" s="205">
        <f t="shared" si="127"/>
        <v>0</v>
      </c>
      <c r="AE286" s="205">
        <f t="shared" si="128"/>
        <v>0</v>
      </c>
      <c r="AF286" s="205"/>
      <c r="AG286" s="195"/>
      <c r="AH286" s="205"/>
      <c r="AI286" s="205"/>
      <c r="AJ286" s="205"/>
      <c r="AK286" s="205"/>
      <c r="AL286" s="205">
        <f t="shared" si="123"/>
        <v>0</v>
      </c>
      <c r="AM286" s="205"/>
      <c r="AN286" s="195"/>
      <c r="AO286" s="205"/>
      <c r="AP286" s="205"/>
      <c r="AQ286" s="205">
        <f t="shared" si="124"/>
        <v>0</v>
      </c>
      <c r="AR286" s="205"/>
      <c r="AS286" s="195"/>
      <c r="AT286" s="205"/>
      <c r="AU286" s="205"/>
      <c r="AV286" s="205">
        <f t="shared" si="125"/>
        <v>0</v>
      </c>
      <c r="AW286" s="205"/>
      <c r="AX286" s="195"/>
      <c r="AY286" s="205"/>
      <c r="AZ286" s="205"/>
      <c r="BA286" s="205"/>
      <c r="BB286" s="205">
        <f t="shared" si="126"/>
        <v>0</v>
      </c>
      <c r="BC286" s="205"/>
      <c r="BD286" s="205">
        <f t="shared" si="122"/>
        <v>0</v>
      </c>
      <c r="BE286" s="205"/>
      <c r="BF286" s="205"/>
      <c r="BG286" s="205"/>
      <c r="BH286" s="205"/>
      <c r="BI286" s="147"/>
    </row>
    <row r="287" spans="1:61" s="206" customFormat="1" x14ac:dyDescent="0.2">
      <c r="A287" s="219"/>
      <c r="B287" s="273"/>
      <c r="C287" s="145"/>
      <c r="D287" s="145"/>
      <c r="E287" s="145"/>
      <c r="F287" s="145"/>
      <c r="G287" s="145"/>
      <c r="H287" s="146"/>
      <c r="I287" s="203"/>
      <c r="J287" s="147"/>
      <c r="K287" s="147"/>
      <c r="L287" s="145"/>
      <c r="M287" s="147"/>
      <c r="N287" s="166"/>
      <c r="O287" s="147"/>
      <c r="P287" s="147"/>
      <c r="Q287" s="271"/>
      <c r="R287" s="195"/>
      <c r="S287" s="195"/>
      <c r="T287" s="195"/>
      <c r="U287" s="205"/>
      <c r="V287" s="205">
        <f t="shared" si="103"/>
        <v>0</v>
      </c>
      <c r="W287" s="205">
        <f t="shared" si="104"/>
        <v>0</v>
      </c>
      <c r="X287" s="205"/>
      <c r="Y287" s="205"/>
      <c r="Z287" s="205"/>
      <c r="AA287" s="205"/>
      <c r="AB287" s="205"/>
      <c r="AC287" s="205"/>
      <c r="AD287" s="205">
        <f t="shared" si="127"/>
        <v>0</v>
      </c>
      <c r="AE287" s="205">
        <f t="shared" si="128"/>
        <v>0</v>
      </c>
      <c r="AF287" s="205"/>
      <c r="AG287" s="195"/>
      <c r="AH287" s="205"/>
      <c r="AI287" s="205"/>
      <c r="AJ287" s="205"/>
      <c r="AK287" s="205"/>
      <c r="AL287" s="205">
        <f t="shared" si="123"/>
        <v>0</v>
      </c>
      <c r="AM287" s="205"/>
      <c r="AN287" s="195"/>
      <c r="AO287" s="205"/>
      <c r="AP287" s="205"/>
      <c r="AQ287" s="205">
        <f t="shared" si="124"/>
        <v>0</v>
      </c>
      <c r="AR287" s="205"/>
      <c r="AS287" s="195"/>
      <c r="AT287" s="205"/>
      <c r="AU287" s="205"/>
      <c r="AV287" s="205">
        <f t="shared" si="125"/>
        <v>0</v>
      </c>
      <c r="AW287" s="205"/>
      <c r="AX287" s="195"/>
      <c r="AY287" s="205"/>
      <c r="AZ287" s="205"/>
      <c r="BA287" s="205"/>
      <c r="BB287" s="205">
        <f t="shared" si="126"/>
        <v>0</v>
      </c>
      <c r="BC287" s="205"/>
      <c r="BD287" s="205">
        <f t="shared" si="122"/>
        <v>0</v>
      </c>
      <c r="BE287" s="205"/>
      <c r="BF287" s="205"/>
      <c r="BG287" s="205"/>
      <c r="BH287" s="205"/>
      <c r="BI287" s="147"/>
    </row>
    <row r="288" spans="1:61" s="206" customFormat="1" x14ac:dyDescent="0.2">
      <c r="A288" s="219"/>
      <c r="B288" s="273"/>
      <c r="C288" s="145"/>
      <c r="D288" s="145"/>
      <c r="E288" s="145"/>
      <c r="F288" s="145"/>
      <c r="G288" s="145"/>
      <c r="H288" s="146"/>
      <c r="I288" s="203"/>
      <c r="J288" s="147"/>
      <c r="K288" s="147"/>
      <c r="L288" s="145"/>
      <c r="M288" s="147"/>
      <c r="N288" s="166"/>
      <c r="O288" s="147"/>
      <c r="P288" s="147"/>
      <c r="Q288" s="271"/>
      <c r="R288" s="195"/>
      <c r="S288" s="195"/>
      <c r="T288" s="195"/>
      <c r="U288" s="205"/>
      <c r="V288" s="205">
        <f t="shared" si="103"/>
        <v>0</v>
      </c>
      <c r="W288" s="205">
        <f t="shared" si="104"/>
        <v>0</v>
      </c>
      <c r="X288" s="205"/>
      <c r="Y288" s="205"/>
      <c r="Z288" s="205"/>
      <c r="AA288" s="205"/>
      <c r="AB288" s="205"/>
      <c r="AC288" s="205"/>
      <c r="AD288" s="205">
        <f t="shared" si="127"/>
        <v>0</v>
      </c>
      <c r="AE288" s="205">
        <f t="shared" si="128"/>
        <v>0</v>
      </c>
      <c r="AF288" s="205"/>
      <c r="AG288" s="195"/>
      <c r="AH288" s="205"/>
      <c r="AI288" s="205"/>
      <c r="AJ288" s="205"/>
      <c r="AK288" s="205"/>
      <c r="AL288" s="205">
        <f t="shared" si="123"/>
        <v>0</v>
      </c>
      <c r="AM288" s="205"/>
      <c r="AN288" s="195"/>
      <c r="AO288" s="205"/>
      <c r="AP288" s="205"/>
      <c r="AQ288" s="205">
        <f t="shared" si="124"/>
        <v>0</v>
      </c>
      <c r="AR288" s="205"/>
      <c r="AS288" s="195"/>
      <c r="AT288" s="205"/>
      <c r="AU288" s="205"/>
      <c r="AV288" s="205">
        <f t="shared" si="125"/>
        <v>0</v>
      </c>
      <c r="AW288" s="205"/>
      <c r="AX288" s="195"/>
      <c r="AY288" s="205"/>
      <c r="AZ288" s="205"/>
      <c r="BA288" s="205"/>
      <c r="BB288" s="205">
        <f t="shared" si="126"/>
        <v>0</v>
      </c>
      <c r="BC288" s="205"/>
      <c r="BD288" s="205">
        <f t="shared" si="122"/>
        <v>0</v>
      </c>
      <c r="BE288" s="205"/>
      <c r="BF288" s="205"/>
      <c r="BG288" s="205"/>
      <c r="BH288" s="205"/>
      <c r="BI288" s="147"/>
    </row>
    <row r="289" spans="1:61" s="206" customFormat="1" x14ac:dyDescent="0.2">
      <c r="A289" s="219"/>
      <c r="B289" s="272" t="s">
        <v>898</v>
      </c>
      <c r="C289" s="145">
        <v>1</v>
      </c>
      <c r="D289" s="145"/>
      <c r="E289" s="145"/>
      <c r="F289" s="145">
        <v>1</v>
      </c>
      <c r="G289" s="145"/>
      <c r="H289" s="146"/>
      <c r="I289" s="203"/>
      <c r="J289" s="147"/>
      <c r="K289" s="147"/>
      <c r="L289" s="145"/>
      <c r="M289" s="147"/>
      <c r="N289" s="166"/>
      <c r="O289" s="147"/>
      <c r="P289" s="147"/>
      <c r="Q289" s="271"/>
      <c r="R289" s="195"/>
      <c r="S289" s="195"/>
      <c r="T289" s="195"/>
      <c r="U289" s="205"/>
      <c r="V289" s="205">
        <f t="shared" si="103"/>
        <v>0</v>
      </c>
      <c r="W289" s="205">
        <f t="shared" si="104"/>
        <v>0</v>
      </c>
      <c r="X289" s="205"/>
      <c r="Y289" s="205"/>
      <c r="Z289" s="205"/>
      <c r="AA289" s="205"/>
      <c r="AB289" s="205"/>
      <c r="AC289" s="205"/>
      <c r="AD289" s="205">
        <f t="shared" si="127"/>
        <v>0</v>
      </c>
      <c r="AE289" s="205">
        <f t="shared" si="128"/>
        <v>0</v>
      </c>
      <c r="AF289" s="205"/>
      <c r="AG289" s="195"/>
      <c r="AH289" s="205"/>
      <c r="AI289" s="205"/>
      <c r="AJ289" s="205"/>
      <c r="AK289" s="205"/>
      <c r="AL289" s="205">
        <f t="shared" si="123"/>
        <v>0</v>
      </c>
      <c r="AM289" s="205"/>
      <c r="AN289" s="195"/>
      <c r="AO289" s="205"/>
      <c r="AP289" s="205"/>
      <c r="AQ289" s="205">
        <f t="shared" si="124"/>
        <v>0</v>
      </c>
      <c r="AR289" s="205"/>
      <c r="AS289" s="195"/>
      <c r="AT289" s="205"/>
      <c r="AU289" s="205"/>
      <c r="AV289" s="205">
        <f t="shared" si="125"/>
        <v>0</v>
      </c>
      <c r="AW289" s="205"/>
      <c r="AX289" s="195"/>
      <c r="AY289" s="205"/>
      <c r="AZ289" s="205"/>
      <c r="BA289" s="205"/>
      <c r="BB289" s="205">
        <f t="shared" si="126"/>
        <v>0</v>
      </c>
      <c r="BC289" s="205"/>
      <c r="BD289" s="205">
        <f t="shared" si="122"/>
        <v>0</v>
      </c>
      <c r="BE289" s="205"/>
      <c r="BF289" s="205"/>
      <c r="BG289" s="205"/>
      <c r="BH289" s="205"/>
      <c r="BI289" s="147"/>
    </row>
    <row r="290" spans="1:61" s="206" customFormat="1" x14ac:dyDescent="0.2">
      <c r="A290" s="219"/>
      <c r="B290" s="211" t="s">
        <v>899</v>
      </c>
      <c r="C290" s="145">
        <v>1</v>
      </c>
      <c r="D290" s="145"/>
      <c r="E290" s="145"/>
      <c r="F290" s="145">
        <v>1</v>
      </c>
      <c r="G290" s="145"/>
      <c r="H290" s="146"/>
      <c r="I290" s="203"/>
      <c r="J290" s="147"/>
      <c r="K290" s="147"/>
      <c r="L290" s="145"/>
      <c r="M290" s="147"/>
      <c r="N290" s="166"/>
      <c r="O290" s="147"/>
      <c r="P290" s="147"/>
      <c r="Q290" s="271"/>
      <c r="R290" s="195"/>
      <c r="S290" s="195"/>
      <c r="T290" s="195"/>
      <c r="U290" s="205"/>
      <c r="V290" s="205">
        <f t="shared" si="103"/>
        <v>0</v>
      </c>
      <c r="W290" s="205">
        <f t="shared" si="104"/>
        <v>0</v>
      </c>
      <c r="X290" s="205"/>
      <c r="Y290" s="205"/>
      <c r="Z290" s="205"/>
      <c r="AA290" s="205"/>
      <c r="AB290" s="205"/>
      <c r="AC290" s="205"/>
      <c r="AD290" s="205">
        <f t="shared" si="127"/>
        <v>0</v>
      </c>
      <c r="AE290" s="205">
        <f t="shared" si="128"/>
        <v>0</v>
      </c>
      <c r="AF290" s="205"/>
      <c r="AG290" s="195"/>
      <c r="AH290" s="205"/>
      <c r="AI290" s="205"/>
      <c r="AJ290" s="205"/>
      <c r="AK290" s="205"/>
      <c r="AL290" s="205">
        <f t="shared" si="123"/>
        <v>0</v>
      </c>
      <c r="AM290" s="205"/>
      <c r="AN290" s="195"/>
      <c r="AO290" s="205"/>
      <c r="AP290" s="205"/>
      <c r="AQ290" s="205">
        <f t="shared" si="124"/>
        <v>0</v>
      </c>
      <c r="AR290" s="205"/>
      <c r="AS290" s="195"/>
      <c r="AT290" s="205"/>
      <c r="AU290" s="205"/>
      <c r="AV290" s="205">
        <f t="shared" si="125"/>
        <v>0</v>
      </c>
      <c r="AW290" s="205"/>
      <c r="AX290" s="195"/>
      <c r="AY290" s="205"/>
      <c r="AZ290" s="205"/>
      <c r="BA290" s="205"/>
      <c r="BB290" s="205">
        <f t="shared" si="126"/>
        <v>0</v>
      </c>
      <c r="BC290" s="205"/>
      <c r="BD290" s="205">
        <f t="shared" si="122"/>
        <v>0</v>
      </c>
      <c r="BE290" s="205"/>
      <c r="BF290" s="205"/>
      <c r="BG290" s="205"/>
      <c r="BH290" s="205"/>
      <c r="BI290" s="147"/>
    </row>
    <row r="291" spans="1:61" s="206" customFormat="1" x14ac:dyDescent="0.2">
      <c r="A291" s="219"/>
      <c r="B291" s="216" t="s">
        <v>900</v>
      </c>
      <c r="C291" s="145">
        <v>1</v>
      </c>
      <c r="D291" s="145"/>
      <c r="E291" s="145"/>
      <c r="F291" s="145">
        <v>1</v>
      </c>
      <c r="G291" s="145"/>
      <c r="H291" s="146"/>
      <c r="I291" s="203"/>
      <c r="J291" s="147"/>
      <c r="K291" s="147"/>
      <c r="L291" s="145"/>
      <c r="M291" s="147"/>
      <c r="N291" s="166"/>
      <c r="O291" s="147"/>
      <c r="P291" s="147"/>
      <c r="Q291" s="271"/>
      <c r="R291" s="195"/>
      <c r="S291" s="195"/>
      <c r="T291" s="195"/>
      <c r="U291" s="205"/>
      <c r="V291" s="205">
        <f t="shared" ref="V291:V354" si="129">W291+AC291</f>
        <v>0</v>
      </c>
      <c r="W291" s="205">
        <f t="shared" ref="W291:W354" si="130">X291+Y291+Z291+AA291+AB291</f>
        <v>0</v>
      </c>
      <c r="X291" s="205"/>
      <c r="Y291" s="205"/>
      <c r="Z291" s="205"/>
      <c r="AA291" s="205"/>
      <c r="AB291" s="205"/>
      <c r="AC291" s="205"/>
      <c r="AD291" s="205">
        <f t="shared" si="127"/>
        <v>0</v>
      </c>
      <c r="AE291" s="205">
        <f t="shared" si="128"/>
        <v>0</v>
      </c>
      <c r="AF291" s="205"/>
      <c r="AG291" s="195"/>
      <c r="AH291" s="205"/>
      <c r="AI291" s="205"/>
      <c r="AJ291" s="205"/>
      <c r="AK291" s="205"/>
      <c r="AL291" s="205">
        <f t="shared" si="123"/>
        <v>0</v>
      </c>
      <c r="AM291" s="205"/>
      <c r="AN291" s="195"/>
      <c r="AO291" s="205"/>
      <c r="AP291" s="205"/>
      <c r="AQ291" s="205">
        <f t="shared" si="124"/>
        <v>0</v>
      </c>
      <c r="AR291" s="205"/>
      <c r="AS291" s="195"/>
      <c r="AT291" s="205"/>
      <c r="AU291" s="205"/>
      <c r="AV291" s="205">
        <f t="shared" si="125"/>
        <v>0</v>
      </c>
      <c r="AW291" s="205"/>
      <c r="AX291" s="195"/>
      <c r="AY291" s="205"/>
      <c r="AZ291" s="205"/>
      <c r="BA291" s="205"/>
      <c r="BB291" s="205">
        <f t="shared" si="126"/>
        <v>0</v>
      </c>
      <c r="BC291" s="205"/>
      <c r="BD291" s="205">
        <f t="shared" si="122"/>
        <v>0</v>
      </c>
      <c r="BE291" s="205"/>
      <c r="BF291" s="205"/>
      <c r="BG291" s="205"/>
      <c r="BH291" s="205"/>
      <c r="BI291" s="147"/>
    </row>
    <row r="292" spans="1:61" s="206" customFormat="1" x14ac:dyDescent="0.2">
      <c r="A292" s="219"/>
      <c r="B292" s="211" t="s">
        <v>901</v>
      </c>
      <c r="C292" s="145">
        <v>1</v>
      </c>
      <c r="D292" s="145"/>
      <c r="E292" s="145"/>
      <c r="F292" s="145">
        <v>1</v>
      </c>
      <c r="G292" s="145"/>
      <c r="H292" s="146"/>
      <c r="I292" s="203"/>
      <c r="J292" s="147"/>
      <c r="K292" s="147"/>
      <c r="L292" s="145"/>
      <c r="M292" s="147"/>
      <c r="N292" s="166"/>
      <c r="O292" s="147"/>
      <c r="P292" s="147"/>
      <c r="Q292" s="271"/>
      <c r="R292" s="195"/>
      <c r="S292" s="195"/>
      <c r="T292" s="195"/>
      <c r="U292" s="205"/>
      <c r="V292" s="205">
        <f t="shared" si="129"/>
        <v>0</v>
      </c>
      <c r="W292" s="205">
        <f t="shared" si="130"/>
        <v>0</v>
      </c>
      <c r="X292" s="205"/>
      <c r="Y292" s="205"/>
      <c r="Z292" s="205"/>
      <c r="AA292" s="205"/>
      <c r="AB292" s="205"/>
      <c r="AC292" s="205"/>
      <c r="AD292" s="205">
        <f t="shared" si="127"/>
        <v>0</v>
      </c>
      <c r="AE292" s="205">
        <f t="shared" si="128"/>
        <v>0</v>
      </c>
      <c r="AF292" s="205"/>
      <c r="AG292" s="195"/>
      <c r="AH292" s="205"/>
      <c r="AI292" s="205"/>
      <c r="AJ292" s="205"/>
      <c r="AK292" s="205"/>
      <c r="AL292" s="205">
        <f t="shared" si="123"/>
        <v>0</v>
      </c>
      <c r="AM292" s="205"/>
      <c r="AN292" s="195"/>
      <c r="AO292" s="205"/>
      <c r="AP292" s="205"/>
      <c r="AQ292" s="205">
        <f t="shared" si="124"/>
        <v>0</v>
      </c>
      <c r="AR292" s="205"/>
      <c r="AS292" s="195"/>
      <c r="AT292" s="205"/>
      <c r="AU292" s="205"/>
      <c r="AV292" s="205">
        <f t="shared" si="125"/>
        <v>0</v>
      </c>
      <c r="AW292" s="205"/>
      <c r="AX292" s="195"/>
      <c r="AY292" s="205"/>
      <c r="AZ292" s="205"/>
      <c r="BA292" s="205"/>
      <c r="BB292" s="205">
        <f t="shared" si="126"/>
        <v>0</v>
      </c>
      <c r="BC292" s="205"/>
      <c r="BD292" s="205">
        <f t="shared" si="122"/>
        <v>0</v>
      </c>
      <c r="BE292" s="205"/>
      <c r="BF292" s="205"/>
      <c r="BG292" s="205"/>
      <c r="BH292" s="205"/>
      <c r="BI292" s="147"/>
    </row>
    <row r="293" spans="1:61" s="206" customFormat="1" x14ac:dyDescent="0.2">
      <c r="A293" s="219"/>
      <c r="B293" s="144"/>
      <c r="C293" s="145"/>
      <c r="D293" s="145"/>
      <c r="E293" s="145"/>
      <c r="F293" s="145"/>
      <c r="G293" s="145"/>
      <c r="H293" s="146"/>
      <c r="I293" s="203"/>
      <c r="J293" s="147"/>
      <c r="K293" s="147"/>
      <c r="L293" s="145"/>
      <c r="M293" s="147"/>
      <c r="N293" s="166"/>
      <c r="O293" s="147"/>
      <c r="P293" s="147"/>
      <c r="Q293" s="271"/>
      <c r="R293" s="195"/>
      <c r="S293" s="195"/>
      <c r="T293" s="195"/>
      <c r="U293" s="205"/>
      <c r="V293" s="205">
        <f t="shared" si="129"/>
        <v>0</v>
      </c>
      <c r="W293" s="205">
        <f t="shared" si="130"/>
        <v>0</v>
      </c>
      <c r="X293" s="205"/>
      <c r="Y293" s="205"/>
      <c r="Z293" s="205"/>
      <c r="AA293" s="205"/>
      <c r="AB293" s="205"/>
      <c r="AC293" s="205"/>
      <c r="AD293" s="205">
        <f t="shared" si="127"/>
        <v>0</v>
      </c>
      <c r="AE293" s="205">
        <f t="shared" si="128"/>
        <v>0</v>
      </c>
      <c r="AF293" s="205"/>
      <c r="AG293" s="195"/>
      <c r="AH293" s="205"/>
      <c r="AI293" s="205"/>
      <c r="AJ293" s="205"/>
      <c r="AK293" s="205"/>
      <c r="AL293" s="205">
        <f t="shared" si="123"/>
        <v>0</v>
      </c>
      <c r="AM293" s="205"/>
      <c r="AN293" s="195"/>
      <c r="AO293" s="205"/>
      <c r="AP293" s="205"/>
      <c r="AQ293" s="205">
        <f t="shared" si="124"/>
        <v>0</v>
      </c>
      <c r="AR293" s="205"/>
      <c r="AS293" s="195"/>
      <c r="AT293" s="205"/>
      <c r="AU293" s="205"/>
      <c r="AV293" s="205">
        <f t="shared" si="125"/>
        <v>0</v>
      </c>
      <c r="AW293" s="205"/>
      <c r="AX293" s="195"/>
      <c r="AY293" s="205"/>
      <c r="AZ293" s="205"/>
      <c r="BA293" s="205"/>
      <c r="BB293" s="205">
        <f t="shared" si="126"/>
        <v>0</v>
      </c>
      <c r="BC293" s="205"/>
      <c r="BD293" s="205">
        <f t="shared" si="122"/>
        <v>0</v>
      </c>
      <c r="BE293" s="205"/>
      <c r="BF293" s="205"/>
      <c r="BG293" s="205"/>
      <c r="BH293" s="205"/>
      <c r="BI293" s="147"/>
    </row>
    <row r="294" spans="1:61" s="206" customFormat="1" x14ac:dyDescent="0.2">
      <c r="A294" s="219"/>
      <c r="B294" s="216" t="s">
        <v>902</v>
      </c>
      <c r="C294" s="145">
        <v>1</v>
      </c>
      <c r="D294" s="145"/>
      <c r="E294" s="145"/>
      <c r="F294" s="145">
        <v>1</v>
      </c>
      <c r="G294" s="145"/>
      <c r="H294" s="146"/>
      <c r="I294" s="203"/>
      <c r="J294" s="147"/>
      <c r="K294" s="147"/>
      <c r="L294" s="145"/>
      <c r="M294" s="147"/>
      <c r="N294" s="166"/>
      <c r="O294" s="147"/>
      <c r="P294" s="147"/>
      <c r="Q294" s="271"/>
      <c r="R294" s="195"/>
      <c r="S294" s="195"/>
      <c r="T294" s="195"/>
      <c r="U294" s="205"/>
      <c r="V294" s="205">
        <f t="shared" si="129"/>
        <v>0</v>
      </c>
      <c r="W294" s="205">
        <f t="shared" si="130"/>
        <v>0</v>
      </c>
      <c r="X294" s="205"/>
      <c r="Y294" s="205"/>
      <c r="Z294" s="205"/>
      <c r="AA294" s="205"/>
      <c r="AB294" s="205"/>
      <c r="AC294" s="205"/>
      <c r="AD294" s="205">
        <f t="shared" si="127"/>
        <v>0</v>
      </c>
      <c r="AE294" s="205">
        <f t="shared" si="128"/>
        <v>0</v>
      </c>
      <c r="AF294" s="205"/>
      <c r="AG294" s="195"/>
      <c r="AH294" s="205"/>
      <c r="AI294" s="205"/>
      <c r="AJ294" s="205"/>
      <c r="AK294" s="205"/>
      <c r="AL294" s="205">
        <f t="shared" si="123"/>
        <v>0</v>
      </c>
      <c r="AM294" s="205"/>
      <c r="AN294" s="195"/>
      <c r="AO294" s="205"/>
      <c r="AP294" s="205"/>
      <c r="AQ294" s="205">
        <f t="shared" si="124"/>
        <v>0</v>
      </c>
      <c r="AR294" s="205"/>
      <c r="AS294" s="195"/>
      <c r="AT294" s="205"/>
      <c r="AU294" s="205"/>
      <c r="AV294" s="205">
        <f t="shared" si="125"/>
        <v>0</v>
      </c>
      <c r="AW294" s="205"/>
      <c r="AX294" s="195"/>
      <c r="AY294" s="205"/>
      <c r="AZ294" s="205"/>
      <c r="BA294" s="205"/>
      <c r="BB294" s="205">
        <f t="shared" si="126"/>
        <v>0</v>
      </c>
      <c r="BC294" s="205"/>
      <c r="BD294" s="205">
        <f t="shared" si="122"/>
        <v>0</v>
      </c>
      <c r="BE294" s="205"/>
      <c r="BF294" s="205"/>
      <c r="BG294" s="205"/>
      <c r="BH294" s="205"/>
      <c r="BI294" s="147"/>
    </row>
    <row r="295" spans="1:61" s="206" customFormat="1" x14ac:dyDescent="0.2">
      <c r="A295" s="219"/>
      <c r="B295" s="211" t="s">
        <v>903</v>
      </c>
      <c r="C295" s="145">
        <v>1</v>
      </c>
      <c r="D295" s="145"/>
      <c r="E295" s="145"/>
      <c r="F295" s="145">
        <v>1</v>
      </c>
      <c r="G295" s="145"/>
      <c r="H295" s="146"/>
      <c r="I295" s="203"/>
      <c r="J295" s="147"/>
      <c r="K295" s="147"/>
      <c r="L295" s="145"/>
      <c r="M295" s="147"/>
      <c r="N295" s="166"/>
      <c r="O295" s="147"/>
      <c r="P295" s="147"/>
      <c r="Q295" s="271"/>
      <c r="R295" s="195"/>
      <c r="S295" s="195"/>
      <c r="T295" s="195"/>
      <c r="U295" s="205"/>
      <c r="V295" s="205">
        <f t="shared" si="129"/>
        <v>0</v>
      </c>
      <c r="W295" s="205">
        <f t="shared" si="130"/>
        <v>0</v>
      </c>
      <c r="X295" s="205"/>
      <c r="Y295" s="205"/>
      <c r="Z295" s="205"/>
      <c r="AA295" s="205"/>
      <c r="AB295" s="205"/>
      <c r="AC295" s="205"/>
      <c r="AD295" s="205">
        <f t="shared" si="127"/>
        <v>0</v>
      </c>
      <c r="AE295" s="205">
        <f t="shared" si="128"/>
        <v>0</v>
      </c>
      <c r="AF295" s="205"/>
      <c r="AG295" s="195"/>
      <c r="AH295" s="205"/>
      <c r="AI295" s="205"/>
      <c r="AJ295" s="205"/>
      <c r="AK295" s="205"/>
      <c r="AL295" s="205">
        <f t="shared" si="123"/>
        <v>0</v>
      </c>
      <c r="AM295" s="205"/>
      <c r="AN295" s="195"/>
      <c r="AO295" s="205"/>
      <c r="AP295" s="205"/>
      <c r="AQ295" s="205">
        <f t="shared" si="124"/>
        <v>0</v>
      </c>
      <c r="AR295" s="205"/>
      <c r="AS295" s="195"/>
      <c r="AT295" s="205"/>
      <c r="AU295" s="205"/>
      <c r="AV295" s="205">
        <f t="shared" si="125"/>
        <v>0</v>
      </c>
      <c r="AW295" s="205"/>
      <c r="AX295" s="195"/>
      <c r="AY295" s="205"/>
      <c r="AZ295" s="205"/>
      <c r="BA295" s="205"/>
      <c r="BB295" s="205">
        <f t="shared" si="126"/>
        <v>0</v>
      </c>
      <c r="BC295" s="205"/>
      <c r="BD295" s="205">
        <f t="shared" si="122"/>
        <v>0</v>
      </c>
      <c r="BE295" s="205"/>
      <c r="BF295" s="205"/>
      <c r="BG295" s="205"/>
      <c r="BH295" s="205"/>
      <c r="BI295" s="147"/>
    </row>
    <row r="296" spans="1:61" s="206" customFormat="1" x14ac:dyDescent="0.2">
      <c r="A296" s="219"/>
      <c r="B296" s="211" t="s">
        <v>904</v>
      </c>
      <c r="C296" s="145">
        <v>1</v>
      </c>
      <c r="D296" s="145"/>
      <c r="E296" s="145"/>
      <c r="F296" s="145">
        <v>1</v>
      </c>
      <c r="G296" s="145"/>
      <c r="H296" s="146"/>
      <c r="I296" s="203"/>
      <c r="J296" s="147"/>
      <c r="K296" s="147"/>
      <c r="L296" s="145"/>
      <c r="M296" s="147"/>
      <c r="N296" s="166"/>
      <c r="O296" s="147"/>
      <c r="P296" s="147"/>
      <c r="Q296" s="271"/>
      <c r="R296" s="195"/>
      <c r="S296" s="195"/>
      <c r="T296" s="195"/>
      <c r="U296" s="205"/>
      <c r="V296" s="205">
        <f t="shared" si="129"/>
        <v>0</v>
      </c>
      <c r="W296" s="205">
        <f t="shared" si="130"/>
        <v>0</v>
      </c>
      <c r="X296" s="205"/>
      <c r="Y296" s="205"/>
      <c r="Z296" s="205"/>
      <c r="AA296" s="205"/>
      <c r="AB296" s="205"/>
      <c r="AC296" s="205"/>
      <c r="AD296" s="205">
        <f t="shared" si="127"/>
        <v>0</v>
      </c>
      <c r="AE296" s="205">
        <f t="shared" si="128"/>
        <v>0</v>
      </c>
      <c r="AF296" s="205"/>
      <c r="AG296" s="195"/>
      <c r="AH296" s="205"/>
      <c r="AI296" s="205"/>
      <c r="AJ296" s="205"/>
      <c r="AK296" s="205"/>
      <c r="AL296" s="205">
        <f t="shared" si="123"/>
        <v>0</v>
      </c>
      <c r="AM296" s="205"/>
      <c r="AN296" s="195"/>
      <c r="AO296" s="205"/>
      <c r="AP296" s="205"/>
      <c r="AQ296" s="205">
        <f t="shared" si="124"/>
        <v>0</v>
      </c>
      <c r="AR296" s="205"/>
      <c r="AS296" s="195"/>
      <c r="AT296" s="205"/>
      <c r="AU296" s="205"/>
      <c r="AV296" s="205">
        <f t="shared" si="125"/>
        <v>0</v>
      </c>
      <c r="AW296" s="205"/>
      <c r="AX296" s="195"/>
      <c r="AY296" s="205"/>
      <c r="AZ296" s="205"/>
      <c r="BA296" s="205"/>
      <c r="BB296" s="205">
        <f t="shared" si="126"/>
        <v>0</v>
      </c>
      <c r="BC296" s="205"/>
      <c r="BD296" s="205">
        <f t="shared" si="122"/>
        <v>0</v>
      </c>
      <c r="BE296" s="205"/>
      <c r="BF296" s="205"/>
      <c r="BG296" s="205"/>
      <c r="BH296" s="205"/>
      <c r="BI296" s="147"/>
    </row>
    <row r="297" spans="1:61" s="206" customFormat="1" ht="45" x14ac:dyDescent="0.2">
      <c r="A297" s="219"/>
      <c r="B297" s="211" t="s">
        <v>905</v>
      </c>
      <c r="C297" s="145">
        <v>1</v>
      </c>
      <c r="D297" s="145"/>
      <c r="E297" s="145"/>
      <c r="F297" s="145">
        <v>1</v>
      </c>
      <c r="G297" s="145"/>
      <c r="H297" s="146"/>
      <c r="I297" s="203"/>
      <c r="J297" s="147"/>
      <c r="K297" s="147"/>
      <c r="L297" s="145"/>
      <c r="M297" s="147"/>
      <c r="N297" s="166"/>
      <c r="O297" s="147"/>
      <c r="P297" s="147"/>
      <c r="Q297" s="271"/>
      <c r="R297" s="195"/>
      <c r="S297" s="195"/>
      <c r="T297" s="195"/>
      <c r="U297" s="205"/>
      <c r="V297" s="205">
        <f t="shared" si="129"/>
        <v>0</v>
      </c>
      <c r="W297" s="205">
        <f t="shared" si="130"/>
        <v>0</v>
      </c>
      <c r="X297" s="205"/>
      <c r="Y297" s="205"/>
      <c r="Z297" s="205"/>
      <c r="AA297" s="205"/>
      <c r="AB297" s="205"/>
      <c r="AC297" s="205"/>
      <c r="AD297" s="205">
        <f t="shared" si="127"/>
        <v>0</v>
      </c>
      <c r="AE297" s="205">
        <f t="shared" si="128"/>
        <v>0</v>
      </c>
      <c r="AF297" s="205"/>
      <c r="AG297" s="195"/>
      <c r="AH297" s="205"/>
      <c r="AI297" s="205"/>
      <c r="AJ297" s="205"/>
      <c r="AK297" s="205"/>
      <c r="AL297" s="205">
        <f t="shared" si="123"/>
        <v>0</v>
      </c>
      <c r="AM297" s="205"/>
      <c r="AN297" s="195"/>
      <c r="AO297" s="205"/>
      <c r="AP297" s="205"/>
      <c r="AQ297" s="205">
        <f t="shared" si="124"/>
        <v>0</v>
      </c>
      <c r="AR297" s="205"/>
      <c r="AS297" s="195"/>
      <c r="AT297" s="205"/>
      <c r="AU297" s="205"/>
      <c r="AV297" s="205">
        <f t="shared" si="125"/>
        <v>0</v>
      </c>
      <c r="AW297" s="205"/>
      <c r="AX297" s="195"/>
      <c r="AY297" s="205"/>
      <c r="AZ297" s="205"/>
      <c r="BA297" s="205"/>
      <c r="BB297" s="205">
        <f t="shared" si="126"/>
        <v>0</v>
      </c>
      <c r="BC297" s="205"/>
      <c r="BD297" s="205">
        <f t="shared" si="122"/>
        <v>0</v>
      </c>
      <c r="BE297" s="205"/>
      <c r="BF297" s="205"/>
      <c r="BG297" s="205"/>
      <c r="BH297" s="205"/>
      <c r="BI297" s="147"/>
    </row>
    <row r="298" spans="1:61" s="206" customFormat="1" x14ac:dyDescent="0.2">
      <c r="A298" s="219"/>
      <c r="B298" s="211" t="s">
        <v>906</v>
      </c>
      <c r="C298" s="145">
        <v>1</v>
      </c>
      <c r="D298" s="145"/>
      <c r="E298" s="145"/>
      <c r="F298" s="145">
        <v>1</v>
      </c>
      <c r="G298" s="145"/>
      <c r="H298" s="146"/>
      <c r="I298" s="203"/>
      <c r="J298" s="147"/>
      <c r="K298" s="147"/>
      <c r="L298" s="145"/>
      <c r="M298" s="147"/>
      <c r="N298" s="166"/>
      <c r="O298" s="147"/>
      <c r="P298" s="147"/>
      <c r="Q298" s="271"/>
      <c r="R298" s="195"/>
      <c r="S298" s="195"/>
      <c r="T298" s="195"/>
      <c r="U298" s="205"/>
      <c r="V298" s="205">
        <f t="shared" si="129"/>
        <v>0</v>
      </c>
      <c r="W298" s="205">
        <f t="shared" si="130"/>
        <v>0</v>
      </c>
      <c r="X298" s="205"/>
      <c r="Y298" s="205"/>
      <c r="Z298" s="205"/>
      <c r="AA298" s="205"/>
      <c r="AB298" s="205"/>
      <c r="AC298" s="205"/>
      <c r="AD298" s="205">
        <f t="shared" si="127"/>
        <v>0</v>
      </c>
      <c r="AE298" s="205">
        <f t="shared" si="128"/>
        <v>0</v>
      </c>
      <c r="AF298" s="205"/>
      <c r="AG298" s="195"/>
      <c r="AH298" s="205"/>
      <c r="AI298" s="205"/>
      <c r="AJ298" s="205"/>
      <c r="AK298" s="205"/>
      <c r="AL298" s="205">
        <f t="shared" si="123"/>
        <v>0</v>
      </c>
      <c r="AM298" s="205"/>
      <c r="AN298" s="195"/>
      <c r="AO298" s="205"/>
      <c r="AP298" s="205"/>
      <c r="AQ298" s="205">
        <f t="shared" si="124"/>
        <v>0</v>
      </c>
      <c r="AR298" s="205"/>
      <c r="AS298" s="195"/>
      <c r="AT298" s="205"/>
      <c r="AU298" s="205"/>
      <c r="AV298" s="205">
        <f t="shared" si="125"/>
        <v>0</v>
      </c>
      <c r="AW298" s="205"/>
      <c r="AX298" s="195"/>
      <c r="AY298" s="205"/>
      <c r="AZ298" s="205"/>
      <c r="BA298" s="205"/>
      <c r="BB298" s="205">
        <f t="shared" si="126"/>
        <v>0</v>
      </c>
      <c r="BC298" s="205"/>
      <c r="BD298" s="205">
        <f t="shared" si="122"/>
        <v>0</v>
      </c>
      <c r="BE298" s="205"/>
      <c r="BF298" s="205"/>
      <c r="BG298" s="205"/>
      <c r="BH298" s="205"/>
      <c r="BI298" s="147"/>
    </row>
    <row r="299" spans="1:61" s="206" customFormat="1" x14ac:dyDescent="0.2">
      <c r="A299" s="219"/>
      <c r="B299" s="272" t="s">
        <v>907</v>
      </c>
      <c r="C299" s="145">
        <v>1</v>
      </c>
      <c r="D299" s="145"/>
      <c r="E299" s="145"/>
      <c r="F299" s="145">
        <v>1</v>
      </c>
      <c r="G299" s="145"/>
      <c r="H299" s="146"/>
      <c r="I299" s="203"/>
      <c r="J299" s="147"/>
      <c r="K299" s="147"/>
      <c r="L299" s="145"/>
      <c r="M299" s="147"/>
      <c r="N299" s="166"/>
      <c r="O299" s="147"/>
      <c r="P299" s="147"/>
      <c r="Q299" s="271"/>
      <c r="R299" s="195"/>
      <c r="S299" s="195"/>
      <c r="T299" s="195"/>
      <c r="U299" s="205"/>
      <c r="V299" s="205">
        <f t="shared" si="129"/>
        <v>0</v>
      </c>
      <c r="W299" s="205">
        <f t="shared" si="130"/>
        <v>0</v>
      </c>
      <c r="X299" s="205"/>
      <c r="Y299" s="205"/>
      <c r="Z299" s="205"/>
      <c r="AA299" s="205"/>
      <c r="AB299" s="205"/>
      <c r="AC299" s="205"/>
      <c r="AD299" s="205">
        <f t="shared" si="127"/>
        <v>0</v>
      </c>
      <c r="AE299" s="205">
        <f t="shared" si="128"/>
        <v>0</v>
      </c>
      <c r="AF299" s="205"/>
      <c r="AG299" s="195"/>
      <c r="AH299" s="205"/>
      <c r="AI299" s="205"/>
      <c r="AJ299" s="205"/>
      <c r="AK299" s="205"/>
      <c r="AL299" s="205">
        <f t="shared" si="123"/>
        <v>0</v>
      </c>
      <c r="AM299" s="205"/>
      <c r="AN299" s="195"/>
      <c r="AO299" s="205"/>
      <c r="AP299" s="205"/>
      <c r="AQ299" s="205">
        <f t="shared" si="124"/>
        <v>0</v>
      </c>
      <c r="AR299" s="205"/>
      <c r="AS299" s="195"/>
      <c r="AT299" s="205"/>
      <c r="AU299" s="205"/>
      <c r="AV299" s="205">
        <f t="shared" si="125"/>
        <v>0</v>
      </c>
      <c r="AW299" s="205"/>
      <c r="AX299" s="195"/>
      <c r="AY299" s="205"/>
      <c r="AZ299" s="205"/>
      <c r="BA299" s="205"/>
      <c r="BB299" s="205">
        <f t="shared" si="126"/>
        <v>0</v>
      </c>
      <c r="BC299" s="205"/>
      <c r="BD299" s="205">
        <f t="shared" si="122"/>
        <v>0</v>
      </c>
      <c r="BE299" s="205"/>
      <c r="BF299" s="205"/>
      <c r="BG299" s="205"/>
      <c r="BH299" s="205"/>
      <c r="BI299" s="147"/>
    </row>
    <row r="300" spans="1:61" s="206" customFormat="1" x14ac:dyDescent="0.2">
      <c r="A300" s="219"/>
      <c r="B300" s="272" t="s">
        <v>908</v>
      </c>
      <c r="C300" s="145">
        <v>1</v>
      </c>
      <c r="D300" s="145"/>
      <c r="E300" s="145"/>
      <c r="F300" s="145">
        <v>1</v>
      </c>
      <c r="G300" s="145"/>
      <c r="H300" s="146"/>
      <c r="I300" s="203"/>
      <c r="J300" s="147"/>
      <c r="K300" s="147"/>
      <c r="L300" s="145"/>
      <c r="M300" s="147"/>
      <c r="N300" s="166"/>
      <c r="O300" s="147"/>
      <c r="P300" s="147"/>
      <c r="Q300" s="271"/>
      <c r="R300" s="195"/>
      <c r="S300" s="195"/>
      <c r="T300" s="195"/>
      <c r="U300" s="205"/>
      <c r="V300" s="205">
        <f t="shared" si="129"/>
        <v>0</v>
      </c>
      <c r="W300" s="205">
        <f t="shared" si="130"/>
        <v>0</v>
      </c>
      <c r="X300" s="205"/>
      <c r="Y300" s="205"/>
      <c r="Z300" s="205"/>
      <c r="AA300" s="205"/>
      <c r="AB300" s="205"/>
      <c r="AC300" s="205"/>
      <c r="AD300" s="205">
        <f t="shared" si="127"/>
        <v>0</v>
      </c>
      <c r="AE300" s="205">
        <f t="shared" si="128"/>
        <v>0</v>
      </c>
      <c r="AF300" s="205"/>
      <c r="AG300" s="195"/>
      <c r="AH300" s="205"/>
      <c r="AI300" s="205"/>
      <c r="AJ300" s="205"/>
      <c r="AK300" s="205"/>
      <c r="AL300" s="205">
        <f t="shared" si="123"/>
        <v>0</v>
      </c>
      <c r="AM300" s="205"/>
      <c r="AN300" s="195"/>
      <c r="AO300" s="205"/>
      <c r="AP300" s="205"/>
      <c r="AQ300" s="205">
        <f t="shared" si="124"/>
        <v>0</v>
      </c>
      <c r="AR300" s="205"/>
      <c r="AS300" s="195"/>
      <c r="AT300" s="205"/>
      <c r="AU300" s="205"/>
      <c r="AV300" s="205">
        <f t="shared" si="125"/>
        <v>0</v>
      </c>
      <c r="AW300" s="205"/>
      <c r="AX300" s="195"/>
      <c r="AY300" s="205"/>
      <c r="AZ300" s="205"/>
      <c r="BA300" s="205"/>
      <c r="BB300" s="205">
        <f t="shared" si="126"/>
        <v>0</v>
      </c>
      <c r="BC300" s="205"/>
      <c r="BD300" s="205">
        <f t="shared" si="122"/>
        <v>0</v>
      </c>
      <c r="BE300" s="205"/>
      <c r="BF300" s="205"/>
      <c r="BG300" s="205"/>
      <c r="BH300" s="205"/>
      <c r="BI300" s="147"/>
    </row>
    <row r="301" spans="1:61" s="206" customFormat="1" x14ac:dyDescent="0.2">
      <c r="A301" s="219"/>
      <c r="B301" s="272" t="s">
        <v>909</v>
      </c>
      <c r="C301" s="145">
        <v>1</v>
      </c>
      <c r="D301" s="145"/>
      <c r="E301" s="145"/>
      <c r="F301" s="145">
        <v>1</v>
      </c>
      <c r="G301" s="145"/>
      <c r="H301" s="146"/>
      <c r="I301" s="203"/>
      <c r="J301" s="147"/>
      <c r="K301" s="147"/>
      <c r="L301" s="145"/>
      <c r="M301" s="147"/>
      <c r="N301" s="166"/>
      <c r="O301" s="147"/>
      <c r="P301" s="147"/>
      <c r="Q301" s="271"/>
      <c r="R301" s="195"/>
      <c r="S301" s="195"/>
      <c r="T301" s="195"/>
      <c r="U301" s="205"/>
      <c r="V301" s="205">
        <f t="shared" si="129"/>
        <v>0</v>
      </c>
      <c r="W301" s="205">
        <f t="shared" si="130"/>
        <v>0</v>
      </c>
      <c r="X301" s="205"/>
      <c r="Y301" s="205"/>
      <c r="Z301" s="205"/>
      <c r="AA301" s="205"/>
      <c r="AB301" s="205"/>
      <c r="AC301" s="205"/>
      <c r="AD301" s="205">
        <f t="shared" si="127"/>
        <v>0</v>
      </c>
      <c r="AE301" s="205">
        <f t="shared" si="128"/>
        <v>0</v>
      </c>
      <c r="AF301" s="205"/>
      <c r="AG301" s="195"/>
      <c r="AH301" s="205"/>
      <c r="AI301" s="205"/>
      <c r="AJ301" s="205"/>
      <c r="AK301" s="205"/>
      <c r="AL301" s="205">
        <f t="shared" si="123"/>
        <v>0</v>
      </c>
      <c r="AM301" s="205"/>
      <c r="AN301" s="195"/>
      <c r="AO301" s="205"/>
      <c r="AP301" s="205"/>
      <c r="AQ301" s="205">
        <f t="shared" si="124"/>
        <v>0</v>
      </c>
      <c r="AR301" s="205"/>
      <c r="AS301" s="195"/>
      <c r="AT301" s="205"/>
      <c r="AU301" s="205"/>
      <c r="AV301" s="205">
        <f t="shared" si="125"/>
        <v>0</v>
      </c>
      <c r="AW301" s="205"/>
      <c r="AX301" s="195"/>
      <c r="AY301" s="205"/>
      <c r="AZ301" s="205"/>
      <c r="BA301" s="205"/>
      <c r="BB301" s="205">
        <f t="shared" si="126"/>
        <v>0</v>
      </c>
      <c r="BC301" s="205"/>
      <c r="BD301" s="205">
        <f t="shared" si="122"/>
        <v>0</v>
      </c>
      <c r="BE301" s="205"/>
      <c r="BF301" s="205"/>
      <c r="BG301" s="205"/>
      <c r="BH301" s="205"/>
      <c r="BI301" s="147"/>
    </row>
    <row r="302" spans="1:61" s="206" customFormat="1" x14ac:dyDescent="0.2">
      <c r="A302" s="219"/>
      <c r="B302" s="272" t="s">
        <v>910</v>
      </c>
      <c r="C302" s="145">
        <v>1</v>
      </c>
      <c r="D302" s="145"/>
      <c r="E302" s="145"/>
      <c r="F302" s="145">
        <v>1</v>
      </c>
      <c r="G302" s="145"/>
      <c r="H302" s="146"/>
      <c r="I302" s="203"/>
      <c r="J302" s="147"/>
      <c r="K302" s="147"/>
      <c r="L302" s="145"/>
      <c r="M302" s="147"/>
      <c r="N302" s="166"/>
      <c r="O302" s="147"/>
      <c r="P302" s="147"/>
      <c r="Q302" s="271"/>
      <c r="R302" s="195"/>
      <c r="S302" s="195"/>
      <c r="T302" s="195"/>
      <c r="U302" s="205"/>
      <c r="V302" s="205">
        <f t="shared" si="129"/>
        <v>0</v>
      </c>
      <c r="W302" s="205">
        <f t="shared" si="130"/>
        <v>0</v>
      </c>
      <c r="X302" s="205"/>
      <c r="Y302" s="205"/>
      <c r="Z302" s="205"/>
      <c r="AA302" s="205"/>
      <c r="AB302" s="205"/>
      <c r="AC302" s="205"/>
      <c r="AD302" s="205">
        <f t="shared" si="127"/>
        <v>0</v>
      </c>
      <c r="AE302" s="205">
        <f t="shared" si="128"/>
        <v>0</v>
      </c>
      <c r="AF302" s="205"/>
      <c r="AG302" s="195"/>
      <c r="AH302" s="205"/>
      <c r="AI302" s="205"/>
      <c r="AJ302" s="205"/>
      <c r="AK302" s="205"/>
      <c r="AL302" s="205">
        <f t="shared" si="123"/>
        <v>0</v>
      </c>
      <c r="AM302" s="205"/>
      <c r="AN302" s="195"/>
      <c r="AO302" s="205"/>
      <c r="AP302" s="205"/>
      <c r="AQ302" s="205">
        <f t="shared" si="124"/>
        <v>0</v>
      </c>
      <c r="AR302" s="205"/>
      <c r="AS302" s="195"/>
      <c r="AT302" s="205"/>
      <c r="AU302" s="205"/>
      <c r="AV302" s="205">
        <f t="shared" si="125"/>
        <v>0</v>
      </c>
      <c r="AW302" s="205"/>
      <c r="AX302" s="195"/>
      <c r="AY302" s="205"/>
      <c r="AZ302" s="205"/>
      <c r="BA302" s="205"/>
      <c r="BB302" s="205">
        <f t="shared" si="126"/>
        <v>0</v>
      </c>
      <c r="BC302" s="205"/>
      <c r="BD302" s="205">
        <f t="shared" si="122"/>
        <v>0</v>
      </c>
      <c r="BE302" s="205"/>
      <c r="BF302" s="205"/>
      <c r="BG302" s="205"/>
      <c r="BH302" s="205"/>
      <c r="BI302" s="147"/>
    </row>
    <row r="303" spans="1:61" s="206" customFormat="1" x14ac:dyDescent="0.2">
      <c r="A303" s="219" t="s">
        <v>781</v>
      </c>
      <c r="B303" s="190" t="s">
        <v>831</v>
      </c>
      <c r="C303" s="269">
        <f>C304+C305+C306+C307+C308+C309+C311+C312+C314+C317+C321+C322</f>
        <v>11</v>
      </c>
      <c r="D303" s="269">
        <f>D304+D305+D306+D307+D308+D309+D311+D312+D314+D317+D321+D322</f>
        <v>0</v>
      </c>
      <c r="E303" s="269">
        <f>E304+E305+E306+E307+E308+E309+E311+E312+E314+E317+E321+E322</f>
        <v>6</v>
      </c>
      <c r="F303" s="269">
        <f>F304+F305+F306+F307+F308+F309+F311+F312+F314+F317+F321+F322</f>
        <v>5</v>
      </c>
      <c r="G303" s="145"/>
      <c r="H303" s="146"/>
      <c r="I303" s="203"/>
      <c r="J303" s="203"/>
      <c r="K303" s="203"/>
      <c r="L303" s="145"/>
      <c r="M303" s="146"/>
      <c r="N303" s="146"/>
      <c r="O303" s="203"/>
      <c r="P303" s="203"/>
      <c r="Q303" s="203"/>
      <c r="R303" s="270">
        <f>R304+R305+R306+R307+R308+R309+R311+R312+R314+R317+R321+R322</f>
        <v>69510</v>
      </c>
      <c r="S303" s="270"/>
      <c r="T303" s="270">
        <f t="shared" ref="T303:AO303" si="131">T304+T305+T306+T307+T308+T309+T311+T312+T314+T317+T321+T322</f>
        <v>69397</v>
      </c>
      <c r="U303" s="270">
        <f t="shared" si="131"/>
        <v>0</v>
      </c>
      <c r="V303" s="270">
        <f t="shared" si="131"/>
        <v>0</v>
      </c>
      <c r="W303" s="270">
        <f t="shared" si="131"/>
        <v>0</v>
      </c>
      <c r="X303" s="270">
        <f t="shared" si="131"/>
        <v>0</v>
      </c>
      <c r="Y303" s="270">
        <f t="shared" si="131"/>
        <v>0</v>
      </c>
      <c r="Z303" s="270">
        <f t="shared" si="131"/>
        <v>0</v>
      </c>
      <c r="AA303" s="270">
        <f t="shared" si="131"/>
        <v>0</v>
      </c>
      <c r="AB303" s="270">
        <f t="shared" si="131"/>
        <v>0</v>
      </c>
      <c r="AC303" s="270">
        <f t="shared" si="131"/>
        <v>0</v>
      </c>
      <c r="AD303" s="270">
        <f t="shared" si="131"/>
        <v>69126</v>
      </c>
      <c r="AE303" s="270">
        <f t="shared" si="131"/>
        <v>69126</v>
      </c>
      <c r="AF303" s="270">
        <f t="shared" si="131"/>
        <v>0</v>
      </c>
      <c r="AG303" s="270">
        <f t="shared" si="131"/>
        <v>69126</v>
      </c>
      <c r="AH303" s="270">
        <f t="shared" si="131"/>
        <v>0</v>
      </c>
      <c r="AI303" s="270">
        <f t="shared" si="131"/>
        <v>0</v>
      </c>
      <c r="AJ303" s="270">
        <f t="shared" si="131"/>
        <v>0</v>
      </c>
      <c r="AK303" s="270">
        <f t="shared" si="131"/>
        <v>0</v>
      </c>
      <c r="AL303" s="205">
        <f t="shared" si="123"/>
        <v>39000</v>
      </c>
      <c r="AM303" s="270">
        <f>AM304+AM305+AM306+AM307+AM308+AM309+AM311+AM312+AM314+AM317+AM321+AM322</f>
        <v>0</v>
      </c>
      <c r="AN303" s="270">
        <f t="shared" si="131"/>
        <v>39000</v>
      </c>
      <c r="AO303" s="270">
        <f t="shared" si="131"/>
        <v>0</v>
      </c>
      <c r="AP303" s="270"/>
      <c r="AQ303" s="205">
        <f t="shared" si="124"/>
        <v>39000</v>
      </c>
      <c r="AR303" s="270">
        <f>AR304+AR305+AR306+AR307+AR308+AR309+AR311+AR312+AR314+AR317+AR321+AR322</f>
        <v>0</v>
      </c>
      <c r="AS303" s="270">
        <f>AS304+AS305+AS306+AS307+AS308+AS309+AS311+AS312+AS314+AS317+AS321+AS322</f>
        <v>39000</v>
      </c>
      <c r="AT303" s="270">
        <f>AT304+AT305+AT306+AT307+AT308+AT309+AT311+AT312+AT314+AT317+AT321+AT322</f>
        <v>0</v>
      </c>
      <c r="AU303" s="270"/>
      <c r="AV303" s="205">
        <f t="shared" si="125"/>
        <v>39000</v>
      </c>
      <c r="AW303" s="270">
        <f>AW304+AW305+AW306+AW307+AW308+AW309+AW311+AW312+AW314+AW317+AW321+AW322</f>
        <v>0</v>
      </c>
      <c r="AX303" s="270">
        <f>AX304+AX305+AX306+AX307+AX308+AX309+AX311+AX312+AX314+AX317+AX321+AX322</f>
        <v>39000</v>
      </c>
      <c r="AY303" s="270">
        <f>AY304+AY305+AY306+AY307+AY308+AY309+AY311+AY312+AY314+AY317+AY321+AY322</f>
        <v>0</v>
      </c>
      <c r="AZ303" s="270"/>
      <c r="BA303" s="270"/>
      <c r="BB303" s="205">
        <f t="shared" si="126"/>
        <v>30126</v>
      </c>
      <c r="BC303" s="270">
        <f>BC304+BC305+BC306+BC307+BC308+BC309+BC311+BC312+BC314+BC317+BC321+BC322</f>
        <v>0</v>
      </c>
      <c r="BD303" s="205">
        <f t="shared" si="122"/>
        <v>30126</v>
      </c>
      <c r="BE303" s="270">
        <f>BE304+BE305+BE306+BE307+BE308+BE309+BE311+BE312+BE314+BE317+BE321+BE322</f>
        <v>0</v>
      </c>
      <c r="BF303" s="270"/>
      <c r="BG303" s="205"/>
      <c r="BH303" s="205"/>
      <c r="BI303" s="147"/>
    </row>
    <row r="304" spans="1:61" s="206" customFormat="1" ht="30" x14ac:dyDescent="0.2">
      <c r="A304" s="219"/>
      <c r="B304" s="216" t="s">
        <v>911</v>
      </c>
      <c r="C304" s="145">
        <v>1</v>
      </c>
      <c r="D304" s="145"/>
      <c r="E304" s="145">
        <v>1</v>
      </c>
      <c r="F304" s="145"/>
      <c r="G304" s="145"/>
      <c r="H304" s="146"/>
      <c r="I304" s="203"/>
      <c r="J304" s="147" t="s">
        <v>663</v>
      </c>
      <c r="K304" s="147" t="s">
        <v>664</v>
      </c>
      <c r="L304" s="145"/>
      <c r="M304" s="147">
        <v>7875337</v>
      </c>
      <c r="N304" s="166"/>
      <c r="O304" s="147" t="s">
        <v>912</v>
      </c>
      <c r="P304" s="147" t="s">
        <v>274</v>
      </c>
      <c r="Q304" s="147" t="s">
        <v>913</v>
      </c>
      <c r="R304" s="178">
        <v>19203</v>
      </c>
      <c r="S304" s="178"/>
      <c r="T304" s="178">
        <v>19203</v>
      </c>
      <c r="U304" s="205"/>
      <c r="V304" s="205">
        <f t="shared" si="129"/>
        <v>0</v>
      </c>
      <c r="W304" s="205">
        <f t="shared" si="130"/>
        <v>0</v>
      </c>
      <c r="X304" s="205"/>
      <c r="Y304" s="205"/>
      <c r="Z304" s="205"/>
      <c r="AA304" s="205"/>
      <c r="AB304" s="205"/>
      <c r="AC304" s="205"/>
      <c r="AD304" s="205">
        <f t="shared" si="127"/>
        <v>19000</v>
      </c>
      <c r="AE304" s="205">
        <f t="shared" si="128"/>
        <v>19000</v>
      </c>
      <c r="AF304" s="205"/>
      <c r="AG304" s="195">
        <v>19000</v>
      </c>
      <c r="AH304" s="205"/>
      <c r="AI304" s="205"/>
      <c r="AJ304" s="205"/>
      <c r="AK304" s="205"/>
      <c r="AL304" s="205">
        <f t="shared" si="123"/>
        <v>10000</v>
      </c>
      <c r="AM304" s="205"/>
      <c r="AN304" s="195">
        <v>10000</v>
      </c>
      <c r="AO304" s="205"/>
      <c r="AP304" s="205"/>
      <c r="AQ304" s="205">
        <f t="shared" si="124"/>
        <v>10000</v>
      </c>
      <c r="AR304" s="205"/>
      <c r="AS304" s="195">
        <v>10000</v>
      </c>
      <c r="AT304" s="205"/>
      <c r="AU304" s="205"/>
      <c r="AV304" s="205">
        <f t="shared" si="125"/>
        <v>10000</v>
      </c>
      <c r="AW304" s="205"/>
      <c r="AX304" s="195">
        <v>10000</v>
      </c>
      <c r="AY304" s="205"/>
      <c r="AZ304" s="205"/>
      <c r="BA304" s="205"/>
      <c r="BB304" s="205">
        <f t="shared" si="126"/>
        <v>9000</v>
      </c>
      <c r="BC304" s="205"/>
      <c r="BD304" s="205">
        <f t="shared" si="122"/>
        <v>9000</v>
      </c>
      <c r="BE304" s="205"/>
      <c r="BF304" s="205"/>
      <c r="BG304" s="205"/>
      <c r="BH304" s="205"/>
      <c r="BI304" s="147"/>
    </row>
    <row r="305" spans="1:61" s="206" customFormat="1" ht="30" x14ac:dyDescent="0.2">
      <c r="A305" s="219"/>
      <c r="B305" s="216" t="s">
        <v>914</v>
      </c>
      <c r="C305" s="145">
        <v>1</v>
      </c>
      <c r="D305" s="145"/>
      <c r="E305" s="145">
        <v>1</v>
      </c>
      <c r="F305" s="145"/>
      <c r="G305" s="145"/>
      <c r="H305" s="146"/>
      <c r="I305" s="203"/>
      <c r="J305" s="147" t="s">
        <v>663</v>
      </c>
      <c r="K305" s="147" t="s">
        <v>664</v>
      </c>
      <c r="L305" s="145"/>
      <c r="M305" s="147">
        <v>7875339</v>
      </c>
      <c r="N305" s="166"/>
      <c r="O305" s="147" t="s">
        <v>915</v>
      </c>
      <c r="P305" s="147" t="s">
        <v>270</v>
      </c>
      <c r="Q305" s="147" t="s">
        <v>916</v>
      </c>
      <c r="R305" s="178">
        <v>8568</v>
      </c>
      <c r="S305" s="178"/>
      <c r="T305" s="178">
        <v>8568</v>
      </c>
      <c r="U305" s="205"/>
      <c r="V305" s="205">
        <f t="shared" si="129"/>
        <v>0</v>
      </c>
      <c r="W305" s="205">
        <f t="shared" si="130"/>
        <v>0</v>
      </c>
      <c r="X305" s="205"/>
      <c r="Y305" s="205"/>
      <c r="Z305" s="205"/>
      <c r="AA305" s="205"/>
      <c r="AB305" s="205"/>
      <c r="AC305" s="205"/>
      <c r="AD305" s="205">
        <f t="shared" si="127"/>
        <v>8500</v>
      </c>
      <c r="AE305" s="205">
        <f t="shared" si="128"/>
        <v>8500</v>
      </c>
      <c r="AF305" s="205"/>
      <c r="AG305" s="195">
        <v>8500</v>
      </c>
      <c r="AH305" s="205"/>
      <c r="AI305" s="205"/>
      <c r="AJ305" s="205"/>
      <c r="AK305" s="205"/>
      <c r="AL305" s="205">
        <f t="shared" si="123"/>
        <v>5000</v>
      </c>
      <c r="AM305" s="205"/>
      <c r="AN305" s="195">
        <v>5000</v>
      </c>
      <c r="AO305" s="205"/>
      <c r="AP305" s="205"/>
      <c r="AQ305" s="205">
        <f t="shared" si="124"/>
        <v>5000</v>
      </c>
      <c r="AR305" s="205"/>
      <c r="AS305" s="195">
        <v>5000</v>
      </c>
      <c r="AT305" s="205"/>
      <c r="AU305" s="205"/>
      <c r="AV305" s="205">
        <f t="shared" si="125"/>
        <v>5000</v>
      </c>
      <c r="AW305" s="205"/>
      <c r="AX305" s="195">
        <v>5000</v>
      </c>
      <c r="AY305" s="205"/>
      <c r="AZ305" s="205"/>
      <c r="BA305" s="205"/>
      <c r="BB305" s="205">
        <f t="shared" si="126"/>
        <v>3500</v>
      </c>
      <c r="BC305" s="205"/>
      <c r="BD305" s="205">
        <f t="shared" si="122"/>
        <v>3500</v>
      </c>
      <c r="BE305" s="205"/>
      <c r="BF305" s="205"/>
      <c r="BG305" s="205"/>
      <c r="BH305" s="205"/>
      <c r="BI305" s="147"/>
    </row>
    <row r="306" spans="1:61" s="206" customFormat="1" ht="30" x14ac:dyDescent="0.2">
      <c r="A306" s="219"/>
      <c r="B306" s="216" t="s">
        <v>917</v>
      </c>
      <c r="C306" s="145">
        <v>1</v>
      </c>
      <c r="D306" s="145"/>
      <c r="E306" s="145">
        <v>1</v>
      </c>
      <c r="F306" s="145"/>
      <c r="G306" s="145"/>
      <c r="H306" s="146"/>
      <c r="I306" s="203"/>
      <c r="J306" s="147" t="s">
        <v>663</v>
      </c>
      <c r="K306" s="147" t="s">
        <v>664</v>
      </c>
      <c r="L306" s="145"/>
      <c r="M306" s="147">
        <v>7875336</v>
      </c>
      <c r="N306" s="166"/>
      <c r="O306" s="147" t="s">
        <v>918</v>
      </c>
      <c r="P306" s="147" t="s">
        <v>265</v>
      </c>
      <c r="Q306" s="147" t="s">
        <v>919</v>
      </c>
      <c r="R306" s="178">
        <v>21329</v>
      </c>
      <c r="S306" s="178"/>
      <c r="T306" s="178">
        <f>R306-113</f>
        <v>21216</v>
      </c>
      <c r="U306" s="205"/>
      <c r="V306" s="205">
        <f t="shared" si="129"/>
        <v>0</v>
      </c>
      <c r="W306" s="205">
        <f t="shared" si="130"/>
        <v>0</v>
      </c>
      <c r="X306" s="205"/>
      <c r="Y306" s="205"/>
      <c r="Z306" s="205"/>
      <c r="AA306" s="205"/>
      <c r="AB306" s="205"/>
      <c r="AC306" s="205"/>
      <c r="AD306" s="205">
        <f t="shared" si="127"/>
        <v>21216</v>
      </c>
      <c r="AE306" s="205">
        <f t="shared" si="128"/>
        <v>21216</v>
      </c>
      <c r="AF306" s="205"/>
      <c r="AG306" s="195">
        <v>21216</v>
      </c>
      <c r="AH306" s="205"/>
      <c r="AI306" s="205"/>
      <c r="AJ306" s="205"/>
      <c r="AK306" s="205"/>
      <c r="AL306" s="205">
        <f t="shared" si="123"/>
        <v>10000</v>
      </c>
      <c r="AM306" s="205"/>
      <c r="AN306" s="195">
        <v>10000</v>
      </c>
      <c r="AO306" s="205"/>
      <c r="AP306" s="205"/>
      <c r="AQ306" s="205">
        <f t="shared" si="124"/>
        <v>10000</v>
      </c>
      <c r="AR306" s="205"/>
      <c r="AS306" s="195">
        <v>10000</v>
      </c>
      <c r="AT306" s="205"/>
      <c r="AU306" s="205"/>
      <c r="AV306" s="205">
        <f t="shared" si="125"/>
        <v>10000</v>
      </c>
      <c r="AW306" s="205"/>
      <c r="AX306" s="195">
        <v>10000</v>
      </c>
      <c r="AY306" s="205"/>
      <c r="AZ306" s="205"/>
      <c r="BA306" s="205"/>
      <c r="BB306" s="205">
        <f t="shared" si="126"/>
        <v>11216</v>
      </c>
      <c r="BC306" s="205"/>
      <c r="BD306" s="205">
        <f t="shared" si="122"/>
        <v>11216</v>
      </c>
      <c r="BE306" s="205"/>
      <c r="BF306" s="205"/>
      <c r="BG306" s="205"/>
      <c r="BH306" s="205"/>
      <c r="BI306" s="147"/>
    </row>
    <row r="307" spans="1:61" s="206" customFormat="1" ht="30" x14ac:dyDescent="0.2">
      <c r="A307" s="219"/>
      <c r="B307" s="216" t="s">
        <v>920</v>
      </c>
      <c r="C307" s="145">
        <v>1</v>
      </c>
      <c r="D307" s="145"/>
      <c r="E307" s="145">
        <v>1</v>
      </c>
      <c r="F307" s="145"/>
      <c r="G307" s="145"/>
      <c r="H307" s="146"/>
      <c r="I307" s="203"/>
      <c r="J307" s="147" t="s">
        <v>663</v>
      </c>
      <c r="K307" s="147" t="s">
        <v>664</v>
      </c>
      <c r="L307" s="145"/>
      <c r="M307" s="147">
        <v>7875338</v>
      </c>
      <c r="N307" s="166"/>
      <c r="O307" s="147" t="s">
        <v>921</v>
      </c>
      <c r="P307" s="147" t="s">
        <v>270</v>
      </c>
      <c r="Q307" s="147" t="s">
        <v>922</v>
      </c>
      <c r="R307" s="178">
        <v>4967</v>
      </c>
      <c r="S307" s="178"/>
      <c r="T307" s="178">
        <f>R307</f>
        <v>4967</v>
      </c>
      <c r="U307" s="205"/>
      <c r="V307" s="205">
        <f t="shared" si="129"/>
        <v>0</v>
      </c>
      <c r="W307" s="205">
        <f t="shared" si="130"/>
        <v>0</v>
      </c>
      <c r="X307" s="205"/>
      <c r="Y307" s="205"/>
      <c r="Z307" s="205"/>
      <c r="AA307" s="205"/>
      <c r="AB307" s="205"/>
      <c r="AC307" s="205"/>
      <c r="AD307" s="205">
        <f t="shared" si="127"/>
        <v>4967</v>
      </c>
      <c r="AE307" s="205">
        <f t="shared" si="128"/>
        <v>4967</v>
      </c>
      <c r="AF307" s="205"/>
      <c r="AG307" s="195">
        <v>4967</v>
      </c>
      <c r="AH307" s="205"/>
      <c r="AI307" s="205"/>
      <c r="AJ307" s="205"/>
      <c r="AK307" s="205"/>
      <c r="AL307" s="205">
        <f t="shared" si="123"/>
        <v>4000</v>
      </c>
      <c r="AM307" s="205"/>
      <c r="AN307" s="195">
        <v>4000</v>
      </c>
      <c r="AO307" s="205"/>
      <c r="AP307" s="205"/>
      <c r="AQ307" s="205">
        <f t="shared" si="124"/>
        <v>4000</v>
      </c>
      <c r="AR307" s="205"/>
      <c r="AS307" s="195">
        <v>4000</v>
      </c>
      <c r="AT307" s="205"/>
      <c r="AU307" s="205"/>
      <c r="AV307" s="205">
        <f t="shared" si="125"/>
        <v>4000</v>
      </c>
      <c r="AW307" s="205"/>
      <c r="AX307" s="195">
        <v>4000</v>
      </c>
      <c r="AY307" s="205"/>
      <c r="AZ307" s="205"/>
      <c r="BA307" s="205"/>
      <c r="BB307" s="205">
        <f t="shared" si="126"/>
        <v>967</v>
      </c>
      <c r="BC307" s="205"/>
      <c r="BD307" s="205">
        <f t="shared" si="122"/>
        <v>967</v>
      </c>
      <c r="BE307" s="205"/>
      <c r="BF307" s="205"/>
      <c r="BG307" s="205"/>
      <c r="BH307" s="205"/>
      <c r="BI307" s="147"/>
    </row>
    <row r="308" spans="1:61" s="206" customFormat="1" ht="30" x14ac:dyDescent="0.2">
      <c r="A308" s="219"/>
      <c r="B308" s="216" t="s">
        <v>923</v>
      </c>
      <c r="C308" s="145">
        <v>1</v>
      </c>
      <c r="D308" s="145"/>
      <c r="E308" s="145">
        <v>1</v>
      </c>
      <c r="F308" s="145"/>
      <c r="G308" s="145"/>
      <c r="H308" s="146"/>
      <c r="I308" s="203"/>
      <c r="J308" s="147" t="s">
        <v>663</v>
      </c>
      <c r="K308" s="147" t="s">
        <v>664</v>
      </c>
      <c r="L308" s="145"/>
      <c r="M308" s="147">
        <v>7875340</v>
      </c>
      <c r="N308" s="166"/>
      <c r="O308" s="147" t="s">
        <v>924</v>
      </c>
      <c r="P308" s="147" t="s">
        <v>270</v>
      </c>
      <c r="Q308" s="147" t="s">
        <v>925</v>
      </c>
      <c r="R308" s="178">
        <v>7506</v>
      </c>
      <c r="S308" s="178"/>
      <c r="T308" s="178">
        <v>7506</v>
      </c>
      <c r="U308" s="205"/>
      <c r="V308" s="205">
        <f t="shared" si="129"/>
        <v>0</v>
      </c>
      <c r="W308" s="205">
        <f t="shared" si="130"/>
        <v>0</v>
      </c>
      <c r="X308" s="205"/>
      <c r="Y308" s="205"/>
      <c r="Z308" s="205"/>
      <c r="AA308" s="205"/>
      <c r="AB308" s="205"/>
      <c r="AC308" s="205"/>
      <c r="AD308" s="205">
        <f t="shared" si="127"/>
        <v>7506</v>
      </c>
      <c r="AE308" s="205">
        <f t="shared" si="128"/>
        <v>7506</v>
      </c>
      <c r="AF308" s="205"/>
      <c r="AG308" s="195">
        <v>7506</v>
      </c>
      <c r="AH308" s="205"/>
      <c r="AI308" s="205"/>
      <c r="AJ308" s="205"/>
      <c r="AK308" s="205"/>
      <c r="AL308" s="205">
        <f t="shared" si="123"/>
        <v>5000</v>
      </c>
      <c r="AM308" s="205"/>
      <c r="AN308" s="195">
        <v>5000</v>
      </c>
      <c r="AO308" s="205"/>
      <c r="AP308" s="205"/>
      <c r="AQ308" s="205">
        <f t="shared" si="124"/>
        <v>5000</v>
      </c>
      <c r="AR308" s="205"/>
      <c r="AS308" s="195">
        <v>5000</v>
      </c>
      <c r="AT308" s="205"/>
      <c r="AU308" s="205"/>
      <c r="AV308" s="205">
        <f t="shared" si="125"/>
        <v>5000</v>
      </c>
      <c r="AW308" s="205"/>
      <c r="AX308" s="195">
        <v>5000</v>
      </c>
      <c r="AY308" s="205"/>
      <c r="AZ308" s="205"/>
      <c r="BA308" s="205"/>
      <c r="BB308" s="205">
        <f t="shared" si="126"/>
        <v>2506</v>
      </c>
      <c r="BC308" s="205"/>
      <c r="BD308" s="205">
        <f t="shared" si="122"/>
        <v>2506</v>
      </c>
      <c r="BE308" s="205"/>
      <c r="BF308" s="205"/>
      <c r="BG308" s="205"/>
      <c r="BH308" s="205"/>
      <c r="BI308" s="147"/>
    </row>
    <row r="309" spans="1:61" s="206" customFormat="1" ht="30" x14ac:dyDescent="0.2">
      <c r="A309" s="219"/>
      <c r="B309" s="216" t="s">
        <v>926</v>
      </c>
      <c r="C309" s="145">
        <v>1</v>
      </c>
      <c r="D309" s="145"/>
      <c r="E309" s="145">
        <v>1</v>
      </c>
      <c r="F309" s="145"/>
      <c r="G309" s="145"/>
      <c r="H309" s="146"/>
      <c r="I309" s="203"/>
      <c r="J309" s="147" t="s">
        <v>663</v>
      </c>
      <c r="K309" s="147" t="s">
        <v>664</v>
      </c>
      <c r="L309" s="145"/>
      <c r="M309" s="147">
        <v>7875467</v>
      </c>
      <c r="N309" s="166"/>
      <c r="O309" s="147" t="s">
        <v>927</v>
      </c>
      <c r="P309" s="147" t="s">
        <v>270</v>
      </c>
      <c r="Q309" s="147" t="s">
        <v>928</v>
      </c>
      <c r="R309" s="178">
        <v>7937</v>
      </c>
      <c r="S309" s="178"/>
      <c r="T309" s="178">
        <v>7937</v>
      </c>
      <c r="U309" s="205"/>
      <c r="V309" s="205">
        <f t="shared" si="129"/>
        <v>0</v>
      </c>
      <c r="W309" s="205">
        <f t="shared" si="130"/>
        <v>0</v>
      </c>
      <c r="X309" s="205"/>
      <c r="Y309" s="205"/>
      <c r="Z309" s="205"/>
      <c r="AA309" s="205"/>
      <c r="AB309" s="205"/>
      <c r="AC309" s="205"/>
      <c r="AD309" s="205">
        <f t="shared" si="127"/>
        <v>7937</v>
      </c>
      <c r="AE309" s="205">
        <f t="shared" si="128"/>
        <v>7937</v>
      </c>
      <c r="AF309" s="205"/>
      <c r="AG309" s="195">
        <v>7937</v>
      </c>
      <c r="AH309" s="205"/>
      <c r="AI309" s="205"/>
      <c r="AJ309" s="205"/>
      <c r="AK309" s="205"/>
      <c r="AL309" s="205">
        <f t="shared" si="123"/>
        <v>5000</v>
      </c>
      <c r="AM309" s="205"/>
      <c r="AN309" s="195">
        <v>5000</v>
      </c>
      <c r="AO309" s="205"/>
      <c r="AP309" s="205"/>
      <c r="AQ309" s="205">
        <f t="shared" si="124"/>
        <v>5000</v>
      </c>
      <c r="AR309" s="205"/>
      <c r="AS309" s="195">
        <v>5000</v>
      </c>
      <c r="AT309" s="205"/>
      <c r="AU309" s="205"/>
      <c r="AV309" s="205">
        <f t="shared" si="125"/>
        <v>5000</v>
      </c>
      <c r="AW309" s="205"/>
      <c r="AX309" s="195">
        <v>5000</v>
      </c>
      <c r="AY309" s="205"/>
      <c r="AZ309" s="205"/>
      <c r="BA309" s="205"/>
      <c r="BB309" s="205">
        <f t="shared" si="126"/>
        <v>2937</v>
      </c>
      <c r="BC309" s="205"/>
      <c r="BD309" s="205">
        <f t="shared" si="122"/>
        <v>2937</v>
      </c>
      <c r="BE309" s="205"/>
      <c r="BF309" s="205"/>
      <c r="BG309" s="205"/>
      <c r="BH309" s="205"/>
      <c r="BI309" s="147"/>
    </row>
    <row r="310" spans="1:61" s="206" customFormat="1" x14ac:dyDescent="0.2">
      <c r="A310" s="219"/>
      <c r="B310" s="217"/>
      <c r="C310" s="145"/>
      <c r="D310" s="145"/>
      <c r="E310" s="145"/>
      <c r="F310" s="145"/>
      <c r="G310" s="145"/>
      <c r="H310" s="146"/>
      <c r="I310" s="203"/>
      <c r="J310" s="147"/>
      <c r="K310" s="147"/>
      <c r="L310" s="145"/>
      <c r="M310" s="147"/>
      <c r="N310" s="166"/>
      <c r="O310" s="147"/>
      <c r="P310" s="147"/>
      <c r="Q310" s="147"/>
      <c r="R310" s="178"/>
      <c r="S310" s="178"/>
      <c r="T310" s="178"/>
      <c r="U310" s="205"/>
      <c r="V310" s="205">
        <f t="shared" si="129"/>
        <v>0</v>
      </c>
      <c r="W310" s="205">
        <f t="shared" si="130"/>
        <v>0</v>
      </c>
      <c r="X310" s="205"/>
      <c r="Y310" s="205"/>
      <c r="Z310" s="205"/>
      <c r="AA310" s="205"/>
      <c r="AB310" s="205"/>
      <c r="AC310" s="205"/>
      <c r="AD310" s="205">
        <f t="shared" si="127"/>
        <v>0</v>
      </c>
      <c r="AE310" s="205">
        <f t="shared" si="128"/>
        <v>0</v>
      </c>
      <c r="AF310" s="205"/>
      <c r="AG310" s="195"/>
      <c r="AH310" s="205"/>
      <c r="AI310" s="205"/>
      <c r="AJ310" s="205"/>
      <c r="AK310" s="205"/>
      <c r="AL310" s="205">
        <f t="shared" si="123"/>
        <v>0</v>
      </c>
      <c r="AM310" s="205"/>
      <c r="AN310" s="195"/>
      <c r="AO310" s="205"/>
      <c r="AP310" s="205"/>
      <c r="AQ310" s="205">
        <f t="shared" si="124"/>
        <v>0</v>
      </c>
      <c r="AR310" s="205"/>
      <c r="AS310" s="195"/>
      <c r="AT310" s="205"/>
      <c r="AU310" s="205"/>
      <c r="AV310" s="205">
        <f t="shared" si="125"/>
        <v>0</v>
      </c>
      <c r="AW310" s="205"/>
      <c r="AX310" s="195"/>
      <c r="AY310" s="205"/>
      <c r="AZ310" s="205"/>
      <c r="BA310" s="205"/>
      <c r="BB310" s="205">
        <f t="shared" si="126"/>
        <v>0</v>
      </c>
      <c r="BC310" s="205"/>
      <c r="BD310" s="205">
        <f t="shared" si="122"/>
        <v>0</v>
      </c>
      <c r="BE310" s="205"/>
      <c r="BF310" s="205"/>
      <c r="BG310" s="205"/>
      <c r="BH310" s="205"/>
      <c r="BI310" s="147"/>
    </row>
    <row r="311" spans="1:61" s="206" customFormat="1" x14ac:dyDescent="0.2">
      <c r="A311" s="219"/>
      <c r="B311" s="216" t="s">
        <v>929</v>
      </c>
      <c r="C311" s="145">
        <v>1</v>
      </c>
      <c r="D311" s="145"/>
      <c r="E311" s="145"/>
      <c r="F311" s="145">
        <v>1</v>
      </c>
      <c r="G311" s="145"/>
      <c r="H311" s="146"/>
      <c r="I311" s="203"/>
      <c r="J311" s="147"/>
      <c r="K311" s="147"/>
      <c r="L311" s="145"/>
      <c r="M311" s="147"/>
      <c r="N311" s="166"/>
      <c r="O311" s="147"/>
      <c r="P311" s="147"/>
      <c r="Q311" s="147"/>
      <c r="R311" s="178"/>
      <c r="S311" s="178"/>
      <c r="T311" s="178"/>
      <c r="U311" s="205"/>
      <c r="V311" s="205">
        <f t="shared" si="129"/>
        <v>0</v>
      </c>
      <c r="W311" s="205">
        <f t="shared" si="130"/>
        <v>0</v>
      </c>
      <c r="X311" s="205"/>
      <c r="Y311" s="205"/>
      <c r="Z311" s="205"/>
      <c r="AA311" s="205"/>
      <c r="AB311" s="205"/>
      <c r="AC311" s="205"/>
      <c r="AD311" s="205">
        <f t="shared" si="127"/>
        <v>0</v>
      </c>
      <c r="AE311" s="205">
        <f t="shared" si="128"/>
        <v>0</v>
      </c>
      <c r="AF311" s="205"/>
      <c r="AG311" s="195"/>
      <c r="AH311" s="205"/>
      <c r="AI311" s="205"/>
      <c r="AJ311" s="205"/>
      <c r="AK311" s="205"/>
      <c r="AL311" s="205">
        <f t="shared" si="123"/>
        <v>0</v>
      </c>
      <c r="AM311" s="205"/>
      <c r="AN311" s="195"/>
      <c r="AO311" s="205"/>
      <c r="AP311" s="205"/>
      <c r="AQ311" s="205">
        <f t="shared" si="124"/>
        <v>0</v>
      </c>
      <c r="AR311" s="205"/>
      <c r="AS311" s="195"/>
      <c r="AT311" s="205"/>
      <c r="AU311" s="205"/>
      <c r="AV311" s="205">
        <f t="shared" si="125"/>
        <v>0</v>
      </c>
      <c r="AW311" s="205"/>
      <c r="AX311" s="195"/>
      <c r="AY311" s="205"/>
      <c r="AZ311" s="205"/>
      <c r="BA311" s="205"/>
      <c r="BB311" s="205">
        <f t="shared" si="126"/>
        <v>0</v>
      </c>
      <c r="BC311" s="205"/>
      <c r="BD311" s="205">
        <f t="shared" si="122"/>
        <v>0</v>
      </c>
      <c r="BE311" s="205"/>
      <c r="BF311" s="205"/>
      <c r="BG311" s="205"/>
      <c r="BH311" s="205"/>
      <c r="BI311" s="147"/>
    </row>
    <row r="312" spans="1:61" s="206" customFormat="1" ht="30" x14ac:dyDescent="0.2">
      <c r="A312" s="219"/>
      <c r="B312" s="216" t="s">
        <v>930</v>
      </c>
      <c r="C312" s="145">
        <v>1</v>
      </c>
      <c r="D312" s="145"/>
      <c r="E312" s="145"/>
      <c r="F312" s="145">
        <v>1</v>
      </c>
      <c r="G312" s="145"/>
      <c r="H312" s="146"/>
      <c r="I312" s="203"/>
      <c r="J312" s="147"/>
      <c r="K312" s="147"/>
      <c r="L312" s="145"/>
      <c r="M312" s="147"/>
      <c r="N312" s="166"/>
      <c r="O312" s="147"/>
      <c r="P312" s="147"/>
      <c r="Q312" s="147"/>
      <c r="R312" s="178"/>
      <c r="S312" s="178"/>
      <c r="T312" s="178"/>
      <c r="U312" s="205"/>
      <c r="V312" s="205">
        <f t="shared" si="129"/>
        <v>0</v>
      </c>
      <c r="W312" s="205">
        <f t="shared" si="130"/>
        <v>0</v>
      </c>
      <c r="X312" s="205"/>
      <c r="Y312" s="205"/>
      <c r="Z312" s="205"/>
      <c r="AA312" s="205"/>
      <c r="AB312" s="205"/>
      <c r="AC312" s="205"/>
      <c r="AD312" s="205">
        <f t="shared" si="127"/>
        <v>0</v>
      </c>
      <c r="AE312" s="205">
        <f t="shared" si="128"/>
        <v>0</v>
      </c>
      <c r="AF312" s="205"/>
      <c r="AG312" s="195"/>
      <c r="AH312" s="205"/>
      <c r="AI312" s="205"/>
      <c r="AJ312" s="205"/>
      <c r="AK312" s="205"/>
      <c r="AL312" s="205">
        <f t="shared" si="123"/>
        <v>0</v>
      </c>
      <c r="AM312" s="205"/>
      <c r="AN312" s="195"/>
      <c r="AO312" s="205"/>
      <c r="AP312" s="205"/>
      <c r="AQ312" s="205">
        <f t="shared" si="124"/>
        <v>0</v>
      </c>
      <c r="AR312" s="205"/>
      <c r="AS312" s="195"/>
      <c r="AT312" s="205"/>
      <c r="AU312" s="205"/>
      <c r="AV312" s="205">
        <f t="shared" si="125"/>
        <v>0</v>
      </c>
      <c r="AW312" s="205"/>
      <c r="AX312" s="195"/>
      <c r="AY312" s="205"/>
      <c r="AZ312" s="205"/>
      <c r="BA312" s="205"/>
      <c r="BB312" s="205">
        <f t="shared" si="126"/>
        <v>0</v>
      </c>
      <c r="BC312" s="205"/>
      <c r="BD312" s="205">
        <f t="shared" si="122"/>
        <v>0</v>
      </c>
      <c r="BE312" s="205"/>
      <c r="BF312" s="205"/>
      <c r="BG312" s="205"/>
      <c r="BH312" s="205"/>
      <c r="BI312" s="147"/>
    </row>
    <row r="313" spans="1:61" s="206" customFormat="1" x14ac:dyDescent="0.2">
      <c r="A313" s="219"/>
      <c r="B313" s="217"/>
      <c r="C313" s="145"/>
      <c r="D313" s="145"/>
      <c r="E313" s="145"/>
      <c r="F313" s="145"/>
      <c r="G313" s="145"/>
      <c r="H313" s="146"/>
      <c r="I313" s="203"/>
      <c r="J313" s="147"/>
      <c r="K313" s="147"/>
      <c r="L313" s="145"/>
      <c r="M313" s="147"/>
      <c r="N313" s="166"/>
      <c r="O313" s="147"/>
      <c r="P313" s="147"/>
      <c r="Q313" s="147"/>
      <c r="R313" s="178"/>
      <c r="S313" s="178"/>
      <c r="T313" s="178"/>
      <c r="U313" s="205"/>
      <c r="V313" s="205">
        <f t="shared" si="129"/>
        <v>0</v>
      </c>
      <c r="W313" s="205">
        <f t="shared" si="130"/>
        <v>0</v>
      </c>
      <c r="X313" s="205"/>
      <c r="Y313" s="205"/>
      <c r="Z313" s="205"/>
      <c r="AA313" s="205"/>
      <c r="AB313" s="205"/>
      <c r="AC313" s="205"/>
      <c r="AD313" s="205">
        <f t="shared" si="127"/>
        <v>0</v>
      </c>
      <c r="AE313" s="205">
        <f t="shared" si="128"/>
        <v>0</v>
      </c>
      <c r="AF313" s="205"/>
      <c r="AG313" s="195"/>
      <c r="AH313" s="205"/>
      <c r="AI313" s="205"/>
      <c r="AJ313" s="205"/>
      <c r="AK313" s="205"/>
      <c r="AL313" s="205">
        <f t="shared" si="123"/>
        <v>0</v>
      </c>
      <c r="AM313" s="205"/>
      <c r="AN313" s="195"/>
      <c r="AO313" s="205"/>
      <c r="AP313" s="205"/>
      <c r="AQ313" s="205">
        <f t="shared" si="124"/>
        <v>0</v>
      </c>
      <c r="AR313" s="205"/>
      <c r="AS313" s="195"/>
      <c r="AT313" s="205"/>
      <c r="AU313" s="205"/>
      <c r="AV313" s="205">
        <f t="shared" si="125"/>
        <v>0</v>
      </c>
      <c r="AW313" s="205"/>
      <c r="AX313" s="195"/>
      <c r="AY313" s="205"/>
      <c r="AZ313" s="205"/>
      <c r="BA313" s="205"/>
      <c r="BB313" s="205">
        <f t="shared" si="126"/>
        <v>0</v>
      </c>
      <c r="BC313" s="205"/>
      <c r="BD313" s="205">
        <f t="shared" si="122"/>
        <v>0</v>
      </c>
      <c r="BE313" s="205"/>
      <c r="BF313" s="205"/>
      <c r="BG313" s="205"/>
      <c r="BH313" s="205"/>
      <c r="BI313" s="147"/>
    </row>
    <row r="314" spans="1:61" s="206" customFormat="1" x14ac:dyDescent="0.2">
      <c r="A314" s="219"/>
      <c r="B314" s="216"/>
      <c r="C314" s="145"/>
      <c r="D314" s="145"/>
      <c r="E314" s="145"/>
      <c r="F314" s="145"/>
      <c r="G314" s="145"/>
      <c r="H314" s="146"/>
      <c r="I314" s="203"/>
      <c r="J314" s="147"/>
      <c r="K314" s="147"/>
      <c r="L314" s="145"/>
      <c r="M314" s="147"/>
      <c r="N314" s="166"/>
      <c r="O314" s="147"/>
      <c r="P314" s="147"/>
      <c r="Q314" s="147"/>
      <c r="R314" s="178"/>
      <c r="S314" s="178"/>
      <c r="T314" s="178"/>
      <c r="U314" s="205"/>
      <c r="V314" s="205"/>
      <c r="W314" s="205"/>
      <c r="X314" s="205"/>
      <c r="Y314" s="205"/>
      <c r="Z314" s="205"/>
      <c r="AA314" s="205"/>
      <c r="AB314" s="205"/>
      <c r="AC314" s="205"/>
      <c r="AD314" s="205"/>
      <c r="AE314" s="205"/>
      <c r="AF314" s="205"/>
      <c r="AG314" s="195"/>
      <c r="AH314" s="205"/>
      <c r="AI314" s="205"/>
      <c r="AJ314" s="205"/>
      <c r="AK314" s="205"/>
      <c r="AL314" s="205">
        <f t="shared" si="123"/>
        <v>0</v>
      </c>
      <c r="AM314" s="205"/>
      <c r="AN314" s="195"/>
      <c r="AO314" s="205"/>
      <c r="AP314" s="205"/>
      <c r="AQ314" s="205">
        <f t="shared" si="124"/>
        <v>0</v>
      </c>
      <c r="AR314" s="205"/>
      <c r="AS314" s="195"/>
      <c r="AT314" s="205"/>
      <c r="AU314" s="205"/>
      <c r="AV314" s="205">
        <f t="shared" si="125"/>
        <v>0</v>
      </c>
      <c r="AW314" s="205"/>
      <c r="AX314" s="195"/>
      <c r="AY314" s="205"/>
      <c r="AZ314" s="205"/>
      <c r="BA314" s="205"/>
      <c r="BB314" s="205">
        <f t="shared" si="126"/>
        <v>0</v>
      </c>
      <c r="BC314" s="205"/>
      <c r="BD314" s="205">
        <f t="shared" si="122"/>
        <v>0</v>
      </c>
      <c r="BE314" s="205"/>
      <c r="BF314" s="205"/>
      <c r="BG314" s="205"/>
      <c r="BH314" s="205"/>
      <c r="BI314" s="147"/>
    </row>
    <row r="315" spans="1:61" s="206" customFormat="1" x14ac:dyDescent="0.2">
      <c r="A315" s="219"/>
      <c r="B315" s="217"/>
      <c r="C315" s="145"/>
      <c r="D315" s="145"/>
      <c r="E315" s="145"/>
      <c r="F315" s="145"/>
      <c r="G315" s="145"/>
      <c r="H315" s="146"/>
      <c r="I315" s="203"/>
      <c r="J315" s="147"/>
      <c r="K315" s="147"/>
      <c r="L315" s="145"/>
      <c r="M315" s="147"/>
      <c r="N315" s="166"/>
      <c r="O315" s="147"/>
      <c r="P315" s="147"/>
      <c r="Q315" s="147"/>
      <c r="R315" s="178"/>
      <c r="S315" s="178"/>
      <c r="T315" s="178"/>
      <c r="U315" s="205"/>
      <c r="V315" s="205">
        <f t="shared" si="129"/>
        <v>0</v>
      </c>
      <c r="W315" s="205">
        <f t="shared" si="130"/>
        <v>0</v>
      </c>
      <c r="X315" s="205"/>
      <c r="Y315" s="205"/>
      <c r="Z315" s="205"/>
      <c r="AA315" s="205"/>
      <c r="AB315" s="205"/>
      <c r="AC315" s="205"/>
      <c r="AD315" s="205">
        <f t="shared" si="127"/>
        <v>0</v>
      </c>
      <c r="AE315" s="205">
        <f t="shared" si="128"/>
        <v>0</v>
      </c>
      <c r="AF315" s="205"/>
      <c r="AG315" s="195"/>
      <c r="AH315" s="205"/>
      <c r="AI315" s="205"/>
      <c r="AJ315" s="205"/>
      <c r="AK315" s="205"/>
      <c r="AL315" s="205">
        <f t="shared" si="123"/>
        <v>0</v>
      </c>
      <c r="AM315" s="205"/>
      <c r="AN315" s="195"/>
      <c r="AO315" s="205"/>
      <c r="AP315" s="205"/>
      <c r="AQ315" s="205">
        <f t="shared" si="124"/>
        <v>0</v>
      </c>
      <c r="AR315" s="205"/>
      <c r="AS315" s="195"/>
      <c r="AT315" s="205"/>
      <c r="AU315" s="205"/>
      <c r="AV315" s="205">
        <f t="shared" si="125"/>
        <v>0</v>
      </c>
      <c r="AW315" s="205"/>
      <c r="AX315" s="195"/>
      <c r="AY315" s="205"/>
      <c r="AZ315" s="205"/>
      <c r="BA315" s="205"/>
      <c r="BB315" s="205">
        <f t="shared" si="126"/>
        <v>0</v>
      </c>
      <c r="BC315" s="205"/>
      <c r="BD315" s="205">
        <f t="shared" si="122"/>
        <v>0</v>
      </c>
      <c r="BE315" s="205"/>
      <c r="BF315" s="205"/>
      <c r="BG315" s="205"/>
      <c r="BH315" s="205"/>
      <c r="BI315" s="147"/>
    </row>
    <row r="316" spans="1:61" s="206" customFormat="1" x14ac:dyDescent="0.2">
      <c r="A316" s="219"/>
      <c r="B316" s="217"/>
      <c r="C316" s="145"/>
      <c r="D316" s="145"/>
      <c r="E316" s="145"/>
      <c r="F316" s="145"/>
      <c r="G316" s="145"/>
      <c r="H316" s="146"/>
      <c r="I316" s="203"/>
      <c r="J316" s="147"/>
      <c r="K316" s="147"/>
      <c r="L316" s="145"/>
      <c r="M316" s="147"/>
      <c r="N316" s="166"/>
      <c r="O316" s="147"/>
      <c r="P316" s="147"/>
      <c r="Q316" s="147"/>
      <c r="R316" s="178"/>
      <c r="S316" s="178"/>
      <c r="T316" s="178"/>
      <c r="U316" s="205"/>
      <c r="V316" s="205">
        <f t="shared" si="129"/>
        <v>0</v>
      </c>
      <c r="W316" s="205">
        <f t="shared" si="130"/>
        <v>0</v>
      </c>
      <c r="X316" s="205"/>
      <c r="Y316" s="205"/>
      <c r="Z316" s="205"/>
      <c r="AA316" s="205"/>
      <c r="AB316" s="205"/>
      <c r="AC316" s="205"/>
      <c r="AD316" s="205">
        <f t="shared" si="127"/>
        <v>0</v>
      </c>
      <c r="AE316" s="205">
        <f t="shared" si="128"/>
        <v>0</v>
      </c>
      <c r="AF316" s="205"/>
      <c r="AG316" s="195"/>
      <c r="AH316" s="205"/>
      <c r="AI316" s="205"/>
      <c r="AJ316" s="205"/>
      <c r="AK316" s="205"/>
      <c r="AL316" s="205">
        <f t="shared" si="123"/>
        <v>0</v>
      </c>
      <c r="AM316" s="205"/>
      <c r="AN316" s="195"/>
      <c r="AO316" s="205"/>
      <c r="AP316" s="205"/>
      <c r="AQ316" s="205">
        <f t="shared" si="124"/>
        <v>0</v>
      </c>
      <c r="AR316" s="205"/>
      <c r="AS316" s="195"/>
      <c r="AT316" s="205"/>
      <c r="AU316" s="205"/>
      <c r="AV316" s="205">
        <f t="shared" si="125"/>
        <v>0</v>
      </c>
      <c r="AW316" s="205"/>
      <c r="AX316" s="195"/>
      <c r="AY316" s="205"/>
      <c r="AZ316" s="205"/>
      <c r="BA316" s="205"/>
      <c r="BB316" s="205">
        <f t="shared" si="126"/>
        <v>0</v>
      </c>
      <c r="BC316" s="205"/>
      <c r="BD316" s="205">
        <f t="shared" si="122"/>
        <v>0</v>
      </c>
      <c r="BE316" s="205"/>
      <c r="BF316" s="205"/>
      <c r="BG316" s="205"/>
      <c r="BH316" s="205"/>
      <c r="BI316" s="147"/>
    </row>
    <row r="317" spans="1:61" s="206" customFormat="1" ht="45" x14ac:dyDescent="0.2">
      <c r="A317" s="219"/>
      <c r="B317" s="216" t="s">
        <v>931</v>
      </c>
      <c r="C317" s="145">
        <v>1</v>
      </c>
      <c r="D317" s="145"/>
      <c r="E317" s="145"/>
      <c r="F317" s="145">
        <v>1</v>
      </c>
      <c r="G317" s="145"/>
      <c r="H317" s="146"/>
      <c r="I317" s="203"/>
      <c r="J317" s="147"/>
      <c r="K317" s="147"/>
      <c r="L317" s="145"/>
      <c r="M317" s="147"/>
      <c r="N317" s="166"/>
      <c r="O317" s="147"/>
      <c r="P317" s="147"/>
      <c r="Q317" s="147"/>
      <c r="R317" s="178"/>
      <c r="S317" s="178"/>
      <c r="T317" s="178"/>
      <c r="U317" s="205"/>
      <c r="V317" s="205">
        <f t="shared" si="129"/>
        <v>0</v>
      </c>
      <c r="W317" s="205">
        <f t="shared" si="130"/>
        <v>0</v>
      </c>
      <c r="X317" s="205"/>
      <c r="Y317" s="205"/>
      <c r="Z317" s="205"/>
      <c r="AA317" s="205"/>
      <c r="AB317" s="205"/>
      <c r="AC317" s="205"/>
      <c r="AD317" s="205">
        <f t="shared" si="127"/>
        <v>0</v>
      </c>
      <c r="AE317" s="205">
        <f t="shared" si="128"/>
        <v>0</v>
      </c>
      <c r="AF317" s="205"/>
      <c r="AG317" s="195"/>
      <c r="AH317" s="205"/>
      <c r="AI317" s="205"/>
      <c r="AJ317" s="205"/>
      <c r="AK317" s="205"/>
      <c r="AL317" s="205">
        <f t="shared" si="123"/>
        <v>0</v>
      </c>
      <c r="AM317" s="205"/>
      <c r="AN317" s="195"/>
      <c r="AO317" s="205"/>
      <c r="AP317" s="205"/>
      <c r="AQ317" s="205">
        <f t="shared" si="124"/>
        <v>0</v>
      </c>
      <c r="AR317" s="205"/>
      <c r="AS317" s="195"/>
      <c r="AT317" s="205"/>
      <c r="AU317" s="205"/>
      <c r="AV317" s="205">
        <f t="shared" si="125"/>
        <v>0</v>
      </c>
      <c r="AW317" s="205"/>
      <c r="AX317" s="195"/>
      <c r="AY317" s="205"/>
      <c r="AZ317" s="205"/>
      <c r="BA317" s="205"/>
      <c r="BB317" s="205">
        <f t="shared" si="126"/>
        <v>0</v>
      </c>
      <c r="BC317" s="205"/>
      <c r="BD317" s="205">
        <f t="shared" si="122"/>
        <v>0</v>
      </c>
      <c r="BE317" s="205"/>
      <c r="BF317" s="205"/>
      <c r="BG317" s="205"/>
      <c r="BH317" s="205"/>
      <c r="BI317" s="147"/>
    </row>
    <row r="318" spans="1:61" s="206" customFormat="1" x14ac:dyDescent="0.2">
      <c r="A318" s="219"/>
      <c r="B318" s="217"/>
      <c r="C318" s="145"/>
      <c r="D318" s="145"/>
      <c r="E318" s="145"/>
      <c r="F318" s="145"/>
      <c r="G318" s="145"/>
      <c r="H318" s="146"/>
      <c r="I318" s="203"/>
      <c r="J318" s="147"/>
      <c r="K318" s="147"/>
      <c r="L318" s="145"/>
      <c r="M318" s="147"/>
      <c r="N318" s="166"/>
      <c r="O318" s="147"/>
      <c r="P318" s="147"/>
      <c r="Q318" s="147"/>
      <c r="R318" s="178"/>
      <c r="S318" s="178"/>
      <c r="T318" s="178"/>
      <c r="U318" s="205"/>
      <c r="V318" s="205">
        <f t="shared" si="129"/>
        <v>0</v>
      </c>
      <c r="W318" s="205">
        <f t="shared" si="130"/>
        <v>0</v>
      </c>
      <c r="X318" s="205"/>
      <c r="Y318" s="205"/>
      <c r="Z318" s="205"/>
      <c r="AA318" s="205"/>
      <c r="AB318" s="205"/>
      <c r="AC318" s="205"/>
      <c r="AD318" s="205">
        <f t="shared" si="127"/>
        <v>0</v>
      </c>
      <c r="AE318" s="205">
        <f t="shared" si="128"/>
        <v>0</v>
      </c>
      <c r="AF318" s="205"/>
      <c r="AG318" s="195"/>
      <c r="AH318" s="205"/>
      <c r="AI318" s="205"/>
      <c r="AJ318" s="205"/>
      <c r="AK318" s="205"/>
      <c r="AL318" s="205">
        <f t="shared" si="123"/>
        <v>0</v>
      </c>
      <c r="AM318" s="205"/>
      <c r="AN318" s="195"/>
      <c r="AO318" s="205"/>
      <c r="AP318" s="205"/>
      <c r="AQ318" s="205">
        <f t="shared" si="124"/>
        <v>0</v>
      </c>
      <c r="AR318" s="205"/>
      <c r="AS318" s="195"/>
      <c r="AT318" s="205"/>
      <c r="AU318" s="205"/>
      <c r="AV318" s="205">
        <f t="shared" si="125"/>
        <v>0</v>
      </c>
      <c r="AW318" s="205"/>
      <c r="AX318" s="195"/>
      <c r="AY318" s="205"/>
      <c r="AZ318" s="205"/>
      <c r="BA318" s="205"/>
      <c r="BB318" s="205">
        <f t="shared" si="126"/>
        <v>0</v>
      </c>
      <c r="BC318" s="205"/>
      <c r="BD318" s="205">
        <f t="shared" si="122"/>
        <v>0</v>
      </c>
      <c r="BE318" s="205"/>
      <c r="BF318" s="205"/>
      <c r="BG318" s="205"/>
      <c r="BH318" s="205"/>
      <c r="BI318" s="147"/>
    </row>
    <row r="319" spans="1:61" s="206" customFormat="1" x14ac:dyDescent="0.2">
      <c r="A319" s="219"/>
      <c r="B319" s="217"/>
      <c r="C319" s="145"/>
      <c r="D319" s="145"/>
      <c r="E319" s="145"/>
      <c r="F319" s="145"/>
      <c r="G319" s="145"/>
      <c r="H319" s="146"/>
      <c r="I319" s="203"/>
      <c r="J319" s="147"/>
      <c r="K319" s="147"/>
      <c r="L319" s="145"/>
      <c r="M319" s="147"/>
      <c r="N319" s="166"/>
      <c r="O319" s="147"/>
      <c r="P319" s="147"/>
      <c r="Q319" s="147"/>
      <c r="R319" s="178"/>
      <c r="S319" s="178"/>
      <c r="T319" s="178"/>
      <c r="U319" s="205"/>
      <c r="V319" s="205">
        <f t="shared" si="129"/>
        <v>0</v>
      </c>
      <c r="W319" s="205">
        <f t="shared" si="130"/>
        <v>0</v>
      </c>
      <c r="X319" s="205"/>
      <c r="Y319" s="205"/>
      <c r="Z319" s="205"/>
      <c r="AA319" s="205"/>
      <c r="AB319" s="205"/>
      <c r="AC319" s="205"/>
      <c r="AD319" s="205">
        <f t="shared" si="127"/>
        <v>0</v>
      </c>
      <c r="AE319" s="205">
        <f t="shared" si="128"/>
        <v>0</v>
      </c>
      <c r="AF319" s="205"/>
      <c r="AG319" s="195"/>
      <c r="AH319" s="205"/>
      <c r="AI319" s="205"/>
      <c r="AJ319" s="205"/>
      <c r="AK319" s="205"/>
      <c r="AL319" s="205">
        <f t="shared" si="123"/>
        <v>0</v>
      </c>
      <c r="AM319" s="205"/>
      <c r="AN319" s="195"/>
      <c r="AO319" s="205"/>
      <c r="AP319" s="205"/>
      <c r="AQ319" s="205">
        <f t="shared" si="124"/>
        <v>0</v>
      </c>
      <c r="AR319" s="205"/>
      <c r="AS319" s="195"/>
      <c r="AT319" s="205"/>
      <c r="AU319" s="205"/>
      <c r="AV319" s="205">
        <f t="shared" si="125"/>
        <v>0</v>
      </c>
      <c r="AW319" s="205"/>
      <c r="AX319" s="195"/>
      <c r="AY319" s="205"/>
      <c r="AZ319" s="205"/>
      <c r="BA319" s="205"/>
      <c r="BB319" s="205">
        <f t="shared" si="126"/>
        <v>0</v>
      </c>
      <c r="BC319" s="205"/>
      <c r="BD319" s="205">
        <f t="shared" si="122"/>
        <v>0</v>
      </c>
      <c r="BE319" s="205"/>
      <c r="BF319" s="205"/>
      <c r="BG319" s="205"/>
      <c r="BH319" s="205"/>
      <c r="BI319" s="147"/>
    </row>
    <row r="320" spans="1:61" s="206" customFormat="1" x14ac:dyDescent="0.2">
      <c r="A320" s="219"/>
      <c r="B320" s="217"/>
      <c r="C320" s="145"/>
      <c r="D320" s="145"/>
      <c r="E320" s="145"/>
      <c r="F320" s="145"/>
      <c r="G320" s="145"/>
      <c r="H320" s="146"/>
      <c r="I320" s="203"/>
      <c r="J320" s="147"/>
      <c r="K320" s="147"/>
      <c r="L320" s="145"/>
      <c r="M320" s="147"/>
      <c r="N320" s="166"/>
      <c r="O320" s="147"/>
      <c r="P320" s="147"/>
      <c r="Q320" s="147"/>
      <c r="R320" s="178"/>
      <c r="S320" s="178"/>
      <c r="T320" s="178"/>
      <c r="U320" s="205"/>
      <c r="V320" s="205">
        <f t="shared" si="129"/>
        <v>0</v>
      </c>
      <c r="W320" s="205">
        <f t="shared" si="130"/>
        <v>0</v>
      </c>
      <c r="X320" s="205"/>
      <c r="Y320" s="205"/>
      <c r="Z320" s="205"/>
      <c r="AA320" s="205"/>
      <c r="AB320" s="205"/>
      <c r="AC320" s="205"/>
      <c r="AD320" s="205">
        <f t="shared" si="127"/>
        <v>0</v>
      </c>
      <c r="AE320" s="205">
        <f t="shared" si="128"/>
        <v>0</v>
      </c>
      <c r="AF320" s="205"/>
      <c r="AG320" s="195"/>
      <c r="AH320" s="205"/>
      <c r="AI320" s="205"/>
      <c r="AJ320" s="205"/>
      <c r="AK320" s="205"/>
      <c r="AL320" s="205">
        <f t="shared" si="123"/>
        <v>0</v>
      </c>
      <c r="AM320" s="205"/>
      <c r="AN320" s="195"/>
      <c r="AO320" s="205"/>
      <c r="AP320" s="205"/>
      <c r="AQ320" s="205">
        <f t="shared" si="124"/>
        <v>0</v>
      </c>
      <c r="AR320" s="205"/>
      <c r="AS320" s="195"/>
      <c r="AT320" s="205"/>
      <c r="AU320" s="205"/>
      <c r="AV320" s="205">
        <f t="shared" si="125"/>
        <v>0</v>
      </c>
      <c r="AW320" s="205"/>
      <c r="AX320" s="195"/>
      <c r="AY320" s="205"/>
      <c r="AZ320" s="205"/>
      <c r="BA320" s="205"/>
      <c r="BB320" s="205">
        <f t="shared" si="126"/>
        <v>0</v>
      </c>
      <c r="BC320" s="205"/>
      <c r="BD320" s="205">
        <f t="shared" si="122"/>
        <v>0</v>
      </c>
      <c r="BE320" s="205"/>
      <c r="BF320" s="205"/>
      <c r="BG320" s="205"/>
      <c r="BH320" s="205"/>
      <c r="BI320" s="147"/>
    </row>
    <row r="321" spans="1:61" s="206" customFormat="1" x14ac:dyDescent="0.2">
      <c r="A321" s="219"/>
      <c r="B321" s="216" t="s">
        <v>932</v>
      </c>
      <c r="C321" s="145">
        <v>1</v>
      </c>
      <c r="D321" s="145"/>
      <c r="E321" s="145"/>
      <c r="F321" s="145">
        <v>1</v>
      </c>
      <c r="G321" s="145"/>
      <c r="H321" s="146"/>
      <c r="I321" s="203"/>
      <c r="J321" s="147"/>
      <c r="K321" s="147"/>
      <c r="L321" s="145"/>
      <c r="M321" s="147"/>
      <c r="N321" s="166"/>
      <c r="O321" s="147"/>
      <c r="P321" s="147"/>
      <c r="Q321" s="147"/>
      <c r="R321" s="178"/>
      <c r="S321" s="178"/>
      <c r="T321" s="178"/>
      <c r="U321" s="205"/>
      <c r="V321" s="205">
        <f t="shared" si="129"/>
        <v>0</v>
      </c>
      <c r="W321" s="205">
        <f t="shared" si="130"/>
        <v>0</v>
      </c>
      <c r="X321" s="205"/>
      <c r="Y321" s="205"/>
      <c r="Z321" s="205"/>
      <c r="AA321" s="205"/>
      <c r="AB321" s="205"/>
      <c r="AC321" s="205"/>
      <c r="AD321" s="205">
        <f t="shared" si="127"/>
        <v>0</v>
      </c>
      <c r="AE321" s="205">
        <f t="shared" si="128"/>
        <v>0</v>
      </c>
      <c r="AF321" s="205"/>
      <c r="AG321" s="195"/>
      <c r="AH321" s="205"/>
      <c r="AI321" s="205"/>
      <c r="AJ321" s="205"/>
      <c r="AK321" s="205"/>
      <c r="AL321" s="205">
        <f t="shared" si="123"/>
        <v>0</v>
      </c>
      <c r="AM321" s="205"/>
      <c r="AN321" s="195"/>
      <c r="AO321" s="205"/>
      <c r="AP321" s="205"/>
      <c r="AQ321" s="205">
        <f t="shared" si="124"/>
        <v>0</v>
      </c>
      <c r="AR321" s="205"/>
      <c r="AS321" s="195"/>
      <c r="AT321" s="205"/>
      <c r="AU321" s="205"/>
      <c r="AV321" s="205">
        <f t="shared" si="125"/>
        <v>0</v>
      </c>
      <c r="AW321" s="205"/>
      <c r="AX321" s="195"/>
      <c r="AY321" s="205"/>
      <c r="AZ321" s="205"/>
      <c r="BA321" s="205"/>
      <c r="BB321" s="205">
        <f t="shared" si="126"/>
        <v>0</v>
      </c>
      <c r="BC321" s="205"/>
      <c r="BD321" s="205">
        <f t="shared" si="122"/>
        <v>0</v>
      </c>
      <c r="BE321" s="205"/>
      <c r="BF321" s="205"/>
      <c r="BG321" s="205"/>
      <c r="BH321" s="205"/>
      <c r="BI321" s="147"/>
    </row>
    <row r="322" spans="1:61" s="206" customFormat="1" x14ac:dyDescent="0.2">
      <c r="A322" s="219"/>
      <c r="B322" s="216" t="s">
        <v>933</v>
      </c>
      <c r="C322" s="145">
        <v>1</v>
      </c>
      <c r="D322" s="145"/>
      <c r="E322" s="145"/>
      <c r="F322" s="145">
        <v>1</v>
      </c>
      <c r="G322" s="145"/>
      <c r="H322" s="146"/>
      <c r="I322" s="203"/>
      <c r="J322" s="147"/>
      <c r="K322" s="147"/>
      <c r="L322" s="145"/>
      <c r="M322" s="147"/>
      <c r="N322" s="166"/>
      <c r="O322" s="147"/>
      <c r="P322" s="147"/>
      <c r="Q322" s="147"/>
      <c r="R322" s="178"/>
      <c r="S322" s="178"/>
      <c r="T322" s="178"/>
      <c r="U322" s="205"/>
      <c r="V322" s="205">
        <f t="shared" si="129"/>
        <v>0</v>
      </c>
      <c r="W322" s="205">
        <f t="shared" si="130"/>
        <v>0</v>
      </c>
      <c r="X322" s="205"/>
      <c r="Y322" s="205"/>
      <c r="Z322" s="205"/>
      <c r="AA322" s="205"/>
      <c r="AB322" s="205"/>
      <c r="AC322" s="205"/>
      <c r="AD322" s="205">
        <f t="shared" si="127"/>
        <v>0</v>
      </c>
      <c r="AE322" s="205">
        <f t="shared" si="128"/>
        <v>0</v>
      </c>
      <c r="AF322" s="205"/>
      <c r="AG322" s="195"/>
      <c r="AH322" s="205"/>
      <c r="AI322" s="205"/>
      <c r="AJ322" s="205"/>
      <c r="AK322" s="205"/>
      <c r="AL322" s="205">
        <f t="shared" si="123"/>
        <v>0</v>
      </c>
      <c r="AM322" s="205"/>
      <c r="AN322" s="195"/>
      <c r="AO322" s="205"/>
      <c r="AP322" s="205"/>
      <c r="AQ322" s="205">
        <f t="shared" si="124"/>
        <v>0</v>
      </c>
      <c r="AR322" s="205"/>
      <c r="AS322" s="195"/>
      <c r="AT322" s="205"/>
      <c r="AU322" s="205"/>
      <c r="AV322" s="205">
        <f t="shared" si="125"/>
        <v>0</v>
      </c>
      <c r="AW322" s="205"/>
      <c r="AX322" s="195"/>
      <c r="AY322" s="205"/>
      <c r="AZ322" s="205"/>
      <c r="BA322" s="205"/>
      <c r="BB322" s="205">
        <f t="shared" si="126"/>
        <v>0</v>
      </c>
      <c r="BC322" s="205"/>
      <c r="BD322" s="205">
        <f t="shared" si="122"/>
        <v>0</v>
      </c>
      <c r="BE322" s="205"/>
      <c r="BF322" s="205"/>
      <c r="BG322" s="205"/>
      <c r="BH322" s="205"/>
      <c r="BI322" s="147"/>
    </row>
    <row r="323" spans="1:61" s="206" customFormat="1" x14ac:dyDescent="0.2">
      <c r="A323" s="219" t="s">
        <v>792</v>
      </c>
      <c r="B323" s="190" t="s">
        <v>782</v>
      </c>
      <c r="C323" s="191">
        <f>C324+C325+C326+C327+C328+C329+C330+C331+C332+C333+C337+C338+C339+C340+C341+C342+C344+C345</f>
        <v>18</v>
      </c>
      <c r="D323" s="191">
        <f>D324+D325+D326+D327+D328+D329+D330+D331+D332+D333+D337+D338+D339+D340+D341+D342+D344+D345</f>
        <v>0</v>
      </c>
      <c r="E323" s="191">
        <f>E324+E325+E326+E327+E328+E329+E330+E331+E332+E333+E337+E338+E339+E340+E341+E342+E344+E345</f>
        <v>4</v>
      </c>
      <c r="F323" s="191">
        <f>F324+F325+F326+F327+F328+F329+F330+F331+F332+F333+F337+F338+F339+F340+F341+F342+F344+F345</f>
        <v>14</v>
      </c>
      <c r="G323" s="145"/>
      <c r="H323" s="146"/>
      <c r="I323" s="203"/>
      <c r="J323" s="147"/>
      <c r="K323" s="147"/>
      <c r="L323" s="145"/>
      <c r="M323" s="147"/>
      <c r="N323" s="166"/>
      <c r="O323" s="147"/>
      <c r="P323" s="147"/>
      <c r="Q323" s="147"/>
      <c r="R323" s="274">
        <f>R324+R325+R326+R327+R328+R329+R330+R331+R332+R333+R337+R338+R339+R340+R341+R342+R344+R345</f>
        <v>87079</v>
      </c>
      <c r="S323" s="274"/>
      <c r="T323" s="274">
        <f t="shared" ref="T323:AO323" si="132">T324+T325+T326+T327+T328+T329+T330+T331+T332+T333+T337+T338+T339+T340+T341+T342+T344+T345</f>
        <v>73928</v>
      </c>
      <c r="U323" s="274">
        <f t="shared" si="132"/>
        <v>0</v>
      </c>
      <c r="V323" s="274">
        <f t="shared" si="132"/>
        <v>0</v>
      </c>
      <c r="W323" s="274">
        <f t="shared" si="132"/>
        <v>0</v>
      </c>
      <c r="X323" s="274">
        <f t="shared" si="132"/>
        <v>0</v>
      </c>
      <c r="Y323" s="274">
        <f t="shared" si="132"/>
        <v>0</v>
      </c>
      <c r="Z323" s="274">
        <f t="shared" si="132"/>
        <v>0</v>
      </c>
      <c r="AA323" s="274">
        <f t="shared" si="132"/>
        <v>0</v>
      </c>
      <c r="AB323" s="274">
        <f t="shared" si="132"/>
        <v>0</v>
      </c>
      <c r="AC323" s="274">
        <f t="shared" si="132"/>
        <v>0</v>
      </c>
      <c r="AD323" s="274">
        <f t="shared" si="132"/>
        <v>73928</v>
      </c>
      <c r="AE323" s="274">
        <f t="shared" si="132"/>
        <v>73928</v>
      </c>
      <c r="AF323" s="274">
        <f t="shared" si="132"/>
        <v>0</v>
      </c>
      <c r="AG323" s="274">
        <f t="shared" si="132"/>
        <v>73928</v>
      </c>
      <c r="AH323" s="274">
        <f t="shared" si="132"/>
        <v>0</v>
      </c>
      <c r="AI323" s="274">
        <f t="shared" si="132"/>
        <v>0</v>
      </c>
      <c r="AJ323" s="274">
        <f t="shared" si="132"/>
        <v>0</v>
      </c>
      <c r="AK323" s="274">
        <f t="shared" si="132"/>
        <v>0</v>
      </c>
      <c r="AL323" s="205">
        <f t="shared" si="123"/>
        <v>37800</v>
      </c>
      <c r="AM323" s="274">
        <f>AM324+AM325+AM326+AM327+AM328+AM329+AM330+AM331+AM332+AM333+AM337+AM338+AM339+AM340+AM341+AM342+AM344+AM345</f>
        <v>0</v>
      </c>
      <c r="AN323" s="274">
        <f t="shared" si="132"/>
        <v>37800</v>
      </c>
      <c r="AO323" s="274">
        <f t="shared" si="132"/>
        <v>0</v>
      </c>
      <c r="AP323" s="274"/>
      <c r="AQ323" s="205">
        <f t="shared" si="124"/>
        <v>37800</v>
      </c>
      <c r="AR323" s="274">
        <f>AR324+AR325+AR326+AR327+AR328+AR329+AR330+AR331+AR332+AR333+AR337+AR338+AR339+AR340+AR341+AR342+AR344+AR345</f>
        <v>0</v>
      </c>
      <c r="AS323" s="274">
        <f>AS324+AS325+AS326+AS327+AS328+AS329+AS330+AS331+AS332+AS333+AS337+AS338+AS339+AS340+AS341+AS342+AS344+AS345</f>
        <v>37800</v>
      </c>
      <c r="AT323" s="274">
        <f>AT324+AT325+AT326+AT327+AT328+AT329+AT330+AT331+AT332+AT333+AT337+AT338+AT339+AT340+AT341+AT342+AT344+AT345</f>
        <v>0</v>
      </c>
      <c r="AU323" s="274"/>
      <c r="AV323" s="205">
        <f t="shared" si="125"/>
        <v>37800</v>
      </c>
      <c r="AW323" s="274">
        <f>AW324+AW325+AW326+AW327+AW328+AW329+AW330+AW331+AW332+AW333+AW337+AW338+AW339+AW340+AW341+AW342+AW344+AW345</f>
        <v>0</v>
      </c>
      <c r="AX323" s="274">
        <f>AX324+AX325+AX326+AX327+AX328+AX329+AX330+AX331+AX332+AX333+AX337+AX338+AX339+AX340+AX341+AX342+AX344+AX345</f>
        <v>37800</v>
      </c>
      <c r="AY323" s="274">
        <f>AY324+AY325+AY326+AY327+AY328+AY329+AY330+AY331+AY332+AY333+AY337+AY338+AY339+AY340+AY341+AY342+AY344+AY345</f>
        <v>0</v>
      </c>
      <c r="AZ323" s="274"/>
      <c r="BA323" s="274"/>
      <c r="BB323" s="205">
        <f t="shared" si="126"/>
        <v>36128</v>
      </c>
      <c r="BC323" s="274">
        <f>BC324+BC325+BC326+BC327+BC328+BC329+BC330+BC331+BC332+BC333+BC337+BC338+BC339+BC340+BC341+BC342+BC344+BC345</f>
        <v>0</v>
      </c>
      <c r="BD323" s="205">
        <f t="shared" si="122"/>
        <v>36128</v>
      </c>
      <c r="BE323" s="274">
        <f>BE324+BE325+BE326+BE327+BE328+BE329+BE330+BE331+BE332+BE333+BE337+BE338+BE339+BE340+BE341+BE342+BE344+BE345</f>
        <v>0</v>
      </c>
      <c r="BF323" s="274"/>
      <c r="BG323" s="205"/>
      <c r="BH323" s="205"/>
      <c r="BI323" s="147"/>
    </row>
    <row r="324" spans="1:61" s="206" customFormat="1" ht="45" x14ac:dyDescent="0.2">
      <c r="A324" s="219"/>
      <c r="B324" s="255" t="s">
        <v>934</v>
      </c>
      <c r="C324" s="145">
        <v>1</v>
      </c>
      <c r="D324" s="145"/>
      <c r="E324" s="145">
        <v>1</v>
      </c>
      <c r="F324" s="145"/>
      <c r="G324" s="145"/>
      <c r="H324" s="146"/>
      <c r="I324" s="203"/>
      <c r="J324" s="147" t="s">
        <v>142</v>
      </c>
      <c r="K324" s="147" t="s">
        <v>935</v>
      </c>
      <c r="L324" s="145"/>
      <c r="M324" s="147">
        <v>7856016</v>
      </c>
      <c r="N324" s="147"/>
      <c r="O324" s="147"/>
      <c r="P324" s="147" t="s">
        <v>265</v>
      </c>
      <c r="Q324" s="180" t="s">
        <v>936</v>
      </c>
      <c r="R324" s="178">
        <v>13844</v>
      </c>
      <c r="S324" s="178"/>
      <c r="T324" s="195">
        <v>11807</v>
      </c>
      <c r="U324" s="205"/>
      <c r="V324" s="205">
        <f t="shared" si="129"/>
        <v>0</v>
      </c>
      <c r="W324" s="205">
        <f t="shared" si="130"/>
        <v>0</v>
      </c>
      <c r="X324" s="205"/>
      <c r="Y324" s="205"/>
      <c r="Z324" s="205"/>
      <c r="AA324" s="205"/>
      <c r="AB324" s="205"/>
      <c r="AC324" s="205"/>
      <c r="AD324" s="205">
        <f t="shared" si="127"/>
        <v>11807</v>
      </c>
      <c r="AE324" s="205">
        <f t="shared" si="128"/>
        <v>11807</v>
      </c>
      <c r="AF324" s="205"/>
      <c r="AG324" s="195">
        <v>11807</v>
      </c>
      <c r="AH324" s="205"/>
      <c r="AI324" s="205"/>
      <c r="AJ324" s="205"/>
      <c r="AK324" s="205"/>
      <c r="AL324" s="205">
        <f t="shared" si="123"/>
        <v>7300</v>
      </c>
      <c r="AM324" s="205"/>
      <c r="AN324" s="195">
        <v>7300</v>
      </c>
      <c r="AO324" s="205"/>
      <c r="AP324" s="205"/>
      <c r="AQ324" s="205">
        <f t="shared" si="124"/>
        <v>7300</v>
      </c>
      <c r="AR324" s="205"/>
      <c r="AS324" s="195">
        <v>7300</v>
      </c>
      <c r="AT324" s="205"/>
      <c r="AU324" s="205"/>
      <c r="AV324" s="205">
        <f t="shared" si="125"/>
        <v>7300</v>
      </c>
      <c r="AW324" s="205"/>
      <c r="AX324" s="195">
        <v>7300</v>
      </c>
      <c r="AY324" s="205"/>
      <c r="AZ324" s="205"/>
      <c r="BA324" s="205"/>
      <c r="BB324" s="205">
        <f t="shared" si="126"/>
        <v>4507</v>
      </c>
      <c r="BC324" s="205"/>
      <c r="BD324" s="205">
        <f t="shared" si="122"/>
        <v>4507</v>
      </c>
      <c r="BE324" s="205"/>
      <c r="BF324" s="205"/>
      <c r="BG324" s="180" t="s">
        <v>937</v>
      </c>
      <c r="BH324" s="205"/>
      <c r="BI324" s="147"/>
    </row>
    <row r="325" spans="1:61" s="206" customFormat="1" ht="45" x14ac:dyDescent="0.2">
      <c r="A325" s="219"/>
      <c r="B325" s="255" t="s">
        <v>938</v>
      </c>
      <c r="C325" s="145">
        <v>1</v>
      </c>
      <c r="D325" s="145"/>
      <c r="E325" s="145">
        <v>1</v>
      </c>
      <c r="F325" s="145"/>
      <c r="G325" s="145"/>
      <c r="H325" s="146"/>
      <c r="I325" s="203"/>
      <c r="J325" s="147" t="s">
        <v>142</v>
      </c>
      <c r="K325" s="147" t="s">
        <v>935</v>
      </c>
      <c r="L325" s="145"/>
      <c r="M325" s="271">
        <v>7856125</v>
      </c>
      <c r="N325" s="147"/>
      <c r="O325" s="147"/>
      <c r="P325" s="147" t="s">
        <v>265</v>
      </c>
      <c r="Q325" s="180" t="s">
        <v>939</v>
      </c>
      <c r="R325" s="195">
        <v>24029</v>
      </c>
      <c r="S325" s="195"/>
      <c r="T325" s="195">
        <v>18752</v>
      </c>
      <c r="U325" s="205"/>
      <c r="V325" s="205">
        <f t="shared" si="129"/>
        <v>0</v>
      </c>
      <c r="W325" s="205">
        <f t="shared" si="130"/>
        <v>0</v>
      </c>
      <c r="X325" s="205"/>
      <c r="Y325" s="205"/>
      <c r="Z325" s="205"/>
      <c r="AA325" s="205"/>
      <c r="AB325" s="205"/>
      <c r="AC325" s="205"/>
      <c r="AD325" s="205">
        <f t="shared" si="127"/>
        <v>18752</v>
      </c>
      <c r="AE325" s="205">
        <f t="shared" si="128"/>
        <v>18752</v>
      </c>
      <c r="AF325" s="205"/>
      <c r="AG325" s="195">
        <v>18752</v>
      </c>
      <c r="AH325" s="205"/>
      <c r="AI325" s="205"/>
      <c r="AJ325" s="205"/>
      <c r="AK325" s="205"/>
      <c r="AL325" s="205">
        <f t="shared" si="123"/>
        <v>9500</v>
      </c>
      <c r="AM325" s="205"/>
      <c r="AN325" s="195">
        <v>9500</v>
      </c>
      <c r="AO325" s="205"/>
      <c r="AP325" s="205"/>
      <c r="AQ325" s="205">
        <f t="shared" si="124"/>
        <v>9500</v>
      </c>
      <c r="AR325" s="205"/>
      <c r="AS325" s="195">
        <v>9500</v>
      </c>
      <c r="AT325" s="205"/>
      <c r="AU325" s="205"/>
      <c r="AV325" s="205">
        <f t="shared" si="125"/>
        <v>9500</v>
      </c>
      <c r="AW325" s="205"/>
      <c r="AX325" s="195">
        <v>9500</v>
      </c>
      <c r="AY325" s="205"/>
      <c r="AZ325" s="205"/>
      <c r="BA325" s="205"/>
      <c r="BB325" s="205">
        <f t="shared" si="126"/>
        <v>9252</v>
      </c>
      <c r="BC325" s="205"/>
      <c r="BD325" s="205">
        <f t="shared" si="122"/>
        <v>9252</v>
      </c>
      <c r="BE325" s="205"/>
      <c r="BF325" s="205"/>
      <c r="BG325" s="180" t="s">
        <v>940</v>
      </c>
      <c r="BH325" s="205"/>
      <c r="BI325" s="147"/>
    </row>
    <row r="326" spans="1:61" s="206" customFormat="1" ht="45" x14ac:dyDescent="0.2">
      <c r="A326" s="219"/>
      <c r="B326" s="255" t="s">
        <v>941</v>
      </c>
      <c r="C326" s="145">
        <v>1</v>
      </c>
      <c r="D326" s="145"/>
      <c r="E326" s="145">
        <v>1</v>
      </c>
      <c r="F326" s="145"/>
      <c r="G326" s="145"/>
      <c r="H326" s="146"/>
      <c r="I326" s="203"/>
      <c r="J326" s="147" t="s">
        <v>142</v>
      </c>
      <c r="K326" s="147" t="s">
        <v>935</v>
      </c>
      <c r="L326" s="145"/>
      <c r="M326" s="271">
        <v>7856123</v>
      </c>
      <c r="N326" s="166"/>
      <c r="O326" s="166"/>
      <c r="P326" s="147" t="s">
        <v>265</v>
      </c>
      <c r="Q326" s="180" t="s">
        <v>942</v>
      </c>
      <c r="R326" s="195">
        <v>26379</v>
      </c>
      <c r="S326" s="195"/>
      <c r="T326" s="195">
        <v>21558</v>
      </c>
      <c r="U326" s="205"/>
      <c r="V326" s="205">
        <f t="shared" si="129"/>
        <v>0</v>
      </c>
      <c r="W326" s="205">
        <f t="shared" si="130"/>
        <v>0</v>
      </c>
      <c r="X326" s="205"/>
      <c r="Y326" s="205"/>
      <c r="Z326" s="205"/>
      <c r="AA326" s="205"/>
      <c r="AB326" s="205"/>
      <c r="AC326" s="205"/>
      <c r="AD326" s="205">
        <f t="shared" si="127"/>
        <v>21558</v>
      </c>
      <c r="AE326" s="205">
        <f t="shared" si="128"/>
        <v>21558</v>
      </c>
      <c r="AF326" s="205"/>
      <c r="AG326" s="195">
        <v>21558</v>
      </c>
      <c r="AH326" s="205"/>
      <c r="AI326" s="205"/>
      <c r="AJ326" s="205"/>
      <c r="AK326" s="205"/>
      <c r="AL326" s="205">
        <f t="shared" si="123"/>
        <v>10500</v>
      </c>
      <c r="AM326" s="205"/>
      <c r="AN326" s="195">
        <v>10500</v>
      </c>
      <c r="AO326" s="205"/>
      <c r="AP326" s="205"/>
      <c r="AQ326" s="205">
        <f t="shared" si="124"/>
        <v>10500</v>
      </c>
      <c r="AR326" s="205"/>
      <c r="AS326" s="195">
        <v>10500</v>
      </c>
      <c r="AT326" s="205"/>
      <c r="AU326" s="205"/>
      <c r="AV326" s="205">
        <f t="shared" si="125"/>
        <v>10500</v>
      </c>
      <c r="AW326" s="205"/>
      <c r="AX326" s="195">
        <v>10500</v>
      </c>
      <c r="AY326" s="205"/>
      <c r="AZ326" s="205"/>
      <c r="BA326" s="205"/>
      <c r="BB326" s="205">
        <f t="shared" si="126"/>
        <v>11058</v>
      </c>
      <c r="BC326" s="205"/>
      <c r="BD326" s="205">
        <f t="shared" si="122"/>
        <v>11058</v>
      </c>
      <c r="BE326" s="205"/>
      <c r="BF326" s="205"/>
      <c r="BG326" s="180" t="s">
        <v>943</v>
      </c>
      <c r="BH326" s="205"/>
      <c r="BI326" s="147"/>
    </row>
    <row r="327" spans="1:61" s="206" customFormat="1" ht="45" x14ac:dyDescent="0.2">
      <c r="A327" s="219"/>
      <c r="B327" s="255" t="s">
        <v>944</v>
      </c>
      <c r="C327" s="145">
        <v>1</v>
      </c>
      <c r="D327" s="145"/>
      <c r="E327" s="145">
        <v>1</v>
      </c>
      <c r="F327" s="145"/>
      <c r="G327" s="145"/>
      <c r="H327" s="146"/>
      <c r="I327" s="203"/>
      <c r="J327" s="147" t="s">
        <v>142</v>
      </c>
      <c r="K327" s="147" t="s">
        <v>935</v>
      </c>
      <c r="L327" s="145"/>
      <c r="M327" s="271">
        <v>7856015</v>
      </c>
      <c r="N327" s="166"/>
      <c r="O327" s="166"/>
      <c r="P327" s="147" t="s">
        <v>265</v>
      </c>
      <c r="Q327" s="180" t="s">
        <v>945</v>
      </c>
      <c r="R327" s="195">
        <v>22827</v>
      </c>
      <c r="S327" s="195"/>
      <c r="T327" s="195">
        <v>21811</v>
      </c>
      <c r="U327" s="205"/>
      <c r="V327" s="205">
        <f t="shared" si="129"/>
        <v>0</v>
      </c>
      <c r="W327" s="205">
        <f t="shared" si="130"/>
        <v>0</v>
      </c>
      <c r="X327" s="205"/>
      <c r="Y327" s="205"/>
      <c r="Z327" s="205"/>
      <c r="AA327" s="205"/>
      <c r="AB327" s="205"/>
      <c r="AC327" s="205"/>
      <c r="AD327" s="205">
        <f t="shared" si="127"/>
        <v>21811</v>
      </c>
      <c r="AE327" s="205">
        <f t="shared" si="128"/>
        <v>21811</v>
      </c>
      <c r="AF327" s="205"/>
      <c r="AG327" s="195">
        <v>21811</v>
      </c>
      <c r="AH327" s="205"/>
      <c r="AI327" s="205"/>
      <c r="AJ327" s="205"/>
      <c r="AK327" s="205"/>
      <c r="AL327" s="205">
        <f t="shared" si="123"/>
        <v>10500</v>
      </c>
      <c r="AM327" s="205"/>
      <c r="AN327" s="195">
        <v>10500</v>
      </c>
      <c r="AO327" s="205"/>
      <c r="AP327" s="205"/>
      <c r="AQ327" s="205">
        <f t="shared" si="124"/>
        <v>10500</v>
      </c>
      <c r="AR327" s="205"/>
      <c r="AS327" s="195">
        <v>10500</v>
      </c>
      <c r="AT327" s="205"/>
      <c r="AU327" s="205"/>
      <c r="AV327" s="205">
        <f t="shared" si="125"/>
        <v>10500</v>
      </c>
      <c r="AW327" s="205"/>
      <c r="AX327" s="195">
        <v>10500</v>
      </c>
      <c r="AY327" s="205"/>
      <c r="AZ327" s="205"/>
      <c r="BA327" s="205"/>
      <c r="BB327" s="205">
        <f t="shared" si="126"/>
        <v>11311</v>
      </c>
      <c r="BC327" s="205"/>
      <c r="BD327" s="205">
        <f t="shared" si="122"/>
        <v>11311</v>
      </c>
      <c r="BE327" s="205"/>
      <c r="BF327" s="205"/>
      <c r="BG327" s="180" t="s">
        <v>943</v>
      </c>
      <c r="BH327" s="205"/>
      <c r="BI327" s="147"/>
    </row>
    <row r="328" spans="1:61" s="206" customFormat="1" ht="45" x14ac:dyDescent="0.2">
      <c r="A328" s="219"/>
      <c r="B328" s="216" t="s">
        <v>946</v>
      </c>
      <c r="C328" s="145">
        <v>1</v>
      </c>
      <c r="D328" s="145"/>
      <c r="E328" s="145"/>
      <c r="F328" s="145">
        <v>1</v>
      </c>
      <c r="G328" s="145"/>
      <c r="H328" s="146"/>
      <c r="I328" s="203"/>
      <c r="J328" s="147"/>
      <c r="K328" s="147"/>
      <c r="L328" s="145"/>
      <c r="M328" s="271"/>
      <c r="N328" s="166"/>
      <c r="O328" s="166"/>
      <c r="P328" s="147"/>
      <c r="Q328" s="180"/>
      <c r="R328" s="195"/>
      <c r="S328" s="195"/>
      <c r="T328" s="195"/>
      <c r="U328" s="205"/>
      <c r="V328" s="205">
        <f t="shared" si="129"/>
        <v>0</v>
      </c>
      <c r="W328" s="205">
        <f t="shared" si="130"/>
        <v>0</v>
      </c>
      <c r="X328" s="205"/>
      <c r="Y328" s="205"/>
      <c r="Z328" s="205"/>
      <c r="AA328" s="205"/>
      <c r="AB328" s="205"/>
      <c r="AC328" s="205"/>
      <c r="AD328" s="205">
        <f t="shared" si="127"/>
        <v>0</v>
      </c>
      <c r="AE328" s="205">
        <f t="shared" si="128"/>
        <v>0</v>
      </c>
      <c r="AF328" s="205"/>
      <c r="AG328" s="195"/>
      <c r="AH328" s="205"/>
      <c r="AI328" s="205"/>
      <c r="AJ328" s="205"/>
      <c r="AK328" s="205"/>
      <c r="AL328" s="205">
        <f t="shared" si="123"/>
        <v>0</v>
      </c>
      <c r="AM328" s="205"/>
      <c r="AN328" s="195"/>
      <c r="AO328" s="205"/>
      <c r="AP328" s="205"/>
      <c r="AQ328" s="205">
        <f t="shared" si="124"/>
        <v>0</v>
      </c>
      <c r="AR328" s="205"/>
      <c r="AS328" s="195"/>
      <c r="AT328" s="205"/>
      <c r="AU328" s="205"/>
      <c r="AV328" s="205">
        <f t="shared" si="125"/>
        <v>0</v>
      </c>
      <c r="AW328" s="205"/>
      <c r="AX328" s="195"/>
      <c r="AY328" s="205"/>
      <c r="AZ328" s="205"/>
      <c r="BA328" s="205"/>
      <c r="BB328" s="205">
        <f t="shared" si="126"/>
        <v>0</v>
      </c>
      <c r="BC328" s="205"/>
      <c r="BD328" s="205">
        <f t="shared" si="122"/>
        <v>0</v>
      </c>
      <c r="BE328" s="205"/>
      <c r="BF328" s="205"/>
      <c r="BG328" s="205"/>
      <c r="BH328" s="205"/>
      <c r="BI328" s="147"/>
    </row>
    <row r="329" spans="1:61" s="206" customFormat="1" x14ac:dyDescent="0.2">
      <c r="A329" s="219"/>
      <c r="B329" s="216" t="s">
        <v>947</v>
      </c>
      <c r="C329" s="145">
        <v>1</v>
      </c>
      <c r="D329" s="145"/>
      <c r="E329" s="145"/>
      <c r="F329" s="145">
        <v>1</v>
      </c>
      <c r="G329" s="145"/>
      <c r="H329" s="146"/>
      <c r="I329" s="203"/>
      <c r="J329" s="147"/>
      <c r="K329" s="147"/>
      <c r="L329" s="145"/>
      <c r="M329" s="271"/>
      <c r="N329" s="166"/>
      <c r="O329" s="166"/>
      <c r="P329" s="147"/>
      <c r="Q329" s="180"/>
      <c r="R329" s="195"/>
      <c r="S329" s="195"/>
      <c r="T329" s="195"/>
      <c r="U329" s="205"/>
      <c r="V329" s="205">
        <f t="shared" si="129"/>
        <v>0</v>
      </c>
      <c r="W329" s="205">
        <f t="shared" si="130"/>
        <v>0</v>
      </c>
      <c r="X329" s="205"/>
      <c r="Y329" s="205"/>
      <c r="Z329" s="205"/>
      <c r="AA329" s="205"/>
      <c r="AB329" s="205"/>
      <c r="AC329" s="205"/>
      <c r="AD329" s="205">
        <f t="shared" si="127"/>
        <v>0</v>
      </c>
      <c r="AE329" s="205">
        <f t="shared" si="128"/>
        <v>0</v>
      </c>
      <c r="AF329" s="205"/>
      <c r="AG329" s="195"/>
      <c r="AH329" s="205"/>
      <c r="AI329" s="205"/>
      <c r="AJ329" s="205"/>
      <c r="AK329" s="205"/>
      <c r="AL329" s="205">
        <f t="shared" si="123"/>
        <v>0</v>
      </c>
      <c r="AM329" s="205"/>
      <c r="AN329" s="195"/>
      <c r="AO329" s="205"/>
      <c r="AP329" s="205"/>
      <c r="AQ329" s="205">
        <f t="shared" si="124"/>
        <v>0</v>
      </c>
      <c r="AR329" s="205"/>
      <c r="AS329" s="195"/>
      <c r="AT329" s="205"/>
      <c r="AU329" s="205"/>
      <c r="AV329" s="205">
        <f t="shared" si="125"/>
        <v>0</v>
      </c>
      <c r="AW329" s="205"/>
      <c r="AX329" s="195"/>
      <c r="AY329" s="205"/>
      <c r="AZ329" s="205"/>
      <c r="BA329" s="205"/>
      <c r="BB329" s="205">
        <f t="shared" si="126"/>
        <v>0</v>
      </c>
      <c r="BC329" s="205"/>
      <c r="BD329" s="205">
        <f t="shared" si="122"/>
        <v>0</v>
      </c>
      <c r="BE329" s="205"/>
      <c r="BF329" s="205"/>
      <c r="BG329" s="205"/>
      <c r="BH329" s="205"/>
      <c r="BI329" s="147"/>
    </row>
    <row r="330" spans="1:61" s="206" customFormat="1" ht="30" x14ac:dyDescent="0.2">
      <c r="A330" s="219"/>
      <c r="B330" s="216" t="s">
        <v>948</v>
      </c>
      <c r="C330" s="145">
        <v>1</v>
      </c>
      <c r="D330" s="145"/>
      <c r="E330" s="145"/>
      <c r="F330" s="145">
        <v>1</v>
      </c>
      <c r="G330" s="145"/>
      <c r="H330" s="146"/>
      <c r="I330" s="203"/>
      <c r="J330" s="147"/>
      <c r="K330" s="147"/>
      <c r="L330" s="145"/>
      <c r="M330" s="271"/>
      <c r="N330" s="166"/>
      <c r="O330" s="166"/>
      <c r="P330" s="147"/>
      <c r="Q330" s="180"/>
      <c r="R330" s="195"/>
      <c r="S330" s="195"/>
      <c r="T330" s="195"/>
      <c r="U330" s="205"/>
      <c r="V330" s="205">
        <f t="shared" si="129"/>
        <v>0</v>
      </c>
      <c r="W330" s="205">
        <f t="shared" si="130"/>
        <v>0</v>
      </c>
      <c r="X330" s="205"/>
      <c r="Y330" s="205"/>
      <c r="Z330" s="205"/>
      <c r="AA330" s="205"/>
      <c r="AB330" s="205"/>
      <c r="AC330" s="205"/>
      <c r="AD330" s="205">
        <f t="shared" si="127"/>
        <v>0</v>
      </c>
      <c r="AE330" s="205">
        <f t="shared" si="128"/>
        <v>0</v>
      </c>
      <c r="AF330" s="205"/>
      <c r="AG330" s="195"/>
      <c r="AH330" s="205"/>
      <c r="AI330" s="205"/>
      <c r="AJ330" s="205"/>
      <c r="AK330" s="205"/>
      <c r="AL330" s="205">
        <f t="shared" si="123"/>
        <v>0</v>
      </c>
      <c r="AM330" s="205"/>
      <c r="AN330" s="195"/>
      <c r="AO330" s="205"/>
      <c r="AP330" s="205"/>
      <c r="AQ330" s="205">
        <f t="shared" si="124"/>
        <v>0</v>
      </c>
      <c r="AR330" s="205"/>
      <c r="AS330" s="195"/>
      <c r="AT330" s="205"/>
      <c r="AU330" s="205"/>
      <c r="AV330" s="205">
        <f t="shared" si="125"/>
        <v>0</v>
      </c>
      <c r="AW330" s="205"/>
      <c r="AX330" s="195"/>
      <c r="AY330" s="205"/>
      <c r="AZ330" s="205"/>
      <c r="BA330" s="205"/>
      <c r="BB330" s="205">
        <f t="shared" si="126"/>
        <v>0</v>
      </c>
      <c r="BC330" s="205"/>
      <c r="BD330" s="205">
        <f t="shared" si="122"/>
        <v>0</v>
      </c>
      <c r="BE330" s="205"/>
      <c r="BF330" s="205"/>
      <c r="BG330" s="205"/>
      <c r="BH330" s="205"/>
      <c r="BI330" s="147"/>
    </row>
    <row r="331" spans="1:61" s="206" customFormat="1" x14ac:dyDescent="0.2">
      <c r="A331" s="219"/>
      <c r="B331" s="216" t="s">
        <v>949</v>
      </c>
      <c r="C331" s="145">
        <v>1</v>
      </c>
      <c r="D331" s="145"/>
      <c r="E331" s="145"/>
      <c r="F331" s="145">
        <v>1</v>
      </c>
      <c r="G331" s="145"/>
      <c r="H331" s="146"/>
      <c r="I331" s="203"/>
      <c r="J331" s="147"/>
      <c r="K331" s="147"/>
      <c r="L331" s="145"/>
      <c r="M331" s="271"/>
      <c r="N331" s="166"/>
      <c r="O331" s="166"/>
      <c r="P331" s="147"/>
      <c r="Q331" s="180"/>
      <c r="R331" s="195"/>
      <c r="S331" s="195"/>
      <c r="T331" s="195"/>
      <c r="U331" s="205"/>
      <c r="V331" s="205">
        <f t="shared" si="129"/>
        <v>0</v>
      </c>
      <c r="W331" s="205">
        <f t="shared" si="130"/>
        <v>0</v>
      </c>
      <c r="X331" s="205"/>
      <c r="Y331" s="205"/>
      <c r="Z331" s="205"/>
      <c r="AA331" s="205"/>
      <c r="AB331" s="205"/>
      <c r="AC331" s="205"/>
      <c r="AD331" s="205">
        <f t="shared" si="127"/>
        <v>0</v>
      </c>
      <c r="AE331" s="205">
        <f t="shared" si="128"/>
        <v>0</v>
      </c>
      <c r="AF331" s="205"/>
      <c r="AG331" s="195"/>
      <c r="AH331" s="205"/>
      <c r="AI331" s="205"/>
      <c r="AJ331" s="205"/>
      <c r="AK331" s="205"/>
      <c r="AL331" s="205">
        <f t="shared" si="123"/>
        <v>0</v>
      </c>
      <c r="AM331" s="205"/>
      <c r="AN331" s="195"/>
      <c r="AO331" s="205"/>
      <c r="AP331" s="205"/>
      <c r="AQ331" s="205">
        <f t="shared" si="124"/>
        <v>0</v>
      </c>
      <c r="AR331" s="205"/>
      <c r="AS331" s="195"/>
      <c r="AT331" s="205"/>
      <c r="AU331" s="205"/>
      <c r="AV331" s="205">
        <f t="shared" si="125"/>
        <v>0</v>
      </c>
      <c r="AW331" s="205"/>
      <c r="AX331" s="195"/>
      <c r="AY331" s="205"/>
      <c r="AZ331" s="205"/>
      <c r="BA331" s="205"/>
      <c r="BB331" s="205">
        <f t="shared" si="126"/>
        <v>0</v>
      </c>
      <c r="BC331" s="205"/>
      <c r="BD331" s="205">
        <f t="shared" si="122"/>
        <v>0</v>
      </c>
      <c r="BE331" s="205"/>
      <c r="BF331" s="205"/>
      <c r="BG331" s="205"/>
      <c r="BH331" s="205"/>
      <c r="BI331" s="147"/>
    </row>
    <row r="332" spans="1:61" s="206" customFormat="1" x14ac:dyDescent="0.2">
      <c r="A332" s="219"/>
      <c r="B332" s="275" t="s">
        <v>950</v>
      </c>
      <c r="C332" s="145">
        <v>1</v>
      </c>
      <c r="D332" s="145"/>
      <c r="E332" s="145"/>
      <c r="F332" s="145">
        <v>1</v>
      </c>
      <c r="G332" s="145"/>
      <c r="H332" s="146"/>
      <c r="I332" s="203"/>
      <c r="J332" s="147"/>
      <c r="K332" s="147"/>
      <c r="L332" s="145"/>
      <c r="M332" s="271"/>
      <c r="N332" s="166"/>
      <c r="O332" s="166"/>
      <c r="P332" s="147"/>
      <c r="Q332" s="180"/>
      <c r="R332" s="195"/>
      <c r="S332" s="195"/>
      <c r="T332" s="195"/>
      <c r="U332" s="205"/>
      <c r="V332" s="205">
        <f t="shared" si="129"/>
        <v>0</v>
      </c>
      <c r="W332" s="205">
        <f t="shared" si="130"/>
        <v>0</v>
      </c>
      <c r="X332" s="205"/>
      <c r="Y332" s="205"/>
      <c r="Z332" s="205"/>
      <c r="AA332" s="205"/>
      <c r="AB332" s="205"/>
      <c r="AC332" s="205"/>
      <c r="AD332" s="205">
        <f t="shared" si="127"/>
        <v>0</v>
      </c>
      <c r="AE332" s="205">
        <f t="shared" si="128"/>
        <v>0</v>
      </c>
      <c r="AF332" s="205"/>
      <c r="AG332" s="195"/>
      <c r="AH332" s="205"/>
      <c r="AI332" s="205"/>
      <c r="AJ332" s="205"/>
      <c r="AK332" s="205"/>
      <c r="AL332" s="205">
        <f t="shared" si="123"/>
        <v>0</v>
      </c>
      <c r="AM332" s="205"/>
      <c r="AN332" s="195"/>
      <c r="AO332" s="205"/>
      <c r="AP332" s="205"/>
      <c r="AQ332" s="205">
        <f t="shared" si="124"/>
        <v>0</v>
      </c>
      <c r="AR332" s="205"/>
      <c r="AS332" s="195"/>
      <c r="AT332" s="205"/>
      <c r="AU332" s="205"/>
      <c r="AV332" s="205">
        <f t="shared" si="125"/>
        <v>0</v>
      </c>
      <c r="AW332" s="205"/>
      <c r="AX332" s="195"/>
      <c r="AY332" s="205"/>
      <c r="AZ332" s="205"/>
      <c r="BA332" s="205"/>
      <c r="BB332" s="205">
        <f t="shared" si="126"/>
        <v>0</v>
      </c>
      <c r="BC332" s="205"/>
      <c r="BD332" s="205">
        <f t="shared" si="122"/>
        <v>0</v>
      </c>
      <c r="BE332" s="205"/>
      <c r="BF332" s="205"/>
      <c r="BG332" s="205"/>
      <c r="BH332" s="205"/>
      <c r="BI332" s="147"/>
    </row>
    <row r="333" spans="1:61" s="206" customFormat="1" x14ac:dyDescent="0.2">
      <c r="A333" s="219"/>
      <c r="B333" s="275" t="s">
        <v>951</v>
      </c>
      <c r="C333" s="145">
        <v>1</v>
      </c>
      <c r="D333" s="145"/>
      <c r="E333" s="145"/>
      <c r="F333" s="145">
        <v>1</v>
      </c>
      <c r="G333" s="145"/>
      <c r="H333" s="146"/>
      <c r="I333" s="203"/>
      <c r="J333" s="147"/>
      <c r="K333" s="147"/>
      <c r="L333" s="145"/>
      <c r="M333" s="271"/>
      <c r="N333" s="166"/>
      <c r="O333" s="166"/>
      <c r="P333" s="147"/>
      <c r="Q333" s="180"/>
      <c r="R333" s="195"/>
      <c r="S333" s="195"/>
      <c r="T333" s="195"/>
      <c r="U333" s="205"/>
      <c r="V333" s="205">
        <f t="shared" si="129"/>
        <v>0</v>
      </c>
      <c r="W333" s="205">
        <f t="shared" si="130"/>
        <v>0</v>
      </c>
      <c r="X333" s="205"/>
      <c r="Y333" s="205"/>
      <c r="Z333" s="205"/>
      <c r="AA333" s="205"/>
      <c r="AB333" s="205"/>
      <c r="AC333" s="205"/>
      <c r="AD333" s="205">
        <f t="shared" si="127"/>
        <v>0</v>
      </c>
      <c r="AE333" s="205">
        <f t="shared" si="128"/>
        <v>0</v>
      </c>
      <c r="AF333" s="205"/>
      <c r="AG333" s="195"/>
      <c r="AH333" s="205"/>
      <c r="AI333" s="205"/>
      <c r="AJ333" s="205"/>
      <c r="AK333" s="205"/>
      <c r="AL333" s="205">
        <f t="shared" si="123"/>
        <v>0</v>
      </c>
      <c r="AM333" s="205"/>
      <c r="AN333" s="195"/>
      <c r="AO333" s="205"/>
      <c r="AP333" s="205"/>
      <c r="AQ333" s="205">
        <f t="shared" si="124"/>
        <v>0</v>
      </c>
      <c r="AR333" s="205"/>
      <c r="AS333" s="195"/>
      <c r="AT333" s="205"/>
      <c r="AU333" s="205"/>
      <c r="AV333" s="205">
        <f t="shared" si="125"/>
        <v>0</v>
      </c>
      <c r="AW333" s="205"/>
      <c r="AX333" s="195"/>
      <c r="AY333" s="205"/>
      <c r="AZ333" s="205"/>
      <c r="BA333" s="205"/>
      <c r="BB333" s="205">
        <f t="shared" si="126"/>
        <v>0</v>
      </c>
      <c r="BC333" s="205"/>
      <c r="BD333" s="205">
        <f t="shared" si="122"/>
        <v>0</v>
      </c>
      <c r="BE333" s="205"/>
      <c r="BF333" s="205"/>
      <c r="BG333" s="205"/>
      <c r="BH333" s="205"/>
      <c r="BI333" s="147"/>
    </row>
    <row r="334" spans="1:61" s="206" customFormat="1" x14ac:dyDescent="0.2">
      <c r="A334" s="219"/>
      <c r="B334" s="217"/>
      <c r="C334" s="145"/>
      <c r="D334" s="145"/>
      <c r="E334" s="145"/>
      <c r="F334" s="145"/>
      <c r="G334" s="145"/>
      <c r="H334" s="146"/>
      <c r="I334" s="203"/>
      <c r="J334" s="147"/>
      <c r="K334" s="147"/>
      <c r="L334" s="145"/>
      <c r="M334" s="271"/>
      <c r="N334" s="166"/>
      <c r="O334" s="166"/>
      <c r="P334" s="147"/>
      <c r="Q334" s="180"/>
      <c r="R334" s="195"/>
      <c r="S334" s="195"/>
      <c r="T334" s="195"/>
      <c r="U334" s="205"/>
      <c r="V334" s="205">
        <f t="shared" si="129"/>
        <v>0</v>
      </c>
      <c r="W334" s="205">
        <f t="shared" si="130"/>
        <v>0</v>
      </c>
      <c r="X334" s="205"/>
      <c r="Y334" s="205"/>
      <c r="Z334" s="205"/>
      <c r="AA334" s="205"/>
      <c r="AB334" s="205"/>
      <c r="AC334" s="205"/>
      <c r="AD334" s="205">
        <f t="shared" si="127"/>
        <v>0</v>
      </c>
      <c r="AE334" s="205">
        <f t="shared" si="128"/>
        <v>0</v>
      </c>
      <c r="AF334" s="205"/>
      <c r="AG334" s="195"/>
      <c r="AH334" s="205"/>
      <c r="AI334" s="205"/>
      <c r="AJ334" s="205"/>
      <c r="AK334" s="205"/>
      <c r="AL334" s="205">
        <f t="shared" si="123"/>
        <v>0</v>
      </c>
      <c r="AM334" s="205"/>
      <c r="AN334" s="195"/>
      <c r="AO334" s="205"/>
      <c r="AP334" s="205"/>
      <c r="AQ334" s="205">
        <f t="shared" si="124"/>
        <v>0</v>
      </c>
      <c r="AR334" s="205"/>
      <c r="AS334" s="195"/>
      <c r="AT334" s="205"/>
      <c r="AU334" s="205"/>
      <c r="AV334" s="205">
        <f t="shared" si="125"/>
        <v>0</v>
      </c>
      <c r="AW334" s="205"/>
      <c r="AX334" s="195"/>
      <c r="AY334" s="205"/>
      <c r="AZ334" s="205"/>
      <c r="BA334" s="205"/>
      <c r="BB334" s="205">
        <f t="shared" si="126"/>
        <v>0</v>
      </c>
      <c r="BC334" s="205"/>
      <c r="BD334" s="205">
        <f t="shared" si="122"/>
        <v>0</v>
      </c>
      <c r="BE334" s="205"/>
      <c r="BF334" s="205"/>
      <c r="BG334" s="205"/>
      <c r="BH334" s="205"/>
      <c r="BI334" s="147"/>
    </row>
    <row r="335" spans="1:61" s="206" customFormat="1" x14ac:dyDescent="0.2">
      <c r="A335" s="219"/>
      <c r="B335" s="276"/>
      <c r="C335" s="145"/>
      <c r="D335" s="145"/>
      <c r="E335" s="145"/>
      <c r="F335" s="145"/>
      <c r="G335" s="145"/>
      <c r="H335" s="146"/>
      <c r="I335" s="203"/>
      <c r="J335" s="147"/>
      <c r="K335" s="147"/>
      <c r="L335" s="145"/>
      <c r="M335" s="271"/>
      <c r="N335" s="166"/>
      <c r="O335" s="166"/>
      <c r="P335" s="147"/>
      <c r="Q335" s="180"/>
      <c r="R335" s="195"/>
      <c r="S335" s="195"/>
      <c r="T335" s="195"/>
      <c r="U335" s="205"/>
      <c r="V335" s="205">
        <f t="shared" si="129"/>
        <v>0</v>
      </c>
      <c r="W335" s="205">
        <f t="shared" si="130"/>
        <v>0</v>
      </c>
      <c r="X335" s="205"/>
      <c r="Y335" s="205"/>
      <c r="Z335" s="205"/>
      <c r="AA335" s="205"/>
      <c r="AB335" s="205"/>
      <c r="AC335" s="205"/>
      <c r="AD335" s="205">
        <f t="shared" si="127"/>
        <v>0</v>
      </c>
      <c r="AE335" s="205">
        <f t="shared" si="128"/>
        <v>0</v>
      </c>
      <c r="AF335" s="205"/>
      <c r="AG335" s="195"/>
      <c r="AH335" s="205"/>
      <c r="AI335" s="205"/>
      <c r="AJ335" s="205"/>
      <c r="AK335" s="205"/>
      <c r="AL335" s="205">
        <f t="shared" si="123"/>
        <v>0</v>
      </c>
      <c r="AM335" s="205"/>
      <c r="AN335" s="195"/>
      <c r="AO335" s="205"/>
      <c r="AP335" s="205"/>
      <c r="AQ335" s="205">
        <f t="shared" si="124"/>
        <v>0</v>
      </c>
      <c r="AR335" s="205"/>
      <c r="AS335" s="195"/>
      <c r="AT335" s="205"/>
      <c r="AU335" s="205"/>
      <c r="AV335" s="205">
        <f t="shared" si="125"/>
        <v>0</v>
      </c>
      <c r="AW335" s="205"/>
      <c r="AX335" s="195"/>
      <c r="AY335" s="205"/>
      <c r="AZ335" s="205"/>
      <c r="BA335" s="205"/>
      <c r="BB335" s="205">
        <f t="shared" si="126"/>
        <v>0</v>
      </c>
      <c r="BC335" s="205"/>
      <c r="BD335" s="205">
        <f t="shared" si="122"/>
        <v>0</v>
      </c>
      <c r="BE335" s="205"/>
      <c r="BF335" s="205"/>
      <c r="BG335" s="205"/>
      <c r="BH335" s="205"/>
      <c r="BI335" s="147"/>
    </row>
    <row r="336" spans="1:61" s="206" customFormat="1" x14ac:dyDescent="0.2">
      <c r="A336" s="219"/>
      <c r="B336" s="217"/>
      <c r="C336" s="145"/>
      <c r="D336" s="145"/>
      <c r="E336" s="145"/>
      <c r="F336" s="145"/>
      <c r="G336" s="145"/>
      <c r="H336" s="146"/>
      <c r="I336" s="203"/>
      <c r="J336" s="147"/>
      <c r="K336" s="147"/>
      <c r="L336" s="145"/>
      <c r="M336" s="271"/>
      <c r="N336" s="166"/>
      <c r="O336" s="166"/>
      <c r="P336" s="147"/>
      <c r="Q336" s="180"/>
      <c r="R336" s="195"/>
      <c r="S336" s="195"/>
      <c r="T336" s="195"/>
      <c r="U336" s="205"/>
      <c r="V336" s="205">
        <f t="shared" si="129"/>
        <v>0</v>
      </c>
      <c r="W336" s="205">
        <f t="shared" si="130"/>
        <v>0</v>
      </c>
      <c r="X336" s="205"/>
      <c r="Y336" s="205"/>
      <c r="Z336" s="205"/>
      <c r="AA336" s="205"/>
      <c r="AB336" s="205"/>
      <c r="AC336" s="205"/>
      <c r="AD336" s="205">
        <f t="shared" si="127"/>
        <v>0</v>
      </c>
      <c r="AE336" s="205">
        <f t="shared" si="128"/>
        <v>0</v>
      </c>
      <c r="AF336" s="205"/>
      <c r="AG336" s="195"/>
      <c r="AH336" s="205"/>
      <c r="AI336" s="205"/>
      <c r="AJ336" s="205"/>
      <c r="AK336" s="205"/>
      <c r="AL336" s="205">
        <f t="shared" si="123"/>
        <v>0</v>
      </c>
      <c r="AM336" s="205"/>
      <c r="AN336" s="195"/>
      <c r="AO336" s="205"/>
      <c r="AP336" s="205"/>
      <c r="AQ336" s="205">
        <f t="shared" si="124"/>
        <v>0</v>
      </c>
      <c r="AR336" s="205"/>
      <c r="AS336" s="195"/>
      <c r="AT336" s="205"/>
      <c r="AU336" s="205"/>
      <c r="AV336" s="205">
        <f t="shared" si="125"/>
        <v>0</v>
      </c>
      <c r="AW336" s="205"/>
      <c r="AX336" s="195"/>
      <c r="AY336" s="205"/>
      <c r="AZ336" s="205"/>
      <c r="BA336" s="205"/>
      <c r="BB336" s="205">
        <f t="shared" si="126"/>
        <v>0</v>
      </c>
      <c r="BC336" s="205"/>
      <c r="BD336" s="205">
        <f t="shared" si="122"/>
        <v>0</v>
      </c>
      <c r="BE336" s="205"/>
      <c r="BF336" s="205"/>
      <c r="BG336" s="205"/>
      <c r="BH336" s="205"/>
      <c r="BI336" s="147"/>
    </row>
    <row r="337" spans="1:61" s="206" customFormat="1" ht="30" x14ac:dyDescent="0.2">
      <c r="A337" s="219"/>
      <c r="B337" s="216" t="s">
        <v>952</v>
      </c>
      <c r="C337" s="145">
        <v>1</v>
      </c>
      <c r="D337" s="145"/>
      <c r="E337" s="145"/>
      <c r="F337" s="145">
        <v>1</v>
      </c>
      <c r="G337" s="145"/>
      <c r="H337" s="146"/>
      <c r="I337" s="203"/>
      <c r="J337" s="147"/>
      <c r="K337" s="147"/>
      <c r="L337" s="145"/>
      <c r="M337" s="271"/>
      <c r="N337" s="166"/>
      <c r="O337" s="166"/>
      <c r="P337" s="147"/>
      <c r="Q337" s="180"/>
      <c r="R337" s="195"/>
      <c r="S337" s="195"/>
      <c r="T337" s="195"/>
      <c r="U337" s="205"/>
      <c r="V337" s="205">
        <f t="shared" si="129"/>
        <v>0</v>
      </c>
      <c r="W337" s="205">
        <f t="shared" si="130"/>
        <v>0</v>
      </c>
      <c r="X337" s="205"/>
      <c r="Y337" s="205"/>
      <c r="Z337" s="205"/>
      <c r="AA337" s="205"/>
      <c r="AB337" s="205"/>
      <c r="AC337" s="205"/>
      <c r="AD337" s="205">
        <f t="shared" si="127"/>
        <v>0</v>
      </c>
      <c r="AE337" s="205">
        <f t="shared" si="128"/>
        <v>0</v>
      </c>
      <c r="AF337" s="205"/>
      <c r="AG337" s="195"/>
      <c r="AH337" s="205"/>
      <c r="AI337" s="205"/>
      <c r="AJ337" s="205"/>
      <c r="AK337" s="205"/>
      <c r="AL337" s="205">
        <f t="shared" si="123"/>
        <v>0</v>
      </c>
      <c r="AM337" s="205"/>
      <c r="AN337" s="195"/>
      <c r="AO337" s="205"/>
      <c r="AP337" s="205"/>
      <c r="AQ337" s="205">
        <f t="shared" si="124"/>
        <v>0</v>
      </c>
      <c r="AR337" s="205"/>
      <c r="AS337" s="195"/>
      <c r="AT337" s="205"/>
      <c r="AU337" s="205"/>
      <c r="AV337" s="205">
        <f t="shared" si="125"/>
        <v>0</v>
      </c>
      <c r="AW337" s="205"/>
      <c r="AX337" s="195"/>
      <c r="AY337" s="205"/>
      <c r="AZ337" s="205"/>
      <c r="BA337" s="205"/>
      <c r="BB337" s="205">
        <f t="shared" si="126"/>
        <v>0</v>
      </c>
      <c r="BC337" s="205"/>
      <c r="BD337" s="205">
        <f t="shared" si="122"/>
        <v>0</v>
      </c>
      <c r="BE337" s="205"/>
      <c r="BF337" s="205"/>
      <c r="BG337" s="205"/>
      <c r="BH337" s="205"/>
      <c r="BI337" s="147"/>
    </row>
    <row r="338" spans="1:61" s="206" customFormat="1" ht="30" x14ac:dyDescent="0.2">
      <c r="A338" s="219"/>
      <c r="B338" s="277" t="s">
        <v>953</v>
      </c>
      <c r="C338" s="145">
        <v>1</v>
      </c>
      <c r="D338" s="145"/>
      <c r="E338" s="145"/>
      <c r="F338" s="145">
        <v>1</v>
      </c>
      <c r="G338" s="145"/>
      <c r="H338" s="146"/>
      <c r="I338" s="203"/>
      <c r="J338" s="147"/>
      <c r="K338" s="147"/>
      <c r="L338" s="145"/>
      <c r="M338" s="271"/>
      <c r="N338" s="166"/>
      <c r="O338" s="166"/>
      <c r="P338" s="147"/>
      <c r="Q338" s="180"/>
      <c r="R338" s="195"/>
      <c r="S338" s="195"/>
      <c r="T338" s="195"/>
      <c r="U338" s="205"/>
      <c r="V338" s="205">
        <f t="shared" si="129"/>
        <v>0</v>
      </c>
      <c r="W338" s="205">
        <f t="shared" si="130"/>
        <v>0</v>
      </c>
      <c r="X338" s="205"/>
      <c r="Y338" s="205"/>
      <c r="Z338" s="205"/>
      <c r="AA338" s="205"/>
      <c r="AB338" s="205"/>
      <c r="AC338" s="205"/>
      <c r="AD338" s="205">
        <f t="shared" si="127"/>
        <v>0</v>
      </c>
      <c r="AE338" s="205">
        <f t="shared" si="128"/>
        <v>0</v>
      </c>
      <c r="AF338" s="205"/>
      <c r="AG338" s="195"/>
      <c r="AH338" s="205"/>
      <c r="AI338" s="205"/>
      <c r="AJ338" s="205"/>
      <c r="AK338" s="205"/>
      <c r="AL338" s="205">
        <f t="shared" si="123"/>
        <v>0</v>
      </c>
      <c r="AM338" s="205"/>
      <c r="AN338" s="195"/>
      <c r="AO338" s="205"/>
      <c r="AP338" s="205"/>
      <c r="AQ338" s="205">
        <f t="shared" si="124"/>
        <v>0</v>
      </c>
      <c r="AR338" s="205"/>
      <c r="AS338" s="195"/>
      <c r="AT338" s="205"/>
      <c r="AU338" s="205"/>
      <c r="AV338" s="205">
        <f t="shared" si="125"/>
        <v>0</v>
      </c>
      <c r="AW338" s="205"/>
      <c r="AX338" s="195"/>
      <c r="AY338" s="205"/>
      <c r="AZ338" s="205"/>
      <c r="BA338" s="205"/>
      <c r="BB338" s="205">
        <f t="shared" si="126"/>
        <v>0</v>
      </c>
      <c r="BC338" s="205"/>
      <c r="BD338" s="205">
        <f t="shared" si="122"/>
        <v>0</v>
      </c>
      <c r="BE338" s="205"/>
      <c r="BF338" s="205"/>
      <c r="BG338" s="205"/>
      <c r="BH338" s="205"/>
      <c r="BI338" s="147"/>
    </row>
    <row r="339" spans="1:61" s="206" customFormat="1" ht="30" x14ac:dyDescent="0.2">
      <c r="A339" s="219"/>
      <c r="B339" s="277" t="s">
        <v>954</v>
      </c>
      <c r="C339" s="145">
        <v>1</v>
      </c>
      <c r="D339" s="145"/>
      <c r="E339" s="145"/>
      <c r="F339" s="145">
        <v>1</v>
      </c>
      <c r="G339" s="145"/>
      <c r="H339" s="146"/>
      <c r="I339" s="203"/>
      <c r="J339" s="147"/>
      <c r="K339" s="147"/>
      <c r="L339" s="145"/>
      <c r="M339" s="271"/>
      <c r="N339" s="166"/>
      <c r="O339" s="166"/>
      <c r="P339" s="147"/>
      <c r="Q339" s="180"/>
      <c r="R339" s="195"/>
      <c r="S339" s="195"/>
      <c r="T339" s="195"/>
      <c r="U339" s="205"/>
      <c r="V339" s="205">
        <f t="shared" si="129"/>
        <v>0</v>
      </c>
      <c r="W339" s="205">
        <f t="shared" si="130"/>
        <v>0</v>
      </c>
      <c r="X339" s="205"/>
      <c r="Y339" s="205"/>
      <c r="Z339" s="205"/>
      <c r="AA339" s="205"/>
      <c r="AB339" s="205"/>
      <c r="AC339" s="205"/>
      <c r="AD339" s="205">
        <f t="shared" si="127"/>
        <v>0</v>
      </c>
      <c r="AE339" s="205">
        <f t="shared" si="128"/>
        <v>0</v>
      </c>
      <c r="AF339" s="205"/>
      <c r="AG339" s="195"/>
      <c r="AH339" s="205"/>
      <c r="AI339" s="205"/>
      <c r="AJ339" s="205"/>
      <c r="AK339" s="205"/>
      <c r="AL339" s="205">
        <f t="shared" si="123"/>
        <v>0</v>
      </c>
      <c r="AM339" s="205"/>
      <c r="AN339" s="195"/>
      <c r="AO339" s="205"/>
      <c r="AP339" s="205"/>
      <c r="AQ339" s="205">
        <f t="shared" si="124"/>
        <v>0</v>
      </c>
      <c r="AR339" s="205"/>
      <c r="AS339" s="195"/>
      <c r="AT339" s="205"/>
      <c r="AU339" s="205"/>
      <c r="AV339" s="205">
        <f t="shared" si="125"/>
        <v>0</v>
      </c>
      <c r="AW339" s="205"/>
      <c r="AX339" s="195"/>
      <c r="AY339" s="205"/>
      <c r="AZ339" s="205"/>
      <c r="BA339" s="205"/>
      <c r="BB339" s="205">
        <f t="shared" si="126"/>
        <v>0</v>
      </c>
      <c r="BC339" s="205"/>
      <c r="BD339" s="205">
        <f t="shared" si="122"/>
        <v>0</v>
      </c>
      <c r="BE339" s="205"/>
      <c r="BF339" s="205"/>
      <c r="BG339" s="205"/>
      <c r="BH339" s="205"/>
      <c r="BI339" s="147"/>
    </row>
    <row r="340" spans="1:61" s="206" customFormat="1" ht="30" x14ac:dyDescent="0.2">
      <c r="A340" s="219"/>
      <c r="B340" s="277" t="s">
        <v>955</v>
      </c>
      <c r="C340" s="145">
        <v>1</v>
      </c>
      <c r="D340" s="145"/>
      <c r="E340" s="145"/>
      <c r="F340" s="145">
        <v>1</v>
      </c>
      <c r="G340" s="145"/>
      <c r="H340" s="146"/>
      <c r="I340" s="203"/>
      <c r="J340" s="147"/>
      <c r="K340" s="147"/>
      <c r="L340" s="145"/>
      <c r="M340" s="271"/>
      <c r="N340" s="166"/>
      <c r="O340" s="166"/>
      <c r="P340" s="147"/>
      <c r="Q340" s="180"/>
      <c r="R340" s="195"/>
      <c r="S340" s="195"/>
      <c r="T340" s="195"/>
      <c r="U340" s="205"/>
      <c r="V340" s="205">
        <f t="shared" si="129"/>
        <v>0</v>
      </c>
      <c r="W340" s="205">
        <f t="shared" si="130"/>
        <v>0</v>
      </c>
      <c r="X340" s="205"/>
      <c r="Y340" s="205"/>
      <c r="Z340" s="205"/>
      <c r="AA340" s="205"/>
      <c r="AB340" s="205"/>
      <c r="AC340" s="205"/>
      <c r="AD340" s="205">
        <f t="shared" si="127"/>
        <v>0</v>
      </c>
      <c r="AE340" s="205">
        <f t="shared" si="128"/>
        <v>0</v>
      </c>
      <c r="AF340" s="205"/>
      <c r="AG340" s="195"/>
      <c r="AH340" s="205"/>
      <c r="AI340" s="205"/>
      <c r="AJ340" s="205"/>
      <c r="AK340" s="205"/>
      <c r="AL340" s="205">
        <f t="shared" si="123"/>
        <v>0</v>
      </c>
      <c r="AM340" s="205"/>
      <c r="AN340" s="195"/>
      <c r="AO340" s="205"/>
      <c r="AP340" s="205"/>
      <c r="AQ340" s="205">
        <f t="shared" si="124"/>
        <v>0</v>
      </c>
      <c r="AR340" s="205"/>
      <c r="AS340" s="195"/>
      <c r="AT340" s="205"/>
      <c r="AU340" s="205"/>
      <c r="AV340" s="205">
        <f t="shared" si="125"/>
        <v>0</v>
      </c>
      <c r="AW340" s="205"/>
      <c r="AX340" s="195"/>
      <c r="AY340" s="205"/>
      <c r="AZ340" s="205"/>
      <c r="BA340" s="205"/>
      <c r="BB340" s="205">
        <f t="shared" si="126"/>
        <v>0</v>
      </c>
      <c r="BC340" s="205"/>
      <c r="BD340" s="205">
        <f t="shared" si="122"/>
        <v>0</v>
      </c>
      <c r="BE340" s="205"/>
      <c r="BF340" s="205"/>
      <c r="BG340" s="205"/>
      <c r="BH340" s="205"/>
      <c r="BI340" s="147"/>
    </row>
    <row r="341" spans="1:61" s="206" customFormat="1" ht="30" x14ac:dyDescent="0.2">
      <c r="A341" s="219"/>
      <c r="B341" s="277" t="s">
        <v>956</v>
      </c>
      <c r="C341" s="145">
        <v>1</v>
      </c>
      <c r="D341" s="145"/>
      <c r="E341" s="145"/>
      <c r="F341" s="145">
        <v>1</v>
      </c>
      <c r="G341" s="145"/>
      <c r="H341" s="146"/>
      <c r="I341" s="203"/>
      <c r="J341" s="147"/>
      <c r="K341" s="147"/>
      <c r="L341" s="145"/>
      <c r="M341" s="271"/>
      <c r="N341" s="166"/>
      <c r="O341" s="166"/>
      <c r="P341" s="147"/>
      <c r="Q341" s="180"/>
      <c r="R341" s="195"/>
      <c r="S341" s="195"/>
      <c r="T341" s="195"/>
      <c r="U341" s="205"/>
      <c r="V341" s="205">
        <f t="shared" si="129"/>
        <v>0</v>
      </c>
      <c r="W341" s="205">
        <f t="shared" si="130"/>
        <v>0</v>
      </c>
      <c r="X341" s="205"/>
      <c r="Y341" s="205"/>
      <c r="Z341" s="205"/>
      <c r="AA341" s="205"/>
      <c r="AB341" s="205"/>
      <c r="AC341" s="205"/>
      <c r="AD341" s="205">
        <f t="shared" si="127"/>
        <v>0</v>
      </c>
      <c r="AE341" s="205">
        <f t="shared" si="128"/>
        <v>0</v>
      </c>
      <c r="AF341" s="205"/>
      <c r="AG341" s="195"/>
      <c r="AH341" s="205"/>
      <c r="AI341" s="205"/>
      <c r="AJ341" s="205"/>
      <c r="AK341" s="205"/>
      <c r="AL341" s="205">
        <f t="shared" si="123"/>
        <v>0</v>
      </c>
      <c r="AM341" s="205"/>
      <c r="AN341" s="195"/>
      <c r="AO341" s="205"/>
      <c r="AP341" s="205"/>
      <c r="AQ341" s="205">
        <f t="shared" si="124"/>
        <v>0</v>
      </c>
      <c r="AR341" s="205"/>
      <c r="AS341" s="195"/>
      <c r="AT341" s="205"/>
      <c r="AU341" s="205"/>
      <c r="AV341" s="205">
        <f t="shared" si="125"/>
        <v>0</v>
      </c>
      <c r="AW341" s="205"/>
      <c r="AX341" s="195"/>
      <c r="AY341" s="205"/>
      <c r="AZ341" s="205"/>
      <c r="BA341" s="205"/>
      <c r="BB341" s="205">
        <f t="shared" si="126"/>
        <v>0</v>
      </c>
      <c r="BC341" s="205"/>
      <c r="BD341" s="205">
        <f t="shared" si="122"/>
        <v>0</v>
      </c>
      <c r="BE341" s="205"/>
      <c r="BF341" s="205"/>
      <c r="BG341" s="205"/>
      <c r="BH341" s="205"/>
      <c r="BI341" s="147"/>
    </row>
    <row r="342" spans="1:61" s="206" customFormat="1" ht="30" x14ac:dyDescent="0.2">
      <c r="A342" s="219"/>
      <c r="B342" s="216" t="s">
        <v>957</v>
      </c>
      <c r="C342" s="145">
        <v>1</v>
      </c>
      <c r="D342" s="145"/>
      <c r="E342" s="145"/>
      <c r="F342" s="145">
        <v>1</v>
      </c>
      <c r="G342" s="145"/>
      <c r="H342" s="146"/>
      <c r="I342" s="203"/>
      <c r="J342" s="147"/>
      <c r="K342" s="147"/>
      <c r="L342" s="145"/>
      <c r="M342" s="271"/>
      <c r="N342" s="166"/>
      <c r="O342" s="166"/>
      <c r="P342" s="147"/>
      <c r="Q342" s="180"/>
      <c r="R342" s="195"/>
      <c r="S342" s="195"/>
      <c r="T342" s="195"/>
      <c r="U342" s="205"/>
      <c r="V342" s="205">
        <f t="shared" si="129"/>
        <v>0</v>
      </c>
      <c r="W342" s="205">
        <f t="shared" si="130"/>
        <v>0</v>
      </c>
      <c r="X342" s="205"/>
      <c r="Y342" s="205"/>
      <c r="Z342" s="205"/>
      <c r="AA342" s="205"/>
      <c r="AB342" s="205"/>
      <c r="AC342" s="205"/>
      <c r="AD342" s="205">
        <f t="shared" si="127"/>
        <v>0</v>
      </c>
      <c r="AE342" s="205">
        <f t="shared" si="128"/>
        <v>0</v>
      </c>
      <c r="AF342" s="205"/>
      <c r="AG342" s="195"/>
      <c r="AH342" s="205"/>
      <c r="AI342" s="205"/>
      <c r="AJ342" s="205"/>
      <c r="AK342" s="205"/>
      <c r="AL342" s="205">
        <f t="shared" si="123"/>
        <v>0</v>
      </c>
      <c r="AM342" s="205"/>
      <c r="AN342" s="195"/>
      <c r="AO342" s="205"/>
      <c r="AP342" s="205"/>
      <c r="AQ342" s="205">
        <f t="shared" si="124"/>
        <v>0</v>
      </c>
      <c r="AR342" s="205"/>
      <c r="AS342" s="195"/>
      <c r="AT342" s="205"/>
      <c r="AU342" s="205"/>
      <c r="AV342" s="205">
        <f t="shared" si="125"/>
        <v>0</v>
      </c>
      <c r="AW342" s="205"/>
      <c r="AX342" s="195"/>
      <c r="AY342" s="205"/>
      <c r="AZ342" s="205"/>
      <c r="BA342" s="205"/>
      <c r="BB342" s="205">
        <f t="shared" si="126"/>
        <v>0</v>
      </c>
      <c r="BC342" s="205"/>
      <c r="BD342" s="205">
        <f t="shared" si="122"/>
        <v>0</v>
      </c>
      <c r="BE342" s="205"/>
      <c r="BF342" s="205"/>
      <c r="BG342" s="205"/>
      <c r="BH342" s="205"/>
      <c r="BI342" s="147"/>
    </row>
    <row r="343" spans="1:61" s="206" customFormat="1" x14ac:dyDescent="0.2">
      <c r="A343" s="219"/>
      <c r="B343" s="278"/>
      <c r="C343" s="145"/>
      <c r="D343" s="145"/>
      <c r="E343" s="145"/>
      <c r="F343" s="145"/>
      <c r="G343" s="145"/>
      <c r="H343" s="146"/>
      <c r="I343" s="203"/>
      <c r="J343" s="147"/>
      <c r="K343" s="147"/>
      <c r="L343" s="145"/>
      <c r="M343" s="271"/>
      <c r="N343" s="166"/>
      <c r="O343" s="166"/>
      <c r="P343" s="147"/>
      <c r="Q343" s="180"/>
      <c r="R343" s="195"/>
      <c r="S343" s="195"/>
      <c r="T343" s="195"/>
      <c r="U343" s="205"/>
      <c r="V343" s="205">
        <f t="shared" si="129"/>
        <v>0</v>
      </c>
      <c r="W343" s="205">
        <f t="shared" si="130"/>
        <v>0</v>
      </c>
      <c r="X343" s="205"/>
      <c r="Y343" s="205"/>
      <c r="Z343" s="205"/>
      <c r="AA343" s="205"/>
      <c r="AB343" s="205"/>
      <c r="AC343" s="205"/>
      <c r="AD343" s="205">
        <f t="shared" si="127"/>
        <v>0</v>
      </c>
      <c r="AE343" s="205">
        <f t="shared" si="128"/>
        <v>0</v>
      </c>
      <c r="AF343" s="205"/>
      <c r="AG343" s="195"/>
      <c r="AH343" s="205"/>
      <c r="AI343" s="205"/>
      <c r="AJ343" s="205"/>
      <c r="AK343" s="205"/>
      <c r="AL343" s="205">
        <f t="shared" si="123"/>
        <v>0</v>
      </c>
      <c r="AM343" s="205"/>
      <c r="AN343" s="195"/>
      <c r="AO343" s="205"/>
      <c r="AP343" s="205"/>
      <c r="AQ343" s="205">
        <f t="shared" si="124"/>
        <v>0</v>
      </c>
      <c r="AR343" s="205"/>
      <c r="AS343" s="195"/>
      <c r="AT343" s="205"/>
      <c r="AU343" s="205"/>
      <c r="AV343" s="205">
        <f t="shared" si="125"/>
        <v>0</v>
      </c>
      <c r="AW343" s="205"/>
      <c r="AX343" s="195"/>
      <c r="AY343" s="205"/>
      <c r="AZ343" s="205"/>
      <c r="BA343" s="205"/>
      <c r="BB343" s="205">
        <f t="shared" si="126"/>
        <v>0</v>
      </c>
      <c r="BC343" s="205"/>
      <c r="BD343" s="205">
        <f t="shared" si="122"/>
        <v>0</v>
      </c>
      <c r="BE343" s="205"/>
      <c r="BF343" s="205"/>
      <c r="BG343" s="205"/>
      <c r="BH343" s="205"/>
      <c r="BI343" s="147"/>
    </row>
    <row r="344" spans="1:61" s="206" customFormat="1" x14ac:dyDescent="0.2">
      <c r="A344" s="219"/>
      <c r="B344" s="279" t="s">
        <v>958</v>
      </c>
      <c r="C344" s="145">
        <v>1</v>
      </c>
      <c r="D344" s="145"/>
      <c r="E344" s="145"/>
      <c r="F344" s="145">
        <v>1</v>
      </c>
      <c r="G344" s="145"/>
      <c r="H344" s="146"/>
      <c r="I344" s="203"/>
      <c r="J344" s="147"/>
      <c r="K344" s="147"/>
      <c r="L344" s="145"/>
      <c r="M344" s="271"/>
      <c r="N344" s="166"/>
      <c r="O344" s="166"/>
      <c r="P344" s="147"/>
      <c r="Q344" s="180"/>
      <c r="R344" s="195"/>
      <c r="S344" s="195"/>
      <c r="T344" s="195"/>
      <c r="U344" s="205"/>
      <c r="V344" s="205">
        <f t="shared" si="129"/>
        <v>0</v>
      </c>
      <c r="W344" s="205">
        <f t="shared" si="130"/>
        <v>0</v>
      </c>
      <c r="X344" s="205"/>
      <c r="Y344" s="205"/>
      <c r="Z344" s="205"/>
      <c r="AA344" s="205"/>
      <c r="AB344" s="205"/>
      <c r="AC344" s="205"/>
      <c r="AD344" s="205">
        <f t="shared" si="127"/>
        <v>0</v>
      </c>
      <c r="AE344" s="205">
        <f t="shared" si="128"/>
        <v>0</v>
      </c>
      <c r="AF344" s="205"/>
      <c r="AG344" s="195"/>
      <c r="AH344" s="205"/>
      <c r="AI344" s="205"/>
      <c r="AJ344" s="205"/>
      <c r="AK344" s="205"/>
      <c r="AL344" s="205">
        <f t="shared" si="123"/>
        <v>0</v>
      </c>
      <c r="AM344" s="205"/>
      <c r="AN344" s="195"/>
      <c r="AO344" s="205"/>
      <c r="AP344" s="205"/>
      <c r="AQ344" s="205">
        <f t="shared" si="124"/>
        <v>0</v>
      </c>
      <c r="AR344" s="205"/>
      <c r="AS344" s="195"/>
      <c r="AT344" s="205"/>
      <c r="AU344" s="205"/>
      <c r="AV344" s="205">
        <f t="shared" si="125"/>
        <v>0</v>
      </c>
      <c r="AW344" s="205"/>
      <c r="AX344" s="195"/>
      <c r="AY344" s="205"/>
      <c r="AZ344" s="205"/>
      <c r="BA344" s="205"/>
      <c r="BB344" s="205">
        <f t="shared" si="126"/>
        <v>0</v>
      </c>
      <c r="BC344" s="205"/>
      <c r="BD344" s="205">
        <f t="shared" si="122"/>
        <v>0</v>
      </c>
      <c r="BE344" s="205"/>
      <c r="BF344" s="205"/>
      <c r="BG344" s="205"/>
      <c r="BH344" s="205"/>
      <c r="BI344" s="147"/>
    </row>
    <row r="345" spans="1:61" s="206" customFormat="1" x14ac:dyDescent="0.2">
      <c r="A345" s="219"/>
      <c r="B345" s="279" t="s">
        <v>959</v>
      </c>
      <c r="C345" s="280">
        <v>1</v>
      </c>
      <c r="D345" s="280"/>
      <c r="E345" s="280"/>
      <c r="F345" s="280">
        <v>1</v>
      </c>
      <c r="G345" s="145"/>
      <c r="H345" s="146"/>
      <c r="I345" s="203"/>
      <c r="J345" s="147"/>
      <c r="K345" s="147"/>
      <c r="L345" s="145"/>
      <c r="M345" s="271"/>
      <c r="N345" s="166"/>
      <c r="O345" s="166"/>
      <c r="P345" s="147"/>
      <c r="Q345" s="180"/>
      <c r="R345" s="195"/>
      <c r="S345" s="195"/>
      <c r="T345" s="195"/>
      <c r="U345" s="205"/>
      <c r="V345" s="205">
        <f t="shared" si="129"/>
        <v>0</v>
      </c>
      <c r="W345" s="205">
        <f t="shared" si="130"/>
        <v>0</v>
      </c>
      <c r="X345" s="205"/>
      <c r="Y345" s="205"/>
      <c r="Z345" s="205"/>
      <c r="AA345" s="205"/>
      <c r="AB345" s="205"/>
      <c r="AC345" s="205"/>
      <c r="AD345" s="205">
        <f t="shared" si="127"/>
        <v>0</v>
      </c>
      <c r="AE345" s="205">
        <f t="shared" si="128"/>
        <v>0</v>
      </c>
      <c r="AF345" s="205"/>
      <c r="AG345" s="195"/>
      <c r="AH345" s="205"/>
      <c r="AI345" s="205"/>
      <c r="AJ345" s="205"/>
      <c r="AK345" s="205"/>
      <c r="AL345" s="205">
        <f t="shared" si="123"/>
        <v>0</v>
      </c>
      <c r="AM345" s="205"/>
      <c r="AN345" s="195"/>
      <c r="AO345" s="205"/>
      <c r="AP345" s="205"/>
      <c r="AQ345" s="205">
        <f t="shared" si="124"/>
        <v>0</v>
      </c>
      <c r="AR345" s="205"/>
      <c r="AS345" s="195"/>
      <c r="AT345" s="205"/>
      <c r="AU345" s="205"/>
      <c r="AV345" s="205">
        <f t="shared" si="125"/>
        <v>0</v>
      </c>
      <c r="AW345" s="205"/>
      <c r="AX345" s="195"/>
      <c r="AY345" s="205"/>
      <c r="AZ345" s="205"/>
      <c r="BA345" s="205"/>
      <c r="BB345" s="205">
        <f t="shared" si="126"/>
        <v>0</v>
      </c>
      <c r="BC345" s="205"/>
      <c r="BD345" s="205">
        <f t="shared" si="122"/>
        <v>0</v>
      </c>
      <c r="BE345" s="205"/>
      <c r="BF345" s="205"/>
      <c r="BG345" s="205"/>
      <c r="BH345" s="205"/>
      <c r="BI345" s="147"/>
    </row>
    <row r="346" spans="1:61" s="206" customFormat="1" x14ac:dyDescent="0.2">
      <c r="A346" s="219" t="s">
        <v>804</v>
      </c>
      <c r="B346" s="190" t="s">
        <v>793</v>
      </c>
      <c r="C346" s="191">
        <f>C347+C348+C349+C350+C351+C352+C353+C354+C355+C356+C359+C360+C361+C362+C363+C364+C365+C366+C367+C370+C371</f>
        <v>21</v>
      </c>
      <c r="D346" s="191">
        <f>D347+D348+D349+D350+D351+D352+D353+D354+D355+D356+D359+D360+D361+D362+D363+D364+D365+D366+D367+D370+D371</f>
        <v>0</v>
      </c>
      <c r="E346" s="191">
        <f>E347+E348+E349+E350+E351+E352+E353+E354+E355+E356+E359+E360+E361+E362+E363+E364+E365+E366+E367+E370+E371</f>
        <v>4</v>
      </c>
      <c r="F346" s="191">
        <f>F347+F348+F349+F350+F351+F352+F353+F354+F355+F356+F359+F360+F361+F362+F363+F364+F365+F366+F367+F370+F371</f>
        <v>17</v>
      </c>
      <c r="G346" s="145"/>
      <c r="H346" s="146"/>
      <c r="I346" s="203"/>
      <c r="J346" s="147"/>
      <c r="K346" s="147"/>
      <c r="L346" s="145"/>
      <c r="M346" s="147"/>
      <c r="N346" s="166"/>
      <c r="O346" s="147"/>
      <c r="P346" s="147"/>
      <c r="Q346" s="147"/>
      <c r="R346" s="274">
        <f>R347+R348+R349+R350+R351+R352+R353+R354+R355+R356+R359+R360+R361+R362+R363+R364+R365+R366+R367+R370+R371</f>
        <v>136379.34600000002</v>
      </c>
      <c r="S346" s="274"/>
      <c r="T346" s="274">
        <f t="shared" ref="T346:AO346" si="133">T347+T348+T349+T350+T351+T352+T353+T354+T355+T356+T359+T360+T361+T362+T363+T364+T365+T366+T367+T370+T371</f>
        <v>106069</v>
      </c>
      <c r="U346" s="274">
        <f t="shared" si="133"/>
        <v>0</v>
      </c>
      <c r="V346" s="274">
        <f t="shared" si="133"/>
        <v>0</v>
      </c>
      <c r="W346" s="274">
        <f t="shared" si="133"/>
        <v>0</v>
      </c>
      <c r="X346" s="274">
        <f t="shared" si="133"/>
        <v>0</v>
      </c>
      <c r="Y346" s="274">
        <f t="shared" si="133"/>
        <v>0</v>
      </c>
      <c r="Z346" s="274">
        <f t="shared" si="133"/>
        <v>0</v>
      </c>
      <c r="AA346" s="274">
        <f t="shared" si="133"/>
        <v>0</v>
      </c>
      <c r="AB346" s="274">
        <f t="shared" si="133"/>
        <v>0</v>
      </c>
      <c r="AC346" s="274">
        <f t="shared" si="133"/>
        <v>0</v>
      </c>
      <c r="AD346" s="274">
        <f t="shared" si="133"/>
        <v>106069</v>
      </c>
      <c r="AE346" s="274">
        <f t="shared" si="133"/>
        <v>106069</v>
      </c>
      <c r="AF346" s="274">
        <f t="shared" si="133"/>
        <v>0</v>
      </c>
      <c r="AG346" s="274">
        <f t="shared" si="133"/>
        <v>106069</v>
      </c>
      <c r="AH346" s="274">
        <f t="shared" si="133"/>
        <v>0</v>
      </c>
      <c r="AI346" s="274">
        <f t="shared" si="133"/>
        <v>0</v>
      </c>
      <c r="AJ346" s="274">
        <f t="shared" si="133"/>
        <v>0</v>
      </c>
      <c r="AK346" s="274">
        <f t="shared" si="133"/>
        <v>0</v>
      </c>
      <c r="AL346" s="205">
        <f t="shared" si="123"/>
        <v>51000</v>
      </c>
      <c r="AM346" s="274">
        <f>AM347+AM348+AM349+AM350+AM351+AM352+AM353+AM354+AM355+AM356+AM359+AM360+AM361+AM362+AM363+AM364+AM365+AM366+AM367+AM370+AM371</f>
        <v>0</v>
      </c>
      <c r="AN346" s="274">
        <f t="shared" si="133"/>
        <v>51000</v>
      </c>
      <c r="AO346" s="274">
        <f t="shared" si="133"/>
        <v>0</v>
      </c>
      <c r="AP346" s="274"/>
      <c r="AQ346" s="205">
        <f t="shared" si="124"/>
        <v>51000</v>
      </c>
      <c r="AR346" s="274">
        <f>AR347+AR348+AR349+AR350+AR351+AR352+AR353+AR354+AR355+AR356+AR359+AR360+AR361+AR362+AR363+AR364+AR365+AR366+AR367+AR370+AR371</f>
        <v>0</v>
      </c>
      <c r="AS346" s="274">
        <f>AS347+AS348+AS349+AS350+AS351+AS352+AS353+AS354+AS355+AS356+AS359+AS360+AS361+AS362+AS363+AS364+AS365+AS366+AS367+AS370+AS371</f>
        <v>51000</v>
      </c>
      <c r="AT346" s="274">
        <f>AT347+AT348+AT349+AT350+AT351+AT352+AT353+AT354+AT355+AT356+AT359+AT360+AT361+AT362+AT363+AT364+AT365+AT366+AT367+AT370+AT371</f>
        <v>0</v>
      </c>
      <c r="AU346" s="274"/>
      <c r="AV346" s="205">
        <f t="shared" si="125"/>
        <v>51000</v>
      </c>
      <c r="AW346" s="274">
        <f>AW347+AW348+AW349+AW350+AW351+AW352+AW353+AW354+AW355+AW356+AW359+AW360+AW361+AW362+AW363+AW364+AW365+AW366+AW367+AW370+AW371</f>
        <v>0</v>
      </c>
      <c r="AX346" s="274">
        <f>AX347+AX348+AX349+AX350+AX351+AX352+AX353+AX354+AX355+AX356+AX359+AX360+AX361+AX362+AX363+AX364+AX365+AX366+AX367+AX370+AX371</f>
        <v>51000</v>
      </c>
      <c r="AY346" s="274">
        <f>AY347+AY348+AY349+AY350+AY351+AY352+AY353+AY354+AY355+AY356+AY359+AY360+AY361+AY362+AY363+AY364+AY365+AY366+AY367+AY370+AY371</f>
        <v>0</v>
      </c>
      <c r="AZ346" s="274"/>
      <c r="BA346" s="274"/>
      <c r="BB346" s="205">
        <f t="shared" si="126"/>
        <v>55069</v>
      </c>
      <c r="BC346" s="274">
        <f>BC347+BC348+BC349+BC350+BC351+BC352+BC353+BC354+BC355+BC356+BC359+BC360+BC361+BC362+BC363+BC364+BC365+BC366+BC367+BC370+BC371</f>
        <v>0</v>
      </c>
      <c r="BD346" s="205">
        <f t="shared" si="122"/>
        <v>55069</v>
      </c>
      <c r="BE346" s="274">
        <f>BE347+BE348+BE349+BE350+BE351+BE352+BE353+BE354+BE355+BE356+BE359+BE360+BE361+BE362+BE363+BE364+BE365+BE366+BE367+BE370+BE371</f>
        <v>0</v>
      </c>
      <c r="BF346" s="274"/>
      <c r="BG346" s="205"/>
      <c r="BH346" s="205"/>
      <c r="BI346" s="147"/>
    </row>
    <row r="347" spans="1:61" s="206" customFormat="1" ht="45" x14ac:dyDescent="0.2">
      <c r="A347" s="219"/>
      <c r="B347" s="216" t="s">
        <v>960</v>
      </c>
      <c r="C347" s="145">
        <v>1</v>
      </c>
      <c r="D347" s="145"/>
      <c r="E347" s="145">
        <v>1</v>
      </c>
      <c r="F347" s="145"/>
      <c r="G347" s="145"/>
      <c r="H347" s="146"/>
      <c r="I347" s="203"/>
      <c r="J347" s="147" t="s">
        <v>286</v>
      </c>
      <c r="K347" s="147" t="s">
        <v>675</v>
      </c>
      <c r="L347" s="145"/>
      <c r="M347" s="145">
        <v>7866287</v>
      </c>
      <c r="N347" s="166"/>
      <c r="O347" s="147"/>
      <c r="P347" s="147" t="s">
        <v>961</v>
      </c>
      <c r="Q347" s="147" t="s">
        <v>962</v>
      </c>
      <c r="R347" s="236">
        <v>28663.242999999999</v>
      </c>
      <c r="S347" s="236"/>
      <c r="T347" s="236">
        <v>24172</v>
      </c>
      <c r="U347" s="205"/>
      <c r="V347" s="205">
        <f t="shared" si="129"/>
        <v>0</v>
      </c>
      <c r="W347" s="205">
        <f t="shared" si="130"/>
        <v>0</v>
      </c>
      <c r="X347" s="205"/>
      <c r="Y347" s="205"/>
      <c r="Z347" s="205"/>
      <c r="AA347" s="205"/>
      <c r="AB347" s="205"/>
      <c r="AC347" s="205"/>
      <c r="AD347" s="205">
        <f t="shared" si="127"/>
        <v>24172</v>
      </c>
      <c r="AE347" s="205">
        <f t="shared" si="128"/>
        <v>24172</v>
      </c>
      <c r="AF347" s="205"/>
      <c r="AG347" s="236">
        <v>24172</v>
      </c>
      <c r="AH347" s="205"/>
      <c r="AI347" s="205"/>
      <c r="AJ347" s="205"/>
      <c r="AK347" s="205"/>
      <c r="AL347" s="205">
        <f t="shared" si="123"/>
        <v>11000</v>
      </c>
      <c r="AM347" s="205"/>
      <c r="AN347" s="236">
        <v>11000</v>
      </c>
      <c r="AO347" s="205"/>
      <c r="AP347" s="205"/>
      <c r="AQ347" s="205">
        <f t="shared" si="124"/>
        <v>11000</v>
      </c>
      <c r="AR347" s="205"/>
      <c r="AS347" s="236">
        <v>11000</v>
      </c>
      <c r="AT347" s="205"/>
      <c r="AU347" s="205"/>
      <c r="AV347" s="205">
        <f t="shared" si="125"/>
        <v>11000</v>
      </c>
      <c r="AW347" s="205"/>
      <c r="AX347" s="236">
        <v>11000</v>
      </c>
      <c r="AY347" s="205"/>
      <c r="AZ347" s="205"/>
      <c r="BA347" s="205"/>
      <c r="BB347" s="205">
        <f t="shared" si="126"/>
        <v>13172</v>
      </c>
      <c r="BC347" s="205"/>
      <c r="BD347" s="205">
        <f t="shared" ref="BD347:BD410" si="134">AG347-(AN347)</f>
        <v>13172</v>
      </c>
      <c r="BE347" s="205"/>
      <c r="BF347" s="205"/>
      <c r="BG347" s="205"/>
      <c r="BH347" s="205"/>
      <c r="BI347" s="147"/>
    </row>
    <row r="348" spans="1:61" s="206" customFormat="1" ht="45" x14ac:dyDescent="0.2">
      <c r="A348" s="219"/>
      <c r="B348" s="216" t="s">
        <v>963</v>
      </c>
      <c r="C348" s="145">
        <v>1</v>
      </c>
      <c r="D348" s="145"/>
      <c r="E348" s="145">
        <v>1</v>
      </c>
      <c r="F348" s="145"/>
      <c r="G348" s="145"/>
      <c r="H348" s="146"/>
      <c r="I348" s="203"/>
      <c r="J348" s="147" t="s">
        <v>286</v>
      </c>
      <c r="K348" s="147" t="s">
        <v>675</v>
      </c>
      <c r="L348" s="145"/>
      <c r="M348" s="145">
        <v>7868850</v>
      </c>
      <c r="N348" s="166"/>
      <c r="O348" s="147"/>
      <c r="P348" s="147" t="s">
        <v>961</v>
      </c>
      <c r="Q348" s="147" t="s">
        <v>964</v>
      </c>
      <c r="R348" s="236">
        <v>37803.928</v>
      </c>
      <c r="S348" s="236"/>
      <c r="T348" s="236">
        <v>24172</v>
      </c>
      <c r="U348" s="205"/>
      <c r="V348" s="205">
        <f t="shared" si="129"/>
        <v>0</v>
      </c>
      <c r="W348" s="205">
        <f t="shared" si="130"/>
        <v>0</v>
      </c>
      <c r="X348" s="205"/>
      <c r="Y348" s="205"/>
      <c r="Z348" s="205"/>
      <c r="AA348" s="205"/>
      <c r="AB348" s="205"/>
      <c r="AC348" s="205"/>
      <c r="AD348" s="205">
        <f t="shared" si="127"/>
        <v>24172</v>
      </c>
      <c r="AE348" s="205">
        <f t="shared" si="128"/>
        <v>24172</v>
      </c>
      <c r="AF348" s="205"/>
      <c r="AG348" s="236">
        <v>24172</v>
      </c>
      <c r="AH348" s="205"/>
      <c r="AI348" s="205"/>
      <c r="AJ348" s="205"/>
      <c r="AK348" s="205"/>
      <c r="AL348" s="205">
        <f t="shared" ref="AL348:AL411" si="135">AM348+AN348+AO348+AP348</f>
        <v>13000</v>
      </c>
      <c r="AM348" s="205"/>
      <c r="AN348" s="236">
        <v>13000</v>
      </c>
      <c r="AO348" s="205"/>
      <c r="AP348" s="205"/>
      <c r="AQ348" s="205">
        <f t="shared" ref="AQ348:AQ411" si="136">AR348+AS348+AT348+AU348</f>
        <v>13000</v>
      </c>
      <c r="AR348" s="205"/>
      <c r="AS348" s="236">
        <v>13000</v>
      </c>
      <c r="AT348" s="205"/>
      <c r="AU348" s="205"/>
      <c r="AV348" s="205">
        <f t="shared" ref="AV348:AV411" si="137">AW348+AX348+AY348+AZ348</f>
        <v>13000</v>
      </c>
      <c r="AW348" s="205"/>
      <c r="AX348" s="236">
        <v>13000</v>
      </c>
      <c r="AY348" s="205"/>
      <c r="AZ348" s="205"/>
      <c r="BA348" s="205"/>
      <c r="BB348" s="205">
        <f t="shared" ref="BB348:BB411" si="138">BC348+BD348+BE348+BF348</f>
        <v>11172</v>
      </c>
      <c r="BC348" s="205"/>
      <c r="BD348" s="205">
        <f t="shared" si="134"/>
        <v>11172</v>
      </c>
      <c r="BE348" s="205"/>
      <c r="BF348" s="205"/>
      <c r="BG348" s="205"/>
      <c r="BH348" s="205"/>
      <c r="BI348" s="147"/>
    </row>
    <row r="349" spans="1:61" s="206" customFormat="1" ht="45" x14ac:dyDescent="0.2">
      <c r="A349" s="219"/>
      <c r="B349" s="216" t="s">
        <v>965</v>
      </c>
      <c r="C349" s="145">
        <v>1</v>
      </c>
      <c r="D349" s="145"/>
      <c r="E349" s="145">
        <v>1</v>
      </c>
      <c r="F349" s="145"/>
      <c r="G349" s="145"/>
      <c r="H349" s="146"/>
      <c r="I349" s="203"/>
      <c r="J349" s="147" t="s">
        <v>286</v>
      </c>
      <c r="K349" s="147" t="s">
        <v>675</v>
      </c>
      <c r="L349" s="145"/>
      <c r="M349" s="145">
        <v>7866289</v>
      </c>
      <c r="N349" s="166"/>
      <c r="O349" s="166"/>
      <c r="P349" s="147" t="s">
        <v>961</v>
      </c>
      <c r="Q349" s="147" t="s">
        <v>966</v>
      </c>
      <c r="R349" s="236">
        <v>32157.963</v>
      </c>
      <c r="S349" s="236"/>
      <c r="T349" s="236">
        <v>26997</v>
      </c>
      <c r="U349" s="205"/>
      <c r="V349" s="205">
        <f t="shared" si="129"/>
        <v>0</v>
      </c>
      <c r="W349" s="205">
        <f t="shared" si="130"/>
        <v>0</v>
      </c>
      <c r="X349" s="205"/>
      <c r="Y349" s="205"/>
      <c r="Z349" s="205"/>
      <c r="AA349" s="205"/>
      <c r="AB349" s="205"/>
      <c r="AC349" s="205"/>
      <c r="AD349" s="205">
        <f t="shared" si="127"/>
        <v>26997</v>
      </c>
      <c r="AE349" s="205">
        <f t="shared" si="128"/>
        <v>26997</v>
      </c>
      <c r="AF349" s="205"/>
      <c r="AG349" s="236">
        <v>26997</v>
      </c>
      <c r="AH349" s="205"/>
      <c r="AI349" s="205"/>
      <c r="AJ349" s="205"/>
      <c r="AK349" s="205"/>
      <c r="AL349" s="205">
        <f t="shared" si="135"/>
        <v>12000</v>
      </c>
      <c r="AM349" s="205"/>
      <c r="AN349" s="236">
        <v>12000</v>
      </c>
      <c r="AO349" s="205"/>
      <c r="AP349" s="205"/>
      <c r="AQ349" s="205">
        <f t="shared" si="136"/>
        <v>12000</v>
      </c>
      <c r="AR349" s="205"/>
      <c r="AS349" s="236">
        <v>12000</v>
      </c>
      <c r="AT349" s="205"/>
      <c r="AU349" s="205"/>
      <c r="AV349" s="205">
        <f t="shared" si="137"/>
        <v>12000</v>
      </c>
      <c r="AW349" s="205"/>
      <c r="AX349" s="236">
        <v>12000</v>
      </c>
      <c r="AY349" s="205"/>
      <c r="AZ349" s="205"/>
      <c r="BA349" s="205"/>
      <c r="BB349" s="205">
        <f t="shared" si="138"/>
        <v>14997</v>
      </c>
      <c r="BC349" s="205"/>
      <c r="BD349" s="205">
        <f t="shared" si="134"/>
        <v>14997</v>
      </c>
      <c r="BE349" s="205"/>
      <c r="BF349" s="205"/>
      <c r="BG349" s="205"/>
      <c r="BH349" s="205"/>
      <c r="BI349" s="147"/>
    </row>
    <row r="350" spans="1:61" s="206" customFormat="1" ht="45" x14ac:dyDescent="0.2">
      <c r="A350" s="219"/>
      <c r="B350" s="216" t="s">
        <v>967</v>
      </c>
      <c r="C350" s="145">
        <v>1</v>
      </c>
      <c r="D350" s="145"/>
      <c r="E350" s="145">
        <v>1</v>
      </c>
      <c r="F350" s="145"/>
      <c r="G350" s="145"/>
      <c r="H350" s="146"/>
      <c r="I350" s="203"/>
      <c r="J350" s="147" t="s">
        <v>286</v>
      </c>
      <c r="K350" s="147" t="s">
        <v>675</v>
      </c>
      <c r="L350" s="145"/>
      <c r="M350" s="145">
        <v>7871803</v>
      </c>
      <c r="N350" s="166"/>
      <c r="O350" s="166"/>
      <c r="P350" s="147" t="s">
        <v>961</v>
      </c>
      <c r="Q350" s="147" t="s">
        <v>968</v>
      </c>
      <c r="R350" s="236">
        <v>37754.212</v>
      </c>
      <c r="S350" s="236"/>
      <c r="T350" s="236">
        <v>30728</v>
      </c>
      <c r="U350" s="205"/>
      <c r="V350" s="205">
        <f t="shared" si="129"/>
        <v>0</v>
      </c>
      <c r="W350" s="205">
        <f t="shared" si="130"/>
        <v>0</v>
      </c>
      <c r="X350" s="205"/>
      <c r="Y350" s="205"/>
      <c r="Z350" s="205"/>
      <c r="AA350" s="205"/>
      <c r="AB350" s="205"/>
      <c r="AC350" s="205"/>
      <c r="AD350" s="205">
        <f t="shared" si="127"/>
        <v>30728</v>
      </c>
      <c r="AE350" s="205">
        <f t="shared" si="128"/>
        <v>30728</v>
      </c>
      <c r="AF350" s="205"/>
      <c r="AG350" s="236">
        <v>30728</v>
      </c>
      <c r="AH350" s="205"/>
      <c r="AI350" s="205"/>
      <c r="AJ350" s="205"/>
      <c r="AK350" s="205"/>
      <c r="AL350" s="205">
        <f t="shared" si="135"/>
        <v>15000</v>
      </c>
      <c r="AM350" s="205"/>
      <c r="AN350" s="236">
        <v>15000</v>
      </c>
      <c r="AO350" s="205"/>
      <c r="AP350" s="205"/>
      <c r="AQ350" s="205">
        <f t="shared" si="136"/>
        <v>15000</v>
      </c>
      <c r="AR350" s="205"/>
      <c r="AS350" s="236">
        <v>15000</v>
      </c>
      <c r="AT350" s="205"/>
      <c r="AU350" s="205"/>
      <c r="AV350" s="205">
        <f t="shared" si="137"/>
        <v>15000</v>
      </c>
      <c r="AW350" s="205"/>
      <c r="AX350" s="236">
        <v>15000</v>
      </c>
      <c r="AY350" s="205"/>
      <c r="AZ350" s="205"/>
      <c r="BA350" s="205"/>
      <c r="BB350" s="205">
        <f t="shared" si="138"/>
        <v>15728</v>
      </c>
      <c r="BC350" s="205"/>
      <c r="BD350" s="205">
        <f t="shared" si="134"/>
        <v>15728</v>
      </c>
      <c r="BE350" s="205"/>
      <c r="BF350" s="205"/>
      <c r="BG350" s="205"/>
      <c r="BH350" s="205"/>
      <c r="BI350" s="147"/>
    </row>
    <row r="351" spans="1:61" s="206" customFormat="1" ht="30" x14ac:dyDescent="0.2">
      <c r="A351" s="219"/>
      <c r="B351" s="216" t="s">
        <v>969</v>
      </c>
      <c r="C351" s="145">
        <v>1</v>
      </c>
      <c r="D351" s="145"/>
      <c r="E351" s="145"/>
      <c r="F351" s="145">
        <v>1</v>
      </c>
      <c r="G351" s="145"/>
      <c r="H351" s="146"/>
      <c r="I351" s="203"/>
      <c r="J351" s="147"/>
      <c r="K351" s="147"/>
      <c r="L351" s="145"/>
      <c r="M351" s="145"/>
      <c r="N351" s="166"/>
      <c r="O351" s="166"/>
      <c r="P351" s="147"/>
      <c r="Q351" s="147"/>
      <c r="R351" s="236"/>
      <c r="S351" s="236"/>
      <c r="T351" s="236"/>
      <c r="U351" s="205"/>
      <c r="V351" s="205">
        <f t="shared" si="129"/>
        <v>0</v>
      </c>
      <c r="W351" s="205">
        <f t="shared" si="130"/>
        <v>0</v>
      </c>
      <c r="X351" s="205"/>
      <c r="Y351" s="205"/>
      <c r="Z351" s="205"/>
      <c r="AA351" s="205"/>
      <c r="AB351" s="205"/>
      <c r="AC351" s="205"/>
      <c r="AD351" s="205">
        <f t="shared" si="127"/>
        <v>0</v>
      </c>
      <c r="AE351" s="205">
        <f t="shared" si="128"/>
        <v>0</v>
      </c>
      <c r="AF351" s="205"/>
      <c r="AG351" s="236"/>
      <c r="AH351" s="205"/>
      <c r="AI351" s="205"/>
      <c r="AJ351" s="205"/>
      <c r="AK351" s="205"/>
      <c r="AL351" s="205">
        <f t="shared" si="135"/>
        <v>0</v>
      </c>
      <c r="AM351" s="205"/>
      <c r="AN351" s="236"/>
      <c r="AO351" s="205"/>
      <c r="AP351" s="205"/>
      <c r="AQ351" s="205">
        <f t="shared" si="136"/>
        <v>0</v>
      </c>
      <c r="AR351" s="205"/>
      <c r="AS351" s="236"/>
      <c r="AT351" s="205"/>
      <c r="AU351" s="205"/>
      <c r="AV351" s="205">
        <f t="shared" si="137"/>
        <v>0</v>
      </c>
      <c r="AW351" s="205"/>
      <c r="AX351" s="236"/>
      <c r="AY351" s="205"/>
      <c r="AZ351" s="205"/>
      <c r="BA351" s="205"/>
      <c r="BB351" s="205">
        <f t="shared" si="138"/>
        <v>0</v>
      </c>
      <c r="BC351" s="205"/>
      <c r="BD351" s="205">
        <f t="shared" si="134"/>
        <v>0</v>
      </c>
      <c r="BE351" s="205"/>
      <c r="BF351" s="205"/>
      <c r="BG351" s="205"/>
      <c r="BH351" s="205"/>
      <c r="BI351" s="147"/>
    </row>
    <row r="352" spans="1:61" s="206" customFormat="1" ht="30" x14ac:dyDescent="0.2">
      <c r="A352" s="219"/>
      <c r="B352" s="216" t="s">
        <v>970</v>
      </c>
      <c r="C352" s="145">
        <v>1</v>
      </c>
      <c r="D352" s="145"/>
      <c r="E352" s="145"/>
      <c r="F352" s="145">
        <v>1</v>
      </c>
      <c r="G352" s="145"/>
      <c r="H352" s="146"/>
      <c r="I352" s="203"/>
      <c r="J352" s="147"/>
      <c r="K352" s="147"/>
      <c r="L352" s="145"/>
      <c r="M352" s="145"/>
      <c r="N352" s="166"/>
      <c r="O352" s="166"/>
      <c r="P352" s="147"/>
      <c r="Q352" s="147"/>
      <c r="R352" s="236"/>
      <c r="S352" s="236"/>
      <c r="T352" s="236"/>
      <c r="U352" s="205"/>
      <c r="V352" s="205">
        <f t="shared" si="129"/>
        <v>0</v>
      </c>
      <c r="W352" s="205">
        <f t="shared" si="130"/>
        <v>0</v>
      </c>
      <c r="X352" s="205"/>
      <c r="Y352" s="205"/>
      <c r="Z352" s="205"/>
      <c r="AA352" s="205"/>
      <c r="AB352" s="205"/>
      <c r="AC352" s="205"/>
      <c r="AD352" s="205">
        <f t="shared" si="127"/>
        <v>0</v>
      </c>
      <c r="AE352" s="205">
        <f t="shared" si="128"/>
        <v>0</v>
      </c>
      <c r="AF352" s="205"/>
      <c r="AG352" s="236"/>
      <c r="AH352" s="205"/>
      <c r="AI352" s="205"/>
      <c r="AJ352" s="205"/>
      <c r="AK352" s="205"/>
      <c r="AL352" s="205">
        <f t="shared" si="135"/>
        <v>0</v>
      </c>
      <c r="AM352" s="205"/>
      <c r="AN352" s="236"/>
      <c r="AO352" s="205"/>
      <c r="AP352" s="205"/>
      <c r="AQ352" s="205">
        <f t="shared" si="136"/>
        <v>0</v>
      </c>
      <c r="AR352" s="205"/>
      <c r="AS352" s="236"/>
      <c r="AT352" s="205"/>
      <c r="AU352" s="205"/>
      <c r="AV352" s="205">
        <f t="shared" si="137"/>
        <v>0</v>
      </c>
      <c r="AW352" s="205"/>
      <c r="AX352" s="236"/>
      <c r="AY352" s="205"/>
      <c r="AZ352" s="205"/>
      <c r="BA352" s="205"/>
      <c r="BB352" s="205">
        <f t="shared" si="138"/>
        <v>0</v>
      </c>
      <c r="BC352" s="205"/>
      <c r="BD352" s="205">
        <f t="shared" si="134"/>
        <v>0</v>
      </c>
      <c r="BE352" s="205"/>
      <c r="BF352" s="205"/>
      <c r="BG352" s="205"/>
      <c r="BH352" s="205"/>
      <c r="BI352" s="147"/>
    </row>
    <row r="353" spans="1:61" s="206" customFormat="1" ht="30" x14ac:dyDescent="0.2">
      <c r="A353" s="219"/>
      <c r="B353" s="216" t="s">
        <v>971</v>
      </c>
      <c r="C353" s="145">
        <v>1</v>
      </c>
      <c r="D353" s="145"/>
      <c r="E353" s="145"/>
      <c r="F353" s="145">
        <v>1</v>
      </c>
      <c r="G353" s="145"/>
      <c r="H353" s="146"/>
      <c r="I353" s="203"/>
      <c r="J353" s="147"/>
      <c r="K353" s="147"/>
      <c r="L353" s="145"/>
      <c r="M353" s="145"/>
      <c r="N353" s="166"/>
      <c r="O353" s="166"/>
      <c r="P353" s="147"/>
      <c r="Q353" s="147"/>
      <c r="R353" s="236"/>
      <c r="S353" s="236"/>
      <c r="T353" s="236"/>
      <c r="U353" s="205"/>
      <c r="V353" s="205">
        <f t="shared" si="129"/>
        <v>0</v>
      </c>
      <c r="W353" s="205">
        <f t="shared" si="130"/>
        <v>0</v>
      </c>
      <c r="X353" s="205"/>
      <c r="Y353" s="205"/>
      <c r="Z353" s="205"/>
      <c r="AA353" s="205"/>
      <c r="AB353" s="205"/>
      <c r="AC353" s="205"/>
      <c r="AD353" s="205">
        <f t="shared" si="127"/>
        <v>0</v>
      </c>
      <c r="AE353" s="205">
        <f t="shared" si="128"/>
        <v>0</v>
      </c>
      <c r="AF353" s="205"/>
      <c r="AG353" s="236"/>
      <c r="AH353" s="205"/>
      <c r="AI353" s="205"/>
      <c r="AJ353" s="205"/>
      <c r="AK353" s="205"/>
      <c r="AL353" s="205">
        <f t="shared" si="135"/>
        <v>0</v>
      </c>
      <c r="AM353" s="205"/>
      <c r="AN353" s="236"/>
      <c r="AO353" s="205"/>
      <c r="AP353" s="205"/>
      <c r="AQ353" s="205">
        <f t="shared" si="136"/>
        <v>0</v>
      </c>
      <c r="AR353" s="205"/>
      <c r="AS353" s="236"/>
      <c r="AT353" s="205"/>
      <c r="AU353" s="205"/>
      <c r="AV353" s="205">
        <f t="shared" si="137"/>
        <v>0</v>
      </c>
      <c r="AW353" s="205"/>
      <c r="AX353" s="236"/>
      <c r="AY353" s="205"/>
      <c r="AZ353" s="205"/>
      <c r="BA353" s="205"/>
      <c r="BB353" s="205">
        <f t="shared" si="138"/>
        <v>0</v>
      </c>
      <c r="BC353" s="205"/>
      <c r="BD353" s="205">
        <f t="shared" si="134"/>
        <v>0</v>
      </c>
      <c r="BE353" s="205"/>
      <c r="BF353" s="205"/>
      <c r="BG353" s="205"/>
      <c r="BH353" s="205"/>
      <c r="BI353" s="147"/>
    </row>
    <row r="354" spans="1:61" s="206" customFormat="1" ht="30" x14ac:dyDescent="0.2">
      <c r="A354" s="219"/>
      <c r="B354" s="216" t="s">
        <v>972</v>
      </c>
      <c r="C354" s="145">
        <v>1</v>
      </c>
      <c r="D354" s="145"/>
      <c r="E354" s="145"/>
      <c r="F354" s="145">
        <v>1</v>
      </c>
      <c r="G354" s="145"/>
      <c r="H354" s="146"/>
      <c r="I354" s="203"/>
      <c r="J354" s="147"/>
      <c r="K354" s="147"/>
      <c r="L354" s="145"/>
      <c r="M354" s="145"/>
      <c r="N354" s="166"/>
      <c r="O354" s="166"/>
      <c r="P354" s="147"/>
      <c r="Q354" s="147"/>
      <c r="R354" s="236"/>
      <c r="S354" s="236"/>
      <c r="T354" s="236"/>
      <c r="U354" s="205"/>
      <c r="V354" s="205">
        <f t="shared" si="129"/>
        <v>0</v>
      </c>
      <c r="W354" s="205">
        <f t="shared" si="130"/>
        <v>0</v>
      </c>
      <c r="X354" s="205"/>
      <c r="Y354" s="205"/>
      <c r="Z354" s="205"/>
      <c r="AA354" s="205"/>
      <c r="AB354" s="205"/>
      <c r="AC354" s="205"/>
      <c r="AD354" s="205">
        <f t="shared" si="127"/>
        <v>0</v>
      </c>
      <c r="AE354" s="205">
        <f t="shared" si="128"/>
        <v>0</v>
      </c>
      <c r="AF354" s="205"/>
      <c r="AG354" s="236"/>
      <c r="AH354" s="205"/>
      <c r="AI354" s="205"/>
      <c r="AJ354" s="205"/>
      <c r="AK354" s="205"/>
      <c r="AL354" s="205">
        <f t="shared" si="135"/>
        <v>0</v>
      </c>
      <c r="AM354" s="205"/>
      <c r="AN354" s="236"/>
      <c r="AO354" s="205"/>
      <c r="AP354" s="205"/>
      <c r="AQ354" s="205">
        <f t="shared" si="136"/>
        <v>0</v>
      </c>
      <c r="AR354" s="205"/>
      <c r="AS354" s="236"/>
      <c r="AT354" s="205"/>
      <c r="AU354" s="205"/>
      <c r="AV354" s="205">
        <f t="shared" si="137"/>
        <v>0</v>
      </c>
      <c r="AW354" s="205"/>
      <c r="AX354" s="236"/>
      <c r="AY354" s="205"/>
      <c r="AZ354" s="205"/>
      <c r="BA354" s="205"/>
      <c r="BB354" s="205">
        <f t="shared" si="138"/>
        <v>0</v>
      </c>
      <c r="BC354" s="205"/>
      <c r="BD354" s="205">
        <f t="shared" si="134"/>
        <v>0</v>
      </c>
      <c r="BE354" s="205"/>
      <c r="BF354" s="205"/>
      <c r="BG354" s="205"/>
      <c r="BH354" s="205"/>
      <c r="BI354" s="147"/>
    </row>
    <row r="355" spans="1:61" s="206" customFormat="1" x14ac:dyDescent="0.2">
      <c r="A355" s="219"/>
      <c r="B355" s="216" t="s">
        <v>973</v>
      </c>
      <c r="C355" s="145">
        <v>1</v>
      </c>
      <c r="D355" s="145"/>
      <c r="E355" s="145"/>
      <c r="F355" s="145">
        <v>1</v>
      </c>
      <c r="G355" s="145"/>
      <c r="H355" s="146"/>
      <c r="I355" s="203"/>
      <c r="J355" s="147"/>
      <c r="K355" s="147"/>
      <c r="L355" s="145"/>
      <c r="M355" s="145"/>
      <c r="N355" s="166"/>
      <c r="O355" s="166"/>
      <c r="P355" s="147"/>
      <c r="Q355" s="147"/>
      <c r="R355" s="236"/>
      <c r="S355" s="236"/>
      <c r="T355" s="236"/>
      <c r="U355" s="205"/>
      <c r="V355" s="205">
        <f t="shared" ref="V355:V418" si="139">W355+AC355</f>
        <v>0</v>
      </c>
      <c r="W355" s="205">
        <f t="shared" ref="W355:W418" si="140">X355+Y355+Z355+AA355+AB355</f>
        <v>0</v>
      </c>
      <c r="X355" s="205"/>
      <c r="Y355" s="205"/>
      <c r="Z355" s="205"/>
      <c r="AA355" s="205"/>
      <c r="AB355" s="205"/>
      <c r="AC355" s="205"/>
      <c r="AD355" s="205">
        <f t="shared" ref="AD355:AD418" si="141">AE355+AK355</f>
        <v>0</v>
      </c>
      <c r="AE355" s="205">
        <f t="shared" ref="AE355:AE418" si="142">AF355+AG355+AH355+AI355+AJ355</f>
        <v>0</v>
      </c>
      <c r="AF355" s="205"/>
      <c r="AG355" s="236"/>
      <c r="AH355" s="205"/>
      <c r="AI355" s="205"/>
      <c r="AJ355" s="205"/>
      <c r="AK355" s="205"/>
      <c r="AL355" s="205">
        <f t="shared" si="135"/>
        <v>0</v>
      </c>
      <c r="AM355" s="205"/>
      <c r="AN355" s="236"/>
      <c r="AO355" s="205"/>
      <c r="AP355" s="205"/>
      <c r="AQ355" s="205">
        <f t="shared" si="136"/>
        <v>0</v>
      </c>
      <c r="AR355" s="205"/>
      <c r="AS355" s="236"/>
      <c r="AT355" s="205"/>
      <c r="AU355" s="205"/>
      <c r="AV355" s="205">
        <f t="shared" si="137"/>
        <v>0</v>
      </c>
      <c r="AW355" s="205"/>
      <c r="AX355" s="236"/>
      <c r="AY355" s="205"/>
      <c r="AZ355" s="205"/>
      <c r="BA355" s="205"/>
      <c r="BB355" s="205">
        <f t="shared" si="138"/>
        <v>0</v>
      </c>
      <c r="BC355" s="205"/>
      <c r="BD355" s="205">
        <f t="shared" si="134"/>
        <v>0</v>
      </c>
      <c r="BE355" s="205"/>
      <c r="BF355" s="205"/>
      <c r="BG355" s="205"/>
      <c r="BH355" s="205"/>
      <c r="BI355" s="147"/>
    </row>
    <row r="356" spans="1:61" s="206" customFormat="1" ht="30" x14ac:dyDescent="0.2">
      <c r="A356" s="219"/>
      <c r="B356" s="216" t="s">
        <v>974</v>
      </c>
      <c r="C356" s="145">
        <v>1</v>
      </c>
      <c r="D356" s="145"/>
      <c r="E356" s="145"/>
      <c r="F356" s="145">
        <v>1</v>
      </c>
      <c r="G356" s="145"/>
      <c r="H356" s="146"/>
      <c r="I356" s="203"/>
      <c r="J356" s="147"/>
      <c r="K356" s="147"/>
      <c r="L356" s="145"/>
      <c r="M356" s="145"/>
      <c r="N356" s="166"/>
      <c r="O356" s="166"/>
      <c r="P356" s="147"/>
      <c r="Q356" s="147"/>
      <c r="R356" s="236"/>
      <c r="S356" s="236"/>
      <c r="T356" s="236"/>
      <c r="U356" s="205"/>
      <c r="V356" s="205">
        <f t="shared" si="139"/>
        <v>0</v>
      </c>
      <c r="W356" s="205">
        <f t="shared" si="140"/>
        <v>0</v>
      </c>
      <c r="X356" s="205"/>
      <c r="Y356" s="205"/>
      <c r="Z356" s="205"/>
      <c r="AA356" s="205"/>
      <c r="AB356" s="205"/>
      <c r="AC356" s="205"/>
      <c r="AD356" s="205">
        <f t="shared" si="141"/>
        <v>0</v>
      </c>
      <c r="AE356" s="205">
        <f t="shared" si="142"/>
        <v>0</v>
      </c>
      <c r="AF356" s="205"/>
      <c r="AG356" s="236"/>
      <c r="AH356" s="205"/>
      <c r="AI356" s="205"/>
      <c r="AJ356" s="205"/>
      <c r="AK356" s="205"/>
      <c r="AL356" s="205">
        <f t="shared" si="135"/>
        <v>0</v>
      </c>
      <c r="AM356" s="205"/>
      <c r="AN356" s="236"/>
      <c r="AO356" s="205"/>
      <c r="AP356" s="205"/>
      <c r="AQ356" s="205">
        <f t="shared" si="136"/>
        <v>0</v>
      </c>
      <c r="AR356" s="205"/>
      <c r="AS356" s="236"/>
      <c r="AT356" s="205"/>
      <c r="AU356" s="205"/>
      <c r="AV356" s="205">
        <f t="shared" si="137"/>
        <v>0</v>
      </c>
      <c r="AW356" s="205"/>
      <c r="AX356" s="236"/>
      <c r="AY356" s="205"/>
      <c r="AZ356" s="205"/>
      <c r="BA356" s="205"/>
      <c r="BB356" s="205">
        <f t="shared" si="138"/>
        <v>0</v>
      </c>
      <c r="BC356" s="205"/>
      <c r="BD356" s="205">
        <f t="shared" si="134"/>
        <v>0</v>
      </c>
      <c r="BE356" s="205"/>
      <c r="BF356" s="205"/>
      <c r="BG356" s="205"/>
      <c r="BH356" s="205"/>
      <c r="BI356" s="147"/>
    </row>
    <row r="357" spans="1:61" s="206" customFormat="1" x14ac:dyDescent="0.2">
      <c r="A357" s="219"/>
      <c r="B357" s="217"/>
      <c r="C357" s="145"/>
      <c r="D357" s="145"/>
      <c r="E357" s="145"/>
      <c r="F357" s="145"/>
      <c r="G357" s="145"/>
      <c r="H357" s="146"/>
      <c r="I357" s="203"/>
      <c r="J357" s="147"/>
      <c r="K357" s="147"/>
      <c r="L357" s="145"/>
      <c r="M357" s="145"/>
      <c r="N357" s="166"/>
      <c r="O357" s="166"/>
      <c r="P357" s="147"/>
      <c r="Q357" s="147"/>
      <c r="R357" s="236"/>
      <c r="S357" s="236"/>
      <c r="T357" s="236"/>
      <c r="U357" s="205"/>
      <c r="V357" s="205">
        <f t="shared" si="139"/>
        <v>0</v>
      </c>
      <c r="W357" s="205">
        <f t="shared" si="140"/>
        <v>0</v>
      </c>
      <c r="X357" s="205"/>
      <c r="Y357" s="205"/>
      <c r="Z357" s="205"/>
      <c r="AA357" s="205"/>
      <c r="AB357" s="205"/>
      <c r="AC357" s="205"/>
      <c r="AD357" s="205">
        <f t="shared" si="141"/>
        <v>0</v>
      </c>
      <c r="AE357" s="205">
        <f t="shared" si="142"/>
        <v>0</v>
      </c>
      <c r="AF357" s="205"/>
      <c r="AG357" s="236"/>
      <c r="AH357" s="205"/>
      <c r="AI357" s="205"/>
      <c r="AJ357" s="205"/>
      <c r="AK357" s="205"/>
      <c r="AL357" s="205">
        <f t="shared" si="135"/>
        <v>0</v>
      </c>
      <c r="AM357" s="205"/>
      <c r="AN357" s="236"/>
      <c r="AO357" s="205"/>
      <c r="AP357" s="205"/>
      <c r="AQ357" s="205">
        <f t="shared" si="136"/>
        <v>0</v>
      </c>
      <c r="AR357" s="205"/>
      <c r="AS357" s="236"/>
      <c r="AT357" s="205"/>
      <c r="AU357" s="205"/>
      <c r="AV357" s="205">
        <f t="shared" si="137"/>
        <v>0</v>
      </c>
      <c r="AW357" s="205"/>
      <c r="AX357" s="236"/>
      <c r="AY357" s="205"/>
      <c r="AZ357" s="205"/>
      <c r="BA357" s="205"/>
      <c r="BB357" s="205">
        <f t="shared" si="138"/>
        <v>0</v>
      </c>
      <c r="BC357" s="205"/>
      <c r="BD357" s="205">
        <f t="shared" si="134"/>
        <v>0</v>
      </c>
      <c r="BE357" s="205"/>
      <c r="BF357" s="205"/>
      <c r="BG357" s="205"/>
      <c r="BH357" s="205"/>
      <c r="BI357" s="147"/>
    </row>
    <row r="358" spans="1:61" s="206" customFormat="1" x14ac:dyDescent="0.2">
      <c r="A358" s="219"/>
      <c r="B358" s="217"/>
      <c r="C358" s="145"/>
      <c r="D358" s="145"/>
      <c r="E358" s="145"/>
      <c r="F358" s="145"/>
      <c r="G358" s="145"/>
      <c r="H358" s="146"/>
      <c r="I358" s="203"/>
      <c r="J358" s="147"/>
      <c r="K358" s="147"/>
      <c r="L358" s="145"/>
      <c r="M358" s="145"/>
      <c r="N358" s="166"/>
      <c r="O358" s="166"/>
      <c r="P358" s="147"/>
      <c r="Q358" s="147"/>
      <c r="R358" s="236"/>
      <c r="S358" s="236"/>
      <c r="T358" s="236"/>
      <c r="U358" s="205"/>
      <c r="V358" s="205">
        <f t="shared" si="139"/>
        <v>0</v>
      </c>
      <c r="W358" s="205">
        <f t="shared" si="140"/>
        <v>0</v>
      </c>
      <c r="X358" s="205"/>
      <c r="Y358" s="205"/>
      <c r="Z358" s="205"/>
      <c r="AA358" s="205"/>
      <c r="AB358" s="205"/>
      <c r="AC358" s="205"/>
      <c r="AD358" s="205">
        <f t="shared" si="141"/>
        <v>0</v>
      </c>
      <c r="AE358" s="205">
        <f t="shared" si="142"/>
        <v>0</v>
      </c>
      <c r="AF358" s="205"/>
      <c r="AG358" s="236"/>
      <c r="AH358" s="205"/>
      <c r="AI358" s="205"/>
      <c r="AJ358" s="205"/>
      <c r="AK358" s="205"/>
      <c r="AL358" s="205">
        <f t="shared" si="135"/>
        <v>0</v>
      </c>
      <c r="AM358" s="205"/>
      <c r="AN358" s="236"/>
      <c r="AO358" s="205"/>
      <c r="AP358" s="205"/>
      <c r="AQ358" s="205">
        <f t="shared" si="136"/>
        <v>0</v>
      </c>
      <c r="AR358" s="205"/>
      <c r="AS358" s="236"/>
      <c r="AT358" s="205"/>
      <c r="AU358" s="205"/>
      <c r="AV358" s="205">
        <f t="shared" si="137"/>
        <v>0</v>
      </c>
      <c r="AW358" s="205"/>
      <c r="AX358" s="236"/>
      <c r="AY358" s="205"/>
      <c r="AZ358" s="205"/>
      <c r="BA358" s="205"/>
      <c r="BB358" s="205">
        <f t="shared" si="138"/>
        <v>0</v>
      </c>
      <c r="BC358" s="205"/>
      <c r="BD358" s="205">
        <f t="shared" si="134"/>
        <v>0</v>
      </c>
      <c r="BE358" s="205"/>
      <c r="BF358" s="205"/>
      <c r="BG358" s="205"/>
      <c r="BH358" s="205"/>
      <c r="BI358" s="147"/>
    </row>
    <row r="359" spans="1:61" s="206" customFormat="1" ht="30" x14ac:dyDescent="0.2">
      <c r="A359" s="219"/>
      <c r="B359" s="216" t="s">
        <v>975</v>
      </c>
      <c r="C359" s="145">
        <v>1</v>
      </c>
      <c r="D359" s="145"/>
      <c r="E359" s="145"/>
      <c r="F359" s="145">
        <v>1</v>
      </c>
      <c r="G359" s="145"/>
      <c r="H359" s="146"/>
      <c r="I359" s="203"/>
      <c r="J359" s="147"/>
      <c r="K359" s="147"/>
      <c r="L359" s="145"/>
      <c r="M359" s="145"/>
      <c r="N359" s="166"/>
      <c r="O359" s="166"/>
      <c r="P359" s="147"/>
      <c r="Q359" s="147"/>
      <c r="R359" s="236"/>
      <c r="S359" s="236"/>
      <c r="T359" s="236"/>
      <c r="U359" s="205"/>
      <c r="V359" s="205">
        <f t="shared" si="139"/>
        <v>0</v>
      </c>
      <c r="W359" s="205">
        <f t="shared" si="140"/>
        <v>0</v>
      </c>
      <c r="X359" s="205"/>
      <c r="Y359" s="205"/>
      <c r="Z359" s="205"/>
      <c r="AA359" s="205"/>
      <c r="AB359" s="205"/>
      <c r="AC359" s="205"/>
      <c r="AD359" s="205">
        <f t="shared" si="141"/>
        <v>0</v>
      </c>
      <c r="AE359" s="205">
        <f t="shared" si="142"/>
        <v>0</v>
      </c>
      <c r="AF359" s="205"/>
      <c r="AG359" s="236"/>
      <c r="AH359" s="205"/>
      <c r="AI359" s="205"/>
      <c r="AJ359" s="205"/>
      <c r="AK359" s="205"/>
      <c r="AL359" s="205">
        <f t="shared" si="135"/>
        <v>0</v>
      </c>
      <c r="AM359" s="205"/>
      <c r="AN359" s="236"/>
      <c r="AO359" s="205"/>
      <c r="AP359" s="205"/>
      <c r="AQ359" s="205">
        <f t="shared" si="136"/>
        <v>0</v>
      </c>
      <c r="AR359" s="205"/>
      <c r="AS359" s="236"/>
      <c r="AT359" s="205"/>
      <c r="AU359" s="205"/>
      <c r="AV359" s="205">
        <f t="shared" si="137"/>
        <v>0</v>
      </c>
      <c r="AW359" s="205"/>
      <c r="AX359" s="236"/>
      <c r="AY359" s="205"/>
      <c r="AZ359" s="205"/>
      <c r="BA359" s="205"/>
      <c r="BB359" s="205">
        <f t="shared" si="138"/>
        <v>0</v>
      </c>
      <c r="BC359" s="205"/>
      <c r="BD359" s="205">
        <f t="shared" si="134"/>
        <v>0</v>
      </c>
      <c r="BE359" s="205"/>
      <c r="BF359" s="205"/>
      <c r="BG359" s="205"/>
      <c r="BH359" s="205"/>
      <c r="BI359" s="147"/>
    </row>
    <row r="360" spans="1:61" s="206" customFormat="1" ht="30" x14ac:dyDescent="0.2">
      <c r="A360" s="219"/>
      <c r="B360" s="216" t="s">
        <v>976</v>
      </c>
      <c r="C360" s="145">
        <v>1</v>
      </c>
      <c r="D360" s="145"/>
      <c r="E360" s="145"/>
      <c r="F360" s="145">
        <v>1</v>
      </c>
      <c r="G360" s="145"/>
      <c r="H360" s="146"/>
      <c r="I360" s="203"/>
      <c r="J360" s="147"/>
      <c r="K360" s="147"/>
      <c r="L360" s="145"/>
      <c r="M360" s="145"/>
      <c r="N360" s="166"/>
      <c r="O360" s="166"/>
      <c r="P360" s="147"/>
      <c r="Q360" s="147"/>
      <c r="R360" s="236"/>
      <c r="S360" s="236"/>
      <c r="T360" s="236"/>
      <c r="U360" s="205"/>
      <c r="V360" s="205">
        <f t="shared" si="139"/>
        <v>0</v>
      </c>
      <c r="W360" s="205">
        <f t="shared" si="140"/>
        <v>0</v>
      </c>
      <c r="X360" s="205"/>
      <c r="Y360" s="205"/>
      <c r="Z360" s="205"/>
      <c r="AA360" s="205"/>
      <c r="AB360" s="205"/>
      <c r="AC360" s="205"/>
      <c r="AD360" s="205">
        <f t="shared" si="141"/>
        <v>0</v>
      </c>
      <c r="AE360" s="205">
        <f t="shared" si="142"/>
        <v>0</v>
      </c>
      <c r="AF360" s="205"/>
      <c r="AG360" s="236"/>
      <c r="AH360" s="205"/>
      <c r="AI360" s="205"/>
      <c r="AJ360" s="205"/>
      <c r="AK360" s="205"/>
      <c r="AL360" s="205">
        <f t="shared" si="135"/>
        <v>0</v>
      </c>
      <c r="AM360" s="205"/>
      <c r="AN360" s="236"/>
      <c r="AO360" s="205"/>
      <c r="AP360" s="205"/>
      <c r="AQ360" s="205">
        <f t="shared" si="136"/>
        <v>0</v>
      </c>
      <c r="AR360" s="205"/>
      <c r="AS360" s="236"/>
      <c r="AT360" s="205"/>
      <c r="AU360" s="205"/>
      <c r="AV360" s="205">
        <f t="shared" si="137"/>
        <v>0</v>
      </c>
      <c r="AW360" s="205"/>
      <c r="AX360" s="236"/>
      <c r="AY360" s="205"/>
      <c r="AZ360" s="205"/>
      <c r="BA360" s="205"/>
      <c r="BB360" s="205">
        <f t="shared" si="138"/>
        <v>0</v>
      </c>
      <c r="BC360" s="205"/>
      <c r="BD360" s="205">
        <f t="shared" si="134"/>
        <v>0</v>
      </c>
      <c r="BE360" s="205"/>
      <c r="BF360" s="205"/>
      <c r="BG360" s="205"/>
      <c r="BH360" s="205"/>
      <c r="BI360" s="147"/>
    </row>
    <row r="361" spans="1:61" s="206" customFormat="1" ht="45" x14ac:dyDescent="0.2">
      <c r="A361" s="219"/>
      <c r="B361" s="216" t="s">
        <v>977</v>
      </c>
      <c r="C361" s="145">
        <v>1</v>
      </c>
      <c r="D361" s="145"/>
      <c r="E361" s="145"/>
      <c r="F361" s="145">
        <v>1</v>
      </c>
      <c r="G361" s="145"/>
      <c r="H361" s="146"/>
      <c r="I361" s="203"/>
      <c r="J361" s="147"/>
      <c r="K361" s="147"/>
      <c r="L361" s="145"/>
      <c r="M361" s="145"/>
      <c r="N361" s="166"/>
      <c r="O361" s="166"/>
      <c r="P361" s="147"/>
      <c r="Q361" s="147"/>
      <c r="R361" s="236"/>
      <c r="S361" s="236"/>
      <c r="T361" s="236"/>
      <c r="U361" s="205"/>
      <c r="V361" s="205">
        <f t="shared" si="139"/>
        <v>0</v>
      </c>
      <c r="W361" s="205">
        <f t="shared" si="140"/>
        <v>0</v>
      </c>
      <c r="X361" s="205"/>
      <c r="Y361" s="205"/>
      <c r="Z361" s="205"/>
      <c r="AA361" s="205"/>
      <c r="AB361" s="205"/>
      <c r="AC361" s="205"/>
      <c r="AD361" s="205">
        <f t="shared" si="141"/>
        <v>0</v>
      </c>
      <c r="AE361" s="205">
        <f t="shared" si="142"/>
        <v>0</v>
      </c>
      <c r="AF361" s="205"/>
      <c r="AG361" s="236"/>
      <c r="AH361" s="205"/>
      <c r="AI361" s="205"/>
      <c r="AJ361" s="205"/>
      <c r="AK361" s="205"/>
      <c r="AL361" s="205">
        <f t="shared" si="135"/>
        <v>0</v>
      </c>
      <c r="AM361" s="205"/>
      <c r="AN361" s="236"/>
      <c r="AO361" s="205"/>
      <c r="AP361" s="205"/>
      <c r="AQ361" s="205">
        <f t="shared" si="136"/>
        <v>0</v>
      </c>
      <c r="AR361" s="205"/>
      <c r="AS361" s="236"/>
      <c r="AT361" s="205"/>
      <c r="AU361" s="205"/>
      <c r="AV361" s="205">
        <f t="shared" si="137"/>
        <v>0</v>
      </c>
      <c r="AW361" s="205"/>
      <c r="AX361" s="236"/>
      <c r="AY361" s="205"/>
      <c r="AZ361" s="205"/>
      <c r="BA361" s="205"/>
      <c r="BB361" s="205">
        <f t="shared" si="138"/>
        <v>0</v>
      </c>
      <c r="BC361" s="205"/>
      <c r="BD361" s="205">
        <f t="shared" si="134"/>
        <v>0</v>
      </c>
      <c r="BE361" s="205"/>
      <c r="BF361" s="205"/>
      <c r="BG361" s="205"/>
      <c r="BH361" s="205"/>
      <c r="BI361" s="147"/>
    </row>
    <row r="362" spans="1:61" s="206" customFormat="1" ht="30" x14ac:dyDescent="0.2">
      <c r="A362" s="219"/>
      <c r="B362" s="216" t="s">
        <v>978</v>
      </c>
      <c r="C362" s="145">
        <v>1</v>
      </c>
      <c r="D362" s="145"/>
      <c r="E362" s="145"/>
      <c r="F362" s="145">
        <v>1</v>
      </c>
      <c r="G362" s="145"/>
      <c r="H362" s="146"/>
      <c r="I362" s="203"/>
      <c r="J362" s="147"/>
      <c r="K362" s="147"/>
      <c r="L362" s="145"/>
      <c r="M362" s="145"/>
      <c r="N362" s="166"/>
      <c r="O362" s="166"/>
      <c r="P362" s="147"/>
      <c r="Q362" s="147"/>
      <c r="R362" s="236"/>
      <c r="S362" s="236"/>
      <c r="T362" s="236"/>
      <c r="U362" s="205"/>
      <c r="V362" s="205">
        <f t="shared" si="139"/>
        <v>0</v>
      </c>
      <c r="W362" s="205">
        <f t="shared" si="140"/>
        <v>0</v>
      </c>
      <c r="X362" s="205"/>
      <c r="Y362" s="205"/>
      <c r="Z362" s="205"/>
      <c r="AA362" s="205"/>
      <c r="AB362" s="205"/>
      <c r="AC362" s="205"/>
      <c r="AD362" s="205">
        <f t="shared" si="141"/>
        <v>0</v>
      </c>
      <c r="AE362" s="205">
        <f t="shared" si="142"/>
        <v>0</v>
      </c>
      <c r="AF362" s="205"/>
      <c r="AG362" s="236"/>
      <c r="AH362" s="205"/>
      <c r="AI362" s="205"/>
      <c r="AJ362" s="205"/>
      <c r="AK362" s="205"/>
      <c r="AL362" s="205">
        <f t="shared" si="135"/>
        <v>0</v>
      </c>
      <c r="AM362" s="205"/>
      <c r="AN362" s="236"/>
      <c r="AO362" s="205"/>
      <c r="AP362" s="205"/>
      <c r="AQ362" s="205">
        <f t="shared" si="136"/>
        <v>0</v>
      </c>
      <c r="AR362" s="205"/>
      <c r="AS362" s="236"/>
      <c r="AT362" s="205"/>
      <c r="AU362" s="205"/>
      <c r="AV362" s="205">
        <f t="shared" si="137"/>
        <v>0</v>
      </c>
      <c r="AW362" s="205"/>
      <c r="AX362" s="236"/>
      <c r="AY362" s="205"/>
      <c r="AZ362" s="205"/>
      <c r="BA362" s="205"/>
      <c r="BB362" s="205">
        <f t="shared" si="138"/>
        <v>0</v>
      </c>
      <c r="BC362" s="205"/>
      <c r="BD362" s="205">
        <f t="shared" si="134"/>
        <v>0</v>
      </c>
      <c r="BE362" s="205"/>
      <c r="BF362" s="205"/>
      <c r="BG362" s="205"/>
      <c r="BH362" s="205"/>
      <c r="BI362" s="147"/>
    </row>
    <row r="363" spans="1:61" s="206" customFormat="1" ht="30" x14ac:dyDescent="0.2">
      <c r="A363" s="219"/>
      <c r="B363" s="216" t="s">
        <v>979</v>
      </c>
      <c r="C363" s="145">
        <v>1</v>
      </c>
      <c r="D363" s="145"/>
      <c r="E363" s="145"/>
      <c r="F363" s="145">
        <v>1</v>
      </c>
      <c r="G363" s="145"/>
      <c r="H363" s="146"/>
      <c r="I363" s="203"/>
      <c r="J363" s="147"/>
      <c r="K363" s="147"/>
      <c r="L363" s="145"/>
      <c r="M363" s="145"/>
      <c r="N363" s="166"/>
      <c r="O363" s="166"/>
      <c r="P363" s="147"/>
      <c r="Q363" s="147"/>
      <c r="R363" s="236"/>
      <c r="S363" s="236"/>
      <c r="T363" s="236"/>
      <c r="U363" s="205"/>
      <c r="V363" s="205">
        <f t="shared" si="139"/>
        <v>0</v>
      </c>
      <c r="W363" s="205">
        <f t="shared" si="140"/>
        <v>0</v>
      </c>
      <c r="X363" s="205"/>
      <c r="Y363" s="205"/>
      <c r="Z363" s="205"/>
      <c r="AA363" s="205"/>
      <c r="AB363" s="205"/>
      <c r="AC363" s="205"/>
      <c r="AD363" s="205">
        <f t="shared" si="141"/>
        <v>0</v>
      </c>
      <c r="AE363" s="205">
        <f t="shared" si="142"/>
        <v>0</v>
      </c>
      <c r="AF363" s="205"/>
      <c r="AG363" s="236"/>
      <c r="AH363" s="205"/>
      <c r="AI363" s="205"/>
      <c r="AJ363" s="205"/>
      <c r="AK363" s="205"/>
      <c r="AL363" s="205">
        <f t="shared" si="135"/>
        <v>0</v>
      </c>
      <c r="AM363" s="205"/>
      <c r="AN363" s="236"/>
      <c r="AO363" s="205"/>
      <c r="AP363" s="205"/>
      <c r="AQ363" s="205">
        <f t="shared" si="136"/>
        <v>0</v>
      </c>
      <c r="AR363" s="205"/>
      <c r="AS363" s="236"/>
      <c r="AT363" s="205"/>
      <c r="AU363" s="205"/>
      <c r="AV363" s="205">
        <f t="shared" si="137"/>
        <v>0</v>
      </c>
      <c r="AW363" s="205"/>
      <c r="AX363" s="236"/>
      <c r="AY363" s="205"/>
      <c r="AZ363" s="205"/>
      <c r="BA363" s="205"/>
      <c r="BB363" s="205">
        <f t="shared" si="138"/>
        <v>0</v>
      </c>
      <c r="BC363" s="205"/>
      <c r="BD363" s="205">
        <f t="shared" si="134"/>
        <v>0</v>
      </c>
      <c r="BE363" s="205"/>
      <c r="BF363" s="205"/>
      <c r="BG363" s="205"/>
      <c r="BH363" s="205"/>
      <c r="BI363" s="147"/>
    </row>
    <row r="364" spans="1:61" s="206" customFormat="1" x14ac:dyDescent="0.2">
      <c r="A364" s="219"/>
      <c r="B364" s="216" t="s">
        <v>980</v>
      </c>
      <c r="C364" s="145">
        <v>1</v>
      </c>
      <c r="D364" s="145"/>
      <c r="E364" s="145"/>
      <c r="F364" s="145">
        <v>1</v>
      </c>
      <c r="G364" s="145"/>
      <c r="H364" s="146"/>
      <c r="I364" s="203"/>
      <c r="J364" s="147"/>
      <c r="K364" s="147"/>
      <c r="L364" s="145"/>
      <c r="M364" s="145"/>
      <c r="N364" s="166"/>
      <c r="O364" s="166"/>
      <c r="P364" s="147"/>
      <c r="Q364" s="147"/>
      <c r="R364" s="236"/>
      <c r="S364" s="236"/>
      <c r="T364" s="236"/>
      <c r="U364" s="205"/>
      <c r="V364" s="205">
        <f t="shared" si="139"/>
        <v>0</v>
      </c>
      <c r="W364" s="205">
        <f t="shared" si="140"/>
        <v>0</v>
      </c>
      <c r="X364" s="205"/>
      <c r="Y364" s="205"/>
      <c r="Z364" s="205"/>
      <c r="AA364" s="205"/>
      <c r="AB364" s="205"/>
      <c r="AC364" s="205"/>
      <c r="AD364" s="205">
        <f t="shared" si="141"/>
        <v>0</v>
      </c>
      <c r="AE364" s="205">
        <f t="shared" si="142"/>
        <v>0</v>
      </c>
      <c r="AF364" s="205"/>
      <c r="AG364" s="236"/>
      <c r="AH364" s="205"/>
      <c r="AI364" s="205"/>
      <c r="AJ364" s="205"/>
      <c r="AK364" s="205"/>
      <c r="AL364" s="205">
        <f t="shared" si="135"/>
        <v>0</v>
      </c>
      <c r="AM364" s="205"/>
      <c r="AN364" s="236"/>
      <c r="AO364" s="205"/>
      <c r="AP364" s="205"/>
      <c r="AQ364" s="205">
        <f t="shared" si="136"/>
        <v>0</v>
      </c>
      <c r="AR364" s="205"/>
      <c r="AS364" s="236"/>
      <c r="AT364" s="205"/>
      <c r="AU364" s="205"/>
      <c r="AV364" s="205">
        <f t="shared" si="137"/>
        <v>0</v>
      </c>
      <c r="AW364" s="205"/>
      <c r="AX364" s="236"/>
      <c r="AY364" s="205"/>
      <c r="AZ364" s="205"/>
      <c r="BA364" s="205"/>
      <c r="BB364" s="205">
        <f t="shared" si="138"/>
        <v>0</v>
      </c>
      <c r="BC364" s="205"/>
      <c r="BD364" s="205">
        <f t="shared" si="134"/>
        <v>0</v>
      </c>
      <c r="BE364" s="205"/>
      <c r="BF364" s="205"/>
      <c r="BG364" s="205"/>
      <c r="BH364" s="205"/>
      <c r="BI364" s="147"/>
    </row>
    <row r="365" spans="1:61" s="206" customFormat="1" ht="45" x14ac:dyDescent="0.2">
      <c r="A365" s="219"/>
      <c r="B365" s="216" t="s">
        <v>981</v>
      </c>
      <c r="C365" s="145">
        <v>1</v>
      </c>
      <c r="D365" s="145"/>
      <c r="E365" s="145"/>
      <c r="F365" s="145">
        <v>1</v>
      </c>
      <c r="G365" s="145"/>
      <c r="H365" s="146"/>
      <c r="I365" s="203"/>
      <c r="J365" s="147"/>
      <c r="K365" s="147"/>
      <c r="L365" s="145"/>
      <c r="M365" s="145"/>
      <c r="N365" s="166"/>
      <c r="O365" s="166"/>
      <c r="P365" s="147"/>
      <c r="Q365" s="147"/>
      <c r="R365" s="236"/>
      <c r="S365" s="236"/>
      <c r="T365" s="236"/>
      <c r="U365" s="205"/>
      <c r="V365" s="205">
        <f t="shared" si="139"/>
        <v>0</v>
      </c>
      <c r="W365" s="205">
        <f t="shared" si="140"/>
        <v>0</v>
      </c>
      <c r="X365" s="205"/>
      <c r="Y365" s="205"/>
      <c r="Z365" s="205"/>
      <c r="AA365" s="205"/>
      <c r="AB365" s="205"/>
      <c r="AC365" s="205"/>
      <c r="AD365" s="205">
        <f t="shared" si="141"/>
        <v>0</v>
      </c>
      <c r="AE365" s="205">
        <f t="shared" si="142"/>
        <v>0</v>
      </c>
      <c r="AF365" s="205"/>
      <c r="AG365" s="236"/>
      <c r="AH365" s="205"/>
      <c r="AI365" s="205"/>
      <c r="AJ365" s="205"/>
      <c r="AK365" s="205"/>
      <c r="AL365" s="205">
        <f t="shared" si="135"/>
        <v>0</v>
      </c>
      <c r="AM365" s="205"/>
      <c r="AN365" s="236"/>
      <c r="AO365" s="205"/>
      <c r="AP365" s="205"/>
      <c r="AQ365" s="205">
        <f t="shared" si="136"/>
        <v>0</v>
      </c>
      <c r="AR365" s="205"/>
      <c r="AS365" s="236"/>
      <c r="AT365" s="205"/>
      <c r="AU365" s="205"/>
      <c r="AV365" s="205">
        <f t="shared" si="137"/>
        <v>0</v>
      </c>
      <c r="AW365" s="205"/>
      <c r="AX365" s="236"/>
      <c r="AY365" s="205"/>
      <c r="AZ365" s="205"/>
      <c r="BA365" s="205"/>
      <c r="BB365" s="205">
        <f t="shared" si="138"/>
        <v>0</v>
      </c>
      <c r="BC365" s="205"/>
      <c r="BD365" s="205">
        <f t="shared" si="134"/>
        <v>0</v>
      </c>
      <c r="BE365" s="205"/>
      <c r="BF365" s="205"/>
      <c r="BG365" s="205"/>
      <c r="BH365" s="205"/>
      <c r="BI365" s="147"/>
    </row>
    <row r="366" spans="1:61" s="206" customFormat="1" ht="30" x14ac:dyDescent="0.2">
      <c r="A366" s="219"/>
      <c r="B366" s="216" t="s">
        <v>982</v>
      </c>
      <c r="C366" s="145">
        <v>1</v>
      </c>
      <c r="D366" s="145"/>
      <c r="E366" s="145"/>
      <c r="F366" s="145">
        <v>1</v>
      </c>
      <c r="G366" s="145"/>
      <c r="H366" s="146"/>
      <c r="I366" s="203"/>
      <c r="J366" s="147"/>
      <c r="K366" s="147"/>
      <c r="L366" s="145"/>
      <c r="M366" s="145"/>
      <c r="N366" s="166"/>
      <c r="O366" s="166"/>
      <c r="P366" s="147"/>
      <c r="Q366" s="147"/>
      <c r="R366" s="236"/>
      <c r="S366" s="236"/>
      <c r="T366" s="236"/>
      <c r="U366" s="205"/>
      <c r="V366" s="205">
        <f t="shared" si="139"/>
        <v>0</v>
      </c>
      <c r="W366" s="205">
        <f t="shared" si="140"/>
        <v>0</v>
      </c>
      <c r="X366" s="205"/>
      <c r="Y366" s="205"/>
      <c r="Z366" s="205"/>
      <c r="AA366" s="205"/>
      <c r="AB366" s="205"/>
      <c r="AC366" s="205"/>
      <c r="AD366" s="205">
        <f t="shared" si="141"/>
        <v>0</v>
      </c>
      <c r="AE366" s="205">
        <f t="shared" si="142"/>
        <v>0</v>
      </c>
      <c r="AF366" s="205"/>
      <c r="AG366" s="236"/>
      <c r="AH366" s="205"/>
      <c r="AI366" s="205"/>
      <c r="AJ366" s="205"/>
      <c r="AK366" s="205"/>
      <c r="AL366" s="205">
        <f t="shared" si="135"/>
        <v>0</v>
      </c>
      <c r="AM366" s="205"/>
      <c r="AN366" s="236"/>
      <c r="AO366" s="205"/>
      <c r="AP366" s="205"/>
      <c r="AQ366" s="205">
        <f t="shared" si="136"/>
        <v>0</v>
      </c>
      <c r="AR366" s="205"/>
      <c r="AS366" s="236"/>
      <c r="AT366" s="205"/>
      <c r="AU366" s="205"/>
      <c r="AV366" s="205">
        <f t="shared" si="137"/>
        <v>0</v>
      </c>
      <c r="AW366" s="205"/>
      <c r="AX366" s="236"/>
      <c r="AY366" s="205"/>
      <c r="AZ366" s="205"/>
      <c r="BA366" s="205"/>
      <c r="BB366" s="205">
        <f t="shared" si="138"/>
        <v>0</v>
      </c>
      <c r="BC366" s="205"/>
      <c r="BD366" s="205">
        <f t="shared" si="134"/>
        <v>0</v>
      </c>
      <c r="BE366" s="205"/>
      <c r="BF366" s="205"/>
      <c r="BG366" s="205"/>
      <c r="BH366" s="205"/>
      <c r="BI366" s="147"/>
    </row>
    <row r="367" spans="1:61" s="206" customFormat="1" ht="30" x14ac:dyDescent="0.2">
      <c r="A367" s="219"/>
      <c r="B367" s="216" t="s">
        <v>983</v>
      </c>
      <c r="C367" s="145">
        <v>1</v>
      </c>
      <c r="D367" s="145"/>
      <c r="E367" s="145"/>
      <c r="F367" s="145">
        <v>1</v>
      </c>
      <c r="G367" s="145"/>
      <c r="H367" s="146"/>
      <c r="I367" s="203"/>
      <c r="J367" s="147"/>
      <c r="K367" s="147"/>
      <c r="L367" s="145"/>
      <c r="M367" s="145"/>
      <c r="N367" s="166"/>
      <c r="O367" s="166"/>
      <c r="P367" s="147"/>
      <c r="Q367" s="147"/>
      <c r="R367" s="236"/>
      <c r="S367" s="236"/>
      <c r="T367" s="236"/>
      <c r="U367" s="205"/>
      <c r="V367" s="205">
        <f t="shared" si="139"/>
        <v>0</v>
      </c>
      <c r="W367" s="205">
        <f t="shared" si="140"/>
        <v>0</v>
      </c>
      <c r="X367" s="205"/>
      <c r="Y367" s="205"/>
      <c r="Z367" s="205"/>
      <c r="AA367" s="205"/>
      <c r="AB367" s="205"/>
      <c r="AC367" s="205"/>
      <c r="AD367" s="205">
        <f t="shared" si="141"/>
        <v>0</v>
      </c>
      <c r="AE367" s="205">
        <f t="shared" si="142"/>
        <v>0</v>
      </c>
      <c r="AF367" s="205"/>
      <c r="AG367" s="236"/>
      <c r="AH367" s="205"/>
      <c r="AI367" s="205"/>
      <c r="AJ367" s="205"/>
      <c r="AK367" s="205"/>
      <c r="AL367" s="205">
        <f t="shared" si="135"/>
        <v>0</v>
      </c>
      <c r="AM367" s="205"/>
      <c r="AN367" s="236"/>
      <c r="AO367" s="205"/>
      <c r="AP367" s="205"/>
      <c r="AQ367" s="205">
        <f t="shared" si="136"/>
        <v>0</v>
      </c>
      <c r="AR367" s="205"/>
      <c r="AS367" s="236"/>
      <c r="AT367" s="205"/>
      <c r="AU367" s="205"/>
      <c r="AV367" s="205">
        <f t="shared" si="137"/>
        <v>0</v>
      </c>
      <c r="AW367" s="205"/>
      <c r="AX367" s="236"/>
      <c r="AY367" s="205"/>
      <c r="AZ367" s="205"/>
      <c r="BA367" s="205"/>
      <c r="BB367" s="205">
        <f t="shared" si="138"/>
        <v>0</v>
      </c>
      <c r="BC367" s="205"/>
      <c r="BD367" s="205">
        <f t="shared" si="134"/>
        <v>0</v>
      </c>
      <c r="BE367" s="205"/>
      <c r="BF367" s="205"/>
      <c r="BG367" s="205"/>
      <c r="BH367" s="205"/>
      <c r="BI367" s="147"/>
    </row>
    <row r="368" spans="1:61" s="206" customFormat="1" x14ac:dyDescent="0.2">
      <c r="A368" s="219"/>
      <c r="B368" s="217"/>
      <c r="C368" s="145"/>
      <c r="D368" s="145"/>
      <c r="E368" s="145"/>
      <c r="F368" s="145"/>
      <c r="G368" s="145"/>
      <c r="H368" s="146"/>
      <c r="I368" s="203"/>
      <c r="J368" s="147"/>
      <c r="K368" s="147"/>
      <c r="L368" s="145"/>
      <c r="M368" s="145"/>
      <c r="N368" s="166"/>
      <c r="O368" s="166"/>
      <c r="P368" s="147"/>
      <c r="Q368" s="147"/>
      <c r="R368" s="236"/>
      <c r="S368" s="236"/>
      <c r="T368" s="236"/>
      <c r="U368" s="205"/>
      <c r="V368" s="205">
        <f t="shared" si="139"/>
        <v>0</v>
      </c>
      <c r="W368" s="205">
        <f t="shared" si="140"/>
        <v>0</v>
      </c>
      <c r="X368" s="205"/>
      <c r="Y368" s="205"/>
      <c r="Z368" s="205"/>
      <c r="AA368" s="205"/>
      <c r="AB368" s="205"/>
      <c r="AC368" s="205"/>
      <c r="AD368" s="205">
        <f t="shared" si="141"/>
        <v>0</v>
      </c>
      <c r="AE368" s="205">
        <f t="shared" si="142"/>
        <v>0</v>
      </c>
      <c r="AF368" s="205"/>
      <c r="AG368" s="236"/>
      <c r="AH368" s="205"/>
      <c r="AI368" s="205"/>
      <c r="AJ368" s="205"/>
      <c r="AK368" s="205"/>
      <c r="AL368" s="205">
        <f t="shared" si="135"/>
        <v>0</v>
      </c>
      <c r="AM368" s="205"/>
      <c r="AN368" s="236"/>
      <c r="AO368" s="205"/>
      <c r="AP368" s="205"/>
      <c r="AQ368" s="205">
        <f t="shared" si="136"/>
        <v>0</v>
      </c>
      <c r="AR368" s="205"/>
      <c r="AS368" s="236"/>
      <c r="AT368" s="205"/>
      <c r="AU368" s="205"/>
      <c r="AV368" s="205">
        <f t="shared" si="137"/>
        <v>0</v>
      </c>
      <c r="AW368" s="205"/>
      <c r="AX368" s="236"/>
      <c r="AY368" s="205"/>
      <c r="AZ368" s="205"/>
      <c r="BA368" s="205"/>
      <c r="BB368" s="205">
        <f t="shared" si="138"/>
        <v>0</v>
      </c>
      <c r="BC368" s="205"/>
      <c r="BD368" s="205">
        <f t="shared" si="134"/>
        <v>0</v>
      </c>
      <c r="BE368" s="205"/>
      <c r="BF368" s="205"/>
      <c r="BG368" s="205"/>
      <c r="BH368" s="205"/>
      <c r="BI368" s="147"/>
    </row>
    <row r="369" spans="1:61" s="206" customFormat="1" x14ac:dyDescent="0.2">
      <c r="A369" s="219"/>
      <c r="B369" s="217"/>
      <c r="C369" s="145"/>
      <c r="D369" s="145"/>
      <c r="E369" s="145"/>
      <c r="F369" s="145"/>
      <c r="G369" s="145"/>
      <c r="H369" s="146"/>
      <c r="I369" s="203"/>
      <c r="J369" s="147"/>
      <c r="K369" s="147"/>
      <c r="L369" s="145"/>
      <c r="M369" s="145"/>
      <c r="N369" s="166"/>
      <c r="O369" s="166"/>
      <c r="P369" s="147"/>
      <c r="Q369" s="147"/>
      <c r="R369" s="236"/>
      <c r="S369" s="236"/>
      <c r="T369" s="236"/>
      <c r="U369" s="205"/>
      <c r="V369" s="205">
        <f t="shared" si="139"/>
        <v>0</v>
      </c>
      <c r="W369" s="205">
        <f t="shared" si="140"/>
        <v>0</v>
      </c>
      <c r="X369" s="205"/>
      <c r="Y369" s="205"/>
      <c r="Z369" s="205"/>
      <c r="AA369" s="205"/>
      <c r="AB369" s="205"/>
      <c r="AC369" s="205"/>
      <c r="AD369" s="205">
        <f t="shared" si="141"/>
        <v>0</v>
      </c>
      <c r="AE369" s="205">
        <f t="shared" si="142"/>
        <v>0</v>
      </c>
      <c r="AF369" s="205"/>
      <c r="AG369" s="236"/>
      <c r="AH369" s="205"/>
      <c r="AI369" s="205"/>
      <c r="AJ369" s="205"/>
      <c r="AK369" s="205"/>
      <c r="AL369" s="205">
        <f t="shared" si="135"/>
        <v>0</v>
      </c>
      <c r="AM369" s="205"/>
      <c r="AN369" s="236"/>
      <c r="AO369" s="205"/>
      <c r="AP369" s="205"/>
      <c r="AQ369" s="205">
        <f t="shared" si="136"/>
        <v>0</v>
      </c>
      <c r="AR369" s="205"/>
      <c r="AS369" s="236"/>
      <c r="AT369" s="205"/>
      <c r="AU369" s="205"/>
      <c r="AV369" s="205">
        <f t="shared" si="137"/>
        <v>0</v>
      </c>
      <c r="AW369" s="205"/>
      <c r="AX369" s="236"/>
      <c r="AY369" s="205"/>
      <c r="AZ369" s="205"/>
      <c r="BA369" s="205"/>
      <c r="BB369" s="205">
        <f t="shared" si="138"/>
        <v>0</v>
      </c>
      <c r="BC369" s="205"/>
      <c r="BD369" s="205">
        <f t="shared" si="134"/>
        <v>0</v>
      </c>
      <c r="BE369" s="205"/>
      <c r="BF369" s="205"/>
      <c r="BG369" s="205"/>
      <c r="BH369" s="205"/>
      <c r="BI369" s="147"/>
    </row>
    <row r="370" spans="1:61" s="206" customFormat="1" ht="30" x14ac:dyDescent="0.2">
      <c r="A370" s="219"/>
      <c r="B370" s="216" t="s">
        <v>984</v>
      </c>
      <c r="C370" s="145">
        <v>1</v>
      </c>
      <c r="D370" s="145"/>
      <c r="E370" s="145"/>
      <c r="F370" s="145">
        <v>1</v>
      </c>
      <c r="G370" s="145"/>
      <c r="H370" s="146"/>
      <c r="I370" s="203"/>
      <c r="J370" s="147"/>
      <c r="K370" s="147"/>
      <c r="L370" s="145"/>
      <c r="M370" s="145"/>
      <c r="N370" s="166"/>
      <c r="O370" s="166"/>
      <c r="P370" s="147"/>
      <c r="Q370" s="147"/>
      <c r="R370" s="236"/>
      <c r="S370" s="236"/>
      <c r="T370" s="236"/>
      <c r="U370" s="205"/>
      <c r="V370" s="205">
        <f t="shared" si="139"/>
        <v>0</v>
      </c>
      <c r="W370" s="205">
        <f t="shared" si="140"/>
        <v>0</v>
      </c>
      <c r="X370" s="205"/>
      <c r="Y370" s="205"/>
      <c r="Z370" s="205"/>
      <c r="AA370" s="205"/>
      <c r="AB370" s="205"/>
      <c r="AC370" s="205"/>
      <c r="AD370" s="205">
        <f t="shared" si="141"/>
        <v>0</v>
      </c>
      <c r="AE370" s="205">
        <f t="shared" si="142"/>
        <v>0</v>
      </c>
      <c r="AF370" s="205"/>
      <c r="AG370" s="236"/>
      <c r="AH370" s="205"/>
      <c r="AI370" s="205"/>
      <c r="AJ370" s="205"/>
      <c r="AK370" s="205"/>
      <c r="AL370" s="205">
        <f t="shared" si="135"/>
        <v>0</v>
      </c>
      <c r="AM370" s="205"/>
      <c r="AN370" s="236"/>
      <c r="AO370" s="205"/>
      <c r="AP370" s="205"/>
      <c r="AQ370" s="205">
        <f t="shared" si="136"/>
        <v>0</v>
      </c>
      <c r="AR370" s="205"/>
      <c r="AS370" s="236"/>
      <c r="AT370" s="205"/>
      <c r="AU370" s="205"/>
      <c r="AV370" s="205">
        <f t="shared" si="137"/>
        <v>0</v>
      </c>
      <c r="AW370" s="205"/>
      <c r="AX370" s="236"/>
      <c r="AY370" s="205"/>
      <c r="AZ370" s="205"/>
      <c r="BA370" s="205"/>
      <c r="BB370" s="205">
        <f t="shared" si="138"/>
        <v>0</v>
      </c>
      <c r="BC370" s="205"/>
      <c r="BD370" s="205">
        <f t="shared" si="134"/>
        <v>0</v>
      </c>
      <c r="BE370" s="205"/>
      <c r="BF370" s="205"/>
      <c r="BG370" s="205"/>
      <c r="BH370" s="205"/>
      <c r="BI370" s="147"/>
    </row>
    <row r="371" spans="1:61" s="206" customFormat="1" x14ac:dyDescent="0.2">
      <c r="A371" s="219"/>
      <c r="B371" s="216" t="s">
        <v>985</v>
      </c>
      <c r="C371" s="145">
        <v>1</v>
      </c>
      <c r="D371" s="145"/>
      <c r="E371" s="145"/>
      <c r="F371" s="145">
        <v>1</v>
      </c>
      <c r="G371" s="145"/>
      <c r="H371" s="146"/>
      <c r="I371" s="203"/>
      <c r="J371" s="147"/>
      <c r="K371" s="147"/>
      <c r="L371" s="145"/>
      <c r="M371" s="145"/>
      <c r="N371" s="166"/>
      <c r="O371" s="166"/>
      <c r="P371" s="147"/>
      <c r="Q371" s="147"/>
      <c r="R371" s="236"/>
      <c r="S371" s="236"/>
      <c r="T371" s="236"/>
      <c r="U371" s="205"/>
      <c r="V371" s="205">
        <f t="shared" si="139"/>
        <v>0</v>
      </c>
      <c r="W371" s="205">
        <f t="shared" si="140"/>
        <v>0</v>
      </c>
      <c r="X371" s="205"/>
      <c r="Y371" s="205"/>
      <c r="Z371" s="205"/>
      <c r="AA371" s="205"/>
      <c r="AB371" s="205"/>
      <c r="AC371" s="205"/>
      <c r="AD371" s="205">
        <f t="shared" si="141"/>
        <v>0</v>
      </c>
      <c r="AE371" s="205">
        <f t="shared" si="142"/>
        <v>0</v>
      </c>
      <c r="AF371" s="205"/>
      <c r="AG371" s="236"/>
      <c r="AH371" s="205"/>
      <c r="AI371" s="205"/>
      <c r="AJ371" s="205"/>
      <c r="AK371" s="205"/>
      <c r="AL371" s="205">
        <f t="shared" si="135"/>
        <v>0</v>
      </c>
      <c r="AM371" s="205"/>
      <c r="AN371" s="236"/>
      <c r="AO371" s="205"/>
      <c r="AP371" s="205"/>
      <c r="AQ371" s="205">
        <f t="shared" si="136"/>
        <v>0</v>
      </c>
      <c r="AR371" s="205"/>
      <c r="AS371" s="236"/>
      <c r="AT371" s="205"/>
      <c r="AU371" s="205"/>
      <c r="AV371" s="205">
        <f t="shared" si="137"/>
        <v>0</v>
      </c>
      <c r="AW371" s="205"/>
      <c r="AX371" s="236"/>
      <c r="AY371" s="205"/>
      <c r="AZ371" s="205"/>
      <c r="BA371" s="205"/>
      <c r="BB371" s="205">
        <f t="shared" si="138"/>
        <v>0</v>
      </c>
      <c r="BC371" s="205"/>
      <c r="BD371" s="205">
        <f t="shared" si="134"/>
        <v>0</v>
      </c>
      <c r="BE371" s="205"/>
      <c r="BF371" s="205"/>
      <c r="BG371" s="205"/>
      <c r="BH371" s="205"/>
      <c r="BI371" s="147"/>
    </row>
    <row r="372" spans="1:61" s="206" customFormat="1" x14ac:dyDescent="0.2">
      <c r="A372" s="219"/>
      <c r="B372" s="217"/>
      <c r="C372" s="145"/>
      <c r="D372" s="145"/>
      <c r="E372" s="145"/>
      <c r="F372" s="145"/>
      <c r="G372" s="145"/>
      <c r="H372" s="146"/>
      <c r="I372" s="203"/>
      <c r="J372" s="147"/>
      <c r="K372" s="147"/>
      <c r="L372" s="145"/>
      <c r="M372" s="145"/>
      <c r="N372" s="166"/>
      <c r="O372" s="166"/>
      <c r="P372" s="147"/>
      <c r="Q372" s="147"/>
      <c r="R372" s="236"/>
      <c r="S372" s="236"/>
      <c r="T372" s="236"/>
      <c r="U372" s="205"/>
      <c r="V372" s="205">
        <f t="shared" si="139"/>
        <v>0</v>
      </c>
      <c r="W372" s="205">
        <f t="shared" si="140"/>
        <v>0</v>
      </c>
      <c r="X372" s="205"/>
      <c r="Y372" s="205"/>
      <c r="Z372" s="205"/>
      <c r="AA372" s="205"/>
      <c r="AB372" s="205"/>
      <c r="AC372" s="205"/>
      <c r="AD372" s="205">
        <f t="shared" si="141"/>
        <v>0</v>
      </c>
      <c r="AE372" s="205">
        <f t="shared" si="142"/>
        <v>0</v>
      </c>
      <c r="AF372" s="205"/>
      <c r="AG372" s="236"/>
      <c r="AH372" s="205"/>
      <c r="AI372" s="205"/>
      <c r="AJ372" s="205"/>
      <c r="AK372" s="205"/>
      <c r="AL372" s="205">
        <f t="shared" si="135"/>
        <v>0</v>
      </c>
      <c r="AM372" s="205"/>
      <c r="AN372" s="236"/>
      <c r="AO372" s="205"/>
      <c r="AP372" s="205"/>
      <c r="AQ372" s="205">
        <f t="shared" si="136"/>
        <v>0</v>
      </c>
      <c r="AR372" s="205"/>
      <c r="AS372" s="236"/>
      <c r="AT372" s="205"/>
      <c r="AU372" s="205"/>
      <c r="AV372" s="205">
        <f t="shared" si="137"/>
        <v>0</v>
      </c>
      <c r="AW372" s="205"/>
      <c r="AX372" s="236"/>
      <c r="AY372" s="205"/>
      <c r="AZ372" s="205"/>
      <c r="BA372" s="205"/>
      <c r="BB372" s="205">
        <f t="shared" si="138"/>
        <v>0</v>
      </c>
      <c r="BC372" s="205"/>
      <c r="BD372" s="205">
        <f t="shared" si="134"/>
        <v>0</v>
      </c>
      <c r="BE372" s="205"/>
      <c r="BF372" s="205"/>
      <c r="BG372" s="205"/>
      <c r="BH372" s="205"/>
      <c r="BI372" s="147"/>
    </row>
    <row r="373" spans="1:61" s="206" customFormat="1" x14ac:dyDescent="0.2">
      <c r="A373" s="219"/>
      <c r="B373" s="217"/>
      <c r="C373" s="145"/>
      <c r="D373" s="145"/>
      <c r="E373" s="145"/>
      <c r="F373" s="145"/>
      <c r="G373" s="145"/>
      <c r="H373" s="146"/>
      <c r="I373" s="203"/>
      <c r="J373" s="147"/>
      <c r="K373" s="147"/>
      <c r="L373" s="145"/>
      <c r="M373" s="145"/>
      <c r="N373" s="166"/>
      <c r="O373" s="166"/>
      <c r="P373" s="147"/>
      <c r="Q373" s="147"/>
      <c r="R373" s="236"/>
      <c r="S373" s="236"/>
      <c r="T373" s="236"/>
      <c r="U373" s="205"/>
      <c r="V373" s="205">
        <f t="shared" si="139"/>
        <v>0</v>
      </c>
      <c r="W373" s="205">
        <f t="shared" si="140"/>
        <v>0</v>
      </c>
      <c r="X373" s="205"/>
      <c r="Y373" s="205"/>
      <c r="Z373" s="205"/>
      <c r="AA373" s="205"/>
      <c r="AB373" s="205"/>
      <c r="AC373" s="205"/>
      <c r="AD373" s="205">
        <f t="shared" si="141"/>
        <v>0</v>
      </c>
      <c r="AE373" s="205">
        <f t="shared" si="142"/>
        <v>0</v>
      </c>
      <c r="AF373" s="205"/>
      <c r="AG373" s="236"/>
      <c r="AH373" s="205"/>
      <c r="AI373" s="205"/>
      <c r="AJ373" s="205"/>
      <c r="AK373" s="205"/>
      <c r="AL373" s="205">
        <f t="shared" si="135"/>
        <v>0</v>
      </c>
      <c r="AM373" s="205"/>
      <c r="AN373" s="236"/>
      <c r="AO373" s="205"/>
      <c r="AP373" s="205"/>
      <c r="AQ373" s="205">
        <f t="shared" si="136"/>
        <v>0</v>
      </c>
      <c r="AR373" s="205"/>
      <c r="AS373" s="236"/>
      <c r="AT373" s="205"/>
      <c r="AU373" s="205"/>
      <c r="AV373" s="205">
        <f t="shared" si="137"/>
        <v>0</v>
      </c>
      <c r="AW373" s="205"/>
      <c r="AX373" s="236"/>
      <c r="AY373" s="205"/>
      <c r="AZ373" s="205"/>
      <c r="BA373" s="205"/>
      <c r="BB373" s="205">
        <f t="shared" si="138"/>
        <v>0</v>
      </c>
      <c r="BC373" s="205"/>
      <c r="BD373" s="205">
        <f t="shared" si="134"/>
        <v>0</v>
      </c>
      <c r="BE373" s="205"/>
      <c r="BF373" s="205"/>
      <c r="BG373" s="205"/>
      <c r="BH373" s="205"/>
      <c r="BI373" s="147"/>
    </row>
    <row r="374" spans="1:61" s="206" customFormat="1" x14ac:dyDescent="0.2">
      <c r="A374" s="219" t="s">
        <v>815</v>
      </c>
      <c r="B374" s="190" t="s">
        <v>986</v>
      </c>
      <c r="C374" s="239">
        <f>C375+C376+C377+C378+C379+C384+C387+C388+C391+C393+C397+C408+C409+C411+C414+C416+C418+C419+C420</f>
        <v>19</v>
      </c>
      <c r="D374" s="239">
        <f>D375+D376+D377+D378+D379+D384+D387+D388+D391+D393+D397+D408+D409+D411+D414+D416+D418+D419+D420</f>
        <v>10</v>
      </c>
      <c r="E374" s="239">
        <f>E375+E376+E377+E378+E379+E384+E387+E388+E391+E393+E397+E408+E409+E411+E414+E416+E418+E419+E420</f>
        <v>9</v>
      </c>
      <c r="F374" s="239">
        <f>F375+F376+F377+F378+F379+F384+F387+F388+F391+F393+F397+F408+F409+F411+F414+F416+F418+F419+F420</f>
        <v>0</v>
      </c>
      <c r="G374" s="145"/>
      <c r="H374" s="146"/>
      <c r="I374" s="203"/>
      <c r="J374" s="147"/>
      <c r="K374" s="147"/>
      <c r="L374" s="145"/>
      <c r="M374" s="145"/>
      <c r="N374" s="166"/>
      <c r="O374" s="166"/>
      <c r="P374" s="147"/>
      <c r="Q374" s="147"/>
      <c r="R374" s="240">
        <f>R375+R376+R377+R378+R379+R384+R387+R388+R391+R393+R397+R408+R409+R411+R414+R416+R418+R419+R420</f>
        <v>73082.686000000002</v>
      </c>
      <c r="S374" s="240"/>
      <c r="T374" s="240">
        <f>T375+T376+T377+T378+T379+T384+T387+T388+T391+T393+T397+T408+T409+T411+T414+T416+T418+T419+T420</f>
        <v>60950</v>
      </c>
      <c r="U374" s="240">
        <f t="shared" ref="U374:AO374" si="143">U375+U376+U377+U378+U379+U384+U387+U388+U391+U393+U397+U408+U409+U411+U414+U416+U418+U419+U420</f>
        <v>0</v>
      </c>
      <c r="V374" s="240">
        <f t="shared" si="143"/>
        <v>0</v>
      </c>
      <c r="W374" s="240">
        <f t="shared" si="143"/>
        <v>0</v>
      </c>
      <c r="X374" s="240">
        <f t="shared" si="143"/>
        <v>0</v>
      </c>
      <c r="Y374" s="240">
        <f t="shared" si="143"/>
        <v>0</v>
      </c>
      <c r="Z374" s="240">
        <f t="shared" si="143"/>
        <v>0</v>
      </c>
      <c r="AA374" s="240">
        <f t="shared" si="143"/>
        <v>0</v>
      </c>
      <c r="AB374" s="240">
        <f t="shared" si="143"/>
        <v>0</v>
      </c>
      <c r="AC374" s="240">
        <f t="shared" si="143"/>
        <v>0</v>
      </c>
      <c r="AD374" s="240">
        <f t="shared" si="143"/>
        <v>60950</v>
      </c>
      <c r="AE374" s="240">
        <f t="shared" si="143"/>
        <v>60950</v>
      </c>
      <c r="AF374" s="240">
        <f t="shared" si="143"/>
        <v>0</v>
      </c>
      <c r="AG374" s="240">
        <f t="shared" si="143"/>
        <v>60950</v>
      </c>
      <c r="AH374" s="240">
        <f t="shared" si="143"/>
        <v>0</v>
      </c>
      <c r="AI374" s="240">
        <f t="shared" si="143"/>
        <v>0</v>
      </c>
      <c r="AJ374" s="240">
        <f t="shared" si="143"/>
        <v>0</v>
      </c>
      <c r="AK374" s="240">
        <f t="shared" si="143"/>
        <v>0</v>
      </c>
      <c r="AL374" s="205">
        <f t="shared" si="135"/>
        <v>56600</v>
      </c>
      <c r="AM374" s="240">
        <f>AM375+AM376+AM377+AM378+AM379+AM384+AM387+AM388+AM391+AM393+AM397+AM408+AM409+AM411+AM414+AM416+AM418+AM419+AM420</f>
        <v>0</v>
      </c>
      <c r="AN374" s="240">
        <f t="shared" si="143"/>
        <v>56600</v>
      </c>
      <c r="AO374" s="240">
        <f t="shared" si="143"/>
        <v>0</v>
      </c>
      <c r="AP374" s="240"/>
      <c r="AQ374" s="205">
        <f t="shared" si="136"/>
        <v>56600</v>
      </c>
      <c r="AR374" s="240">
        <f>AR375+AR376+AR377+AR378+AR379+AR384+AR387+AR388+AR391+AR393+AR397+AR408+AR409+AR411+AR414+AR416+AR418+AR419+AR420</f>
        <v>0</v>
      </c>
      <c r="AS374" s="240">
        <f>AS375+AS376+AS377+AS378+AS379+AS384+AS387+AS388+AS391+AS393+AS397+AS408+AS409+AS411+AS414+AS416+AS418+AS419+AS420</f>
        <v>56600</v>
      </c>
      <c r="AT374" s="240">
        <f>AT375+AT376+AT377+AT378+AT379+AT384+AT387+AT388+AT391+AT393+AT397+AT408+AT409+AT411+AT414+AT416+AT418+AT419+AT420</f>
        <v>0</v>
      </c>
      <c r="AU374" s="240"/>
      <c r="AV374" s="205">
        <f t="shared" si="137"/>
        <v>56600</v>
      </c>
      <c r="AW374" s="240">
        <f>AW375+AW376+AW377+AW378+AW379+AW384+AW387+AW388+AW391+AW393+AW397+AW408+AW409+AW411+AW414+AW416+AW418+AW419+AW420</f>
        <v>0</v>
      </c>
      <c r="AX374" s="240">
        <f>AX375+AX376+AX377+AX378+AX379+AX384+AX387+AX388+AX391+AX393+AX397+AX408+AX409+AX411+AX414+AX416+AX418+AX419+AX420</f>
        <v>56600</v>
      </c>
      <c r="AY374" s="240">
        <f>AY375+AY376+AY377+AY378+AY379+AY384+AY387+AY388+AY391+AY393+AY397+AY408+AY409+AY411+AY414+AY416+AY418+AY419+AY420</f>
        <v>0</v>
      </c>
      <c r="AZ374" s="240"/>
      <c r="BA374" s="240"/>
      <c r="BB374" s="205">
        <f t="shared" si="138"/>
        <v>4350</v>
      </c>
      <c r="BC374" s="240">
        <f>BC375+BC376+BC377+BC378+BC379+BC384+BC387+BC388+BC391+BC393+BC397+BC408+BC409+BC411+BC414+BC416+BC418+BC419+BC420</f>
        <v>0</v>
      </c>
      <c r="BD374" s="205">
        <f t="shared" si="134"/>
        <v>4350</v>
      </c>
      <c r="BE374" s="240">
        <f>BE375+BE376+BE377+BE378+BE379+BE384+BE387+BE388+BE391+BE393+BE397+BE408+BE409+BE411+BE414+BE416+BE418+BE419+BE420</f>
        <v>0</v>
      </c>
      <c r="BF374" s="240"/>
      <c r="BG374" s="205"/>
      <c r="BH374" s="205"/>
      <c r="BI374" s="147"/>
    </row>
    <row r="375" spans="1:61" s="206" customFormat="1" ht="45" x14ac:dyDescent="0.2">
      <c r="A375" s="219"/>
      <c r="B375" s="255" t="s">
        <v>987</v>
      </c>
      <c r="C375" s="145">
        <v>1</v>
      </c>
      <c r="D375" s="145"/>
      <c r="E375" s="145">
        <v>1</v>
      </c>
      <c r="F375" s="145"/>
      <c r="G375" s="145"/>
      <c r="H375" s="146"/>
      <c r="I375" s="203"/>
      <c r="J375" s="147" t="s">
        <v>132</v>
      </c>
      <c r="K375" s="147" t="s">
        <v>988</v>
      </c>
      <c r="L375" s="145"/>
      <c r="M375" s="145">
        <v>7842807</v>
      </c>
      <c r="N375" s="166"/>
      <c r="O375" s="166"/>
      <c r="P375" s="147" t="s">
        <v>990</v>
      </c>
      <c r="Q375" s="147" t="s">
        <v>991</v>
      </c>
      <c r="R375" s="195">
        <v>6520.1549999999997</v>
      </c>
      <c r="S375" s="195"/>
      <c r="T375" s="195">
        <v>6070</v>
      </c>
      <c r="U375" s="205"/>
      <c r="V375" s="205">
        <f t="shared" si="139"/>
        <v>0</v>
      </c>
      <c r="W375" s="205">
        <f t="shared" si="140"/>
        <v>0</v>
      </c>
      <c r="X375" s="205"/>
      <c r="Y375" s="205"/>
      <c r="Z375" s="205"/>
      <c r="AA375" s="205"/>
      <c r="AB375" s="205"/>
      <c r="AC375" s="205"/>
      <c r="AD375" s="205">
        <f t="shared" si="141"/>
        <v>6070</v>
      </c>
      <c r="AE375" s="205">
        <f t="shared" si="142"/>
        <v>6070</v>
      </c>
      <c r="AF375" s="205"/>
      <c r="AG375" s="236">
        <v>6070</v>
      </c>
      <c r="AH375" s="205"/>
      <c r="AI375" s="205"/>
      <c r="AJ375" s="205"/>
      <c r="AK375" s="205"/>
      <c r="AL375" s="205">
        <f t="shared" si="135"/>
        <v>5200</v>
      </c>
      <c r="AM375" s="205"/>
      <c r="AN375" s="236">
        <v>5200</v>
      </c>
      <c r="AO375" s="205"/>
      <c r="AP375" s="205"/>
      <c r="AQ375" s="205">
        <f t="shared" si="136"/>
        <v>5200</v>
      </c>
      <c r="AR375" s="205"/>
      <c r="AS375" s="236">
        <v>5200</v>
      </c>
      <c r="AT375" s="205"/>
      <c r="AU375" s="205"/>
      <c r="AV375" s="205">
        <f t="shared" si="137"/>
        <v>5200</v>
      </c>
      <c r="AW375" s="205"/>
      <c r="AX375" s="236">
        <v>5200</v>
      </c>
      <c r="AY375" s="205"/>
      <c r="AZ375" s="205"/>
      <c r="BA375" s="205"/>
      <c r="BB375" s="205">
        <f t="shared" si="138"/>
        <v>870</v>
      </c>
      <c r="BC375" s="205"/>
      <c r="BD375" s="205">
        <f t="shared" si="134"/>
        <v>870</v>
      </c>
      <c r="BE375" s="205"/>
      <c r="BF375" s="205"/>
      <c r="BG375" s="205"/>
      <c r="BH375" s="205"/>
      <c r="BI375" s="147"/>
    </row>
    <row r="376" spans="1:61" s="206" customFormat="1" ht="45" x14ac:dyDescent="0.2">
      <c r="A376" s="219"/>
      <c r="B376" s="211" t="s">
        <v>992</v>
      </c>
      <c r="C376" s="145">
        <v>1</v>
      </c>
      <c r="D376" s="145"/>
      <c r="E376" s="145">
        <v>1</v>
      </c>
      <c r="F376" s="145"/>
      <c r="G376" s="145"/>
      <c r="H376" s="146"/>
      <c r="I376" s="203"/>
      <c r="J376" s="147" t="s">
        <v>132</v>
      </c>
      <c r="K376" s="147" t="s">
        <v>988</v>
      </c>
      <c r="L376" s="145"/>
      <c r="M376" s="145">
        <v>7842802</v>
      </c>
      <c r="N376" s="166"/>
      <c r="O376" s="166"/>
      <c r="P376" s="147" t="s">
        <v>990</v>
      </c>
      <c r="Q376" s="147" t="s">
        <v>993</v>
      </c>
      <c r="R376" s="195">
        <v>6770.5309999999999</v>
      </c>
      <c r="S376" s="195"/>
      <c r="T376" s="195">
        <v>3507</v>
      </c>
      <c r="U376" s="205"/>
      <c r="V376" s="205">
        <f t="shared" si="139"/>
        <v>0</v>
      </c>
      <c r="W376" s="205">
        <f t="shared" si="140"/>
        <v>0</v>
      </c>
      <c r="X376" s="205"/>
      <c r="Y376" s="205"/>
      <c r="Z376" s="205"/>
      <c r="AA376" s="205"/>
      <c r="AB376" s="205"/>
      <c r="AC376" s="205"/>
      <c r="AD376" s="205">
        <f t="shared" si="141"/>
        <v>3507</v>
      </c>
      <c r="AE376" s="205">
        <f t="shared" si="142"/>
        <v>3507</v>
      </c>
      <c r="AF376" s="205"/>
      <c r="AG376" s="236">
        <v>3507</v>
      </c>
      <c r="AH376" s="205"/>
      <c r="AI376" s="205"/>
      <c r="AJ376" s="205"/>
      <c r="AK376" s="205"/>
      <c r="AL376" s="205">
        <f t="shared" si="135"/>
        <v>3500</v>
      </c>
      <c r="AM376" s="205"/>
      <c r="AN376" s="236">
        <v>3500</v>
      </c>
      <c r="AO376" s="205"/>
      <c r="AP376" s="205"/>
      <c r="AQ376" s="205">
        <f t="shared" si="136"/>
        <v>3500</v>
      </c>
      <c r="AR376" s="205"/>
      <c r="AS376" s="236">
        <v>3500</v>
      </c>
      <c r="AT376" s="205"/>
      <c r="AU376" s="205"/>
      <c r="AV376" s="205">
        <f t="shared" si="137"/>
        <v>3500</v>
      </c>
      <c r="AW376" s="205"/>
      <c r="AX376" s="236">
        <v>3500</v>
      </c>
      <c r="AY376" s="205"/>
      <c r="AZ376" s="205"/>
      <c r="BA376" s="205"/>
      <c r="BB376" s="205">
        <f t="shared" si="138"/>
        <v>7</v>
      </c>
      <c r="BC376" s="205"/>
      <c r="BD376" s="205">
        <f t="shared" si="134"/>
        <v>7</v>
      </c>
      <c r="BE376" s="205"/>
      <c r="BF376" s="205"/>
      <c r="BG376" s="205"/>
      <c r="BH376" s="205"/>
      <c r="BI376" s="147"/>
    </row>
    <row r="377" spans="1:61" s="206" customFormat="1" ht="45" x14ac:dyDescent="0.2">
      <c r="A377" s="219"/>
      <c r="B377" s="211" t="s">
        <v>994</v>
      </c>
      <c r="C377" s="145">
        <v>1</v>
      </c>
      <c r="D377" s="145"/>
      <c r="E377" s="145">
        <v>1</v>
      </c>
      <c r="F377" s="145"/>
      <c r="G377" s="145"/>
      <c r="H377" s="146"/>
      <c r="I377" s="203"/>
      <c r="J377" s="147" t="s">
        <v>132</v>
      </c>
      <c r="K377" s="147" t="s">
        <v>988</v>
      </c>
      <c r="L377" s="145"/>
      <c r="M377" s="145">
        <v>7876401</v>
      </c>
      <c r="N377" s="166"/>
      <c r="O377" s="166"/>
      <c r="P377" s="147" t="s">
        <v>995</v>
      </c>
      <c r="Q377" s="147" t="s">
        <v>996</v>
      </c>
      <c r="R377" s="195">
        <v>13638</v>
      </c>
      <c r="S377" s="195"/>
      <c r="T377" s="195">
        <v>12372</v>
      </c>
      <c r="U377" s="205"/>
      <c r="V377" s="205">
        <f t="shared" si="139"/>
        <v>0</v>
      </c>
      <c r="W377" s="205">
        <f t="shared" si="140"/>
        <v>0</v>
      </c>
      <c r="X377" s="205"/>
      <c r="Y377" s="205"/>
      <c r="Z377" s="205"/>
      <c r="AA377" s="205"/>
      <c r="AB377" s="205"/>
      <c r="AC377" s="205"/>
      <c r="AD377" s="205">
        <f t="shared" si="141"/>
        <v>12372</v>
      </c>
      <c r="AE377" s="205">
        <f t="shared" si="142"/>
        <v>12372</v>
      </c>
      <c r="AF377" s="205"/>
      <c r="AG377" s="236">
        <v>12372</v>
      </c>
      <c r="AH377" s="205"/>
      <c r="AI377" s="205"/>
      <c r="AJ377" s="205"/>
      <c r="AK377" s="205"/>
      <c r="AL377" s="205">
        <f t="shared" si="135"/>
        <v>8700</v>
      </c>
      <c r="AM377" s="205"/>
      <c r="AN377" s="236">
        <v>8700</v>
      </c>
      <c r="AO377" s="205"/>
      <c r="AP377" s="205"/>
      <c r="AQ377" s="205">
        <f t="shared" si="136"/>
        <v>8700</v>
      </c>
      <c r="AR377" s="205"/>
      <c r="AS377" s="236">
        <v>8700</v>
      </c>
      <c r="AT377" s="205"/>
      <c r="AU377" s="205"/>
      <c r="AV377" s="205">
        <f t="shared" si="137"/>
        <v>8700</v>
      </c>
      <c r="AW377" s="205"/>
      <c r="AX377" s="236">
        <v>8700</v>
      </c>
      <c r="AY377" s="205"/>
      <c r="AZ377" s="205"/>
      <c r="BA377" s="205"/>
      <c r="BB377" s="205">
        <f t="shared" si="138"/>
        <v>3672</v>
      </c>
      <c r="BC377" s="205"/>
      <c r="BD377" s="205">
        <f t="shared" si="134"/>
        <v>3672</v>
      </c>
      <c r="BE377" s="205"/>
      <c r="BF377" s="205"/>
      <c r="BG377" s="205"/>
      <c r="BH377" s="205"/>
      <c r="BI377" s="147"/>
    </row>
    <row r="378" spans="1:61" s="206" customFormat="1" ht="45" x14ac:dyDescent="0.2">
      <c r="A378" s="219"/>
      <c r="B378" s="211" t="s">
        <v>997</v>
      </c>
      <c r="C378" s="145">
        <v>1</v>
      </c>
      <c r="D378" s="145"/>
      <c r="E378" s="145">
        <v>1</v>
      </c>
      <c r="F378" s="145"/>
      <c r="G378" s="145"/>
      <c r="H378" s="146"/>
      <c r="I378" s="203"/>
      <c r="J378" s="147" t="s">
        <v>132</v>
      </c>
      <c r="K378" s="147" t="s">
        <v>988</v>
      </c>
      <c r="L378" s="145"/>
      <c r="M378" s="145">
        <v>7876397</v>
      </c>
      <c r="N378" s="166"/>
      <c r="O378" s="166"/>
      <c r="P378" s="147" t="s">
        <v>995</v>
      </c>
      <c r="Q378" s="147" t="s">
        <v>998</v>
      </c>
      <c r="R378" s="195">
        <v>24451</v>
      </c>
      <c r="S378" s="195"/>
      <c r="T378" s="195">
        <v>19355</v>
      </c>
      <c r="U378" s="205"/>
      <c r="V378" s="205">
        <f t="shared" si="139"/>
        <v>0</v>
      </c>
      <c r="W378" s="205">
        <f t="shared" si="140"/>
        <v>0</v>
      </c>
      <c r="X378" s="205"/>
      <c r="Y378" s="205"/>
      <c r="Z378" s="205"/>
      <c r="AA378" s="205"/>
      <c r="AB378" s="205"/>
      <c r="AC378" s="205"/>
      <c r="AD378" s="205">
        <f t="shared" si="141"/>
        <v>19355</v>
      </c>
      <c r="AE378" s="205">
        <f t="shared" si="142"/>
        <v>19355</v>
      </c>
      <c r="AF378" s="205"/>
      <c r="AG378" s="236">
        <v>19355</v>
      </c>
      <c r="AH378" s="205"/>
      <c r="AI378" s="205"/>
      <c r="AJ378" s="205"/>
      <c r="AK378" s="205"/>
      <c r="AL378" s="205">
        <f t="shared" si="135"/>
        <v>10000</v>
      </c>
      <c r="AM378" s="205"/>
      <c r="AN378" s="236">
        <v>10000</v>
      </c>
      <c r="AO378" s="205"/>
      <c r="AP378" s="205"/>
      <c r="AQ378" s="205">
        <f t="shared" si="136"/>
        <v>10000</v>
      </c>
      <c r="AR378" s="205"/>
      <c r="AS378" s="236">
        <v>10000</v>
      </c>
      <c r="AT378" s="205"/>
      <c r="AU378" s="205"/>
      <c r="AV378" s="205">
        <f t="shared" si="137"/>
        <v>10000</v>
      </c>
      <c r="AW378" s="205"/>
      <c r="AX378" s="236">
        <v>10000</v>
      </c>
      <c r="AY378" s="205"/>
      <c r="AZ378" s="205"/>
      <c r="BA378" s="205"/>
      <c r="BB378" s="205">
        <f t="shared" si="138"/>
        <v>9355</v>
      </c>
      <c r="BC378" s="205"/>
      <c r="BD378" s="205">
        <f t="shared" si="134"/>
        <v>9355</v>
      </c>
      <c r="BE378" s="205"/>
      <c r="BF378" s="205"/>
      <c r="BG378" s="205"/>
      <c r="BH378" s="205"/>
      <c r="BI378" s="147"/>
    </row>
    <row r="379" spans="1:61" s="206" customFormat="1" ht="45" x14ac:dyDescent="0.2">
      <c r="A379" s="219"/>
      <c r="B379" s="211" t="s">
        <v>999</v>
      </c>
      <c r="C379" s="145">
        <v>1</v>
      </c>
      <c r="D379" s="145"/>
      <c r="E379" s="145">
        <v>1</v>
      </c>
      <c r="F379" s="145"/>
      <c r="G379" s="145"/>
      <c r="H379" s="146"/>
      <c r="I379" s="203"/>
      <c r="J379" s="147" t="s">
        <v>132</v>
      </c>
      <c r="K379" s="147" t="s">
        <v>988</v>
      </c>
      <c r="L379" s="145"/>
      <c r="M379" s="147">
        <v>7876396</v>
      </c>
      <c r="N379" s="166"/>
      <c r="O379" s="166"/>
      <c r="P379" s="147" t="s">
        <v>995</v>
      </c>
      <c r="Q379" s="147" t="s">
        <v>1000</v>
      </c>
      <c r="R379" s="195">
        <v>21703</v>
      </c>
      <c r="S379" s="195"/>
      <c r="T379" s="195">
        <v>19646</v>
      </c>
      <c r="U379" s="205"/>
      <c r="V379" s="205">
        <f t="shared" si="139"/>
        <v>0</v>
      </c>
      <c r="W379" s="205">
        <f t="shared" si="140"/>
        <v>0</v>
      </c>
      <c r="X379" s="205"/>
      <c r="Y379" s="205"/>
      <c r="Z379" s="205"/>
      <c r="AA379" s="205"/>
      <c r="AB379" s="205"/>
      <c r="AC379" s="205"/>
      <c r="AD379" s="205">
        <f t="shared" si="141"/>
        <v>19646</v>
      </c>
      <c r="AE379" s="205">
        <f t="shared" si="142"/>
        <v>19646</v>
      </c>
      <c r="AF379" s="205"/>
      <c r="AG379" s="236">
        <v>19646</v>
      </c>
      <c r="AH379" s="205"/>
      <c r="AI379" s="205"/>
      <c r="AJ379" s="205"/>
      <c r="AK379" s="205"/>
      <c r="AL379" s="205">
        <f t="shared" si="135"/>
        <v>11000</v>
      </c>
      <c r="AM379" s="205"/>
      <c r="AN379" s="236">
        <v>11000</v>
      </c>
      <c r="AO379" s="205"/>
      <c r="AP379" s="205"/>
      <c r="AQ379" s="205">
        <f t="shared" si="136"/>
        <v>11000</v>
      </c>
      <c r="AR379" s="205"/>
      <c r="AS379" s="236">
        <v>11000</v>
      </c>
      <c r="AT379" s="205"/>
      <c r="AU379" s="205"/>
      <c r="AV379" s="205">
        <f t="shared" si="137"/>
        <v>11000</v>
      </c>
      <c r="AW379" s="205"/>
      <c r="AX379" s="236">
        <v>11000</v>
      </c>
      <c r="AY379" s="205"/>
      <c r="AZ379" s="205"/>
      <c r="BA379" s="205"/>
      <c r="BB379" s="205">
        <f t="shared" si="138"/>
        <v>8646</v>
      </c>
      <c r="BC379" s="205"/>
      <c r="BD379" s="205">
        <f t="shared" si="134"/>
        <v>8646</v>
      </c>
      <c r="BE379" s="205"/>
      <c r="BF379" s="205"/>
      <c r="BG379" s="205"/>
      <c r="BH379" s="205"/>
      <c r="BI379" s="147"/>
    </row>
    <row r="380" spans="1:61" s="206" customFormat="1" x14ac:dyDescent="0.2">
      <c r="A380" s="219"/>
      <c r="B380" s="281"/>
      <c r="C380" s="145"/>
      <c r="D380" s="145"/>
      <c r="E380" s="145"/>
      <c r="F380" s="145"/>
      <c r="G380" s="145"/>
      <c r="H380" s="146"/>
      <c r="I380" s="203"/>
      <c r="J380" s="147"/>
      <c r="K380" s="147"/>
      <c r="L380" s="145"/>
      <c r="M380" s="147"/>
      <c r="N380" s="166"/>
      <c r="O380" s="166"/>
      <c r="P380" s="147"/>
      <c r="Q380" s="147"/>
      <c r="R380" s="195"/>
      <c r="S380" s="195"/>
      <c r="T380" s="195"/>
      <c r="U380" s="205"/>
      <c r="V380" s="205">
        <f t="shared" si="139"/>
        <v>0</v>
      </c>
      <c r="W380" s="205">
        <f t="shared" si="140"/>
        <v>0</v>
      </c>
      <c r="X380" s="205"/>
      <c r="Y380" s="205"/>
      <c r="Z380" s="205"/>
      <c r="AA380" s="205"/>
      <c r="AB380" s="205"/>
      <c r="AC380" s="205"/>
      <c r="AD380" s="205">
        <f t="shared" si="141"/>
        <v>0</v>
      </c>
      <c r="AE380" s="205">
        <f t="shared" si="142"/>
        <v>0</v>
      </c>
      <c r="AF380" s="205"/>
      <c r="AG380" s="236"/>
      <c r="AH380" s="205"/>
      <c r="AI380" s="205"/>
      <c r="AJ380" s="205"/>
      <c r="AK380" s="205"/>
      <c r="AL380" s="205">
        <f t="shared" si="135"/>
        <v>0</v>
      </c>
      <c r="AM380" s="205"/>
      <c r="AN380" s="236"/>
      <c r="AO380" s="205"/>
      <c r="AP380" s="205"/>
      <c r="AQ380" s="205">
        <f t="shared" si="136"/>
        <v>0</v>
      </c>
      <c r="AR380" s="205"/>
      <c r="AS380" s="236"/>
      <c r="AT380" s="205"/>
      <c r="AU380" s="205"/>
      <c r="AV380" s="205">
        <f t="shared" si="137"/>
        <v>0</v>
      </c>
      <c r="AW380" s="205"/>
      <c r="AX380" s="236"/>
      <c r="AY380" s="205"/>
      <c r="AZ380" s="205"/>
      <c r="BA380" s="205"/>
      <c r="BB380" s="205">
        <f t="shared" si="138"/>
        <v>0</v>
      </c>
      <c r="BC380" s="205"/>
      <c r="BD380" s="205">
        <f t="shared" si="134"/>
        <v>0</v>
      </c>
      <c r="BE380" s="205"/>
      <c r="BF380" s="205"/>
      <c r="BG380" s="205"/>
      <c r="BH380" s="205"/>
      <c r="BI380" s="147"/>
    </row>
    <row r="381" spans="1:61" s="206" customFormat="1" x14ac:dyDescent="0.2">
      <c r="A381" s="219"/>
      <c r="B381" s="282"/>
      <c r="C381" s="145"/>
      <c r="D381" s="145"/>
      <c r="E381" s="145"/>
      <c r="F381" s="145"/>
      <c r="G381" s="145"/>
      <c r="H381" s="146"/>
      <c r="I381" s="203"/>
      <c r="J381" s="147"/>
      <c r="K381" s="147"/>
      <c r="L381" s="145"/>
      <c r="M381" s="147"/>
      <c r="N381" s="166"/>
      <c r="O381" s="166"/>
      <c r="P381" s="147"/>
      <c r="Q381" s="147"/>
      <c r="R381" s="195"/>
      <c r="S381" s="195"/>
      <c r="T381" s="195"/>
      <c r="U381" s="205"/>
      <c r="V381" s="205">
        <f t="shared" si="139"/>
        <v>0</v>
      </c>
      <c r="W381" s="205">
        <f t="shared" si="140"/>
        <v>0</v>
      </c>
      <c r="X381" s="205"/>
      <c r="Y381" s="205"/>
      <c r="Z381" s="205"/>
      <c r="AA381" s="205"/>
      <c r="AB381" s="205"/>
      <c r="AC381" s="205"/>
      <c r="AD381" s="205">
        <f t="shared" si="141"/>
        <v>0</v>
      </c>
      <c r="AE381" s="205">
        <f t="shared" si="142"/>
        <v>0</v>
      </c>
      <c r="AF381" s="205"/>
      <c r="AG381" s="236"/>
      <c r="AH381" s="205"/>
      <c r="AI381" s="205"/>
      <c r="AJ381" s="205"/>
      <c r="AK381" s="205"/>
      <c r="AL381" s="205">
        <f t="shared" si="135"/>
        <v>0</v>
      </c>
      <c r="AM381" s="205"/>
      <c r="AN381" s="236"/>
      <c r="AO381" s="205"/>
      <c r="AP381" s="205"/>
      <c r="AQ381" s="205">
        <f t="shared" si="136"/>
        <v>0</v>
      </c>
      <c r="AR381" s="205"/>
      <c r="AS381" s="236"/>
      <c r="AT381" s="205"/>
      <c r="AU381" s="205"/>
      <c r="AV381" s="205">
        <f t="shared" si="137"/>
        <v>0</v>
      </c>
      <c r="AW381" s="205"/>
      <c r="AX381" s="236"/>
      <c r="AY381" s="205"/>
      <c r="AZ381" s="205"/>
      <c r="BA381" s="205"/>
      <c r="BB381" s="205">
        <f t="shared" si="138"/>
        <v>0</v>
      </c>
      <c r="BC381" s="205"/>
      <c r="BD381" s="205">
        <f t="shared" si="134"/>
        <v>0</v>
      </c>
      <c r="BE381" s="205"/>
      <c r="BF381" s="205"/>
      <c r="BG381" s="205"/>
      <c r="BH381" s="205"/>
      <c r="BI381" s="147"/>
    </row>
    <row r="382" spans="1:61" s="206" customFormat="1" x14ac:dyDescent="0.2">
      <c r="A382" s="219"/>
      <c r="B382" s="282"/>
      <c r="C382" s="145"/>
      <c r="D382" s="145"/>
      <c r="E382" s="145"/>
      <c r="F382" s="145"/>
      <c r="G382" s="145"/>
      <c r="H382" s="146"/>
      <c r="I382" s="203"/>
      <c r="J382" s="147"/>
      <c r="K382" s="147"/>
      <c r="L382" s="145"/>
      <c r="M382" s="147"/>
      <c r="N382" s="166"/>
      <c r="O382" s="166"/>
      <c r="P382" s="147"/>
      <c r="Q382" s="147"/>
      <c r="R382" s="195"/>
      <c r="S382" s="195"/>
      <c r="T382" s="195"/>
      <c r="U382" s="205"/>
      <c r="V382" s="205">
        <f t="shared" si="139"/>
        <v>0</v>
      </c>
      <c r="W382" s="205">
        <f t="shared" si="140"/>
        <v>0</v>
      </c>
      <c r="X382" s="205"/>
      <c r="Y382" s="205"/>
      <c r="Z382" s="205"/>
      <c r="AA382" s="205"/>
      <c r="AB382" s="205"/>
      <c r="AC382" s="205"/>
      <c r="AD382" s="205">
        <f t="shared" si="141"/>
        <v>0</v>
      </c>
      <c r="AE382" s="205">
        <f t="shared" si="142"/>
        <v>0</v>
      </c>
      <c r="AF382" s="205"/>
      <c r="AG382" s="236"/>
      <c r="AH382" s="205"/>
      <c r="AI382" s="205"/>
      <c r="AJ382" s="205"/>
      <c r="AK382" s="205"/>
      <c r="AL382" s="205">
        <f t="shared" si="135"/>
        <v>0</v>
      </c>
      <c r="AM382" s="205"/>
      <c r="AN382" s="236"/>
      <c r="AO382" s="205"/>
      <c r="AP382" s="205"/>
      <c r="AQ382" s="205">
        <f t="shared" si="136"/>
        <v>0</v>
      </c>
      <c r="AR382" s="205"/>
      <c r="AS382" s="236"/>
      <c r="AT382" s="205"/>
      <c r="AU382" s="205"/>
      <c r="AV382" s="205">
        <f t="shared" si="137"/>
        <v>0</v>
      </c>
      <c r="AW382" s="205"/>
      <c r="AX382" s="236"/>
      <c r="AY382" s="205"/>
      <c r="AZ382" s="205"/>
      <c r="BA382" s="205"/>
      <c r="BB382" s="205">
        <f t="shared" si="138"/>
        <v>0</v>
      </c>
      <c r="BC382" s="205"/>
      <c r="BD382" s="205">
        <f t="shared" si="134"/>
        <v>0</v>
      </c>
      <c r="BE382" s="205"/>
      <c r="BF382" s="205"/>
      <c r="BG382" s="205"/>
      <c r="BH382" s="205"/>
      <c r="BI382" s="147"/>
    </row>
    <row r="383" spans="1:61" s="206" customFormat="1" x14ac:dyDescent="0.2">
      <c r="A383" s="219"/>
      <c r="B383" s="282"/>
      <c r="C383" s="145"/>
      <c r="D383" s="145"/>
      <c r="E383" s="145"/>
      <c r="F383" s="145"/>
      <c r="G383" s="145"/>
      <c r="H383" s="146"/>
      <c r="I383" s="203"/>
      <c r="J383" s="147"/>
      <c r="K383" s="147"/>
      <c r="L383" s="145"/>
      <c r="M383" s="147"/>
      <c r="N383" s="166"/>
      <c r="O383" s="166"/>
      <c r="P383" s="147"/>
      <c r="Q383" s="147"/>
      <c r="R383" s="195"/>
      <c r="S383" s="195"/>
      <c r="T383" s="195"/>
      <c r="U383" s="205"/>
      <c r="V383" s="205">
        <f t="shared" si="139"/>
        <v>0</v>
      </c>
      <c r="W383" s="205">
        <f t="shared" si="140"/>
        <v>0</v>
      </c>
      <c r="X383" s="205"/>
      <c r="Y383" s="205"/>
      <c r="Z383" s="205"/>
      <c r="AA383" s="205"/>
      <c r="AB383" s="205"/>
      <c r="AC383" s="205"/>
      <c r="AD383" s="205">
        <f t="shared" si="141"/>
        <v>0</v>
      </c>
      <c r="AE383" s="205">
        <f t="shared" si="142"/>
        <v>0</v>
      </c>
      <c r="AF383" s="205"/>
      <c r="AG383" s="236"/>
      <c r="AH383" s="205"/>
      <c r="AI383" s="205"/>
      <c r="AJ383" s="205"/>
      <c r="AK383" s="205"/>
      <c r="AL383" s="205">
        <f t="shared" si="135"/>
        <v>0</v>
      </c>
      <c r="AM383" s="205"/>
      <c r="AN383" s="236"/>
      <c r="AO383" s="205"/>
      <c r="AP383" s="205"/>
      <c r="AQ383" s="205">
        <f t="shared" si="136"/>
        <v>0</v>
      </c>
      <c r="AR383" s="205"/>
      <c r="AS383" s="236"/>
      <c r="AT383" s="205"/>
      <c r="AU383" s="205"/>
      <c r="AV383" s="205">
        <f t="shared" si="137"/>
        <v>0</v>
      </c>
      <c r="AW383" s="205"/>
      <c r="AX383" s="236"/>
      <c r="AY383" s="205"/>
      <c r="AZ383" s="205"/>
      <c r="BA383" s="205"/>
      <c r="BB383" s="205">
        <f t="shared" si="138"/>
        <v>0</v>
      </c>
      <c r="BC383" s="205"/>
      <c r="BD383" s="205">
        <f t="shared" si="134"/>
        <v>0</v>
      </c>
      <c r="BE383" s="205"/>
      <c r="BF383" s="205"/>
      <c r="BG383" s="205"/>
      <c r="BH383" s="205"/>
      <c r="BI383" s="147"/>
    </row>
    <row r="384" spans="1:61" s="206" customFormat="1" x14ac:dyDescent="0.2">
      <c r="A384" s="283"/>
      <c r="B384" s="275" t="s">
        <v>1001</v>
      </c>
      <c r="C384" s="145">
        <v>1</v>
      </c>
      <c r="D384" s="145">
        <v>1</v>
      </c>
      <c r="E384" s="145"/>
      <c r="F384" s="145"/>
      <c r="G384" s="145"/>
      <c r="H384" s="146"/>
      <c r="I384" s="203"/>
      <c r="J384" s="147"/>
      <c r="K384" s="147"/>
      <c r="L384" s="145"/>
      <c r="M384" s="147"/>
      <c r="N384" s="147"/>
      <c r="O384" s="147"/>
      <c r="P384" s="147"/>
      <c r="Q384" s="147"/>
      <c r="R384" s="195"/>
      <c r="S384" s="195"/>
      <c r="T384" s="195"/>
      <c r="U384" s="205"/>
      <c r="V384" s="205">
        <f t="shared" si="139"/>
        <v>0</v>
      </c>
      <c r="W384" s="205">
        <f t="shared" si="140"/>
        <v>0</v>
      </c>
      <c r="X384" s="205"/>
      <c r="Y384" s="205"/>
      <c r="Z384" s="205"/>
      <c r="AA384" s="205"/>
      <c r="AB384" s="205"/>
      <c r="AC384" s="205"/>
      <c r="AD384" s="205">
        <f t="shared" si="141"/>
        <v>0</v>
      </c>
      <c r="AE384" s="205">
        <f t="shared" si="142"/>
        <v>0</v>
      </c>
      <c r="AF384" s="205"/>
      <c r="AG384" s="236"/>
      <c r="AH384" s="205"/>
      <c r="AI384" s="205"/>
      <c r="AJ384" s="205"/>
      <c r="AK384" s="205"/>
      <c r="AL384" s="205">
        <f t="shared" si="135"/>
        <v>1500</v>
      </c>
      <c r="AM384" s="205"/>
      <c r="AN384" s="236">
        <v>1500</v>
      </c>
      <c r="AO384" s="205"/>
      <c r="AP384" s="205"/>
      <c r="AQ384" s="205">
        <f t="shared" si="136"/>
        <v>1500</v>
      </c>
      <c r="AR384" s="205"/>
      <c r="AS384" s="236">
        <v>1500</v>
      </c>
      <c r="AT384" s="205"/>
      <c r="AU384" s="205"/>
      <c r="AV384" s="205">
        <f t="shared" si="137"/>
        <v>1500</v>
      </c>
      <c r="AW384" s="205"/>
      <c r="AX384" s="236">
        <v>1500</v>
      </c>
      <c r="AY384" s="205"/>
      <c r="AZ384" s="205"/>
      <c r="BA384" s="205"/>
      <c r="BB384" s="205">
        <f t="shared" si="138"/>
        <v>-1500</v>
      </c>
      <c r="BC384" s="205"/>
      <c r="BD384" s="205">
        <f t="shared" si="134"/>
        <v>-1500</v>
      </c>
      <c r="BE384" s="205"/>
      <c r="BF384" s="205"/>
      <c r="BG384" s="205"/>
      <c r="BH384" s="205"/>
      <c r="BI384" s="147"/>
    </row>
    <row r="385" spans="1:61" s="206" customFormat="1" x14ac:dyDescent="0.2">
      <c r="A385" s="219"/>
      <c r="B385" s="282" t="s">
        <v>1002</v>
      </c>
      <c r="C385" s="145"/>
      <c r="D385" s="145"/>
      <c r="E385" s="145"/>
      <c r="F385" s="145"/>
      <c r="G385" s="145"/>
      <c r="H385" s="146"/>
      <c r="I385" s="203"/>
      <c r="J385" s="147"/>
      <c r="K385" s="147"/>
      <c r="L385" s="145"/>
      <c r="M385" s="147"/>
      <c r="N385" s="166"/>
      <c r="O385" s="166"/>
      <c r="P385" s="147"/>
      <c r="Q385" s="147"/>
      <c r="R385" s="195"/>
      <c r="S385" s="195"/>
      <c r="T385" s="195"/>
      <c r="U385" s="205"/>
      <c r="V385" s="205">
        <f t="shared" si="139"/>
        <v>0</v>
      </c>
      <c r="W385" s="205">
        <f t="shared" si="140"/>
        <v>0</v>
      </c>
      <c r="X385" s="205"/>
      <c r="Y385" s="205"/>
      <c r="Z385" s="205"/>
      <c r="AA385" s="205"/>
      <c r="AB385" s="205"/>
      <c r="AC385" s="205"/>
      <c r="AD385" s="205">
        <f t="shared" si="141"/>
        <v>0</v>
      </c>
      <c r="AE385" s="205">
        <f t="shared" si="142"/>
        <v>0</v>
      </c>
      <c r="AF385" s="205"/>
      <c r="AG385" s="236"/>
      <c r="AH385" s="205"/>
      <c r="AI385" s="205"/>
      <c r="AJ385" s="205"/>
      <c r="AK385" s="205"/>
      <c r="AL385" s="205">
        <f t="shared" si="135"/>
        <v>0</v>
      </c>
      <c r="AM385" s="205"/>
      <c r="AN385" s="236"/>
      <c r="AO385" s="205"/>
      <c r="AP385" s="205"/>
      <c r="AQ385" s="205">
        <f t="shared" si="136"/>
        <v>0</v>
      </c>
      <c r="AR385" s="205"/>
      <c r="AS385" s="236"/>
      <c r="AT385" s="205"/>
      <c r="AU385" s="205"/>
      <c r="AV385" s="205">
        <f t="shared" si="137"/>
        <v>0</v>
      </c>
      <c r="AW385" s="205"/>
      <c r="AX385" s="236"/>
      <c r="AY385" s="205"/>
      <c r="AZ385" s="205"/>
      <c r="BA385" s="205"/>
      <c r="BB385" s="205">
        <f t="shared" si="138"/>
        <v>0</v>
      </c>
      <c r="BC385" s="205"/>
      <c r="BD385" s="205">
        <f t="shared" si="134"/>
        <v>0</v>
      </c>
      <c r="BE385" s="205"/>
      <c r="BF385" s="205"/>
      <c r="BG385" s="205"/>
      <c r="BH385" s="205"/>
      <c r="BI385" s="147"/>
    </row>
    <row r="386" spans="1:61" s="206" customFormat="1" x14ac:dyDescent="0.2">
      <c r="A386" s="219"/>
      <c r="B386" s="282" t="s">
        <v>1003</v>
      </c>
      <c r="C386" s="145"/>
      <c r="D386" s="145"/>
      <c r="E386" s="145"/>
      <c r="F386" s="145"/>
      <c r="G386" s="145"/>
      <c r="H386" s="146"/>
      <c r="I386" s="203"/>
      <c r="J386" s="147"/>
      <c r="K386" s="147"/>
      <c r="L386" s="145"/>
      <c r="M386" s="147"/>
      <c r="N386" s="166"/>
      <c r="O386" s="166"/>
      <c r="P386" s="147"/>
      <c r="Q386" s="147"/>
      <c r="R386" s="195"/>
      <c r="S386" s="195"/>
      <c r="T386" s="195"/>
      <c r="U386" s="205"/>
      <c r="V386" s="205">
        <f t="shared" si="139"/>
        <v>0</v>
      </c>
      <c r="W386" s="205">
        <f t="shared" si="140"/>
        <v>0</v>
      </c>
      <c r="X386" s="205"/>
      <c r="Y386" s="205"/>
      <c r="Z386" s="205"/>
      <c r="AA386" s="205"/>
      <c r="AB386" s="205"/>
      <c r="AC386" s="205"/>
      <c r="AD386" s="205">
        <f t="shared" si="141"/>
        <v>0</v>
      </c>
      <c r="AE386" s="205">
        <f t="shared" si="142"/>
        <v>0</v>
      </c>
      <c r="AF386" s="205"/>
      <c r="AG386" s="236"/>
      <c r="AH386" s="205"/>
      <c r="AI386" s="205"/>
      <c r="AJ386" s="205"/>
      <c r="AK386" s="205"/>
      <c r="AL386" s="205">
        <f t="shared" si="135"/>
        <v>0</v>
      </c>
      <c r="AM386" s="205"/>
      <c r="AN386" s="236"/>
      <c r="AO386" s="205"/>
      <c r="AP386" s="205"/>
      <c r="AQ386" s="205">
        <f t="shared" si="136"/>
        <v>0</v>
      </c>
      <c r="AR386" s="205"/>
      <c r="AS386" s="236"/>
      <c r="AT386" s="205"/>
      <c r="AU386" s="205"/>
      <c r="AV386" s="205">
        <f t="shared" si="137"/>
        <v>0</v>
      </c>
      <c r="AW386" s="205"/>
      <c r="AX386" s="236"/>
      <c r="AY386" s="205"/>
      <c r="AZ386" s="205"/>
      <c r="BA386" s="205"/>
      <c r="BB386" s="205">
        <f t="shared" si="138"/>
        <v>0</v>
      </c>
      <c r="BC386" s="205"/>
      <c r="BD386" s="205">
        <f t="shared" si="134"/>
        <v>0</v>
      </c>
      <c r="BE386" s="205"/>
      <c r="BF386" s="205"/>
      <c r="BG386" s="205"/>
      <c r="BH386" s="205"/>
      <c r="BI386" s="147"/>
    </row>
    <row r="387" spans="1:61" s="206" customFormat="1" ht="30" x14ac:dyDescent="0.2">
      <c r="A387" s="283"/>
      <c r="B387" s="216" t="s">
        <v>1004</v>
      </c>
      <c r="C387" s="145">
        <v>1</v>
      </c>
      <c r="D387" s="145">
        <v>1</v>
      </c>
      <c r="E387" s="145"/>
      <c r="F387" s="145"/>
      <c r="G387" s="145"/>
      <c r="H387" s="146"/>
      <c r="I387" s="203"/>
      <c r="J387" s="147"/>
      <c r="K387" s="147"/>
      <c r="L387" s="145"/>
      <c r="M387" s="147"/>
      <c r="N387" s="147"/>
      <c r="O387" s="147"/>
      <c r="P387" s="147"/>
      <c r="Q387" s="147"/>
      <c r="R387" s="195"/>
      <c r="S387" s="195"/>
      <c r="T387" s="195"/>
      <c r="U387" s="205"/>
      <c r="V387" s="205">
        <f t="shared" si="139"/>
        <v>0</v>
      </c>
      <c r="W387" s="205">
        <f t="shared" si="140"/>
        <v>0</v>
      </c>
      <c r="X387" s="205"/>
      <c r="Y387" s="205"/>
      <c r="Z387" s="205"/>
      <c r="AA387" s="205"/>
      <c r="AB387" s="205"/>
      <c r="AC387" s="205"/>
      <c r="AD387" s="205">
        <f t="shared" si="141"/>
        <v>0</v>
      </c>
      <c r="AE387" s="205">
        <f t="shared" si="142"/>
        <v>0</v>
      </c>
      <c r="AF387" s="205"/>
      <c r="AG387" s="236"/>
      <c r="AH387" s="205"/>
      <c r="AI387" s="205"/>
      <c r="AJ387" s="205"/>
      <c r="AK387" s="205"/>
      <c r="AL387" s="205">
        <f t="shared" si="135"/>
        <v>2000</v>
      </c>
      <c r="AM387" s="205"/>
      <c r="AN387" s="236">
        <v>2000</v>
      </c>
      <c r="AO387" s="205"/>
      <c r="AP387" s="205"/>
      <c r="AQ387" s="205">
        <f t="shared" si="136"/>
        <v>2000</v>
      </c>
      <c r="AR387" s="205"/>
      <c r="AS387" s="236">
        <v>2000</v>
      </c>
      <c r="AT387" s="205"/>
      <c r="AU387" s="205"/>
      <c r="AV387" s="205">
        <f t="shared" si="137"/>
        <v>2000</v>
      </c>
      <c r="AW387" s="205"/>
      <c r="AX387" s="236">
        <v>2000</v>
      </c>
      <c r="AY387" s="205"/>
      <c r="AZ387" s="205"/>
      <c r="BA387" s="205"/>
      <c r="BB387" s="205">
        <f t="shared" si="138"/>
        <v>-2000</v>
      </c>
      <c r="BC387" s="205"/>
      <c r="BD387" s="205">
        <f t="shared" si="134"/>
        <v>-2000</v>
      </c>
      <c r="BE387" s="205"/>
      <c r="BF387" s="205"/>
      <c r="BG387" s="205"/>
      <c r="BH387" s="205"/>
      <c r="BI387" s="147"/>
    </row>
    <row r="388" spans="1:61" s="206" customFormat="1" x14ac:dyDescent="0.2">
      <c r="A388" s="283"/>
      <c r="B388" s="216" t="s">
        <v>1005</v>
      </c>
      <c r="C388" s="145">
        <v>1</v>
      </c>
      <c r="D388" s="145">
        <v>1</v>
      </c>
      <c r="E388" s="145"/>
      <c r="F388" s="145"/>
      <c r="G388" s="145"/>
      <c r="H388" s="146"/>
      <c r="I388" s="203"/>
      <c r="J388" s="147"/>
      <c r="K388" s="147"/>
      <c r="L388" s="145"/>
      <c r="M388" s="147"/>
      <c r="N388" s="147"/>
      <c r="O388" s="147"/>
      <c r="P388" s="147"/>
      <c r="Q388" s="147"/>
      <c r="R388" s="195"/>
      <c r="S388" s="195"/>
      <c r="T388" s="195"/>
      <c r="U388" s="205"/>
      <c r="V388" s="205">
        <f t="shared" si="139"/>
        <v>0</v>
      </c>
      <c r="W388" s="205">
        <f t="shared" si="140"/>
        <v>0</v>
      </c>
      <c r="X388" s="205"/>
      <c r="Y388" s="205"/>
      <c r="Z388" s="205"/>
      <c r="AA388" s="205"/>
      <c r="AB388" s="205"/>
      <c r="AC388" s="205"/>
      <c r="AD388" s="205">
        <f t="shared" si="141"/>
        <v>0</v>
      </c>
      <c r="AE388" s="205">
        <f t="shared" si="142"/>
        <v>0</v>
      </c>
      <c r="AF388" s="205"/>
      <c r="AG388" s="236"/>
      <c r="AH388" s="205"/>
      <c r="AI388" s="205"/>
      <c r="AJ388" s="205"/>
      <c r="AK388" s="205"/>
      <c r="AL388" s="205">
        <f t="shared" si="135"/>
        <v>1000</v>
      </c>
      <c r="AM388" s="205"/>
      <c r="AN388" s="236">
        <v>1000</v>
      </c>
      <c r="AO388" s="205"/>
      <c r="AP388" s="205"/>
      <c r="AQ388" s="205">
        <f t="shared" si="136"/>
        <v>1000</v>
      </c>
      <c r="AR388" s="205"/>
      <c r="AS388" s="236">
        <v>1000</v>
      </c>
      <c r="AT388" s="205"/>
      <c r="AU388" s="205"/>
      <c r="AV388" s="205">
        <f t="shared" si="137"/>
        <v>1000</v>
      </c>
      <c r="AW388" s="205"/>
      <c r="AX388" s="236">
        <v>1000</v>
      </c>
      <c r="AY388" s="205"/>
      <c r="AZ388" s="205"/>
      <c r="BA388" s="205"/>
      <c r="BB388" s="205">
        <f t="shared" si="138"/>
        <v>-1000</v>
      </c>
      <c r="BC388" s="205"/>
      <c r="BD388" s="205">
        <f t="shared" si="134"/>
        <v>-1000</v>
      </c>
      <c r="BE388" s="205"/>
      <c r="BF388" s="205"/>
      <c r="BG388" s="205"/>
      <c r="BH388" s="205"/>
      <c r="BI388" s="147"/>
    </row>
    <row r="389" spans="1:61" s="206" customFormat="1" x14ac:dyDescent="0.2">
      <c r="A389" s="219"/>
      <c r="B389" s="217" t="s">
        <v>1002</v>
      </c>
      <c r="C389" s="145"/>
      <c r="D389" s="145"/>
      <c r="E389" s="145"/>
      <c r="F389" s="145"/>
      <c r="G389" s="145"/>
      <c r="H389" s="146"/>
      <c r="I389" s="203"/>
      <c r="J389" s="147"/>
      <c r="K389" s="147"/>
      <c r="L389" s="145"/>
      <c r="M389" s="147"/>
      <c r="N389" s="166"/>
      <c r="O389" s="166"/>
      <c r="P389" s="147"/>
      <c r="Q389" s="147"/>
      <c r="R389" s="195"/>
      <c r="S389" s="195"/>
      <c r="T389" s="195"/>
      <c r="U389" s="205"/>
      <c r="V389" s="205">
        <f t="shared" si="139"/>
        <v>0</v>
      </c>
      <c r="W389" s="205">
        <f t="shared" si="140"/>
        <v>0</v>
      </c>
      <c r="X389" s="205"/>
      <c r="Y389" s="205"/>
      <c r="Z389" s="205"/>
      <c r="AA389" s="205"/>
      <c r="AB389" s="205"/>
      <c r="AC389" s="205"/>
      <c r="AD389" s="205">
        <f t="shared" si="141"/>
        <v>0</v>
      </c>
      <c r="AE389" s="205">
        <f t="shared" si="142"/>
        <v>0</v>
      </c>
      <c r="AF389" s="205"/>
      <c r="AG389" s="236"/>
      <c r="AH389" s="205"/>
      <c r="AI389" s="205"/>
      <c r="AJ389" s="205"/>
      <c r="AK389" s="205"/>
      <c r="AL389" s="205">
        <f t="shared" si="135"/>
        <v>0</v>
      </c>
      <c r="AM389" s="205"/>
      <c r="AN389" s="236"/>
      <c r="AO389" s="205"/>
      <c r="AP389" s="205"/>
      <c r="AQ389" s="205">
        <f t="shared" si="136"/>
        <v>0</v>
      </c>
      <c r="AR389" s="205"/>
      <c r="AS389" s="236"/>
      <c r="AT389" s="205"/>
      <c r="AU389" s="205"/>
      <c r="AV389" s="205">
        <f t="shared" si="137"/>
        <v>0</v>
      </c>
      <c r="AW389" s="205"/>
      <c r="AX389" s="236"/>
      <c r="AY389" s="205"/>
      <c r="AZ389" s="205"/>
      <c r="BA389" s="205"/>
      <c r="BB389" s="205">
        <f t="shared" si="138"/>
        <v>0</v>
      </c>
      <c r="BC389" s="205"/>
      <c r="BD389" s="205">
        <f t="shared" si="134"/>
        <v>0</v>
      </c>
      <c r="BE389" s="205"/>
      <c r="BF389" s="205"/>
      <c r="BG389" s="205"/>
      <c r="BH389" s="205"/>
      <c r="BI389" s="147"/>
    </row>
    <row r="390" spans="1:61" s="206" customFormat="1" x14ac:dyDescent="0.2">
      <c r="A390" s="219"/>
      <c r="B390" s="217" t="s">
        <v>1006</v>
      </c>
      <c r="C390" s="145"/>
      <c r="D390" s="145"/>
      <c r="E390" s="145"/>
      <c r="F390" s="145"/>
      <c r="G390" s="145"/>
      <c r="H390" s="146"/>
      <c r="I390" s="203"/>
      <c r="J390" s="147"/>
      <c r="K390" s="147"/>
      <c r="L390" s="145"/>
      <c r="M390" s="147"/>
      <c r="N390" s="166"/>
      <c r="O390" s="166"/>
      <c r="P390" s="147"/>
      <c r="Q390" s="147"/>
      <c r="R390" s="195"/>
      <c r="S390" s="195"/>
      <c r="T390" s="195"/>
      <c r="U390" s="205"/>
      <c r="V390" s="205">
        <f t="shared" si="139"/>
        <v>0</v>
      </c>
      <c r="W390" s="205">
        <f t="shared" si="140"/>
        <v>0</v>
      </c>
      <c r="X390" s="205"/>
      <c r="Y390" s="205"/>
      <c r="Z390" s="205"/>
      <c r="AA390" s="205"/>
      <c r="AB390" s="205"/>
      <c r="AC390" s="205"/>
      <c r="AD390" s="205">
        <f t="shared" si="141"/>
        <v>0</v>
      </c>
      <c r="AE390" s="205">
        <f t="shared" si="142"/>
        <v>0</v>
      </c>
      <c r="AF390" s="205"/>
      <c r="AG390" s="236"/>
      <c r="AH390" s="205"/>
      <c r="AI390" s="205"/>
      <c r="AJ390" s="205"/>
      <c r="AK390" s="205"/>
      <c r="AL390" s="205">
        <f t="shared" si="135"/>
        <v>0</v>
      </c>
      <c r="AM390" s="205"/>
      <c r="AN390" s="236"/>
      <c r="AO390" s="205"/>
      <c r="AP390" s="205"/>
      <c r="AQ390" s="205">
        <f t="shared" si="136"/>
        <v>0</v>
      </c>
      <c r="AR390" s="205"/>
      <c r="AS390" s="236"/>
      <c r="AT390" s="205"/>
      <c r="AU390" s="205"/>
      <c r="AV390" s="205">
        <f t="shared" si="137"/>
        <v>0</v>
      </c>
      <c r="AW390" s="205"/>
      <c r="AX390" s="236"/>
      <c r="AY390" s="205"/>
      <c r="AZ390" s="205"/>
      <c r="BA390" s="205"/>
      <c r="BB390" s="205">
        <f t="shared" si="138"/>
        <v>0</v>
      </c>
      <c r="BC390" s="205"/>
      <c r="BD390" s="205">
        <f t="shared" si="134"/>
        <v>0</v>
      </c>
      <c r="BE390" s="205"/>
      <c r="BF390" s="205"/>
      <c r="BG390" s="205"/>
      <c r="BH390" s="205"/>
      <c r="BI390" s="147"/>
    </row>
    <row r="391" spans="1:61" s="206" customFormat="1" x14ac:dyDescent="0.2">
      <c r="A391" s="283"/>
      <c r="B391" s="275" t="s">
        <v>1007</v>
      </c>
      <c r="C391" s="145">
        <v>1</v>
      </c>
      <c r="D391" s="145">
        <v>1</v>
      </c>
      <c r="E391" s="145"/>
      <c r="F391" s="145"/>
      <c r="G391" s="145"/>
      <c r="H391" s="146"/>
      <c r="I391" s="203"/>
      <c r="J391" s="147"/>
      <c r="K391" s="147"/>
      <c r="L391" s="145"/>
      <c r="M391" s="147"/>
      <c r="N391" s="147"/>
      <c r="O391" s="147"/>
      <c r="P391" s="147"/>
      <c r="Q391" s="147"/>
      <c r="R391" s="195"/>
      <c r="S391" s="195"/>
      <c r="T391" s="195"/>
      <c r="U391" s="205"/>
      <c r="V391" s="205">
        <f t="shared" si="139"/>
        <v>0</v>
      </c>
      <c r="W391" s="205">
        <f t="shared" si="140"/>
        <v>0</v>
      </c>
      <c r="X391" s="205"/>
      <c r="Y391" s="205"/>
      <c r="Z391" s="205"/>
      <c r="AA391" s="205"/>
      <c r="AB391" s="205"/>
      <c r="AC391" s="205"/>
      <c r="AD391" s="205">
        <f t="shared" si="141"/>
        <v>0</v>
      </c>
      <c r="AE391" s="205">
        <f t="shared" si="142"/>
        <v>0</v>
      </c>
      <c r="AF391" s="205"/>
      <c r="AG391" s="236"/>
      <c r="AH391" s="205"/>
      <c r="AI391" s="205"/>
      <c r="AJ391" s="205"/>
      <c r="AK391" s="205"/>
      <c r="AL391" s="205">
        <f t="shared" si="135"/>
        <v>300</v>
      </c>
      <c r="AM391" s="205"/>
      <c r="AN391" s="236">
        <v>300</v>
      </c>
      <c r="AO391" s="205"/>
      <c r="AP391" s="205"/>
      <c r="AQ391" s="205">
        <f t="shared" si="136"/>
        <v>300</v>
      </c>
      <c r="AR391" s="205"/>
      <c r="AS391" s="236">
        <v>300</v>
      </c>
      <c r="AT391" s="205"/>
      <c r="AU391" s="205"/>
      <c r="AV391" s="205">
        <f t="shared" si="137"/>
        <v>300</v>
      </c>
      <c r="AW391" s="205"/>
      <c r="AX391" s="236">
        <v>300</v>
      </c>
      <c r="AY391" s="205"/>
      <c r="AZ391" s="205"/>
      <c r="BA391" s="205"/>
      <c r="BB391" s="205">
        <f t="shared" si="138"/>
        <v>-300</v>
      </c>
      <c r="BC391" s="205"/>
      <c r="BD391" s="205">
        <f t="shared" si="134"/>
        <v>-300</v>
      </c>
      <c r="BE391" s="205"/>
      <c r="BF391" s="205"/>
      <c r="BG391" s="205"/>
      <c r="BH391" s="205"/>
      <c r="BI391" s="147"/>
    </row>
    <row r="392" spans="1:61" s="206" customFormat="1" x14ac:dyDescent="0.2">
      <c r="A392" s="219"/>
      <c r="B392" s="282" t="s">
        <v>1008</v>
      </c>
      <c r="C392" s="145"/>
      <c r="D392" s="145"/>
      <c r="E392" s="145"/>
      <c r="F392" s="145"/>
      <c r="G392" s="145"/>
      <c r="H392" s="146"/>
      <c r="I392" s="203"/>
      <c r="J392" s="147"/>
      <c r="K392" s="147"/>
      <c r="L392" s="145"/>
      <c r="M392" s="147"/>
      <c r="N392" s="166"/>
      <c r="O392" s="166"/>
      <c r="P392" s="147"/>
      <c r="Q392" s="147"/>
      <c r="R392" s="195"/>
      <c r="S392" s="195"/>
      <c r="T392" s="195"/>
      <c r="U392" s="205"/>
      <c r="V392" s="205">
        <f t="shared" si="139"/>
        <v>0</v>
      </c>
      <c r="W392" s="205">
        <f t="shared" si="140"/>
        <v>0</v>
      </c>
      <c r="X392" s="205"/>
      <c r="Y392" s="205"/>
      <c r="Z392" s="205"/>
      <c r="AA392" s="205"/>
      <c r="AB392" s="205"/>
      <c r="AC392" s="205"/>
      <c r="AD392" s="205">
        <f t="shared" si="141"/>
        <v>0</v>
      </c>
      <c r="AE392" s="205">
        <f t="shared" si="142"/>
        <v>0</v>
      </c>
      <c r="AF392" s="205"/>
      <c r="AG392" s="236"/>
      <c r="AH392" s="205"/>
      <c r="AI392" s="205"/>
      <c r="AJ392" s="205"/>
      <c r="AK392" s="205"/>
      <c r="AL392" s="205">
        <f t="shared" si="135"/>
        <v>0</v>
      </c>
      <c r="AM392" s="205"/>
      <c r="AN392" s="236"/>
      <c r="AO392" s="205"/>
      <c r="AP392" s="205"/>
      <c r="AQ392" s="205">
        <f t="shared" si="136"/>
        <v>0</v>
      </c>
      <c r="AR392" s="205"/>
      <c r="AS392" s="236"/>
      <c r="AT392" s="205"/>
      <c r="AU392" s="205"/>
      <c r="AV392" s="205">
        <f t="shared" si="137"/>
        <v>0</v>
      </c>
      <c r="AW392" s="205"/>
      <c r="AX392" s="236"/>
      <c r="AY392" s="205"/>
      <c r="AZ392" s="205"/>
      <c r="BA392" s="205"/>
      <c r="BB392" s="205">
        <f t="shared" si="138"/>
        <v>0</v>
      </c>
      <c r="BC392" s="205"/>
      <c r="BD392" s="205">
        <f t="shared" si="134"/>
        <v>0</v>
      </c>
      <c r="BE392" s="205"/>
      <c r="BF392" s="205"/>
      <c r="BG392" s="205"/>
      <c r="BH392" s="205"/>
      <c r="BI392" s="147"/>
    </row>
    <row r="393" spans="1:61" s="206" customFormat="1" x14ac:dyDescent="0.2">
      <c r="A393" s="283"/>
      <c r="B393" s="275" t="s">
        <v>1009</v>
      </c>
      <c r="C393" s="145">
        <v>1</v>
      </c>
      <c r="D393" s="145">
        <v>1</v>
      </c>
      <c r="E393" s="145"/>
      <c r="F393" s="145"/>
      <c r="G393" s="145"/>
      <c r="H393" s="146"/>
      <c r="I393" s="203"/>
      <c r="J393" s="147"/>
      <c r="K393" s="147"/>
      <c r="L393" s="145"/>
      <c r="M393" s="147"/>
      <c r="N393" s="147"/>
      <c r="O393" s="147"/>
      <c r="P393" s="147"/>
      <c r="Q393" s="147"/>
      <c r="R393" s="195"/>
      <c r="S393" s="195"/>
      <c r="T393" s="195"/>
      <c r="U393" s="205"/>
      <c r="V393" s="205">
        <f t="shared" si="139"/>
        <v>0</v>
      </c>
      <c r="W393" s="205">
        <f t="shared" si="140"/>
        <v>0</v>
      </c>
      <c r="X393" s="205"/>
      <c r="Y393" s="205"/>
      <c r="Z393" s="205"/>
      <c r="AA393" s="205"/>
      <c r="AB393" s="205"/>
      <c r="AC393" s="205"/>
      <c r="AD393" s="205">
        <f t="shared" si="141"/>
        <v>0</v>
      </c>
      <c r="AE393" s="205">
        <f t="shared" si="142"/>
        <v>0</v>
      </c>
      <c r="AF393" s="205"/>
      <c r="AG393" s="236"/>
      <c r="AH393" s="205"/>
      <c r="AI393" s="205"/>
      <c r="AJ393" s="205"/>
      <c r="AK393" s="205"/>
      <c r="AL393" s="205">
        <f t="shared" si="135"/>
        <v>600</v>
      </c>
      <c r="AM393" s="205"/>
      <c r="AN393" s="236">
        <v>600</v>
      </c>
      <c r="AO393" s="205"/>
      <c r="AP393" s="205"/>
      <c r="AQ393" s="205">
        <f t="shared" si="136"/>
        <v>600</v>
      </c>
      <c r="AR393" s="205"/>
      <c r="AS393" s="236">
        <v>600</v>
      </c>
      <c r="AT393" s="205"/>
      <c r="AU393" s="205"/>
      <c r="AV393" s="205">
        <f t="shared" si="137"/>
        <v>600</v>
      </c>
      <c r="AW393" s="205"/>
      <c r="AX393" s="236">
        <v>600</v>
      </c>
      <c r="AY393" s="205"/>
      <c r="AZ393" s="205"/>
      <c r="BA393" s="205"/>
      <c r="BB393" s="205">
        <f t="shared" si="138"/>
        <v>-600</v>
      </c>
      <c r="BC393" s="205"/>
      <c r="BD393" s="205">
        <f t="shared" si="134"/>
        <v>-600</v>
      </c>
      <c r="BE393" s="205"/>
      <c r="BF393" s="205"/>
      <c r="BG393" s="205"/>
      <c r="BH393" s="205"/>
      <c r="BI393" s="147"/>
    </row>
    <row r="394" spans="1:61" s="206" customFormat="1" x14ac:dyDescent="0.2">
      <c r="A394" s="219"/>
      <c r="B394" s="282" t="s">
        <v>1010</v>
      </c>
      <c r="C394" s="145"/>
      <c r="D394" s="145"/>
      <c r="E394" s="145"/>
      <c r="F394" s="145"/>
      <c r="G394" s="145"/>
      <c r="H394" s="146"/>
      <c r="I394" s="203"/>
      <c r="J394" s="147"/>
      <c r="K394" s="147"/>
      <c r="L394" s="145"/>
      <c r="M394" s="147"/>
      <c r="N394" s="166"/>
      <c r="O394" s="166"/>
      <c r="P394" s="147"/>
      <c r="Q394" s="147"/>
      <c r="R394" s="195"/>
      <c r="S394" s="195"/>
      <c r="T394" s="195"/>
      <c r="U394" s="205"/>
      <c r="V394" s="205">
        <f t="shared" si="139"/>
        <v>0</v>
      </c>
      <c r="W394" s="205">
        <f t="shared" si="140"/>
        <v>0</v>
      </c>
      <c r="X394" s="205"/>
      <c r="Y394" s="205"/>
      <c r="Z394" s="205"/>
      <c r="AA394" s="205"/>
      <c r="AB394" s="205"/>
      <c r="AC394" s="205"/>
      <c r="AD394" s="205">
        <f t="shared" si="141"/>
        <v>0</v>
      </c>
      <c r="AE394" s="205">
        <f t="shared" si="142"/>
        <v>0</v>
      </c>
      <c r="AF394" s="205"/>
      <c r="AG394" s="236"/>
      <c r="AH394" s="205"/>
      <c r="AI394" s="205"/>
      <c r="AJ394" s="205"/>
      <c r="AK394" s="205"/>
      <c r="AL394" s="205">
        <f t="shared" si="135"/>
        <v>0</v>
      </c>
      <c r="AM394" s="205"/>
      <c r="AN394" s="236"/>
      <c r="AO394" s="205"/>
      <c r="AP394" s="205"/>
      <c r="AQ394" s="205">
        <f t="shared" si="136"/>
        <v>0</v>
      </c>
      <c r="AR394" s="205"/>
      <c r="AS394" s="236"/>
      <c r="AT394" s="205"/>
      <c r="AU394" s="205"/>
      <c r="AV394" s="205">
        <f t="shared" si="137"/>
        <v>0</v>
      </c>
      <c r="AW394" s="205"/>
      <c r="AX394" s="236"/>
      <c r="AY394" s="205"/>
      <c r="AZ394" s="205"/>
      <c r="BA394" s="205"/>
      <c r="BB394" s="205">
        <f t="shared" si="138"/>
        <v>0</v>
      </c>
      <c r="BC394" s="205"/>
      <c r="BD394" s="205">
        <f t="shared" si="134"/>
        <v>0</v>
      </c>
      <c r="BE394" s="205"/>
      <c r="BF394" s="205"/>
      <c r="BG394" s="205"/>
      <c r="BH394" s="205"/>
      <c r="BI394" s="147"/>
    </row>
    <row r="395" spans="1:61" s="206" customFormat="1" x14ac:dyDescent="0.2">
      <c r="A395" s="219"/>
      <c r="B395" s="282" t="s">
        <v>1011</v>
      </c>
      <c r="C395" s="145"/>
      <c r="D395" s="145"/>
      <c r="E395" s="145"/>
      <c r="F395" s="145"/>
      <c r="G395" s="145"/>
      <c r="H395" s="146"/>
      <c r="I395" s="203"/>
      <c r="J395" s="147"/>
      <c r="K395" s="147"/>
      <c r="L395" s="145"/>
      <c r="M395" s="147"/>
      <c r="N395" s="166"/>
      <c r="O395" s="166"/>
      <c r="P395" s="147"/>
      <c r="Q395" s="147"/>
      <c r="R395" s="195"/>
      <c r="S395" s="195"/>
      <c r="T395" s="195"/>
      <c r="U395" s="205"/>
      <c r="V395" s="205">
        <f t="shared" si="139"/>
        <v>0</v>
      </c>
      <c r="W395" s="205">
        <f t="shared" si="140"/>
        <v>0</v>
      </c>
      <c r="X395" s="205"/>
      <c r="Y395" s="205"/>
      <c r="Z395" s="205"/>
      <c r="AA395" s="205"/>
      <c r="AB395" s="205"/>
      <c r="AC395" s="205"/>
      <c r="AD395" s="205">
        <f t="shared" si="141"/>
        <v>0</v>
      </c>
      <c r="AE395" s="205">
        <f t="shared" si="142"/>
        <v>0</v>
      </c>
      <c r="AF395" s="205"/>
      <c r="AG395" s="236"/>
      <c r="AH395" s="205"/>
      <c r="AI395" s="205"/>
      <c r="AJ395" s="205"/>
      <c r="AK395" s="205"/>
      <c r="AL395" s="205">
        <f t="shared" si="135"/>
        <v>0</v>
      </c>
      <c r="AM395" s="205"/>
      <c r="AN395" s="236"/>
      <c r="AO395" s="205"/>
      <c r="AP395" s="205"/>
      <c r="AQ395" s="205">
        <f t="shared" si="136"/>
        <v>0</v>
      </c>
      <c r="AR395" s="205"/>
      <c r="AS395" s="236"/>
      <c r="AT395" s="205"/>
      <c r="AU395" s="205"/>
      <c r="AV395" s="205">
        <f t="shared" si="137"/>
        <v>0</v>
      </c>
      <c r="AW395" s="205"/>
      <c r="AX395" s="236"/>
      <c r="AY395" s="205"/>
      <c r="AZ395" s="205"/>
      <c r="BA395" s="205"/>
      <c r="BB395" s="205">
        <f t="shared" si="138"/>
        <v>0</v>
      </c>
      <c r="BC395" s="205"/>
      <c r="BD395" s="205">
        <f t="shared" si="134"/>
        <v>0</v>
      </c>
      <c r="BE395" s="205"/>
      <c r="BF395" s="205"/>
      <c r="BG395" s="205"/>
      <c r="BH395" s="205"/>
      <c r="BI395" s="147"/>
    </row>
    <row r="396" spans="1:61" s="206" customFormat="1" x14ac:dyDescent="0.2">
      <c r="A396" s="219"/>
      <c r="B396" s="282" t="s">
        <v>1012</v>
      </c>
      <c r="C396" s="145"/>
      <c r="D396" s="145"/>
      <c r="E396" s="145"/>
      <c r="F396" s="145"/>
      <c r="G396" s="145"/>
      <c r="H396" s="146"/>
      <c r="I396" s="203"/>
      <c r="J396" s="147"/>
      <c r="K396" s="147"/>
      <c r="L396" s="145"/>
      <c r="M396" s="147"/>
      <c r="N396" s="166"/>
      <c r="O396" s="166"/>
      <c r="P396" s="147"/>
      <c r="Q396" s="147"/>
      <c r="R396" s="195"/>
      <c r="S396" s="195"/>
      <c r="T396" s="195"/>
      <c r="U396" s="205"/>
      <c r="V396" s="205">
        <f t="shared" si="139"/>
        <v>0</v>
      </c>
      <c r="W396" s="205">
        <f t="shared" si="140"/>
        <v>0</v>
      </c>
      <c r="X396" s="205"/>
      <c r="Y396" s="205"/>
      <c r="Z396" s="205"/>
      <c r="AA396" s="205"/>
      <c r="AB396" s="205"/>
      <c r="AC396" s="205"/>
      <c r="AD396" s="205">
        <f t="shared" si="141"/>
        <v>0</v>
      </c>
      <c r="AE396" s="205">
        <f t="shared" si="142"/>
        <v>0</v>
      </c>
      <c r="AF396" s="205"/>
      <c r="AG396" s="236"/>
      <c r="AH396" s="205"/>
      <c r="AI396" s="205"/>
      <c r="AJ396" s="205"/>
      <c r="AK396" s="205"/>
      <c r="AL396" s="205">
        <f t="shared" si="135"/>
        <v>0</v>
      </c>
      <c r="AM396" s="205"/>
      <c r="AN396" s="236"/>
      <c r="AO396" s="205"/>
      <c r="AP396" s="205"/>
      <c r="AQ396" s="205">
        <f t="shared" si="136"/>
        <v>0</v>
      </c>
      <c r="AR396" s="205"/>
      <c r="AS396" s="236"/>
      <c r="AT396" s="205"/>
      <c r="AU396" s="205"/>
      <c r="AV396" s="205">
        <f t="shared" si="137"/>
        <v>0</v>
      </c>
      <c r="AW396" s="205"/>
      <c r="AX396" s="236"/>
      <c r="AY396" s="205"/>
      <c r="AZ396" s="205"/>
      <c r="BA396" s="205"/>
      <c r="BB396" s="205">
        <f t="shared" si="138"/>
        <v>0</v>
      </c>
      <c r="BC396" s="205"/>
      <c r="BD396" s="205">
        <f t="shared" si="134"/>
        <v>0</v>
      </c>
      <c r="BE396" s="205"/>
      <c r="BF396" s="205"/>
      <c r="BG396" s="205"/>
      <c r="BH396" s="205"/>
      <c r="BI396" s="147"/>
    </row>
    <row r="397" spans="1:61" s="206" customFormat="1" x14ac:dyDescent="0.2">
      <c r="A397" s="283"/>
      <c r="B397" s="216" t="s">
        <v>1013</v>
      </c>
      <c r="C397" s="145">
        <v>1</v>
      </c>
      <c r="D397" s="145">
        <v>1</v>
      </c>
      <c r="E397" s="145"/>
      <c r="F397" s="145"/>
      <c r="G397" s="145"/>
      <c r="H397" s="146"/>
      <c r="I397" s="203"/>
      <c r="J397" s="147"/>
      <c r="K397" s="147"/>
      <c r="L397" s="145"/>
      <c r="M397" s="147"/>
      <c r="N397" s="147"/>
      <c r="O397" s="147"/>
      <c r="P397" s="147"/>
      <c r="Q397" s="147"/>
      <c r="R397" s="195"/>
      <c r="S397" s="195"/>
      <c r="T397" s="195"/>
      <c r="U397" s="205"/>
      <c r="V397" s="205">
        <f t="shared" si="139"/>
        <v>0</v>
      </c>
      <c r="W397" s="205">
        <f t="shared" si="140"/>
        <v>0</v>
      </c>
      <c r="X397" s="205"/>
      <c r="Y397" s="205"/>
      <c r="Z397" s="205"/>
      <c r="AA397" s="205"/>
      <c r="AB397" s="205"/>
      <c r="AC397" s="205"/>
      <c r="AD397" s="205">
        <f t="shared" si="141"/>
        <v>0</v>
      </c>
      <c r="AE397" s="205">
        <f t="shared" si="142"/>
        <v>0</v>
      </c>
      <c r="AF397" s="205"/>
      <c r="AG397" s="236"/>
      <c r="AH397" s="205"/>
      <c r="AI397" s="205"/>
      <c r="AJ397" s="205"/>
      <c r="AK397" s="205"/>
      <c r="AL397" s="205">
        <f t="shared" si="135"/>
        <v>500</v>
      </c>
      <c r="AM397" s="205"/>
      <c r="AN397" s="236">
        <v>500</v>
      </c>
      <c r="AO397" s="205"/>
      <c r="AP397" s="205"/>
      <c r="AQ397" s="205">
        <f t="shared" si="136"/>
        <v>500</v>
      </c>
      <c r="AR397" s="205"/>
      <c r="AS397" s="236">
        <v>500</v>
      </c>
      <c r="AT397" s="205"/>
      <c r="AU397" s="205"/>
      <c r="AV397" s="205">
        <f t="shared" si="137"/>
        <v>500</v>
      </c>
      <c r="AW397" s="205"/>
      <c r="AX397" s="236">
        <v>500</v>
      </c>
      <c r="AY397" s="205"/>
      <c r="AZ397" s="205"/>
      <c r="BA397" s="205"/>
      <c r="BB397" s="205">
        <f t="shared" si="138"/>
        <v>-500</v>
      </c>
      <c r="BC397" s="205"/>
      <c r="BD397" s="205">
        <f t="shared" si="134"/>
        <v>-500</v>
      </c>
      <c r="BE397" s="205"/>
      <c r="BF397" s="205"/>
      <c r="BG397" s="205"/>
      <c r="BH397" s="205"/>
      <c r="BI397" s="147"/>
    </row>
    <row r="398" spans="1:61" s="206" customFormat="1" x14ac:dyDescent="0.2">
      <c r="A398" s="219"/>
      <c r="B398" s="217" t="s">
        <v>1014</v>
      </c>
      <c r="C398" s="145"/>
      <c r="D398" s="145"/>
      <c r="E398" s="145"/>
      <c r="F398" s="145"/>
      <c r="G398" s="145"/>
      <c r="H398" s="146"/>
      <c r="I398" s="203"/>
      <c r="J398" s="147"/>
      <c r="K398" s="147"/>
      <c r="L398" s="145"/>
      <c r="M398" s="147"/>
      <c r="N398" s="166"/>
      <c r="O398" s="166"/>
      <c r="P398" s="147"/>
      <c r="Q398" s="147"/>
      <c r="R398" s="195"/>
      <c r="S398" s="195"/>
      <c r="T398" s="195"/>
      <c r="U398" s="205"/>
      <c r="V398" s="205">
        <f t="shared" si="139"/>
        <v>0</v>
      </c>
      <c r="W398" s="205">
        <f t="shared" si="140"/>
        <v>0</v>
      </c>
      <c r="X398" s="205"/>
      <c r="Y398" s="205"/>
      <c r="Z398" s="205"/>
      <c r="AA398" s="205"/>
      <c r="AB398" s="205"/>
      <c r="AC398" s="205"/>
      <c r="AD398" s="205">
        <f t="shared" si="141"/>
        <v>0</v>
      </c>
      <c r="AE398" s="205">
        <f t="shared" si="142"/>
        <v>0</v>
      </c>
      <c r="AF398" s="205"/>
      <c r="AG398" s="236"/>
      <c r="AH398" s="205"/>
      <c r="AI398" s="205"/>
      <c r="AJ398" s="205"/>
      <c r="AK398" s="205"/>
      <c r="AL398" s="205">
        <f t="shared" si="135"/>
        <v>0</v>
      </c>
      <c r="AM398" s="205"/>
      <c r="AN398" s="236"/>
      <c r="AO398" s="205"/>
      <c r="AP398" s="205"/>
      <c r="AQ398" s="205">
        <f t="shared" si="136"/>
        <v>0</v>
      </c>
      <c r="AR398" s="205"/>
      <c r="AS398" s="236"/>
      <c r="AT398" s="205"/>
      <c r="AU398" s="205"/>
      <c r="AV398" s="205">
        <f t="shared" si="137"/>
        <v>0</v>
      </c>
      <c r="AW398" s="205"/>
      <c r="AX398" s="236"/>
      <c r="AY398" s="205"/>
      <c r="AZ398" s="205"/>
      <c r="BA398" s="205"/>
      <c r="BB398" s="205">
        <f t="shared" si="138"/>
        <v>0</v>
      </c>
      <c r="BC398" s="205"/>
      <c r="BD398" s="205">
        <f t="shared" si="134"/>
        <v>0</v>
      </c>
      <c r="BE398" s="205"/>
      <c r="BF398" s="205"/>
      <c r="BG398" s="205"/>
      <c r="BH398" s="205"/>
      <c r="BI398" s="147"/>
    </row>
    <row r="399" spans="1:61" s="206" customFormat="1" x14ac:dyDescent="0.2">
      <c r="A399" s="219"/>
      <c r="B399" s="217" t="s">
        <v>1015</v>
      </c>
      <c r="C399" s="145"/>
      <c r="D399" s="145"/>
      <c r="E399" s="145"/>
      <c r="F399" s="145"/>
      <c r="G399" s="145"/>
      <c r="H399" s="146"/>
      <c r="I399" s="203"/>
      <c r="J399" s="147"/>
      <c r="K399" s="147"/>
      <c r="L399" s="145"/>
      <c r="M399" s="147"/>
      <c r="N399" s="166"/>
      <c r="O399" s="166"/>
      <c r="P399" s="147"/>
      <c r="Q399" s="147"/>
      <c r="R399" s="195"/>
      <c r="S399" s="195"/>
      <c r="T399" s="195"/>
      <c r="U399" s="205"/>
      <c r="V399" s="205">
        <f t="shared" si="139"/>
        <v>0</v>
      </c>
      <c r="W399" s="205">
        <f t="shared" si="140"/>
        <v>0</v>
      </c>
      <c r="X399" s="205"/>
      <c r="Y399" s="205"/>
      <c r="Z399" s="205"/>
      <c r="AA399" s="205"/>
      <c r="AB399" s="205"/>
      <c r="AC399" s="205"/>
      <c r="AD399" s="205">
        <f t="shared" si="141"/>
        <v>0</v>
      </c>
      <c r="AE399" s="205">
        <f t="shared" si="142"/>
        <v>0</v>
      </c>
      <c r="AF399" s="205"/>
      <c r="AG399" s="236"/>
      <c r="AH399" s="205"/>
      <c r="AI399" s="205"/>
      <c r="AJ399" s="205"/>
      <c r="AK399" s="205"/>
      <c r="AL399" s="205">
        <f t="shared" si="135"/>
        <v>0</v>
      </c>
      <c r="AM399" s="205"/>
      <c r="AN399" s="236"/>
      <c r="AO399" s="205"/>
      <c r="AP399" s="205"/>
      <c r="AQ399" s="205">
        <f t="shared" si="136"/>
        <v>0</v>
      </c>
      <c r="AR399" s="205"/>
      <c r="AS399" s="236"/>
      <c r="AT399" s="205"/>
      <c r="AU399" s="205"/>
      <c r="AV399" s="205">
        <f t="shared" si="137"/>
        <v>0</v>
      </c>
      <c r="AW399" s="205"/>
      <c r="AX399" s="236"/>
      <c r="AY399" s="205"/>
      <c r="AZ399" s="205"/>
      <c r="BA399" s="205"/>
      <c r="BB399" s="205">
        <f t="shared" si="138"/>
        <v>0</v>
      </c>
      <c r="BC399" s="205"/>
      <c r="BD399" s="205">
        <f t="shared" si="134"/>
        <v>0</v>
      </c>
      <c r="BE399" s="205"/>
      <c r="BF399" s="205"/>
      <c r="BG399" s="205"/>
      <c r="BH399" s="205"/>
      <c r="BI399" s="147"/>
    </row>
    <row r="400" spans="1:61" s="206" customFormat="1" x14ac:dyDescent="0.2">
      <c r="A400" s="219"/>
      <c r="B400" s="284"/>
      <c r="C400" s="145"/>
      <c r="D400" s="145"/>
      <c r="E400" s="145"/>
      <c r="F400" s="145"/>
      <c r="G400" s="145"/>
      <c r="H400" s="146"/>
      <c r="I400" s="203"/>
      <c r="J400" s="147"/>
      <c r="K400" s="147"/>
      <c r="L400" s="145"/>
      <c r="M400" s="147"/>
      <c r="N400" s="166"/>
      <c r="O400" s="166"/>
      <c r="P400" s="147"/>
      <c r="Q400" s="147"/>
      <c r="R400" s="195"/>
      <c r="S400" s="195"/>
      <c r="T400" s="195"/>
      <c r="U400" s="205"/>
      <c r="V400" s="205">
        <f t="shared" si="139"/>
        <v>0</v>
      </c>
      <c r="W400" s="205">
        <f t="shared" si="140"/>
        <v>0</v>
      </c>
      <c r="X400" s="205"/>
      <c r="Y400" s="205"/>
      <c r="Z400" s="205"/>
      <c r="AA400" s="205"/>
      <c r="AB400" s="205"/>
      <c r="AC400" s="205"/>
      <c r="AD400" s="205">
        <f t="shared" si="141"/>
        <v>0</v>
      </c>
      <c r="AE400" s="205">
        <f t="shared" si="142"/>
        <v>0</v>
      </c>
      <c r="AF400" s="205"/>
      <c r="AG400" s="236"/>
      <c r="AH400" s="205"/>
      <c r="AI400" s="205"/>
      <c r="AJ400" s="205"/>
      <c r="AK400" s="205"/>
      <c r="AL400" s="205">
        <f t="shared" si="135"/>
        <v>0</v>
      </c>
      <c r="AM400" s="205"/>
      <c r="AN400" s="236"/>
      <c r="AO400" s="205"/>
      <c r="AP400" s="205"/>
      <c r="AQ400" s="205">
        <f t="shared" si="136"/>
        <v>0</v>
      </c>
      <c r="AR400" s="205"/>
      <c r="AS400" s="236"/>
      <c r="AT400" s="205"/>
      <c r="AU400" s="205"/>
      <c r="AV400" s="205">
        <f t="shared" si="137"/>
        <v>0</v>
      </c>
      <c r="AW400" s="205"/>
      <c r="AX400" s="236"/>
      <c r="AY400" s="205"/>
      <c r="AZ400" s="205"/>
      <c r="BA400" s="205"/>
      <c r="BB400" s="205">
        <f t="shared" si="138"/>
        <v>0</v>
      </c>
      <c r="BC400" s="205"/>
      <c r="BD400" s="205">
        <f t="shared" si="134"/>
        <v>0</v>
      </c>
      <c r="BE400" s="205"/>
      <c r="BF400" s="205"/>
      <c r="BG400" s="205"/>
      <c r="BH400" s="205"/>
      <c r="BI400" s="147"/>
    </row>
    <row r="401" spans="1:61" s="206" customFormat="1" x14ac:dyDescent="0.2">
      <c r="A401" s="219"/>
      <c r="B401" s="281"/>
      <c r="C401" s="145"/>
      <c r="D401" s="145"/>
      <c r="E401" s="145"/>
      <c r="F401" s="145"/>
      <c r="G401" s="145"/>
      <c r="H401" s="146"/>
      <c r="I401" s="203"/>
      <c r="J401" s="147"/>
      <c r="K401" s="147"/>
      <c r="L401" s="145"/>
      <c r="M401" s="147"/>
      <c r="N401" s="166"/>
      <c r="O401" s="166"/>
      <c r="P401" s="147"/>
      <c r="Q401" s="147"/>
      <c r="R401" s="195"/>
      <c r="S401" s="195"/>
      <c r="T401" s="195"/>
      <c r="U401" s="205"/>
      <c r="V401" s="205">
        <f t="shared" si="139"/>
        <v>0</v>
      </c>
      <c r="W401" s="205">
        <f t="shared" si="140"/>
        <v>0</v>
      </c>
      <c r="X401" s="205"/>
      <c r="Y401" s="205"/>
      <c r="Z401" s="205"/>
      <c r="AA401" s="205"/>
      <c r="AB401" s="205"/>
      <c r="AC401" s="205"/>
      <c r="AD401" s="205">
        <f t="shared" si="141"/>
        <v>0</v>
      </c>
      <c r="AE401" s="205">
        <f t="shared" si="142"/>
        <v>0</v>
      </c>
      <c r="AF401" s="205"/>
      <c r="AG401" s="236"/>
      <c r="AH401" s="205"/>
      <c r="AI401" s="205"/>
      <c r="AJ401" s="205"/>
      <c r="AK401" s="205"/>
      <c r="AL401" s="205">
        <f t="shared" si="135"/>
        <v>0</v>
      </c>
      <c r="AM401" s="205"/>
      <c r="AN401" s="236"/>
      <c r="AO401" s="205"/>
      <c r="AP401" s="205"/>
      <c r="AQ401" s="205">
        <f t="shared" si="136"/>
        <v>0</v>
      </c>
      <c r="AR401" s="205"/>
      <c r="AS401" s="236"/>
      <c r="AT401" s="205"/>
      <c r="AU401" s="205"/>
      <c r="AV401" s="205">
        <f t="shared" si="137"/>
        <v>0</v>
      </c>
      <c r="AW401" s="205"/>
      <c r="AX401" s="236"/>
      <c r="AY401" s="205"/>
      <c r="AZ401" s="205"/>
      <c r="BA401" s="205"/>
      <c r="BB401" s="205">
        <f t="shared" si="138"/>
        <v>0</v>
      </c>
      <c r="BC401" s="205"/>
      <c r="BD401" s="205">
        <f t="shared" si="134"/>
        <v>0</v>
      </c>
      <c r="BE401" s="205"/>
      <c r="BF401" s="205"/>
      <c r="BG401" s="205"/>
      <c r="BH401" s="205"/>
      <c r="BI401" s="147"/>
    </row>
    <row r="402" spans="1:61" s="206" customFormat="1" x14ac:dyDescent="0.2">
      <c r="A402" s="219"/>
      <c r="B402" s="217"/>
      <c r="C402" s="145"/>
      <c r="D402" s="145"/>
      <c r="E402" s="145"/>
      <c r="F402" s="145"/>
      <c r="G402" s="145"/>
      <c r="H402" s="146"/>
      <c r="I402" s="203"/>
      <c r="J402" s="147"/>
      <c r="K402" s="147"/>
      <c r="L402" s="145"/>
      <c r="M402" s="147"/>
      <c r="N402" s="166"/>
      <c r="O402" s="166"/>
      <c r="P402" s="147"/>
      <c r="Q402" s="147"/>
      <c r="R402" s="195"/>
      <c r="S402" s="195"/>
      <c r="T402" s="195"/>
      <c r="U402" s="205"/>
      <c r="V402" s="205">
        <f t="shared" si="139"/>
        <v>0</v>
      </c>
      <c r="W402" s="205">
        <f t="shared" si="140"/>
        <v>0</v>
      </c>
      <c r="X402" s="205"/>
      <c r="Y402" s="205"/>
      <c r="Z402" s="205"/>
      <c r="AA402" s="205"/>
      <c r="AB402" s="205"/>
      <c r="AC402" s="205"/>
      <c r="AD402" s="205">
        <f t="shared" si="141"/>
        <v>0</v>
      </c>
      <c r="AE402" s="205">
        <f t="shared" si="142"/>
        <v>0</v>
      </c>
      <c r="AF402" s="205"/>
      <c r="AG402" s="236"/>
      <c r="AH402" s="205"/>
      <c r="AI402" s="205"/>
      <c r="AJ402" s="205"/>
      <c r="AK402" s="205"/>
      <c r="AL402" s="205">
        <f t="shared" si="135"/>
        <v>0</v>
      </c>
      <c r="AM402" s="205"/>
      <c r="AN402" s="236"/>
      <c r="AO402" s="205"/>
      <c r="AP402" s="205"/>
      <c r="AQ402" s="205">
        <f t="shared" si="136"/>
        <v>0</v>
      </c>
      <c r="AR402" s="205"/>
      <c r="AS402" s="236"/>
      <c r="AT402" s="205"/>
      <c r="AU402" s="205"/>
      <c r="AV402" s="205">
        <f t="shared" si="137"/>
        <v>0</v>
      </c>
      <c r="AW402" s="205"/>
      <c r="AX402" s="236"/>
      <c r="AY402" s="205"/>
      <c r="AZ402" s="205"/>
      <c r="BA402" s="205"/>
      <c r="BB402" s="205">
        <f t="shared" si="138"/>
        <v>0</v>
      </c>
      <c r="BC402" s="205"/>
      <c r="BD402" s="205">
        <f t="shared" si="134"/>
        <v>0</v>
      </c>
      <c r="BE402" s="205"/>
      <c r="BF402" s="205"/>
      <c r="BG402" s="205"/>
      <c r="BH402" s="205"/>
      <c r="BI402" s="147"/>
    </row>
    <row r="403" spans="1:61" s="206" customFormat="1" x14ac:dyDescent="0.2">
      <c r="A403" s="219"/>
      <c r="B403" s="281"/>
      <c r="C403" s="145"/>
      <c r="D403" s="145"/>
      <c r="E403" s="145"/>
      <c r="F403" s="145"/>
      <c r="G403" s="145"/>
      <c r="H403" s="146"/>
      <c r="I403" s="203"/>
      <c r="J403" s="147"/>
      <c r="K403" s="147"/>
      <c r="L403" s="145"/>
      <c r="M403" s="147"/>
      <c r="N403" s="166"/>
      <c r="O403" s="166"/>
      <c r="P403" s="147"/>
      <c r="Q403" s="147"/>
      <c r="R403" s="195"/>
      <c r="S403" s="195"/>
      <c r="T403" s="195"/>
      <c r="U403" s="205"/>
      <c r="V403" s="205">
        <f t="shared" si="139"/>
        <v>0</v>
      </c>
      <c r="W403" s="205">
        <f t="shared" si="140"/>
        <v>0</v>
      </c>
      <c r="X403" s="205"/>
      <c r="Y403" s="205"/>
      <c r="Z403" s="205"/>
      <c r="AA403" s="205"/>
      <c r="AB403" s="205"/>
      <c r="AC403" s="205"/>
      <c r="AD403" s="205">
        <f t="shared" si="141"/>
        <v>0</v>
      </c>
      <c r="AE403" s="205">
        <f t="shared" si="142"/>
        <v>0</v>
      </c>
      <c r="AF403" s="205"/>
      <c r="AG403" s="236"/>
      <c r="AH403" s="205"/>
      <c r="AI403" s="205"/>
      <c r="AJ403" s="205"/>
      <c r="AK403" s="205"/>
      <c r="AL403" s="205">
        <f t="shared" si="135"/>
        <v>0</v>
      </c>
      <c r="AM403" s="205"/>
      <c r="AN403" s="236"/>
      <c r="AO403" s="205"/>
      <c r="AP403" s="205"/>
      <c r="AQ403" s="205">
        <f t="shared" si="136"/>
        <v>0</v>
      </c>
      <c r="AR403" s="205"/>
      <c r="AS403" s="236"/>
      <c r="AT403" s="205"/>
      <c r="AU403" s="205"/>
      <c r="AV403" s="205">
        <f t="shared" si="137"/>
        <v>0</v>
      </c>
      <c r="AW403" s="205"/>
      <c r="AX403" s="236"/>
      <c r="AY403" s="205"/>
      <c r="AZ403" s="205"/>
      <c r="BA403" s="205"/>
      <c r="BB403" s="205">
        <f t="shared" si="138"/>
        <v>0</v>
      </c>
      <c r="BC403" s="205"/>
      <c r="BD403" s="205">
        <f t="shared" si="134"/>
        <v>0</v>
      </c>
      <c r="BE403" s="205"/>
      <c r="BF403" s="205"/>
      <c r="BG403" s="205"/>
      <c r="BH403" s="205"/>
      <c r="BI403" s="147"/>
    </row>
    <row r="404" spans="1:61" s="206" customFormat="1" x14ac:dyDescent="0.2">
      <c r="A404" s="219"/>
      <c r="B404" s="217"/>
      <c r="C404" s="145"/>
      <c r="D404" s="145"/>
      <c r="E404" s="145"/>
      <c r="F404" s="145"/>
      <c r="G404" s="145"/>
      <c r="H404" s="146"/>
      <c r="I404" s="203"/>
      <c r="J404" s="147"/>
      <c r="K404" s="147"/>
      <c r="L404" s="145"/>
      <c r="M404" s="147"/>
      <c r="N404" s="166"/>
      <c r="O404" s="166"/>
      <c r="P404" s="147"/>
      <c r="Q404" s="147"/>
      <c r="R404" s="195"/>
      <c r="S404" s="195"/>
      <c r="T404" s="195"/>
      <c r="U404" s="205"/>
      <c r="V404" s="205">
        <f t="shared" si="139"/>
        <v>0</v>
      </c>
      <c r="W404" s="205">
        <f t="shared" si="140"/>
        <v>0</v>
      </c>
      <c r="X404" s="205"/>
      <c r="Y404" s="205"/>
      <c r="Z404" s="205"/>
      <c r="AA404" s="205"/>
      <c r="AB404" s="205"/>
      <c r="AC404" s="205"/>
      <c r="AD404" s="205">
        <f t="shared" si="141"/>
        <v>0</v>
      </c>
      <c r="AE404" s="205">
        <f t="shared" si="142"/>
        <v>0</v>
      </c>
      <c r="AF404" s="205"/>
      <c r="AG404" s="236"/>
      <c r="AH404" s="205"/>
      <c r="AI404" s="205"/>
      <c r="AJ404" s="205"/>
      <c r="AK404" s="205"/>
      <c r="AL404" s="205">
        <f t="shared" si="135"/>
        <v>0</v>
      </c>
      <c r="AM404" s="205"/>
      <c r="AN404" s="236"/>
      <c r="AO404" s="205"/>
      <c r="AP404" s="205"/>
      <c r="AQ404" s="205">
        <f t="shared" si="136"/>
        <v>0</v>
      </c>
      <c r="AR404" s="205"/>
      <c r="AS404" s="236"/>
      <c r="AT404" s="205"/>
      <c r="AU404" s="205"/>
      <c r="AV404" s="205">
        <f t="shared" si="137"/>
        <v>0</v>
      </c>
      <c r="AW404" s="205"/>
      <c r="AX404" s="236"/>
      <c r="AY404" s="205"/>
      <c r="AZ404" s="205"/>
      <c r="BA404" s="205"/>
      <c r="BB404" s="205">
        <f t="shared" si="138"/>
        <v>0</v>
      </c>
      <c r="BC404" s="205"/>
      <c r="BD404" s="205">
        <f t="shared" si="134"/>
        <v>0</v>
      </c>
      <c r="BE404" s="205"/>
      <c r="BF404" s="205"/>
      <c r="BG404" s="205"/>
      <c r="BH404" s="205"/>
      <c r="BI404" s="147"/>
    </row>
    <row r="405" spans="1:61" s="206" customFormat="1" x14ac:dyDescent="0.2">
      <c r="A405" s="219"/>
      <c r="B405" s="284"/>
      <c r="C405" s="145"/>
      <c r="D405" s="145"/>
      <c r="E405" s="145"/>
      <c r="F405" s="145"/>
      <c r="G405" s="145"/>
      <c r="H405" s="146"/>
      <c r="I405" s="203"/>
      <c r="J405" s="147"/>
      <c r="K405" s="147"/>
      <c r="L405" s="145"/>
      <c r="M405" s="147"/>
      <c r="N405" s="166"/>
      <c r="O405" s="166"/>
      <c r="P405" s="147"/>
      <c r="Q405" s="147"/>
      <c r="R405" s="195"/>
      <c r="S405" s="195"/>
      <c r="T405" s="195"/>
      <c r="U405" s="205"/>
      <c r="V405" s="205">
        <f t="shared" si="139"/>
        <v>0</v>
      </c>
      <c r="W405" s="205">
        <f t="shared" si="140"/>
        <v>0</v>
      </c>
      <c r="X405" s="205"/>
      <c r="Y405" s="205"/>
      <c r="Z405" s="205"/>
      <c r="AA405" s="205"/>
      <c r="AB405" s="205"/>
      <c r="AC405" s="205"/>
      <c r="AD405" s="205">
        <f t="shared" si="141"/>
        <v>0</v>
      </c>
      <c r="AE405" s="205">
        <f t="shared" si="142"/>
        <v>0</v>
      </c>
      <c r="AF405" s="205"/>
      <c r="AG405" s="236"/>
      <c r="AH405" s="205"/>
      <c r="AI405" s="205"/>
      <c r="AJ405" s="205"/>
      <c r="AK405" s="205"/>
      <c r="AL405" s="205">
        <f t="shared" si="135"/>
        <v>0</v>
      </c>
      <c r="AM405" s="205"/>
      <c r="AN405" s="236"/>
      <c r="AO405" s="205"/>
      <c r="AP405" s="205"/>
      <c r="AQ405" s="205">
        <f t="shared" si="136"/>
        <v>0</v>
      </c>
      <c r="AR405" s="205"/>
      <c r="AS405" s="236"/>
      <c r="AT405" s="205"/>
      <c r="AU405" s="205"/>
      <c r="AV405" s="205">
        <f t="shared" si="137"/>
        <v>0</v>
      </c>
      <c r="AW405" s="205"/>
      <c r="AX405" s="236"/>
      <c r="AY405" s="205"/>
      <c r="AZ405" s="205"/>
      <c r="BA405" s="205"/>
      <c r="BB405" s="205">
        <f t="shared" si="138"/>
        <v>0</v>
      </c>
      <c r="BC405" s="205"/>
      <c r="BD405" s="205">
        <f t="shared" si="134"/>
        <v>0</v>
      </c>
      <c r="BE405" s="205"/>
      <c r="BF405" s="205"/>
      <c r="BG405" s="205"/>
      <c r="BH405" s="205"/>
      <c r="BI405" s="147"/>
    </row>
    <row r="406" spans="1:61" s="206" customFormat="1" x14ac:dyDescent="0.2">
      <c r="A406" s="219"/>
      <c r="B406" s="217"/>
      <c r="C406" s="145"/>
      <c r="D406" s="145"/>
      <c r="E406" s="145"/>
      <c r="F406" s="145"/>
      <c r="G406" s="145"/>
      <c r="H406" s="146"/>
      <c r="I406" s="203"/>
      <c r="J406" s="147"/>
      <c r="K406" s="147"/>
      <c r="L406" s="145"/>
      <c r="M406" s="147"/>
      <c r="N406" s="166"/>
      <c r="O406" s="166"/>
      <c r="P406" s="147"/>
      <c r="Q406" s="147"/>
      <c r="R406" s="195"/>
      <c r="S406" s="195"/>
      <c r="T406" s="195"/>
      <c r="U406" s="205"/>
      <c r="V406" s="205">
        <f t="shared" si="139"/>
        <v>0</v>
      </c>
      <c r="W406" s="205">
        <f t="shared" si="140"/>
        <v>0</v>
      </c>
      <c r="X406" s="205"/>
      <c r="Y406" s="205"/>
      <c r="Z406" s="205"/>
      <c r="AA406" s="205"/>
      <c r="AB406" s="205"/>
      <c r="AC406" s="205"/>
      <c r="AD406" s="205">
        <f t="shared" si="141"/>
        <v>0</v>
      </c>
      <c r="AE406" s="205">
        <f t="shared" si="142"/>
        <v>0</v>
      </c>
      <c r="AF406" s="205"/>
      <c r="AG406" s="236"/>
      <c r="AH406" s="205"/>
      <c r="AI406" s="205"/>
      <c r="AJ406" s="205"/>
      <c r="AK406" s="205"/>
      <c r="AL406" s="205">
        <f t="shared" si="135"/>
        <v>0</v>
      </c>
      <c r="AM406" s="205"/>
      <c r="AN406" s="236"/>
      <c r="AO406" s="205"/>
      <c r="AP406" s="205"/>
      <c r="AQ406" s="205">
        <f t="shared" si="136"/>
        <v>0</v>
      </c>
      <c r="AR406" s="205"/>
      <c r="AS406" s="236"/>
      <c r="AT406" s="205"/>
      <c r="AU406" s="205"/>
      <c r="AV406" s="205">
        <f t="shared" si="137"/>
        <v>0</v>
      </c>
      <c r="AW406" s="205"/>
      <c r="AX406" s="236"/>
      <c r="AY406" s="205"/>
      <c r="AZ406" s="205"/>
      <c r="BA406" s="205"/>
      <c r="BB406" s="205">
        <f t="shared" si="138"/>
        <v>0</v>
      </c>
      <c r="BC406" s="205"/>
      <c r="BD406" s="205">
        <f t="shared" si="134"/>
        <v>0</v>
      </c>
      <c r="BE406" s="205"/>
      <c r="BF406" s="205"/>
      <c r="BG406" s="205"/>
      <c r="BH406" s="205"/>
      <c r="BI406" s="147"/>
    </row>
    <row r="407" spans="1:61" s="206" customFormat="1" x14ac:dyDescent="0.2">
      <c r="A407" s="219"/>
      <c r="B407" s="217"/>
      <c r="C407" s="145"/>
      <c r="D407" s="145"/>
      <c r="E407" s="145"/>
      <c r="F407" s="145"/>
      <c r="G407" s="145"/>
      <c r="H407" s="146"/>
      <c r="I407" s="203"/>
      <c r="J407" s="147"/>
      <c r="K407" s="147"/>
      <c r="L407" s="145"/>
      <c r="M407" s="147"/>
      <c r="N407" s="166"/>
      <c r="O407" s="166"/>
      <c r="P407" s="147"/>
      <c r="Q407" s="147"/>
      <c r="R407" s="195"/>
      <c r="S407" s="195"/>
      <c r="T407" s="195"/>
      <c r="U407" s="205"/>
      <c r="V407" s="205">
        <f t="shared" si="139"/>
        <v>0</v>
      </c>
      <c r="W407" s="205">
        <f t="shared" si="140"/>
        <v>0</v>
      </c>
      <c r="X407" s="205"/>
      <c r="Y407" s="205"/>
      <c r="Z407" s="205"/>
      <c r="AA407" s="205"/>
      <c r="AB407" s="205"/>
      <c r="AC407" s="205"/>
      <c r="AD407" s="205">
        <f t="shared" si="141"/>
        <v>0</v>
      </c>
      <c r="AE407" s="205">
        <f t="shared" si="142"/>
        <v>0</v>
      </c>
      <c r="AF407" s="205"/>
      <c r="AG407" s="236"/>
      <c r="AH407" s="205"/>
      <c r="AI407" s="205"/>
      <c r="AJ407" s="205"/>
      <c r="AK407" s="205"/>
      <c r="AL407" s="205">
        <f t="shared" si="135"/>
        <v>0</v>
      </c>
      <c r="AM407" s="205"/>
      <c r="AN407" s="236"/>
      <c r="AO407" s="205"/>
      <c r="AP407" s="205"/>
      <c r="AQ407" s="205">
        <f t="shared" si="136"/>
        <v>0</v>
      </c>
      <c r="AR407" s="205"/>
      <c r="AS407" s="236"/>
      <c r="AT407" s="205"/>
      <c r="AU407" s="205"/>
      <c r="AV407" s="205">
        <f t="shared" si="137"/>
        <v>0</v>
      </c>
      <c r="AW407" s="205"/>
      <c r="AX407" s="236"/>
      <c r="AY407" s="205"/>
      <c r="AZ407" s="205"/>
      <c r="BA407" s="205"/>
      <c r="BB407" s="205">
        <f t="shared" si="138"/>
        <v>0</v>
      </c>
      <c r="BC407" s="205"/>
      <c r="BD407" s="205">
        <f t="shared" si="134"/>
        <v>0</v>
      </c>
      <c r="BE407" s="205"/>
      <c r="BF407" s="205"/>
      <c r="BG407" s="205"/>
      <c r="BH407" s="205"/>
      <c r="BI407" s="147"/>
    </row>
    <row r="408" spans="1:61" s="206" customFormat="1" x14ac:dyDescent="0.2">
      <c r="A408" s="283"/>
      <c r="B408" s="275" t="s">
        <v>1016</v>
      </c>
      <c r="C408" s="145">
        <v>1</v>
      </c>
      <c r="D408" s="145"/>
      <c r="E408" s="145">
        <v>1</v>
      </c>
      <c r="F408" s="145"/>
      <c r="G408" s="145"/>
      <c r="H408" s="146"/>
      <c r="I408" s="203"/>
      <c r="J408" s="147"/>
      <c r="K408" s="147"/>
      <c r="L408" s="145"/>
      <c r="M408" s="147"/>
      <c r="N408" s="147"/>
      <c r="O408" s="147"/>
      <c r="P408" s="147"/>
      <c r="Q408" s="147"/>
      <c r="R408" s="195"/>
      <c r="S408" s="195"/>
      <c r="T408" s="195"/>
      <c r="U408" s="205"/>
      <c r="V408" s="205">
        <f t="shared" si="139"/>
        <v>0</v>
      </c>
      <c r="W408" s="205">
        <f t="shared" si="140"/>
        <v>0</v>
      </c>
      <c r="X408" s="205"/>
      <c r="Y408" s="205"/>
      <c r="Z408" s="205"/>
      <c r="AA408" s="205"/>
      <c r="AB408" s="205"/>
      <c r="AC408" s="205"/>
      <c r="AD408" s="205">
        <f t="shared" si="141"/>
        <v>0</v>
      </c>
      <c r="AE408" s="205">
        <f t="shared" si="142"/>
        <v>0</v>
      </c>
      <c r="AF408" s="205"/>
      <c r="AG408" s="236"/>
      <c r="AH408" s="205"/>
      <c r="AI408" s="205"/>
      <c r="AJ408" s="205"/>
      <c r="AK408" s="205"/>
      <c r="AL408" s="205">
        <f t="shared" si="135"/>
        <v>3000</v>
      </c>
      <c r="AM408" s="205"/>
      <c r="AN408" s="236">
        <v>3000</v>
      </c>
      <c r="AO408" s="205"/>
      <c r="AP408" s="205"/>
      <c r="AQ408" s="205">
        <f t="shared" si="136"/>
        <v>3000</v>
      </c>
      <c r="AR408" s="205"/>
      <c r="AS408" s="236">
        <v>3000</v>
      </c>
      <c r="AT408" s="205"/>
      <c r="AU408" s="205"/>
      <c r="AV408" s="205">
        <f t="shared" si="137"/>
        <v>3000</v>
      </c>
      <c r="AW408" s="205"/>
      <c r="AX408" s="236">
        <v>3000</v>
      </c>
      <c r="AY408" s="205"/>
      <c r="AZ408" s="205"/>
      <c r="BA408" s="205"/>
      <c r="BB408" s="205">
        <f t="shared" si="138"/>
        <v>-3000</v>
      </c>
      <c r="BC408" s="205"/>
      <c r="BD408" s="205">
        <f t="shared" si="134"/>
        <v>-3000</v>
      </c>
      <c r="BE408" s="205"/>
      <c r="BF408" s="205"/>
      <c r="BG408" s="205"/>
      <c r="BH408" s="205"/>
      <c r="BI408" s="147"/>
    </row>
    <row r="409" spans="1:61" s="206" customFormat="1" x14ac:dyDescent="0.2">
      <c r="A409" s="283"/>
      <c r="B409" s="275" t="s">
        <v>1017</v>
      </c>
      <c r="C409" s="145">
        <v>1</v>
      </c>
      <c r="D409" s="145">
        <v>1</v>
      </c>
      <c r="E409" s="145"/>
      <c r="F409" s="145"/>
      <c r="G409" s="145"/>
      <c r="H409" s="146"/>
      <c r="I409" s="203"/>
      <c r="J409" s="147"/>
      <c r="K409" s="147"/>
      <c r="L409" s="145"/>
      <c r="M409" s="147"/>
      <c r="N409" s="147"/>
      <c r="O409" s="147"/>
      <c r="P409" s="147"/>
      <c r="Q409" s="147"/>
      <c r="R409" s="195"/>
      <c r="S409" s="195"/>
      <c r="T409" s="195"/>
      <c r="U409" s="205"/>
      <c r="V409" s="205">
        <f t="shared" si="139"/>
        <v>0</v>
      </c>
      <c r="W409" s="205">
        <f t="shared" si="140"/>
        <v>0</v>
      </c>
      <c r="X409" s="205"/>
      <c r="Y409" s="205"/>
      <c r="Z409" s="205"/>
      <c r="AA409" s="205"/>
      <c r="AB409" s="205"/>
      <c r="AC409" s="205"/>
      <c r="AD409" s="205">
        <f t="shared" si="141"/>
        <v>0</v>
      </c>
      <c r="AE409" s="205">
        <f t="shared" si="142"/>
        <v>0</v>
      </c>
      <c r="AF409" s="205"/>
      <c r="AG409" s="236"/>
      <c r="AH409" s="205"/>
      <c r="AI409" s="205"/>
      <c r="AJ409" s="205"/>
      <c r="AK409" s="205"/>
      <c r="AL409" s="205">
        <f t="shared" si="135"/>
        <v>600</v>
      </c>
      <c r="AM409" s="205"/>
      <c r="AN409" s="236">
        <v>600</v>
      </c>
      <c r="AO409" s="205"/>
      <c r="AP409" s="205"/>
      <c r="AQ409" s="205">
        <f t="shared" si="136"/>
        <v>600</v>
      </c>
      <c r="AR409" s="205"/>
      <c r="AS409" s="236">
        <v>600</v>
      </c>
      <c r="AT409" s="205"/>
      <c r="AU409" s="205"/>
      <c r="AV409" s="205">
        <f t="shared" si="137"/>
        <v>600</v>
      </c>
      <c r="AW409" s="205"/>
      <c r="AX409" s="236">
        <v>600</v>
      </c>
      <c r="AY409" s="205"/>
      <c r="AZ409" s="205"/>
      <c r="BA409" s="205"/>
      <c r="BB409" s="205">
        <f t="shared" si="138"/>
        <v>-600</v>
      </c>
      <c r="BC409" s="205"/>
      <c r="BD409" s="205">
        <f t="shared" si="134"/>
        <v>-600</v>
      </c>
      <c r="BE409" s="205"/>
      <c r="BF409" s="205"/>
      <c r="BG409" s="205"/>
      <c r="BH409" s="205"/>
      <c r="BI409" s="147"/>
    </row>
    <row r="410" spans="1:61" s="206" customFormat="1" x14ac:dyDescent="0.2">
      <c r="A410" s="219"/>
      <c r="B410" s="217" t="s">
        <v>1002</v>
      </c>
      <c r="C410" s="145"/>
      <c r="D410" s="145"/>
      <c r="E410" s="145"/>
      <c r="F410" s="145"/>
      <c r="G410" s="145"/>
      <c r="H410" s="146"/>
      <c r="I410" s="203"/>
      <c r="J410" s="147"/>
      <c r="K410" s="147"/>
      <c r="L410" s="145"/>
      <c r="M410" s="147"/>
      <c r="N410" s="166"/>
      <c r="O410" s="166"/>
      <c r="P410" s="147"/>
      <c r="Q410" s="147"/>
      <c r="R410" s="195"/>
      <c r="S410" s="195"/>
      <c r="T410" s="195"/>
      <c r="U410" s="205"/>
      <c r="V410" s="205">
        <f t="shared" si="139"/>
        <v>0</v>
      </c>
      <c r="W410" s="205">
        <f t="shared" si="140"/>
        <v>0</v>
      </c>
      <c r="X410" s="205"/>
      <c r="Y410" s="205"/>
      <c r="Z410" s="205"/>
      <c r="AA410" s="205"/>
      <c r="AB410" s="205"/>
      <c r="AC410" s="205"/>
      <c r="AD410" s="205">
        <f t="shared" si="141"/>
        <v>0</v>
      </c>
      <c r="AE410" s="205">
        <f t="shared" si="142"/>
        <v>0</v>
      </c>
      <c r="AF410" s="205"/>
      <c r="AG410" s="236"/>
      <c r="AH410" s="205"/>
      <c r="AI410" s="205"/>
      <c r="AJ410" s="205"/>
      <c r="AK410" s="205"/>
      <c r="AL410" s="205">
        <f t="shared" si="135"/>
        <v>0</v>
      </c>
      <c r="AM410" s="205"/>
      <c r="AN410" s="236"/>
      <c r="AO410" s="205"/>
      <c r="AP410" s="205"/>
      <c r="AQ410" s="205">
        <f t="shared" si="136"/>
        <v>0</v>
      </c>
      <c r="AR410" s="205"/>
      <c r="AS410" s="236"/>
      <c r="AT410" s="205"/>
      <c r="AU410" s="205"/>
      <c r="AV410" s="205">
        <f t="shared" si="137"/>
        <v>0</v>
      </c>
      <c r="AW410" s="205"/>
      <c r="AX410" s="236"/>
      <c r="AY410" s="205"/>
      <c r="AZ410" s="205"/>
      <c r="BA410" s="205"/>
      <c r="BB410" s="205">
        <f t="shared" si="138"/>
        <v>0</v>
      </c>
      <c r="BC410" s="205"/>
      <c r="BD410" s="205">
        <f t="shared" si="134"/>
        <v>0</v>
      </c>
      <c r="BE410" s="205"/>
      <c r="BF410" s="205"/>
      <c r="BG410" s="205"/>
      <c r="BH410" s="205"/>
      <c r="BI410" s="147"/>
    </row>
    <row r="411" spans="1:61" s="206" customFormat="1" x14ac:dyDescent="0.2">
      <c r="A411" s="283"/>
      <c r="B411" s="275" t="s">
        <v>1018</v>
      </c>
      <c r="C411" s="145">
        <v>1</v>
      </c>
      <c r="D411" s="145"/>
      <c r="E411" s="145">
        <v>1</v>
      </c>
      <c r="F411" s="145"/>
      <c r="G411" s="145"/>
      <c r="H411" s="146"/>
      <c r="I411" s="203"/>
      <c r="J411" s="147"/>
      <c r="K411" s="147"/>
      <c r="L411" s="145"/>
      <c r="M411" s="147"/>
      <c r="N411" s="147"/>
      <c r="O411" s="147"/>
      <c r="P411" s="147"/>
      <c r="Q411" s="147"/>
      <c r="R411" s="195"/>
      <c r="S411" s="195"/>
      <c r="T411" s="195"/>
      <c r="U411" s="205"/>
      <c r="V411" s="205">
        <f t="shared" si="139"/>
        <v>0</v>
      </c>
      <c r="W411" s="205">
        <f t="shared" si="140"/>
        <v>0</v>
      </c>
      <c r="X411" s="205"/>
      <c r="Y411" s="205"/>
      <c r="Z411" s="205"/>
      <c r="AA411" s="205"/>
      <c r="AB411" s="205"/>
      <c r="AC411" s="205"/>
      <c r="AD411" s="205">
        <f t="shared" si="141"/>
        <v>0</v>
      </c>
      <c r="AE411" s="205">
        <f t="shared" si="142"/>
        <v>0</v>
      </c>
      <c r="AF411" s="205"/>
      <c r="AG411" s="236"/>
      <c r="AH411" s="205"/>
      <c r="AI411" s="205"/>
      <c r="AJ411" s="205"/>
      <c r="AK411" s="205"/>
      <c r="AL411" s="205">
        <f t="shared" si="135"/>
        <v>2000</v>
      </c>
      <c r="AM411" s="205"/>
      <c r="AN411" s="236">
        <v>2000</v>
      </c>
      <c r="AO411" s="205"/>
      <c r="AP411" s="205"/>
      <c r="AQ411" s="205">
        <f t="shared" si="136"/>
        <v>2000</v>
      </c>
      <c r="AR411" s="205"/>
      <c r="AS411" s="236">
        <v>2000</v>
      </c>
      <c r="AT411" s="205"/>
      <c r="AU411" s="205"/>
      <c r="AV411" s="205">
        <f t="shared" si="137"/>
        <v>2000</v>
      </c>
      <c r="AW411" s="205"/>
      <c r="AX411" s="236">
        <v>2000</v>
      </c>
      <c r="AY411" s="205"/>
      <c r="AZ411" s="205"/>
      <c r="BA411" s="205"/>
      <c r="BB411" s="205">
        <f t="shared" si="138"/>
        <v>-2000</v>
      </c>
      <c r="BC411" s="205"/>
      <c r="BD411" s="205">
        <f t="shared" ref="BD411:BD474" si="144">AG411-(AN411)</f>
        <v>-2000</v>
      </c>
      <c r="BE411" s="205"/>
      <c r="BF411" s="205"/>
      <c r="BG411" s="205"/>
      <c r="BH411" s="205"/>
      <c r="BI411" s="147"/>
    </row>
    <row r="412" spans="1:61" s="206" customFormat="1" x14ac:dyDescent="0.2">
      <c r="A412" s="219"/>
      <c r="B412" s="217" t="s">
        <v>1019</v>
      </c>
      <c r="C412" s="145"/>
      <c r="D412" s="145"/>
      <c r="E412" s="145"/>
      <c r="F412" s="145"/>
      <c r="G412" s="145"/>
      <c r="H412" s="146"/>
      <c r="I412" s="203"/>
      <c r="J412" s="147"/>
      <c r="K412" s="147"/>
      <c r="L412" s="145"/>
      <c r="M412" s="147"/>
      <c r="N412" s="166"/>
      <c r="O412" s="166"/>
      <c r="P412" s="147"/>
      <c r="Q412" s="147"/>
      <c r="R412" s="195"/>
      <c r="S412" s="195"/>
      <c r="T412" s="195"/>
      <c r="U412" s="205"/>
      <c r="V412" s="205">
        <f t="shared" si="139"/>
        <v>0</v>
      </c>
      <c r="W412" s="205">
        <f t="shared" si="140"/>
        <v>0</v>
      </c>
      <c r="X412" s="205"/>
      <c r="Y412" s="205"/>
      <c r="Z412" s="205"/>
      <c r="AA412" s="205"/>
      <c r="AB412" s="205"/>
      <c r="AC412" s="205"/>
      <c r="AD412" s="205">
        <f t="shared" si="141"/>
        <v>0</v>
      </c>
      <c r="AE412" s="205">
        <f t="shared" si="142"/>
        <v>0</v>
      </c>
      <c r="AF412" s="205"/>
      <c r="AG412" s="236"/>
      <c r="AH412" s="205"/>
      <c r="AI412" s="205"/>
      <c r="AJ412" s="205"/>
      <c r="AK412" s="205"/>
      <c r="AL412" s="205">
        <f t="shared" ref="AL412:AL475" si="145">AM412+AN412+AO412+AP412</f>
        <v>0</v>
      </c>
      <c r="AM412" s="205"/>
      <c r="AN412" s="236"/>
      <c r="AO412" s="205"/>
      <c r="AP412" s="205"/>
      <c r="AQ412" s="205">
        <f t="shared" ref="AQ412:AQ475" si="146">AR412+AS412+AT412+AU412</f>
        <v>0</v>
      </c>
      <c r="AR412" s="205"/>
      <c r="AS412" s="236"/>
      <c r="AT412" s="205"/>
      <c r="AU412" s="205"/>
      <c r="AV412" s="205">
        <f t="shared" ref="AV412:AV475" si="147">AW412+AX412+AY412+AZ412</f>
        <v>0</v>
      </c>
      <c r="AW412" s="205"/>
      <c r="AX412" s="236"/>
      <c r="AY412" s="205"/>
      <c r="AZ412" s="205"/>
      <c r="BA412" s="205"/>
      <c r="BB412" s="205">
        <f t="shared" ref="BB412:BB475" si="148">BC412+BD412+BE412+BF412</f>
        <v>0</v>
      </c>
      <c r="BC412" s="205"/>
      <c r="BD412" s="205">
        <f t="shared" si="144"/>
        <v>0</v>
      </c>
      <c r="BE412" s="205"/>
      <c r="BF412" s="205"/>
      <c r="BG412" s="205"/>
      <c r="BH412" s="205"/>
      <c r="BI412" s="147"/>
    </row>
    <row r="413" spans="1:61" s="206" customFormat="1" x14ac:dyDescent="0.2">
      <c r="A413" s="219"/>
      <c r="B413" s="217" t="s">
        <v>1020</v>
      </c>
      <c r="C413" s="145"/>
      <c r="D413" s="145"/>
      <c r="E413" s="145"/>
      <c r="F413" s="145"/>
      <c r="G413" s="145"/>
      <c r="H413" s="146"/>
      <c r="I413" s="203"/>
      <c r="J413" s="147"/>
      <c r="K413" s="147"/>
      <c r="L413" s="145"/>
      <c r="M413" s="147"/>
      <c r="N413" s="166"/>
      <c r="O413" s="166"/>
      <c r="P413" s="147"/>
      <c r="Q413" s="147"/>
      <c r="R413" s="195"/>
      <c r="S413" s="195"/>
      <c r="T413" s="195"/>
      <c r="U413" s="205"/>
      <c r="V413" s="205">
        <f t="shared" si="139"/>
        <v>0</v>
      </c>
      <c r="W413" s="205">
        <f t="shared" si="140"/>
        <v>0</v>
      </c>
      <c r="X413" s="205"/>
      <c r="Y413" s="205"/>
      <c r="Z413" s="205"/>
      <c r="AA413" s="205"/>
      <c r="AB413" s="205"/>
      <c r="AC413" s="205"/>
      <c r="AD413" s="205">
        <f t="shared" si="141"/>
        <v>0</v>
      </c>
      <c r="AE413" s="205">
        <f t="shared" si="142"/>
        <v>0</v>
      </c>
      <c r="AF413" s="205"/>
      <c r="AG413" s="236"/>
      <c r="AH413" s="205"/>
      <c r="AI413" s="205"/>
      <c r="AJ413" s="205"/>
      <c r="AK413" s="205"/>
      <c r="AL413" s="205">
        <f t="shared" si="145"/>
        <v>0</v>
      </c>
      <c r="AM413" s="205"/>
      <c r="AN413" s="236"/>
      <c r="AO413" s="205"/>
      <c r="AP413" s="205"/>
      <c r="AQ413" s="205">
        <f t="shared" si="146"/>
        <v>0</v>
      </c>
      <c r="AR413" s="205"/>
      <c r="AS413" s="236"/>
      <c r="AT413" s="205"/>
      <c r="AU413" s="205"/>
      <c r="AV413" s="205">
        <f t="shared" si="147"/>
        <v>0</v>
      </c>
      <c r="AW413" s="205"/>
      <c r="AX413" s="236"/>
      <c r="AY413" s="205"/>
      <c r="AZ413" s="205"/>
      <c r="BA413" s="205"/>
      <c r="BB413" s="205">
        <f t="shared" si="148"/>
        <v>0</v>
      </c>
      <c r="BC413" s="205"/>
      <c r="BD413" s="205">
        <f t="shared" si="144"/>
        <v>0</v>
      </c>
      <c r="BE413" s="205"/>
      <c r="BF413" s="205"/>
      <c r="BG413" s="205"/>
      <c r="BH413" s="205"/>
      <c r="BI413" s="147"/>
    </row>
    <row r="414" spans="1:61" s="206" customFormat="1" x14ac:dyDescent="0.2">
      <c r="A414" s="219"/>
      <c r="B414" s="275" t="s">
        <v>1021</v>
      </c>
      <c r="C414" s="145">
        <v>1</v>
      </c>
      <c r="D414" s="145">
        <v>1</v>
      </c>
      <c r="E414" s="145"/>
      <c r="F414" s="145"/>
      <c r="G414" s="145"/>
      <c r="H414" s="146"/>
      <c r="I414" s="203"/>
      <c r="J414" s="147"/>
      <c r="K414" s="147"/>
      <c r="L414" s="145"/>
      <c r="M414" s="147"/>
      <c r="N414" s="166"/>
      <c r="O414" s="166"/>
      <c r="P414" s="147"/>
      <c r="Q414" s="147"/>
      <c r="R414" s="195"/>
      <c r="S414" s="195"/>
      <c r="T414" s="195"/>
      <c r="U414" s="205"/>
      <c r="V414" s="205">
        <f t="shared" si="139"/>
        <v>0</v>
      </c>
      <c r="W414" s="205">
        <f t="shared" si="140"/>
        <v>0</v>
      </c>
      <c r="X414" s="205"/>
      <c r="Y414" s="205"/>
      <c r="Z414" s="205"/>
      <c r="AA414" s="205"/>
      <c r="AB414" s="205"/>
      <c r="AC414" s="205"/>
      <c r="AD414" s="205">
        <f t="shared" si="141"/>
        <v>0</v>
      </c>
      <c r="AE414" s="205">
        <f t="shared" si="142"/>
        <v>0</v>
      </c>
      <c r="AF414" s="205"/>
      <c r="AG414" s="236"/>
      <c r="AH414" s="205"/>
      <c r="AI414" s="205"/>
      <c r="AJ414" s="205"/>
      <c r="AK414" s="205"/>
      <c r="AL414" s="205">
        <f t="shared" si="145"/>
        <v>700</v>
      </c>
      <c r="AM414" s="205"/>
      <c r="AN414" s="236">
        <v>700</v>
      </c>
      <c r="AO414" s="205"/>
      <c r="AP414" s="205"/>
      <c r="AQ414" s="205">
        <f t="shared" si="146"/>
        <v>700</v>
      </c>
      <c r="AR414" s="205"/>
      <c r="AS414" s="236">
        <v>700</v>
      </c>
      <c r="AT414" s="205"/>
      <c r="AU414" s="205"/>
      <c r="AV414" s="205">
        <f t="shared" si="147"/>
        <v>700</v>
      </c>
      <c r="AW414" s="205"/>
      <c r="AX414" s="236">
        <v>700</v>
      </c>
      <c r="AY414" s="205"/>
      <c r="AZ414" s="205"/>
      <c r="BA414" s="205"/>
      <c r="BB414" s="205">
        <f t="shared" si="148"/>
        <v>-700</v>
      </c>
      <c r="BC414" s="205"/>
      <c r="BD414" s="205">
        <f t="shared" si="144"/>
        <v>-700</v>
      </c>
      <c r="BE414" s="205"/>
      <c r="BF414" s="205"/>
      <c r="BG414" s="205"/>
      <c r="BH414" s="205"/>
      <c r="BI414" s="147"/>
    </row>
    <row r="415" spans="1:61" s="206" customFormat="1" x14ac:dyDescent="0.2">
      <c r="A415" s="219"/>
      <c r="B415" s="217" t="s">
        <v>1002</v>
      </c>
      <c r="C415" s="145"/>
      <c r="D415" s="145"/>
      <c r="E415" s="145"/>
      <c r="F415" s="145"/>
      <c r="G415" s="145"/>
      <c r="H415" s="146"/>
      <c r="I415" s="203"/>
      <c r="J415" s="147"/>
      <c r="K415" s="147"/>
      <c r="L415" s="145"/>
      <c r="M415" s="147"/>
      <c r="N415" s="166"/>
      <c r="O415" s="166"/>
      <c r="P415" s="147"/>
      <c r="Q415" s="147"/>
      <c r="R415" s="195"/>
      <c r="S415" s="195"/>
      <c r="T415" s="195"/>
      <c r="U415" s="205"/>
      <c r="V415" s="205">
        <f t="shared" si="139"/>
        <v>0</v>
      </c>
      <c r="W415" s="205">
        <f t="shared" si="140"/>
        <v>0</v>
      </c>
      <c r="X415" s="205"/>
      <c r="Y415" s="205"/>
      <c r="Z415" s="205"/>
      <c r="AA415" s="205"/>
      <c r="AB415" s="205"/>
      <c r="AC415" s="205"/>
      <c r="AD415" s="205">
        <f t="shared" si="141"/>
        <v>0</v>
      </c>
      <c r="AE415" s="205">
        <f t="shared" si="142"/>
        <v>0</v>
      </c>
      <c r="AF415" s="205"/>
      <c r="AG415" s="236"/>
      <c r="AH415" s="205"/>
      <c r="AI415" s="205"/>
      <c r="AJ415" s="205"/>
      <c r="AK415" s="205"/>
      <c r="AL415" s="205">
        <f t="shared" si="145"/>
        <v>0</v>
      </c>
      <c r="AM415" s="205"/>
      <c r="AN415" s="236"/>
      <c r="AO415" s="205"/>
      <c r="AP415" s="205"/>
      <c r="AQ415" s="205">
        <f t="shared" si="146"/>
        <v>0</v>
      </c>
      <c r="AR415" s="205"/>
      <c r="AS415" s="236"/>
      <c r="AT415" s="205"/>
      <c r="AU415" s="205"/>
      <c r="AV415" s="205">
        <f t="shared" si="147"/>
        <v>0</v>
      </c>
      <c r="AW415" s="205"/>
      <c r="AX415" s="236"/>
      <c r="AY415" s="205"/>
      <c r="AZ415" s="205"/>
      <c r="BA415" s="205"/>
      <c r="BB415" s="205">
        <f t="shared" si="148"/>
        <v>0</v>
      </c>
      <c r="BC415" s="205"/>
      <c r="BD415" s="205">
        <f t="shared" si="144"/>
        <v>0</v>
      </c>
      <c r="BE415" s="205"/>
      <c r="BF415" s="205"/>
      <c r="BG415" s="205"/>
      <c r="BH415" s="205"/>
      <c r="BI415" s="147"/>
    </row>
    <row r="416" spans="1:61" s="206" customFormat="1" ht="30" x14ac:dyDescent="0.2">
      <c r="A416" s="283"/>
      <c r="B416" s="216" t="s">
        <v>1022</v>
      </c>
      <c r="C416" s="145">
        <v>1</v>
      </c>
      <c r="D416" s="145"/>
      <c r="E416" s="145">
        <v>1</v>
      </c>
      <c r="F416" s="145"/>
      <c r="G416" s="145"/>
      <c r="H416" s="146"/>
      <c r="I416" s="203"/>
      <c r="J416" s="147"/>
      <c r="K416" s="147"/>
      <c r="L416" s="145"/>
      <c r="M416" s="147"/>
      <c r="N416" s="147"/>
      <c r="O416" s="147"/>
      <c r="P416" s="147"/>
      <c r="Q416" s="147"/>
      <c r="R416" s="195"/>
      <c r="S416" s="195"/>
      <c r="T416" s="195"/>
      <c r="U416" s="205"/>
      <c r="V416" s="205">
        <f t="shared" si="139"/>
        <v>0</v>
      </c>
      <c r="W416" s="205">
        <f t="shared" si="140"/>
        <v>0</v>
      </c>
      <c r="X416" s="205"/>
      <c r="Y416" s="205"/>
      <c r="Z416" s="205"/>
      <c r="AA416" s="205"/>
      <c r="AB416" s="205"/>
      <c r="AC416" s="205"/>
      <c r="AD416" s="205">
        <f t="shared" si="141"/>
        <v>0</v>
      </c>
      <c r="AE416" s="205">
        <f t="shared" si="142"/>
        <v>0</v>
      </c>
      <c r="AF416" s="205"/>
      <c r="AG416" s="236"/>
      <c r="AH416" s="205"/>
      <c r="AI416" s="205"/>
      <c r="AJ416" s="205"/>
      <c r="AK416" s="205"/>
      <c r="AL416" s="205">
        <f t="shared" si="145"/>
        <v>1000</v>
      </c>
      <c r="AM416" s="205"/>
      <c r="AN416" s="236">
        <v>1000</v>
      </c>
      <c r="AO416" s="205"/>
      <c r="AP416" s="205"/>
      <c r="AQ416" s="205">
        <f t="shared" si="146"/>
        <v>1000</v>
      </c>
      <c r="AR416" s="205"/>
      <c r="AS416" s="236">
        <v>1000</v>
      </c>
      <c r="AT416" s="205"/>
      <c r="AU416" s="205"/>
      <c r="AV416" s="205">
        <f t="shared" si="147"/>
        <v>1000</v>
      </c>
      <c r="AW416" s="205"/>
      <c r="AX416" s="236">
        <v>1000</v>
      </c>
      <c r="AY416" s="205"/>
      <c r="AZ416" s="205"/>
      <c r="BA416" s="205"/>
      <c r="BB416" s="205">
        <f t="shared" si="148"/>
        <v>-1000</v>
      </c>
      <c r="BC416" s="205"/>
      <c r="BD416" s="205">
        <f t="shared" si="144"/>
        <v>-1000</v>
      </c>
      <c r="BE416" s="205"/>
      <c r="BF416" s="205"/>
      <c r="BG416" s="205"/>
      <c r="BH416" s="205"/>
      <c r="BI416" s="147"/>
    </row>
    <row r="417" spans="1:61" s="206" customFormat="1" x14ac:dyDescent="0.2">
      <c r="A417" s="219"/>
      <c r="B417" s="217" t="s">
        <v>1023</v>
      </c>
      <c r="C417" s="145"/>
      <c r="D417" s="145"/>
      <c r="E417" s="145"/>
      <c r="F417" s="145"/>
      <c r="G417" s="145"/>
      <c r="H417" s="146"/>
      <c r="I417" s="203"/>
      <c r="J417" s="147"/>
      <c r="K417" s="147"/>
      <c r="L417" s="145"/>
      <c r="M417" s="147"/>
      <c r="N417" s="166"/>
      <c r="O417" s="166"/>
      <c r="P417" s="147"/>
      <c r="Q417" s="147"/>
      <c r="R417" s="195"/>
      <c r="S417" s="195"/>
      <c r="T417" s="195"/>
      <c r="U417" s="205"/>
      <c r="V417" s="205">
        <f t="shared" si="139"/>
        <v>0</v>
      </c>
      <c r="W417" s="205">
        <f t="shared" si="140"/>
        <v>0</v>
      </c>
      <c r="X417" s="205"/>
      <c r="Y417" s="205"/>
      <c r="Z417" s="205"/>
      <c r="AA417" s="205"/>
      <c r="AB417" s="205"/>
      <c r="AC417" s="205"/>
      <c r="AD417" s="205">
        <f t="shared" si="141"/>
        <v>0</v>
      </c>
      <c r="AE417" s="205">
        <f t="shared" si="142"/>
        <v>0</v>
      </c>
      <c r="AF417" s="205"/>
      <c r="AG417" s="236"/>
      <c r="AH417" s="205"/>
      <c r="AI417" s="205"/>
      <c r="AJ417" s="205"/>
      <c r="AK417" s="205"/>
      <c r="AL417" s="205">
        <f t="shared" si="145"/>
        <v>0</v>
      </c>
      <c r="AM417" s="205"/>
      <c r="AN417" s="236"/>
      <c r="AO417" s="205"/>
      <c r="AP417" s="205"/>
      <c r="AQ417" s="205">
        <f t="shared" si="146"/>
        <v>0</v>
      </c>
      <c r="AR417" s="205"/>
      <c r="AS417" s="236"/>
      <c r="AT417" s="205"/>
      <c r="AU417" s="205"/>
      <c r="AV417" s="205">
        <f t="shared" si="147"/>
        <v>0</v>
      </c>
      <c r="AW417" s="205"/>
      <c r="AX417" s="236"/>
      <c r="AY417" s="205"/>
      <c r="AZ417" s="205"/>
      <c r="BA417" s="205"/>
      <c r="BB417" s="205">
        <f t="shared" si="148"/>
        <v>0</v>
      </c>
      <c r="BC417" s="205"/>
      <c r="BD417" s="205">
        <f t="shared" si="144"/>
        <v>0</v>
      </c>
      <c r="BE417" s="205"/>
      <c r="BF417" s="205"/>
      <c r="BG417" s="205"/>
      <c r="BH417" s="205"/>
      <c r="BI417" s="147"/>
    </row>
    <row r="418" spans="1:61" s="206" customFormat="1" ht="30" x14ac:dyDescent="0.2">
      <c r="A418" s="283"/>
      <c r="B418" s="216" t="s">
        <v>1024</v>
      </c>
      <c r="C418" s="145">
        <v>1</v>
      </c>
      <c r="D418" s="145"/>
      <c r="E418" s="145">
        <v>1</v>
      </c>
      <c r="F418" s="145"/>
      <c r="G418" s="145"/>
      <c r="H418" s="146"/>
      <c r="I418" s="203"/>
      <c r="J418" s="147"/>
      <c r="K418" s="147"/>
      <c r="L418" s="145"/>
      <c r="M418" s="147"/>
      <c r="N418" s="147"/>
      <c r="O418" s="147"/>
      <c r="P418" s="147"/>
      <c r="Q418" s="147"/>
      <c r="R418" s="195"/>
      <c r="S418" s="195"/>
      <c r="T418" s="195"/>
      <c r="U418" s="205"/>
      <c r="V418" s="205">
        <f t="shared" si="139"/>
        <v>0</v>
      </c>
      <c r="W418" s="205">
        <f t="shared" si="140"/>
        <v>0</v>
      </c>
      <c r="X418" s="205"/>
      <c r="Y418" s="205"/>
      <c r="Z418" s="205"/>
      <c r="AA418" s="205"/>
      <c r="AB418" s="205"/>
      <c r="AC418" s="205"/>
      <c r="AD418" s="205">
        <f t="shared" si="141"/>
        <v>0</v>
      </c>
      <c r="AE418" s="205">
        <f t="shared" si="142"/>
        <v>0</v>
      </c>
      <c r="AF418" s="205"/>
      <c r="AG418" s="236"/>
      <c r="AH418" s="205"/>
      <c r="AI418" s="205"/>
      <c r="AJ418" s="205"/>
      <c r="AK418" s="205"/>
      <c r="AL418" s="205">
        <f t="shared" si="145"/>
        <v>3000</v>
      </c>
      <c r="AM418" s="205"/>
      <c r="AN418" s="236">
        <v>3000</v>
      </c>
      <c r="AO418" s="205"/>
      <c r="AP418" s="205"/>
      <c r="AQ418" s="205">
        <f t="shared" si="146"/>
        <v>3000</v>
      </c>
      <c r="AR418" s="205"/>
      <c r="AS418" s="236">
        <v>3000</v>
      </c>
      <c r="AT418" s="205"/>
      <c r="AU418" s="205"/>
      <c r="AV418" s="205">
        <f t="shared" si="147"/>
        <v>3000</v>
      </c>
      <c r="AW418" s="205"/>
      <c r="AX418" s="236">
        <v>3000</v>
      </c>
      <c r="AY418" s="205"/>
      <c r="AZ418" s="205"/>
      <c r="BA418" s="205"/>
      <c r="BB418" s="205">
        <f t="shared" si="148"/>
        <v>-3000</v>
      </c>
      <c r="BC418" s="205"/>
      <c r="BD418" s="205">
        <f t="shared" si="144"/>
        <v>-3000</v>
      </c>
      <c r="BE418" s="205"/>
      <c r="BF418" s="205"/>
      <c r="BG418" s="205"/>
      <c r="BH418" s="205"/>
      <c r="BI418" s="147"/>
    </row>
    <row r="419" spans="1:61" s="206" customFormat="1" x14ac:dyDescent="0.2">
      <c r="A419" s="219"/>
      <c r="B419" s="216" t="s">
        <v>1025</v>
      </c>
      <c r="C419" s="145">
        <v>1</v>
      </c>
      <c r="D419" s="145">
        <v>1</v>
      </c>
      <c r="E419" s="145"/>
      <c r="F419" s="145"/>
      <c r="G419" s="145"/>
      <c r="H419" s="146"/>
      <c r="I419" s="203"/>
      <c r="J419" s="147"/>
      <c r="K419" s="147"/>
      <c r="L419" s="145"/>
      <c r="M419" s="147"/>
      <c r="N419" s="166"/>
      <c r="O419" s="166"/>
      <c r="P419" s="147"/>
      <c r="Q419" s="147"/>
      <c r="R419" s="195"/>
      <c r="S419" s="195"/>
      <c r="T419" s="195"/>
      <c r="U419" s="205"/>
      <c r="V419" s="205">
        <f t="shared" ref="V419:V482" si="149">W419+AC419</f>
        <v>0</v>
      </c>
      <c r="W419" s="205">
        <f t="shared" ref="W419:W482" si="150">X419+Y419+Z419+AA419+AB419</f>
        <v>0</v>
      </c>
      <c r="X419" s="205"/>
      <c r="Y419" s="205"/>
      <c r="Z419" s="205"/>
      <c r="AA419" s="205"/>
      <c r="AB419" s="205"/>
      <c r="AC419" s="205"/>
      <c r="AD419" s="205">
        <f t="shared" ref="AD419:AD482" si="151">AE419+AK419</f>
        <v>0</v>
      </c>
      <c r="AE419" s="205">
        <f t="shared" ref="AE419:AE482" si="152">AF419+AG419+AH419+AI419+AJ419</f>
        <v>0</v>
      </c>
      <c r="AF419" s="205"/>
      <c r="AG419" s="236"/>
      <c r="AH419" s="205"/>
      <c r="AI419" s="205"/>
      <c r="AJ419" s="205"/>
      <c r="AK419" s="205"/>
      <c r="AL419" s="205">
        <f t="shared" si="145"/>
        <v>1200</v>
      </c>
      <c r="AM419" s="205"/>
      <c r="AN419" s="236">
        <v>1200</v>
      </c>
      <c r="AO419" s="205"/>
      <c r="AP419" s="205"/>
      <c r="AQ419" s="205">
        <f t="shared" si="146"/>
        <v>1200</v>
      </c>
      <c r="AR419" s="205"/>
      <c r="AS419" s="236">
        <v>1200</v>
      </c>
      <c r="AT419" s="205"/>
      <c r="AU419" s="205"/>
      <c r="AV419" s="205">
        <f t="shared" si="147"/>
        <v>1200</v>
      </c>
      <c r="AW419" s="205"/>
      <c r="AX419" s="236">
        <v>1200</v>
      </c>
      <c r="AY419" s="205"/>
      <c r="AZ419" s="205"/>
      <c r="BA419" s="205"/>
      <c r="BB419" s="205">
        <f t="shared" si="148"/>
        <v>-1200</v>
      </c>
      <c r="BC419" s="205"/>
      <c r="BD419" s="205">
        <f t="shared" si="144"/>
        <v>-1200</v>
      </c>
      <c r="BE419" s="205"/>
      <c r="BF419" s="205"/>
      <c r="BG419" s="205"/>
      <c r="BH419" s="205"/>
      <c r="BI419" s="147"/>
    </row>
    <row r="420" spans="1:61" s="206" customFormat="1" x14ac:dyDescent="0.2">
      <c r="A420" s="219"/>
      <c r="B420" s="275" t="s">
        <v>1026</v>
      </c>
      <c r="C420" s="145">
        <v>1</v>
      </c>
      <c r="D420" s="145">
        <v>1</v>
      </c>
      <c r="E420" s="145"/>
      <c r="F420" s="145"/>
      <c r="G420" s="145"/>
      <c r="H420" s="146"/>
      <c r="I420" s="203"/>
      <c r="J420" s="147"/>
      <c r="K420" s="147"/>
      <c r="L420" s="145"/>
      <c r="M420" s="147"/>
      <c r="N420" s="166"/>
      <c r="O420" s="166"/>
      <c r="P420" s="147"/>
      <c r="Q420" s="147"/>
      <c r="R420" s="195"/>
      <c r="S420" s="195"/>
      <c r="T420" s="195"/>
      <c r="U420" s="205"/>
      <c r="V420" s="205">
        <f t="shared" si="149"/>
        <v>0</v>
      </c>
      <c r="W420" s="205">
        <f t="shared" si="150"/>
        <v>0</v>
      </c>
      <c r="X420" s="205"/>
      <c r="Y420" s="205"/>
      <c r="Z420" s="205"/>
      <c r="AA420" s="205"/>
      <c r="AB420" s="205"/>
      <c r="AC420" s="205"/>
      <c r="AD420" s="205">
        <f t="shared" si="151"/>
        <v>0</v>
      </c>
      <c r="AE420" s="205">
        <f t="shared" si="152"/>
        <v>0</v>
      </c>
      <c r="AF420" s="205"/>
      <c r="AG420" s="236"/>
      <c r="AH420" s="205"/>
      <c r="AI420" s="205"/>
      <c r="AJ420" s="205"/>
      <c r="AK420" s="205"/>
      <c r="AL420" s="205">
        <f t="shared" si="145"/>
        <v>800</v>
      </c>
      <c r="AM420" s="205"/>
      <c r="AN420" s="236">
        <v>800</v>
      </c>
      <c r="AO420" s="205"/>
      <c r="AP420" s="205"/>
      <c r="AQ420" s="205">
        <f t="shared" si="146"/>
        <v>800</v>
      </c>
      <c r="AR420" s="205"/>
      <c r="AS420" s="236">
        <v>800</v>
      </c>
      <c r="AT420" s="205"/>
      <c r="AU420" s="205"/>
      <c r="AV420" s="205">
        <f t="shared" si="147"/>
        <v>800</v>
      </c>
      <c r="AW420" s="205"/>
      <c r="AX420" s="236">
        <v>800</v>
      </c>
      <c r="AY420" s="205"/>
      <c r="AZ420" s="205"/>
      <c r="BA420" s="205"/>
      <c r="BB420" s="205">
        <f t="shared" si="148"/>
        <v>-800</v>
      </c>
      <c r="BC420" s="205"/>
      <c r="BD420" s="205">
        <f t="shared" si="144"/>
        <v>-800</v>
      </c>
      <c r="BE420" s="205"/>
      <c r="BF420" s="205"/>
      <c r="BG420" s="205"/>
      <c r="BH420" s="205"/>
      <c r="BI420" s="147"/>
    </row>
    <row r="421" spans="1:61" s="206" customFormat="1" x14ac:dyDescent="0.2">
      <c r="A421" s="219" t="s">
        <v>824</v>
      </c>
      <c r="B421" s="190" t="s">
        <v>825</v>
      </c>
      <c r="C421" s="239">
        <f>C422+C423+C424+C425+C426+C427+C431+C438+C440+C443+C446+C450</f>
        <v>12</v>
      </c>
      <c r="D421" s="239">
        <f>D422+D423+D424+D425+D426+D427+D431+D438+D440+D443+D446+D450</f>
        <v>1</v>
      </c>
      <c r="E421" s="239">
        <f>E422+E423+E424+E425+E426+E427+E431+E438+E440+E443+E446+E450</f>
        <v>6</v>
      </c>
      <c r="F421" s="239">
        <f>F422+F423+F424+F425+F426+F427+F431+F438+F440+F443+F446+F450</f>
        <v>5</v>
      </c>
      <c r="G421" s="145"/>
      <c r="H421" s="146"/>
      <c r="I421" s="203"/>
      <c r="J421" s="147"/>
      <c r="K421" s="147"/>
      <c r="L421" s="145"/>
      <c r="M421" s="145"/>
      <c r="N421" s="166"/>
      <c r="O421" s="166"/>
      <c r="P421" s="147"/>
      <c r="Q421" s="147"/>
      <c r="R421" s="240">
        <f>R422+R423+R424+R425+R426+R427+R431+R438+R440+R443+R446+R450</f>
        <v>132694</v>
      </c>
      <c r="S421" s="240"/>
      <c r="T421" s="240">
        <f t="shared" ref="T421:AO421" si="153">T422+T423+T424+T425+T426+T427+T431+T438+T440+T443+T446+T450</f>
        <v>129386</v>
      </c>
      <c r="U421" s="240">
        <f t="shared" si="153"/>
        <v>0</v>
      </c>
      <c r="V421" s="240">
        <f t="shared" si="153"/>
        <v>0</v>
      </c>
      <c r="W421" s="240">
        <f t="shared" si="153"/>
        <v>0</v>
      </c>
      <c r="X421" s="240">
        <f t="shared" si="153"/>
        <v>0</v>
      </c>
      <c r="Y421" s="240">
        <f t="shared" si="153"/>
        <v>0</v>
      </c>
      <c r="Z421" s="240">
        <f t="shared" si="153"/>
        <v>0</v>
      </c>
      <c r="AA421" s="240">
        <f t="shared" si="153"/>
        <v>0</v>
      </c>
      <c r="AB421" s="240">
        <f t="shared" si="153"/>
        <v>0</v>
      </c>
      <c r="AC421" s="240">
        <f t="shared" si="153"/>
        <v>0</v>
      </c>
      <c r="AD421" s="240">
        <f t="shared" si="153"/>
        <v>119124</v>
      </c>
      <c r="AE421" s="240">
        <f t="shared" si="153"/>
        <v>119124</v>
      </c>
      <c r="AF421" s="240">
        <f t="shared" si="153"/>
        <v>0</v>
      </c>
      <c r="AG421" s="240">
        <f t="shared" si="153"/>
        <v>119124</v>
      </c>
      <c r="AH421" s="240">
        <f t="shared" si="153"/>
        <v>0</v>
      </c>
      <c r="AI421" s="240">
        <f t="shared" si="153"/>
        <v>0</v>
      </c>
      <c r="AJ421" s="240">
        <f t="shared" si="153"/>
        <v>0</v>
      </c>
      <c r="AK421" s="240">
        <f t="shared" si="153"/>
        <v>0</v>
      </c>
      <c r="AL421" s="205">
        <f t="shared" si="145"/>
        <v>74600</v>
      </c>
      <c r="AM421" s="240">
        <f>AM422+AM423+AM424+AM425+AM426+AM427+AM431+AM438+AM440+AM443+AM446+AM450</f>
        <v>0</v>
      </c>
      <c r="AN421" s="240">
        <f t="shared" si="153"/>
        <v>74600</v>
      </c>
      <c r="AO421" s="240">
        <f t="shared" si="153"/>
        <v>0</v>
      </c>
      <c r="AP421" s="240"/>
      <c r="AQ421" s="205">
        <f t="shared" si="146"/>
        <v>74600</v>
      </c>
      <c r="AR421" s="240">
        <f>AR422+AR423+AR424+AR425+AR426+AR427+AR431+AR438+AR440+AR443+AR446+AR450</f>
        <v>0</v>
      </c>
      <c r="AS421" s="240">
        <f>AS422+AS423+AS424+AS425+AS426+AS427+AS431+AS438+AS440+AS443+AS446+AS450</f>
        <v>74600</v>
      </c>
      <c r="AT421" s="240">
        <f>AT422+AT423+AT424+AT425+AT426+AT427+AT431+AT438+AT440+AT443+AT446+AT450</f>
        <v>0</v>
      </c>
      <c r="AU421" s="240"/>
      <c r="AV421" s="205">
        <f t="shared" si="147"/>
        <v>74600</v>
      </c>
      <c r="AW421" s="240">
        <f>AW422+AW423+AW424+AW425+AW426+AW427+AW431+AW438+AW440+AW443+AW446+AW450</f>
        <v>0</v>
      </c>
      <c r="AX421" s="240">
        <f>AX422+AX423+AX424+AX425+AX426+AX427+AX431+AX438+AX440+AX443+AX446+AX450</f>
        <v>74600</v>
      </c>
      <c r="AY421" s="240">
        <f>AY422+AY423+AY424+AY425+AY426+AY427+AY431+AY438+AY440+AY443+AY446+AY450</f>
        <v>0</v>
      </c>
      <c r="AZ421" s="240"/>
      <c r="BA421" s="240"/>
      <c r="BB421" s="205">
        <f t="shared" si="148"/>
        <v>44524</v>
      </c>
      <c r="BC421" s="240">
        <f>BC422+BC423+BC424+BC425+BC426+BC427+BC431+BC438+BC440+BC443+BC446+BC450</f>
        <v>0</v>
      </c>
      <c r="BD421" s="205">
        <f t="shared" si="144"/>
        <v>44524</v>
      </c>
      <c r="BE421" s="240">
        <f>BE422+BE423+BE424+BE425+BE426+BE427+BE431+BE438+BE440+BE443+BE446+BE450</f>
        <v>0</v>
      </c>
      <c r="BF421" s="240"/>
      <c r="BG421" s="205"/>
      <c r="BH421" s="205"/>
      <c r="BI421" s="147"/>
    </row>
    <row r="422" spans="1:61" s="206" customFormat="1" ht="45" x14ac:dyDescent="0.2">
      <c r="A422" s="219"/>
      <c r="B422" s="216" t="s">
        <v>1027</v>
      </c>
      <c r="C422" s="145">
        <v>1</v>
      </c>
      <c r="D422" s="145"/>
      <c r="E422" s="145">
        <v>1</v>
      </c>
      <c r="F422" s="145"/>
      <c r="G422" s="145"/>
      <c r="H422" s="146"/>
      <c r="I422" s="203"/>
      <c r="J422" s="147" t="s">
        <v>136</v>
      </c>
      <c r="K422" s="147" t="s">
        <v>680</v>
      </c>
      <c r="L422" s="145"/>
      <c r="M422" s="147">
        <v>7805753</v>
      </c>
      <c r="N422" s="166"/>
      <c r="O422" s="147"/>
      <c r="P422" s="147" t="s">
        <v>265</v>
      </c>
      <c r="Q422" s="147" t="s">
        <v>1028</v>
      </c>
      <c r="R422" s="178">
        <v>33427</v>
      </c>
      <c r="S422" s="178"/>
      <c r="T422" s="178">
        <v>33427</v>
      </c>
      <c r="U422" s="205"/>
      <c r="V422" s="205">
        <f t="shared" si="149"/>
        <v>0</v>
      </c>
      <c r="W422" s="205">
        <f t="shared" si="150"/>
        <v>0</v>
      </c>
      <c r="X422" s="205"/>
      <c r="Y422" s="205"/>
      <c r="Z422" s="205"/>
      <c r="AA422" s="205"/>
      <c r="AB422" s="205"/>
      <c r="AC422" s="205"/>
      <c r="AD422" s="205">
        <f t="shared" si="151"/>
        <v>28000</v>
      </c>
      <c r="AE422" s="205">
        <f t="shared" si="152"/>
        <v>28000</v>
      </c>
      <c r="AF422" s="205"/>
      <c r="AG422" s="236">
        <v>28000</v>
      </c>
      <c r="AH422" s="205"/>
      <c r="AI422" s="205"/>
      <c r="AJ422" s="205"/>
      <c r="AK422" s="205"/>
      <c r="AL422" s="205">
        <f t="shared" si="145"/>
        <v>15000</v>
      </c>
      <c r="AM422" s="205"/>
      <c r="AN422" s="236">
        <v>15000</v>
      </c>
      <c r="AO422" s="205"/>
      <c r="AP422" s="205"/>
      <c r="AQ422" s="205">
        <f t="shared" si="146"/>
        <v>15000</v>
      </c>
      <c r="AR422" s="205"/>
      <c r="AS422" s="236">
        <v>15000</v>
      </c>
      <c r="AT422" s="205"/>
      <c r="AU422" s="205"/>
      <c r="AV422" s="205">
        <f t="shared" si="147"/>
        <v>15000</v>
      </c>
      <c r="AW422" s="205"/>
      <c r="AX422" s="236">
        <v>15000</v>
      </c>
      <c r="AY422" s="205"/>
      <c r="AZ422" s="205"/>
      <c r="BA422" s="205"/>
      <c r="BB422" s="205">
        <f t="shared" si="148"/>
        <v>13000</v>
      </c>
      <c r="BC422" s="205"/>
      <c r="BD422" s="205">
        <f t="shared" si="144"/>
        <v>13000</v>
      </c>
      <c r="BE422" s="205"/>
      <c r="BF422" s="205"/>
      <c r="BG422" s="205"/>
      <c r="BH422" s="205"/>
      <c r="BI422" s="147"/>
    </row>
    <row r="423" spans="1:61" s="206" customFormat="1" ht="45" x14ac:dyDescent="0.2">
      <c r="A423" s="219"/>
      <c r="B423" s="216" t="s">
        <v>1029</v>
      </c>
      <c r="C423" s="145">
        <v>1</v>
      </c>
      <c r="D423" s="145"/>
      <c r="E423" s="145">
        <v>1</v>
      </c>
      <c r="F423" s="145"/>
      <c r="G423" s="145"/>
      <c r="H423" s="146"/>
      <c r="I423" s="203"/>
      <c r="J423" s="147" t="s">
        <v>136</v>
      </c>
      <c r="K423" s="147" t="s">
        <v>680</v>
      </c>
      <c r="L423" s="145"/>
      <c r="M423" s="285" t="s">
        <v>1030</v>
      </c>
      <c r="N423" s="166"/>
      <c r="O423" s="147"/>
      <c r="P423" s="147" t="s">
        <v>265</v>
      </c>
      <c r="Q423" s="147" t="s">
        <v>1031</v>
      </c>
      <c r="R423" s="178">
        <v>21912</v>
      </c>
      <c r="S423" s="178"/>
      <c r="T423" s="178">
        <v>21119</v>
      </c>
      <c r="U423" s="205"/>
      <c r="V423" s="205">
        <f t="shared" si="149"/>
        <v>0</v>
      </c>
      <c r="W423" s="205">
        <f t="shared" si="150"/>
        <v>0</v>
      </c>
      <c r="X423" s="205"/>
      <c r="Y423" s="205"/>
      <c r="Z423" s="205"/>
      <c r="AA423" s="205"/>
      <c r="AB423" s="205"/>
      <c r="AC423" s="205"/>
      <c r="AD423" s="205">
        <f t="shared" si="151"/>
        <v>21119</v>
      </c>
      <c r="AE423" s="205">
        <f t="shared" si="152"/>
        <v>21119</v>
      </c>
      <c r="AF423" s="205"/>
      <c r="AG423" s="236">
        <v>21119</v>
      </c>
      <c r="AH423" s="205"/>
      <c r="AI423" s="205"/>
      <c r="AJ423" s="205"/>
      <c r="AK423" s="205"/>
      <c r="AL423" s="205">
        <f t="shared" si="145"/>
        <v>15500</v>
      </c>
      <c r="AM423" s="205"/>
      <c r="AN423" s="236">
        <v>15500</v>
      </c>
      <c r="AO423" s="205"/>
      <c r="AP423" s="205"/>
      <c r="AQ423" s="205">
        <f t="shared" si="146"/>
        <v>15500</v>
      </c>
      <c r="AR423" s="205"/>
      <c r="AS423" s="236">
        <v>15500</v>
      </c>
      <c r="AT423" s="205"/>
      <c r="AU423" s="205"/>
      <c r="AV423" s="205">
        <f t="shared" si="147"/>
        <v>15500</v>
      </c>
      <c r="AW423" s="205"/>
      <c r="AX423" s="236">
        <v>15500</v>
      </c>
      <c r="AY423" s="205"/>
      <c r="AZ423" s="205"/>
      <c r="BA423" s="205"/>
      <c r="BB423" s="205">
        <f t="shared" si="148"/>
        <v>5619</v>
      </c>
      <c r="BC423" s="205"/>
      <c r="BD423" s="205">
        <f t="shared" si="144"/>
        <v>5619</v>
      </c>
      <c r="BE423" s="205"/>
      <c r="BF423" s="205"/>
      <c r="BG423" s="205"/>
      <c r="BH423" s="205"/>
      <c r="BI423" s="147"/>
    </row>
    <row r="424" spans="1:61" s="206" customFormat="1" ht="45" x14ac:dyDescent="0.2">
      <c r="A424" s="219"/>
      <c r="B424" s="216" t="s">
        <v>1032</v>
      </c>
      <c r="C424" s="145">
        <v>1</v>
      </c>
      <c r="D424" s="145"/>
      <c r="E424" s="145">
        <v>1</v>
      </c>
      <c r="F424" s="145"/>
      <c r="G424" s="145"/>
      <c r="H424" s="146"/>
      <c r="I424" s="203"/>
      <c r="J424" s="147" t="s">
        <v>136</v>
      </c>
      <c r="K424" s="147" t="s">
        <v>680</v>
      </c>
      <c r="L424" s="145"/>
      <c r="M424" s="286">
        <v>7856558</v>
      </c>
      <c r="N424" s="166"/>
      <c r="O424" s="147"/>
      <c r="P424" s="147" t="s">
        <v>265</v>
      </c>
      <c r="Q424" s="147" t="s">
        <v>1033</v>
      </c>
      <c r="R424" s="178">
        <v>25154</v>
      </c>
      <c r="S424" s="178"/>
      <c r="T424" s="178">
        <v>22639</v>
      </c>
      <c r="U424" s="205"/>
      <c r="V424" s="205">
        <f t="shared" si="149"/>
        <v>0</v>
      </c>
      <c r="W424" s="205">
        <f t="shared" si="150"/>
        <v>0</v>
      </c>
      <c r="X424" s="205"/>
      <c r="Y424" s="205"/>
      <c r="Z424" s="205"/>
      <c r="AA424" s="205"/>
      <c r="AB424" s="205"/>
      <c r="AC424" s="205"/>
      <c r="AD424" s="205">
        <f t="shared" si="151"/>
        <v>22639</v>
      </c>
      <c r="AE424" s="205">
        <f t="shared" si="152"/>
        <v>22639</v>
      </c>
      <c r="AF424" s="205"/>
      <c r="AG424" s="236">
        <v>22639</v>
      </c>
      <c r="AH424" s="205"/>
      <c r="AI424" s="205"/>
      <c r="AJ424" s="205"/>
      <c r="AK424" s="205"/>
      <c r="AL424" s="205">
        <f t="shared" si="145"/>
        <v>11000</v>
      </c>
      <c r="AM424" s="205"/>
      <c r="AN424" s="236">
        <v>11000</v>
      </c>
      <c r="AO424" s="205"/>
      <c r="AP424" s="205"/>
      <c r="AQ424" s="205">
        <f t="shared" si="146"/>
        <v>11000</v>
      </c>
      <c r="AR424" s="205"/>
      <c r="AS424" s="236">
        <v>11000</v>
      </c>
      <c r="AT424" s="205"/>
      <c r="AU424" s="205"/>
      <c r="AV424" s="205">
        <f t="shared" si="147"/>
        <v>11000</v>
      </c>
      <c r="AW424" s="205"/>
      <c r="AX424" s="236">
        <v>11000</v>
      </c>
      <c r="AY424" s="205"/>
      <c r="AZ424" s="205"/>
      <c r="BA424" s="205"/>
      <c r="BB424" s="205">
        <f t="shared" si="148"/>
        <v>11639</v>
      </c>
      <c r="BC424" s="205"/>
      <c r="BD424" s="205">
        <f t="shared" si="144"/>
        <v>11639</v>
      </c>
      <c r="BE424" s="205"/>
      <c r="BF424" s="205"/>
      <c r="BG424" s="205"/>
      <c r="BH424" s="205"/>
      <c r="BI424" s="147"/>
    </row>
    <row r="425" spans="1:61" s="206" customFormat="1" ht="60" x14ac:dyDescent="0.2">
      <c r="A425" s="219"/>
      <c r="B425" s="216" t="s">
        <v>1034</v>
      </c>
      <c r="C425" s="145">
        <v>1</v>
      </c>
      <c r="D425" s="145"/>
      <c r="E425" s="145">
        <v>1</v>
      </c>
      <c r="F425" s="145"/>
      <c r="G425" s="145"/>
      <c r="H425" s="146"/>
      <c r="I425" s="203"/>
      <c r="J425" s="147" t="s">
        <v>136</v>
      </c>
      <c r="K425" s="147" t="s">
        <v>680</v>
      </c>
      <c r="L425" s="145"/>
      <c r="M425" s="147">
        <v>7806012</v>
      </c>
      <c r="N425" s="166"/>
      <c r="O425" s="147"/>
      <c r="P425" s="147" t="s">
        <v>265</v>
      </c>
      <c r="Q425" s="147" t="s">
        <v>1035</v>
      </c>
      <c r="R425" s="178">
        <v>24985</v>
      </c>
      <c r="S425" s="178"/>
      <c r="T425" s="178">
        <v>24985</v>
      </c>
      <c r="U425" s="205"/>
      <c r="V425" s="205">
        <f t="shared" si="149"/>
        <v>0</v>
      </c>
      <c r="W425" s="205">
        <f t="shared" si="150"/>
        <v>0</v>
      </c>
      <c r="X425" s="205"/>
      <c r="Y425" s="205"/>
      <c r="Z425" s="205"/>
      <c r="AA425" s="205"/>
      <c r="AB425" s="205"/>
      <c r="AC425" s="205"/>
      <c r="AD425" s="205">
        <f t="shared" si="151"/>
        <v>21700</v>
      </c>
      <c r="AE425" s="205">
        <f t="shared" si="152"/>
        <v>21700</v>
      </c>
      <c r="AF425" s="205"/>
      <c r="AG425" s="236">
        <v>21700</v>
      </c>
      <c r="AH425" s="205"/>
      <c r="AI425" s="205"/>
      <c r="AJ425" s="205"/>
      <c r="AK425" s="205"/>
      <c r="AL425" s="205">
        <f t="shared" si="145"/>
        <v>17400</v>
      </c>
      <c r="AM425" s="205"/>
      <c r="AN425" s="236">
        <v>17400</v>
      </c>
      <c r="AO425" s="205"/>
      <c r="AP425" s="205"/>
      <c r="AQ425" s="205">
        <f t="shared" si="146"/>
        <v>17400</v>
      </c>
      <c r="AR425" s="205"/>
      <c r="AS425" s="236">
        <v>17400</v>
      </c>
      <c r="AT425" s="205"/>
      <c r="AU425" s="205"/>
      <c r="AV425" s="205">
        <f t="shared" si="147"/>
        <v>17400</v>
      </c>
      <c r="AW425" s="205"/>
      <c r="AX425" s="236">
        <v>17400</v>
      </c>
      <c r="AY425" s="205"/>
      <c r="AZ425" s="205"/>
      <c r="BA425" s="205"/>
      <c r="BB425" s="205">
        <f t="shared" si="148"/>
        <v>4300</v>
      </c>
      <c r="BC425" s="205"/>
      <c r="BD425" s="205">
        <f t="shared" si="144"/>
        <v>4300</v>
      </c>
      <c r="BE425" s="205"/>
      <c r="BF425" s="205"/>
      <c r="BG425" s="205"/>
      <c r="BH425" s="205"/>
      <c r="BI425" s="147"/>
    </row>
    <row r="426" spans="1:61" s="206" customFormat="1" ht="45" x14ac:dyDescent="0.2">
      <c r="A426" s="219"/>
      <c r="B426" s="216" t="s">
        <v>1036</v>
      </c>
      <c r="C426" s="145">
        <v>1</v>
      </c>
      <c r="D426" s="145"/>
      <c r="E426" s="145">
        <v>1</v>
      </c>
      <c r="F426" s="145"/>
      <c r="G426" s="145"/>
      <c r="H426" s="146"/>
      <c r="I426" s="203"/>
      <c r="J426" s="147" t="s">
        <v>136</v>
      </c>
      <c r="K426" s="147" t="s">
        <v>680</v>
      </c>
      <c r="L426" s="145"/>
      <c r="M426" s="147">
        <v>7851567</v>
      </c>
      <c r="N426" s="166"/>
      <c r="O426" s="147"/>
      <c r="P426" s="147" t="s">
        <v>270</v>
      </c>
      <c r="Q426" s="147" t="s">
        <v>1037</v>
      </c>
      <c r="R426" s="178">
        <v>13804</v>
      </c>
      <c r="S426" s="178"/>
      <c r="T426" s="178">
        <v>13804</v>
      </c>
      <c r="U426" s="205"/>
      <c r="V426" s="205">
        <f t="shared" si="149"/>
        <v>0</v>
      </c>
      <c r="W426" s="205">
        <f t="shared" si="150"/>
        <v>0</v>
      </c>
      <c r="X426" s="205"/>
      <c r="Y426" s="205"/>
      <c r="Z426" s="205"/>
      <c r="AA426" s="205"/>
      <c r="AB426" s="205"/>
      <c r="AC426" s="205"/>
      <c r="AD426" s="205">
        <f t="shared" si="151"/>
        <v>12766</v>
      </c>
      <c r="AE426" s="205">
        <f t="shared" si="152"/>
        <v>12766</v>
      </c>
      <c r="AF426" s="205"/>
      <c r="AG426" s="236">
        <v>12766</v>
      </c>
      <c r="AH426" s="205"/>
      <c r="AI426" s="205"/>
      <c r="AJ426" s="205"/>
      <c r="AK426" s="205"/>
      <c r="AL426" s="205">
        <f t="shared" si="145"/>
        <v>9000</v>
      </c>
      <c r="AM426" s="205"/>
      <c r="AN426" s="236">
        <v>9000</v>
      </c>
      <c r="AO426" s="205"/>
      <c r="AP426" s="205"/>
      <c r="AQ426" s="205">
        <f t="shared" si="146"/>
        <v>9000</v>
      </c>
      <c r="AR426" s="205"/>
      <c r="AS426" s="236">
        <v>9000</v>
      </c>
      <c r="AT426" s="205"/>
      <c r="AU426" s="205"/>
      <c r="AV426" s="205">
        <f t="shared" si="147"/>
        <v>9000</v>
      </c>
      <c r="AW426" s="205"/>
      <c r="AX426" s="236">
        <v>9000</v>
      </c>
      <c r="AY426" s="205"/>
      <c r="AZ426" s="205"/>
      <c r="BA426" s="205"/>
      <c r="BB426" s="205">
        <f t="shared" si="148"/>
        <v>3766</v>
      </c>
      <c r="BC426" s="205"/>
      <c r="BD426" s="205">
        <f t="shared" si="144"/>
        <v>3766</v>
      </c>
      <c r="BE426" s="205"/>
      <c r="BF426" s="205"/>
      <c r="BG426" s="205"/>
      <c r="BH426" s="205"/>
      <c r="BI426" s="147"/>
    </row>
    <row r="427" spans="1:61" s="206" customFormat="1" ht="45" x14ac:dyDescent="0.2">
      <c r="A427" s="219"/>
      <c r="B427" s="216" t="s">
        <v>1038</v>
      </c>
      <c r="C427" s="145">
        <v>1</v>
      </c>
      <c r="D427" s="145"/>
      <c r="E427" s="145">
        <v>1</v>
      </c>
      <c r="F427" s="145"/>
      <c r="G427" s="145"/>
      <c r="H427" s="146"/>
      <c r="I427" s="203"/>
      <c r="J427" s="147" t="s">
        <v>136</v>
      </c>
      <c r="K427" s="147" t="s">
        <v>680</v>
      </c>
      <c r="L427" s="145"/>
      <c r="M427" s="147">
        <v>7878579</v>
      </c>
      <c r="N427" s="166"/>
      <c r="O427" s="147"/>
      <c r="P427" s="147" t="s">
        <v>291</v>
      </c>
      <c r="Q427" s="147" t="s">
        <v>1039</v>
      </c>
      <c r="R427" s="178">
        <v>12912</v>
      </c>
      <c r="S427" s="178"/>
      <c r="T427" s="178">
        <v>12912</v>
      </c>
      <c r="U427" s="205"/>
      <c r="V427" s="205">
        <f t="shared" si="149"/>
        <v>0</v>
      </c>
      <c r="W427" s="205">
        <f t="shared" si="150"/>
        <v>0</v>
      </c>
      <c r="X427" s="205"/>
      <c r="Y427" s="205"/>
      <c r="Z427" s="205"/>
      <c r="AA427" s="205"/>
      <c r="AB427" s="205"/>
      <c r="AC427" s="205"/>
      <c r="AD427" s="205">
        <f t="shared" si="151"/>
        <v>12400</v>
      </c>
      <c r="AE427" s="205">
        <f t="shared" si="152"/>
        <v>12400</v>
      </c>
      <c r="AF427" s="205"/>
      <c r="AG427" s="236">
        <v>12400</v>
      </c>
      <c r="AH427" s="205"/>
      <c r="AI427" s="205"/>
      <c r="AJ427" s="205"/>
      <c r="AK427" s="205"/>
      <c r="AL427" s="205">
        <f t="shared" si="145"/>
        <v>6200</v>
      </c>
      <c r="AM427" s="205"/>
      <c r="AN427" s="236">
        <v>6200</v>
      </c>
      <c r="AO427" s="205"/>
      <c r="AP427" s="205"/>
      <c r="AQ427" s="205">
        <f t="shared" si="146"/>
        <v>6200</v>
      </c>
      <c r="AR427" s="205"/>
      <c r="AS427" s="236">
        <v>6200</v>
      </c>
      <c r="AT427" s="205"/>
      <c r="AU427" s="205"/>
      <c r="AV427" s="205">
        <f t="shared" si="147"/>
        <v>6200</v>
      </c>
      <c r="AW427" s="205"/>
      <c r="AX427" s="236">
        <v>6200</v>
      </c>
      <c r="AY427" s="205"/>
      <c r="AZ427" s="205"/>
      <c r="BA427" s="205"/>
      <c r="BB427" s="205">
        <f t="shared" si="148"/>
        <v>6200</v>
      </c>
      <c r="BC427" s="205"/>
      <c r="BD427" s="205">
        <f t="shared" si="144"/>
        <v>6200</v>
      </c>
      <c r="BE427" s="205"/>
      <c r="BF427" s="205"/>
      <c r="BG427" s="205"/>
      <c r="BH427" s="205"/>
      <c r="BI427" s="147"/>
    </row>
    <row r="428" spans="1:61" s="206" customFormat="1" x14ac:dyDescent="0.2">
      <c r="A428" s="219"/>
      <c r="B428" s="278"/>
      <c r="C428" s="145"/>
      <c r="D428" s="145"/>
      <c r="E428" s="145"/>
      <c r="F428" s="145"/>
      <c r="G428" s="145"/>
      <c r="H428" s="146"/>
      <c r="I428" s="203"/>
      <c r="J428" s="147"/>
      <c r="K428" s="147"/>
      <c r="L428" s="145"/>
      <c r="M428" s="147"/>
      <c r="N428" s="166"/>
      <c r="O428" s="147"/>
      <c r="P428" s="147"/>
      <c r="Q428" s="147"/>
      <c r="R428" s="178"/>
      <c r="S428" s="178"/>
      <c r="T428" s="178"/>
      <c r="U428" s="205"/>
      <c r="V428" s="205">
        <f t="shared" si="149"/>
        <v>0</v>
      </c>
      <c r="W428" s="205">
        <f t="shared" si="150"/>
        <v>0</v>
      </c>
      <c r="X428" s="205"/>
      <c r="Y428" s="205"/>
      <c r="Z428" s="205"/>
      <c r="AA428" s="205"/>
      <c r="AB428" s="205"/>
      <c r="AC428" s="205"/>
      <c r="AD428" s="205">
        <f t="shared" si="151"/>
        <v>0</v>
      </c>
      <c r="AE428" s="205">
        <f t="shared" si="152"/>
        <v>0</v>
      </c>
      <c r="AF428" s="205"/>
      <c r="AG428" s="236"/>
      <c r="AH428" s="205"/>
      <c r="AI428" s="205"/>
      <c r="AJ428" s="205"/>
      <c r="AK428" s="205"/>
      <c r="AL428" s="205">
        <f t="shared" si="145"/>
        <v>0</v>
      </c>
      <c r="AM428" s="205"/>
      <c r="AN428" s="236"/>
      <c r="AO428" s="205"/>
      <c r="AP428" s="205"/>
      <c r="AQ428" s="205">
        <f t="shared" si="146"/>
        <v>0</v>
      </c>
      <c r="AR428" s="205"/>
      <c r="AS428" s="236"/>
      <c r="AT428" s="205"/>
      <c r="AU428" s="205"/>
      <c r="AV428" s="205">
        <f t="shared" si="147"/>
        <v>0</v>
      </c>
      <c r="AW428" s="205"/>
      <c r="AX428" s="236"/>
      <c r="AY428" s="205"/>
      <c r="AZ428" s="205"/>
      <c r="BA428" s="205"/>
      <c r="BB428" s="205">
        <f t="shared" si="148"/>
        <v>0</v>
      </c>
      <c r="BC428" s="205"/>
      <c r="BD428" s="205">
        <f t="shared" si="144"/>
        <v>0</v>
      </c>
      <c r="BE428" s="205"/>
      <c r="BF428" s="205"/>
      <c r="BG428" s="205"/>
      <c r="BH428" s="205"/>
      <c r="BI428" s="147"/>
    </row>
    <row r="429" spans="1:61" s="206" customFormat="1" x14ac:dyDescent="0.2">
      <c r="A429" s="219"/>
      <c r="B429" s="276"/>
      <c r="C429" s="145"/>
      <c r="D429" s="145"/>
      <c r="E429" s="145"/>
      <c r="F429" s="145"/>
      <c r="G429" s="145"/>
      <c r="H429" s="146"/>
      <c r="I429" s="203"/>
      <c r="J429" s="147"/>
      <c r="K429" s="147"/>
      <c r="L429" s="145"/>
      <c r="M429" s="147"/>
      <c r="N429" s="166"/>
      <c r="O429" s="147"/>
      <c r="P429" s="147"/>
      <c r="Q429" s="147"/>
      <c r="R429" s="178"/>
      <c r="S429" s="178"/>
      <c r="T429" s="178"/>
      <c r="U429" s="205"/>
      <c r="V429" s="205">
        <f t="shared" si="149"/>
        <v>0</v>
      </c>
      <c r="W429" s="205">
        <f t="shared" si="150"/>
        <v>0</v>
      </c>
      <c r="X429" s="205"/>
      <c r="Y429" s="205"/>
      <c r="Z429" s="205"/>
      <c r="AA429" s="205"/>
      <c r="AB429" s="205"/>
      <c r="AC429" s="205"/>
      <c r="AD429" s="205">
        <f t="shared" si="151"/>
        <v>0</v>
      </c>
      <c r="AE429" s="205">
        <f t="shared" si="152"/>
        <v>0</v>
      </c>
      <c r="AF429" s="205"/>
      <c r="AG429" s="236"/>
      <c r="AH429" s="205"/>
      <c r="AI429" s="205"/>
      <c r="AJ429" s="205"/>
      <c r="AK429" s="205"/>
      <c r="AL429" s="205">
        <f t="shared" si="145"/>
        <v>0</v>
      </c>
      <c r="AM429" s="205"/>
      <c r="AN429" s="236"/>
      <c r="AO429" s="205"/>
      <c r="AP429" s="205"/>
      <c r="AQ429" s="205">
        <f t="shared" si="146"/>
        <v>0</v>
      </c>
      <c r="AR429" s="205"/>
      <c r="AS429" s="236"/>
      <c r="AT429" s="205"/>
      <c r="AU429" s="205"/>
      <c r="AV429" s="205">
        <f t="shared" si="147"/>
        <v>0</v>
      </c>
      <c r="AW429" s="205"/>
      <c r="AX429" s="236"/>
      <c r="AY429" s="205"/>
      <c r="AZ429" s="205"/>
      <c r="BA429" s="205"/>
      <c r="BB429" s="205">
        <f t="shared" si="148"/>
        <v>0</v>
      </c>
      <c r="BC429" s="205"/>
      <c r="BD429" s="205">
        <f t="shared" si="144"/>
        <v>0</v>
      </c>
      <c r="BE429" s="205"/>
      <c r="BF429" s="205"/>
      <c r="BG429" s="205"/>
      <c r="BH429" s="205"/>
      <c r="BI429" s="147"/>
    </row>
    <row r="430" spans="1:61" s="206" customFormat="1" x14ac:dyDescent="0.2">
      <c r="A430" s="219"/>
      <c r="B430" s="278"/>
      <c r="C430" s="145"/>
      <c r="D430" s="145"/>
      <c r="E430" s="145"/>
      <c r="F430" s="145"/>
      <c r="G430" s="145"/>
      <c r="H430" s="146"/>
      <c r="I430" s="203"/>
      <c r="J430" s="147"/>
      <c r="K430" s="147"/>
      <c r="L430" s="145"/>
      <c r="M430" s="147"/>
      <c r="N430" s="166"/>
      <c r="O430" s="147"/>
      <c r="P430" s="147"/>
      <c r="Q430" s="147"/>
      <c r="R430" s="178"/>
      <c r="S430" s="178"/>
      <c r="T430" s="178"/>
      <c r="U430" s="205"/>
      <c r="V430" s="205">
        <f t="shared" si="149"/>
        <v>0</v>
      </c>
      <c r="W430" s="205">
        <f t="shared" si="150"/>
        <v>0</v>
      </c>
      <c r="X430" s="205"/>
      <c r="Y430" s="205"/>
      <c r="Z430" s="205"/>
      <c r="AA430" s="205"/>
      <c r="AB430" s="205"/>
      <c r="AC430" s="205"/>
      <c r="AD430" s="205">
        <f t="shared" si="151"/>
        <v>0</v>
      </c>
      <c r="AE430" s="205">
        <f t="shared" si="152"/>
        <v>0</v>
      </c>
      <c r="AF430" s="205"/>
      <c r="AG430" s="236"/>
      <c r="AH430" s="205"/>
      <c r="AI430" s="205"/>
      <c r="AJ430" s="205"/>
      <c r="AK430" s="205"/>
      <c r="AL430" s="205">
        <f t="shared" si="145"/>
        <v>0</v>
      </c>
      <c r="AM430" s="205"/>
      <c r="AN430" s="236"/>
      <c r="AO430" s="205"/>
      <c r="AP430" s="205"/>
      <c r="AQ430" s="205">
        <f t="shared" si="146"/>
        <v>0</v>
      </c>
      <c r="AR430" s="205"/>
      <c r="AS430" s="236"/>
      <c r="AT430" s="205"/>
      <c r="AU430" s="205"/>
      <c r="AV430" s="205">
        <f t="shared" si="147"/>
        <v>0</v>
      </c>
      <c r="AW430" s="205"/>
      <c r="AX430" s="236"/>
      <c r="AY430" s="205"/>
      <c r="AZ430" s="205"/>
      <c r="BA430" s="205"/>
      <c r="BB430" s="205">
        <f t="shared" si="148"/>
        <v>0</v>
      </c>
      <c r="BC430" s="205"/>
      <c r="BD430" s="205">
        <f t="shared" si="144"/>
        <v>0</v>
      </c>
      <c r="BE430" s="205"/>
      <c r="BF430" s="205"/>
      <c r="BG430" s="205"/>
      <c r="BH430" s="205"/>
      <c r="BI430" s="147"/>
    </row>
    <row r="431" spans="1:61" s="206" customFormat="1" x14ac:dyDescent="0.2">
      <c r="A431" s="219"/>
      <c r="B431" s="279" t="s">
        <v>1040</v>
      </c>
      <c r="C431" s="145">
        <v>1</v>
      </c>
      <c r="D431" s="145"/>
      <c r="E431" s="145"/>
      <c r="F431" s="145">
        <v>1</v>
      </c>
      <c r="G431" s="145"/>
      <c r="H431" s="146"/>
      <c r="I431" s="203"/>
      <c r="J431" s="147"/>
      <c r="K431" s="147"/>
      <c r="L431" s="145"/>
      <c r="M431" s="147"/>
      <c r="N431" s="166"/>
      <c r="O431" s="147"/>
      <c r="P431" s="147"/>
      <c r="Q431" s="147"/>
      <c r="R431" s="178"/>
      <c r="S431" s="178"/>
      <c r="T431" s="178"/>
      <c r="U431" s="205"/>
      <c r="V431" s="205">
        <f t="shared" si="149"/>
        <v>0</v>
      </c>
      <c r="W431" s="205">
        <f t="shared" si="150"/>
        <v>0</v>
      </c>
      <c r="X431" s="205"/>
      <c r="Y431" s="205"/>
      <c r="Z431" s="205"/>
      <c r="AA431" s="205"/>
      <c r="AB431" s="205"/>
      <c r="AC431" s="205"/>
      <c r="AD431" s="205">
        <f t="shared" si="151"/>
        <v>0</v>
      </c>
      <c r="AE431" s="205">
        <f t="shared" si="152"/>
        <v>0</v>
      </c>
      <c r="AF431" s="205"/>
      <c r="AG431" s="236"/>
      <c r="AH431" s="205"/>
      <c r="AI431" s="205"/>
      <c r="AJ431" s="205"/>
      <c r="AK431" s="205"/>
      <c r="AL431" s="205">
        <f t="shared" si="145"/>
        <v>0</v>
      </c>
      <c r="AM431" s="205"/>
      <c r="AN431" s="236"/>
      <c r="AO431" s="205"/>
      <c r="AP431" s="205"/>
      <c r="AQ431" s="205">
        <f t="shared" si="146"/>
        <v>0</v>
      </c>
      <c r="AR431" s="205"/>
      <c r="AS431" s="236"/>
      <c r="AT431" s="205"/>
      <c r="AU431" s="205"/>
      <c r="AV431" s="205">
        <f t="shared" si="147"/>
        <v>0</v>
      </c>
      <c r="AW431" s="205"/>
      <c r="AX431" s="236"/>
      <c r="AY431" s="205"/>
      <c r="AZ431" s="205"/>
      <c r="BA431" s="205"/>
      <c r="BB431" s="205">
        <f t="shared" si="148"/>
        <v>0</v>
      </c>
      <c r="BC431" s="205"/>
      <c r="BD431" s="205">
        <f t="shared" si="144"/>
        <v>0</v>
      </c>
      <c r="BE431" s="205"/>
      <c r="BF431" s="205"/>
      <c r="BG431" s="205"/>
      <c r="BH431" s="205"/>
      <c r="BI431" s="147"/>
    </row>
    <row r="432" spans="1:61" s="206" customFormat="1" x14ac:dyDescent="0.2">
      <c r="A432" s="219"/>
      <c r="B432" s="278" t="s">
        <v>1002</v>
      </c>
      <c r="C432" s="145"/>
      <c r="D432" s="145"/>
      <c r="E432" s="145"/>
      <c r="F432" s="145"/>
      <c r="G432" s="145"/>
      <c r="H432" s="146"/>
      <c r="I432" s="203"/>
      <c r="J432" s="147"/>
      <c r="K432" s="147"/>
      <c r="L432" s="145"/>
      <c r="M432" s="147"/>
      <c r="N432" s="166"/>
      <c r="O432" s="147"/>
      <c r="P432" s="147"/>
      <c r="Q432" s="147"/>
      <c r="R432" s="178"/>
      <c r="S432" s="178"/>
      <c r="T432" s="178"/>
      <c r="U432" s="205"/>
      <c r="V432" s="205">
        <f t="shared" si="149"/>
        <v>0</v>
      </c>
      <c r="W432" s="205">
        <f t="shared" si="150"/>
        <v>0</v>
      </c>
      <c r="X432" s="205"/>
      <c r="Y432" s="205"/>
      <c r="Z432" s="205"/>
      <c r="AA432" s="205"/>
      <c r="AB432" s="205"/>
      <c r="AC432" s="205"/>
      <c r="AD432" s="205">
        <f t="shared" si="151"/>
        <v>0</v>
      </c>
      <c r="AE432" s="205">
        <f t="shared" si="152"/>
        <v>0</v>
      </c>
      <c r="AF432" s="205"/>
      <c r="AG432" s="236"/>
      <c r="AH432" s="205"/>
      <c r="AI432" s="205"/>
      <c r="AJ432" s="205"/>
      <c r="AK432" s="205"/>
      <c r="AL432" s="205">
        <f t="shared" si="145"/>
        <v>0</v>
      </c>
      <c r="AM432" s="205"/>
      <c r="AN432" s="236"/>
      <c r="AO432" s="205"/>
      <c r="AP432" s="205"/>
      <c r="AQ432" s="205">
        <f t="shared" si="146"/>
        <v>0</v>
      </c>
      <c r="AR432" s="205"/>
      <c r="AS432" s="236"/>
      <c r="AT432" s="205"/>
      <c r="AU432" s="205"/>
      <c r="AV432" s="205">
        <f t="shared" si="147"/>
        <v>0</v>
      </c>
      <c r="AW432" s="205"/>
      <c r="AX432" s="236"/>
      <c r="AY432" s="205"/>
      <c r="AZ432" s="205"/>
      <c r="BA432" s="205"/>
      <c r="BB432" s="205">
        <f t="shared" si="148"/>
        <v>0</v>
      </c>
      <c r="BC432" s="205"/>
      <c r="BD432" s="205">
        <f t="shared" si="144"/>
        <v>0</v>
      </c>
      <c r="BE432" s="205"/>
      <c r="BF432" s="205"/>
      <c r="BG432" s="205"/>
      <c r="BH432" s="205"/>
      <c r="BI432" s="147"/>
    </row>
    <row r="433" spans="1:61" s="206" customFormat="1" x14ac:dyDescent="0.2">
      <c r="A433" s="219"/>
      <c r="B433" s="278" t="s">
        <v>1041</v>
      </c>
      <c r="C433" s="145"/>
      <c r="D433" s="145"/>
      <c r="E433" s="145"/>
      <c r="F433" s="145"/>
      <c r="G433" s="145"/>
      <c r="H433" s="146"/>
      <c r="I433" s="203"/>
      <c r="J433" s="147"/>
      <c r="K433" s="147"/>
      <c r="L433" s="145"/>
      <c r="M433" s="147"/>
      <c r="N433" s="166"/>
      <c r="O433" s="147"/>
      <c r="P433" s="147"/>
      <c r="Q433" s="147"/>
      <c r="R433" s="178"/>
      <c r="S433" s="178"/>
      <c r="T433" s="178"/>
      <c r="U433" s="205"/>
      <c r="V433" s="205">
        <f t="shared" si="149"/>
        <v>0</v>
      </c>
      <c r="W433" s="205">
        <f t="shared" si="150"/>
        <v>0</v>
      </c>
      <c r="X433" s="205"/>
      <c r="Y433" s="205"/>
      <c r="Z433" s="205"/>
      <c r="AA433" s="205"/>
      <c r="AB433" s="205"/>
      <c r="AC433" s="205"/>
      <c r="AD433" s="205">
        <f t="shared" si="151"/>
        <v>0</v>
      </c>
      <c r="AE433" s="205">
        <f t="shared" si="152"/>
        <v>0</v>
      </c>
      <c r="AF433" s="205"/>
      <c r="AG433" s="236"/>
      <c r="AH433" s="205"/>
      <c r="AI433" s="205"/>
      <c r="AJ433" s="205"/>
      <c r="AK433" s="205"/>
      <c r="AL433" s="205">
        <f t="shared" si="145"/>
        <v>0</v>
      </c>
      <c r="AM433" s="205"/>
      <c r="AN433" s="236"/>
      <c r="AO433" s="205"/>
      <c r="AP433" s="205"/>
      <c r="AQ433" s="205">
        <f t="shared" si="146"/>
        <v>0</v>
      </c>
      <c r="AR433" s="205"/>
      <c r="AS433" s="236"/>
      <c r="AT433" s="205"/>
      <c r="AU433" s="205"/>
      <c r="AV433" s="205">
        <f t="shared" si="147"/>
        <v>0</v>
      </c>
      <c r="AW433" s="205"/>
      <c r="AX433" s="236"/>
      <c r="AY433" s="205"/>
      <c r="AZ433" s="205"/>
      <c r="BA433" s="205"/>
      <c r="BB433" s="205">
        <f t="shared" si="148"/>
        <v>0</v>
      </c>
      <c r="BC433" s="205"/>
      <c r="BD433" s="205">
        <f t="shared" si="144"/>
        <v>0</v>
      </c>
      <c r="BE433" s="205"/>
      <c r="BF433" s="205"/>
      <c r="BG433" s="205"/>
      <c r="BH433" s="205"/>
      <c r="BI433" s="147"/>
    </row>
    <row r="434" spans="1:61" s="206" customFormat="1" x14ac:dyDescent="0.2">
      <c r="A434" s="219"/>
      <c r="B434" s="278" t="s">
        <v>1042</v>
      </c>
      <c r="C434" s="145"/>
      <c r="D434" s="145"/>
      <c r="E434" s="145"/>
      <c r="F434" s="145"/>
      <c r="G434" s="145"/>
      <c r="H434" s="146"/>
      <c r="I434" s="203"/>
      <c r="J434" s="147"/>
      <c r="K434" s="147"/>
      <c r="L434" s="145"/>
      <c r="M434" s="147"/>
      <c r="N434" s="166"/>
      <c r="O434" s="147"/>
      <c r="P434" s="147"/>
      <c r="Q434" s="147"/>
      <c r="R434" s="178"/>
      <c r="S434" s="178"/>
      <c r="T434" s="178"/>
      <c r="U434" s="205"/>
      <c r="V434" s="205">
        <f t="shared" si="149"/>
        <v>0</v>
      </c>
      <c r="W434" s="205">
        <f t="shared" si="150"/>
        <v>0</v>
      </c>
      <c r="X434" s="205"/>
      <c r="Y434" s="205"/>
      <c r="Z434" s="205"/>
      <c r="AA434" s="205"/>
      <c r="AB434" s="205"/>
      <c r="AC434" s="205"/>
      <c r="AD434" s="205">
        <f t="shared" si="151"/>
        <v>0</v>
      </c>
      <c r="AE434" s="205">
        <f t="shared" si="152"/>
        <v>0</v>
      </c>
      <c r="AF434" s="205"/>
      <c r="AG434" s="236"/>
      <c r="AH434" s="205"/>
      <c r="AI434" s="205"/>
      <c r="AJ434" s="205"/>
      <c r="AK434" s="205"/>
      <c r="AL434" s="205">
        <f t="shared" si="145"/>
        <v>0</v>
      </c>
      <c r="AM434" s="205"/>
      <c r="AN434" s="236"/>
      <c r="AO434" s="205"/>
      <c r="AP434" s="205"/>
      <c r="AQ434" s="205">
        <f t="shared" si="146"/>
        <v>0</v>
      </c>
      <c r="AR434" s="205"/>
      <c r="AS434" s="236"/>
      <c r="AT434" s="205"/>
      <c r="AU434" s="205"/>
      <c r="AV434" s="205">
        <f t="shared" si="147"/>
        <v>0</v>
      </c>
      <c r="AW434" s="205"/>
      <c r="AX434" s="236"/>
      <c r="AY434" s="205"/>
      <c r="AZ434" s="205"/>
      <c r="BA434" s="205"/>
      <c r="BB434" s="205">
        <f t="shared" si="148"/>
        <v>0</v>
      </c>
      <c r="BC434" s="205"/>
      <c r="BD434" s="205">
        <f t="shared" si="144"/>
        <v>0</v>
      </c>
      <c r="BE434" s="205"/>
      <c r="BF434" s="205"/>
      <c r="BG434" s="205"/>
      <c r="BH434" s="205"/>
      <c r="BI434" s="147"/>
    </row>
    <row r="435" spans="1:61" s="206" customFormat="1" x14ac:dyDescent="0.2">
      <c r="A435" s="219"/>
      <c r="B435" s="217"/>
      <c r="C435" s="145"/>
      <c r="D435" s="145"/>
      <c r="E435" s="145"/>
      <c r="F435" s="145"/>
      <c r="G435" s="145"/>
      <c r="H435" s="146"/>
      <c r="I435" s="203"/>
      <c r="J435" s="147"/>
      <c r="K435" s="147"/>
      <c r="L435" s="145"/>
      <c r="M435" s="147"/>
      <c r="N435" s="166"/>
      <c r="O435" s="147"/>
      <c r="P435" s="147"/>
      <c r="Q435" s="147"/>
      <c r="R435" s="178"/>
      <c r="S435" s="178"/>
      <c r="T435" s="178"/>
      <c r="U435" s="205"/>
      <c r="V435" s="205">
        <f t="shared" si="149"/>
        <v>0</v>
      </c>
      <c r="W435" s="205">
        <f t="shared" si="150"/>
        <v>0</v>
      </c>
      <c r="X435" s="205"/>
      <c r="Y435" s="205"/>
      <c r="Z435" s="205"/>
      <c r="AA435" s="205"/>
      <c r="AB435" s="205"/>
      <c r="AC435" s="205"/>
      <c r="AD435" s="205">
        <f t="shared" si="151"/>
        <v>0</v>
      </c>
      <c r="AE435" s="205">
        <f t="shared" si="152"/>
        <v>0</v>
      </c>
      <c r="AF435" s="205"/>
      <c r="AG435" s="236"/>
      <c r="AH435" s="205"/>
      <c r="AI435" s="205"/>
      <c r="AJ435" s="205"/>
      <c r="AK435" s="205"/>
      <c r="AL435" s="205">
        <f t="shared" si="145"/>
        <v>0</v>
      </c>
      <c r="AM435" s="205"/>
      <c r="AN435" s="236"/>
      <c r="AO435" s="205"/>
      <c r="AP435" s="205"/>
      <c r="AQ435" s="205">
        <f t="shared" si="146"/>
        <v>0</v>
      </c>
      <c r="AR435" s="205"/>
      <c r="AS435" s="236"/>
      <c r="AT435" s="205"/>
      <c r="AU435" s="205"/>
      <c r="AV435" s="205">
        <f t="shared" si="147"/>
        <v>0</v>
      </c>
      <c r="AW435" s="205"/>
      <c r="AX435" s="236"/>
      <c r="AY435" s="205"/>
      <c r="AZ435" s="205"/>
      <c r="BA435" s="205"/>
      <c r="BB435" s="205">
        <f t="shared" si="148"/>
        <v>0</v>
      </c>
      <c r="BC435" s="205"/>
      <c r="BD435" s="205">
        <f t="shared" si="144"/>
        <v>0</v>
      </c>
      <c r="BE435" s="205"/>
      <c r="BF435" s="205"/>
      <c r="BG435" s="205"/>
      <c r="BH435" s="205"/>
      <c r="BI435" s="147"/>
    </row>
    <row r="436" spans="1:61" s="206" customFormat="1" x14ac:dyDescent="0.2">
      <c r="A436" s="219"/>
      <c r="B436" s="217"/>
      <c r="C436" s="145"/>
      <c r="D436" s="145"/>
      <c r="E436" s="145"/>
      <c r="F436" s="145"/>
      <c r="G436" s="145"/>
      <c r="H436" s="146"/>
      <c r="I436" s="203"/>
      <c r="J436" s="147"/>
      <c r="K436" s="147"/>
      <c r="L436" s="145"/>
      <c r="M436" s="147"/>
      <c r="N436" s="166"/>
      <c r="O436" s="147"/>
      <c r="P436" s="147"/>
      <c r="Q436" s="147"/>
      <c r="R436" s="178"/>
      <c r="S436" s="178"/>
      <c r="T436" s="178"/>
      <c r="U436" s="205"/>
      <c r="V436" s="205">
        <f t="shared" si="149"/>
        <v>0</v>
      </c>
      <c r="W436" s="205">
        <f t="shared" si="150"/>
        <v>0</v>
      </c>
      <c r="X436" s="205"/>
      <c r="Y436" s="205"/>
      <c r="Z436" s="205"/>
      <c r="AA436" s="205"/>
      <c r="AB436" s="205"/>
      <c r="AC436" s="205"/>
      <c r="AD436" s="205">
        <f t="shared" si="151"/>
        <v>0</v>
      </c>
      <c r="AE436" s="205">
        <f t="shared" si="152"/>
        <v>0</v>
      </c>
      <c r="AF436" s="205"/>
      <c r="AG436" s="236"/>
      <c r="AH436" s="205"/>
      <c r="AI436" s="205"/>
      <c r="AJ436" s="205"/>
      <c r="AK436" s="205"/>
      <c r="AL436" s="205">
        <f t="shared" si="145"/>
        <v>0</v>
      </c>
      <c r="AM436" s="205"/>
      <c r="AN436" s="236"/>
      <c r="AO436" s="205"/>
      <c r="AP436" s="205"/>
      <c r="AQ436" s="205">
        <f t="shared" si="146"/>
        <v>0</v>
      </c>
      <c r="AR436" s="205"/>
      <c r="AS436" s="236"/>
      <c r="AT436" s="205"/>
      <c r="AU436" s="205"/>
      <c r="AV436" s="205">
        <f t="shared" si="147"/>
        <v>0</v>
      </c>
      <c r="AW436" s="205"/>
      <c r="AX436" s="236"/>
      <c r="AY436" s="205"/>
      <c r="AZ436" s="205"/>
      <c r="BA436" s="205"/>
      <c r="BB436" s="205">
        <f t="shared" si="148"/>
        <v>0</v>
      </c>
      <c r="BC436" s="205"/>
      <c r="BD436" s="205">
        <f t="shared" si="144"/>
        <v>0</v>
      </c>
      <c r="BE436" s="205"/>
      <c r="BF436" s="205"/>
      <c r="BG436" s="205"/>
      <c r="BH436" s="205"/>
      <c r="BI436" s="147"/>
    </row>
    <row r="437" spans="1:61" s="206" customFormat="1" x14ac:dyDescent="0.2">
      <c r="A437" s="219"/>
      <c r="B437" s="282"/>
      <c r="C437" s="145"/>
      <c r="D437" s="145"/>
      <c r="E437" s="145"/>
      <c r="F437" s="145"/>
      <c r="G437" s="145"/>
      <c r="H437" s="146"/>
      <c r="I437" s="203"/>
      <c r="J437" s="147"/>
      <c r="K437" s="147"/>
      <c r="L437" s="145"/>
      <c r="M437" s="147"/>
      <c r="N437" s="166"/>
      <c r="O437" s="147"/>
      <c r="P437" s="147"/>
      <c r="Q437" s="147"/>
      <c r="R437" s="178"/>
      <c r="S437" s="178"/>
      <c r="T437" s="178"/>
      <c r="U437" s="205"/>
      <c r="V437" s="205">
        <f t="shared" si="149"/>
        <v>0</v>
      </c>
      <c r="W437" s="205">
        <f t="shared" si="150"/>
        <v>0</v>
      </c>
      <c r="X437" s="205"/>
      <c r="Y437" s="205"/>
      <c r="Z437" s="205"/>
      <c r="AA437" s="205"/>
      <c r="AB437" s="205"/>
      <c r="AC437" s="205"/>
      <c r="AD437" s="205">
        <f t="shared" si="151"/>
        <v>0</v>
      </c>
      <c r="AE437" s="205">
        <f t="shared" si="152"/>
        <v>0</v>
      </c>
      <c r="AF437" s="205"/>
      <c r="AG437" s="236"/>
      <c r="AH437" s="205"/>
      <c r="AI437" s="205"/>
      <c r="AJ437" s="205"/>
      <c r="AK437" s="205"/>
      <c r="AL437" s="205">
        <f t="shared" si="145"/>
        <v>0</v>
      </c>
      <c r="AM437" s="205"/>
      <c r="AN437" s="236"/>
      <c r="AO437" s="205"/>
      <c r="AP437" s="205"/>
      <c r="AQ437" s="205">
        <f t="shared" si="146"/>
        <v>0</v>
      </c>
      <c r="AR437" s="205"/>
      <c r="AS437" s="236"/>
      <c r="AT437" s="205"/>
      <c r="AU437" s="205"/>
      <c r="AV437" s="205">
        <f t="shared" si="147"/>
        <v>0</v>
      </c>
      <c r="AW437" s="205"/>
      <c r="AX437" s="236"/>
      <c r="AY437" s="205"/>
      <c r="AZ437" s="205"/>
      <c r="BA437" s="205"/>
      <c r="BB437" s="205">
        <f t="shared" si="148"/>
        <v>0</v>
      </c>
      <c r="BC437" s="205"/>
      <c r="BD437" s="205">
        <f t="shared" si="144"/>
        <v>0</v>
      </c>
      <c r="BE437" s="205"/>
      <c r="BF437" s="205"/>
      <c r="BG437" s="205"/>
      <c r="BH437" s="205"/>
      <c r="BI437" s="147"/>
    </row>
    <row r="438" spans="1:61" s="206" customFormat="1" x14ac:dyDescent="0.2">
      <c r="A438" s="219"/>
      <c r="B438" s="275" t="s">
        <v>1043</v>
      </c>
      <c r="C438" s="145">
        <v>1</v>
      </c>
      <c r="D438" s="145"/>
      <c r="E438" s="145"/>
      <c r="F438" s="145">
        <v>1</v>
      </c>
      <c r="G438" s="145"/>
      <c r="H438" s="146"/>
      <c r="I438" s="203"/>
      <c r="J438" s="147"/>
      <c r="K438" s="147"/>
      <c r="L438" s="145"/>
      <c r="M438" s="147"/>
      <c r="N438" s="166"/>
      <c r="O438" s="147"/>
      <c r="P438" s="147"/>
      <c r="Q438" s="147"/>
      <c r="R438" s="178"/>
      <c r="S438" s="178"/>
      <c r="T438" s="178"/>
      <c r="U438" s="205"/>
      <c r="V438" s="205">
        <f t="shared" si="149"/>
        <v>0</v>
      </c>
      <c r="W438" s="205">
        <f t="shared" si="150"/>
        <v>0</v>
      </c>
      <c r="X438" s="205"/>
      <c r="Y438" s="205"/>
      <c r="Z438" s="205"/>
      <c r="AA438" s="205"/>
      <c r="AB438" s="205"/>
      <c r="AC438" s="205"/>
      <c r="AD438" s="205">
        <f t="shared" si="151"/>
        <v>0</v>
      </c>
      <c r="AE438" s="205">
        <f t="shared" si="152"/>
        <v>0</v>
      </c>
      <c r="AF438" s="205"/>
      <c r="AG438" s="236"/>
      <c r="AH438" s="205"/>
      <c r="AI438" s="205"/>
      <c r="AJ438" s="205"/>
      <c r="AK438" s="205"/>
      <c r="AL438" s="205">
        <f t="shared" si="145"/>
        <v>0</v>
      </c>
      <c r="AM438" s="205"/>
      <c r="AN438" s="236"/>
      <c r="AO438" s="205"/>
      <c r="AP438" s="205"/>
      <c r="AQ438" s="205">
        <f t="shared" si="146"/>
        <v>0</v>
      </c>
      <c r="AR438" s="205"/>
      <c r="AS438" s="236"/>
      <c r="AT438" s="205"/>
      <c r="AU438" s="205"/>
      <c r="AV438" s="205">
        <f t="shared" si="147"/>
        <v>0</v>
      </c>
      <c r="AW438" s="205"/>
      <c r="AX438" s="236"/>
      <c r="AY438" s="205"/>
      <c r="AZ438" s="205"/>
      <c r="BA438" s="205"/>
      <c r="BB438" s="205">
        <f t="shared" si="148"/>
        <v>0</v>
      </c>
      <c r="BC438" s="205"/>
      <c r="BD438" s="205">
        <f t="shared" si="144"/>
        <v>0</v>
      </c>
      <c r="BE438" s="205"/>
      <c r="BF438" s="205"/>
      <c r="BG438" s="205"/>
      <c r="BH438" s="205"/>
      <c r="BI438" s="147"/>
    </row>
    <row r="439" spans="1:61" s="206" customFormat="1" x14ac:dyDescent="0.2">
      <c r="A439" s="219"/>
      <c r="B439" s="282"/>
      <c r="C439" s="145"/>
      <c r="D439" s="145"/>
      <c r="E439" s="145"/>
      <c r="F439" s="145"/>
      <c r="G439" s="145"/>
      <c r="H439" s="146"/>
      <c r="I439" s="203"/>
      <c r="J439" s="147"/>
      <c r="K439" s="147"/>
      <c r="L439" s="145"/>
      <c r="M439" s="147"/>
      <c r="N439" s="166"/>
      <c r="O439" s="147"/>
      <c r="P439" s="147"/>
      <c r="Q439" s="147"/>
      <c r="R439" s="178"/>
      <c r="S439" s="178"/>
      <c r="T439" s="178"/>
      <c r="U439" s="205"/>
      <c r="V439" s="205">
        <f t="shared" si="149"/>
        <v>0</v>
      </c>
      <c r="W439" s="205">
        <f t="shared" si="150"/>
        <v>0</v>
      </c>
      <c r="X439" s="205"/>
      <c r="Y439" s="205"/>
      <c r="Z439" s="205"/>
      <c r="AA439" s="205"/>
      <c r="AB439" s="205"/>
      <c r="AC439" s="205"/>
      <c r="AD439" s="205">
        <f t="shared" si="151"/>
        <v>0</v>
      </c>
      <c r="AE439" s="205">
        <f t="shared" si="152"/>
        <v>0</v>
      </c>
      <c r="AF439" s="205"/>
      <c r="AG439" s="236"/>
      <c r="AH439" s="205"/>
      <c r="AI439" s="205"/>
      <c r="AJ439" s="205"/>
      <c r="AK439" s="205"/>
      <c r="AL439" s="205">
        <f t="shared" si="145"/>
        <v>0</v>
      </c>
      <c r="AM439" s="205"/>
      <c r="AN439" s="236"/>
      <c r="AO439" s="205"/>
      <c r="AP439" s="205"/>
      <c r="AQ439" s="205">
        <f t="shared" si="146"/>
        <v>0</v>
      </c>
      <c r="AR439" s="205"/>
      <c r="AS439" s="236"/>
      <c r="AT439" s="205"/>
      <c r="AU439" s="205"/>
      <c r="AV439" s="205">
        <f t="shared" si="147"/>
        <v>0</v>
      </c>
      <c r="AW439" s="205"/>
      <c r="AX439" s="236"/>
      <c r="AY439" s="205"/>
      <c r="AZ439" s="205"/>
      <c r="BA439" s="205"/>
      <c r="BB439" s="205">
        <f t="shared" si="148"/>
        <v>0</v>
      </c>
      <c r="BC439" s="205"/>
      <c r="BD439" s="205">
        <f t="shared" si="144"/>
        <v>0</v>
      </c>
      <c r="BE439" s="205"/>
      <c r="BF439" s="205"/>
      <c r="BG439" s="205"/>
      <c r="BH439" s="205"/>
      <c r="BI439" s="147"/>
    </row>
    <row r="440" spans="1:61" s="206" customFormat="1" x14ac:dyDescent="0.2">
      <c r="A440" s="219"/>
      <c r="B440" s="275" t="s">
        <v>1044</v>
      </c>
      <c r="C440" s="145">
        <v>1</v>
      </c>
      <c r="D440" s="145"/>
      <c r="E440" s="145"/>
      <c r="F440" s="145">
        <v>1</v>
      </c>
      <c r="G440" s="145"/>
      <c r="H440" s="146"/>
      <c r="I440" s="203"/>
      <c r="J440" s="147"/>
      <c r="K440" s="147"/>
      <c r="L440" s="145"/>
      <c r="M440" s="147"/>
      <c r="N440" s="166"/>
      <c r="O440" s="147"/>
      <c r="P440" s="147"/>
      <c r="Q440" s="147"/>
      <c r="R440" s="178"/>
      <c r="S440" s="178"/>
      <c r="T440" s="178"/>
      <c r="U440" s="205"/>
      <c r="V440" s="205">
        <f t="shared" si="149"/>
        <v>0</v>
      </c>
      <c r="W440" s="205">
        <f t="shared" si="150"/>
        <v>0</v>
      </c>
      <c r="X440" s="205"/>
      <c r="Y440" s="205"/>
      <c r="Z440" s="205"/>
      <c r="AA440" s="205"/>
      <c r="AB440" s="205"/>
      <c r="AC440" s="205"/>
      <c r="AD440" s="205">
        <f t="shared" si="151"/>
        <v>0</v>
      </c>
      <c r="AE440" s="205">
        <f t="shared" si="152"/>
        <v>0</v>
      </c>
      <c r="AF440" s="205"/>
      <c r="AG440" s="236"/>
      <c r="AH440" s="205"/>
      <c r="AI440" s="205"/>
      <c r="AJ440" s="205"/>
      <c r="AK440" s="205"/>
      <c r="AL440" s="205">
        <f t="shared" si="145"/>
        <v>0</v>
      </c>
      <c r="AM440" s="205"/>
      <c r="AN440" s="236"/>
      <c r="AO440" s="205"/>
      <c r="AP440" s="205"/>
      <c r="AQ440" s="205">
        <f t="shared" si="146"/>
        <v>0</v>
      </c>
      <c r="AR440" s="205"/>
      <c r="AS440" s="236"/>
      <c r="AT440" s="205"/>
      <c r="AU440" s="205"/>
      <c r="AV440" s="205">
        <f t="shared" si="147"/>
        <v>0</v>
      </c>
      <c r="AW440" s="205"/>
      <c r="AX440" s="236"/>
      <c r="AY440" s="205"/>
      <c r="AZ440" s="205"/>
      <c r="BA440" s="205"/>
      <c r="BB440" s="205">
        <f t="shared" si="148"/>
        <v>0</v>
      </c>
      <c r="BC440" s="205"/>
      <c r="BD440" s="205">
        <f t="shared" si="144"/>
        <v>0</v>
      </c>
      <c r="BE440" s="205"/>
      <c r="BF440" s="205"/>
      <c r="BG440" s="205"/>
      <c r="BH440" s="205"/>
      <c r="BI440" s="147"/>
    </row>
    <row r="441" spans="1:61" s="206" customFormat="1" x14ac:dyDescent="0.2">
      <c r="A441" s="219"/>
      <c r="B441" s="217" t="s">
        <v>1002</v>
      </c>
      <c r="C441" s="145"/>
      <c r="D441" s="145"/>
      <c r="E441" s="145"/>
      <c r="F441" s="145"/>
      <c r="G441" s="145"/>
      <c r="H441" s="146"/>
      <c r="I441" s="203"/>
      <c r="J441" s="147"/>
      <c r="K441" s="147"/>
      <c r="L441" s="145"/>
      <c r="M441" s="147"/>
      <c r="N441" s="166"/>
      <c r="O441" s="147"/>
      <c r="P441" s="147"/>
      <c r="Q441" s="147"/>
      <c r="R441" s="178"/>
      <c r="S441" s="178"/>
      <c r="T441" s="178"/>
      <c r="U441" s="205"/>
      <c r="V441" s="205">
        <f t="shared" si="149"/>
        <v>0</v>
      </c>
      <c r="W441" s="205">
        <f t="shared" si="150"/>
        <v>0</v>
      </c>
      <c r="X441" s="205"/>
      <c r="Y441" s="205"/>
      <c r="Z441" s="205"/>
      <c r="AA441" s="205"/>
      <c r="AB441" s="205"/>
      <c r="AC441" s="205"/>
      <c r="AD441" s="205">
        <f t="shared" si="151"/>
        <v>0</v>
      </c>
      <c r="AE441" s="205">
        <f t="shared" si="152"/>
        <v>0</v>
      </c>
      <c r="AF441" s="205"/>
      <c r="AG441" s="236"/>
      <c r="AH441" s="205"/>
      <c r="AI441" s="205"/>
      <c r="AJ441" s="205"/>
      <c r="AK441" s="205"/>
      <c r="AL441" s="205">
        <f t="shared" si="145"/>
        <v>0</v>
      </c>
      <c r="AM441" s="205"/>
      <c r="AN441" s="236"/>
      <c r="AO441" s="205"/>
      <c r="AP441" s="205"/>
      <c r="AQ441" s="205">
        <f t="shared" si="146"/>
        <v>0</v>
      </c>
      <c r="AR441" s="205"/>
      <c r="AS441" s="236"/>
      <c r="AT441" s="205"/>
      <c r="AU441" s="205"/>
      <c r="AV441" s="205">
        <f t="shared" si="147"/>
        <v>0</v>
      </c>
      <c r="AW441" s="205"/>
      <c r="AX441" s="236"/>
      <c r="AY441" s="205"/>
      <c r="AZ441" s="205"/>
      <c r="BA441" s="205"/>
      <c r="BB441" s="205">
        <f t="shared" si="148"/>
        <v>0</v>
      </c>
      <c r="BC441" s="205"/>
      <c r="BD441" s="205">
        <f t="shared" si="144"/>
        <v>0</v>
      </c>
      <c r="BE441" s="205"/>
      <c r="BF441" s="205"/>
      <c r="BG441" s="205"/>
      <c r="BH441" s="205"/>
      <c r="BI441" s="147"/>
    </row>
    <row r="442" spans="1:61" s="206" customFormat="1" x14ac:dyDescent="0.2">
      <c r="A442" s="219"/>
      <c r="B442" s="217" t="s">
        <v>1041</v>
      </c>
      <c r="C442" s="145"/>
      <c r="D442" s="145"/>
      <c r="E442" s="145"/>
      <c r="F442" s="145"/>
      <c r="G442" s="145"/>
      <c r="H442" s="146"/>
      <c r="I442" s="203"/>
      <c r="J442" s="147"/>
      <c r="K442" s="147"/>
      <c r="L442" s="145"/>
      <c r="M442" s="147"/>
      <c r="N442" s="166"/>
      <c r="O442" s="147"/>
      <c r="P442" s="147"/>
      <c r="Q442" s="147"/>
      <c r="R442" s="178"/>
      <c r="S442" s="178"/>
      <c r="T442" s="178"/>
      <c r="U442" s="205"/>
      <c r="V442" s="205">
        <f t="shared" si="149"/>
        <v>0</v>
      </c>
      <c r="W442" s="205">
        <f t="shared" si="150"/>
        <v>0</v>
      </c>
      <c r="X442" s="205"/>
      <c r="Y442" s="205"/>
      <c r="Z442" s="205"/>
      <c r="AA442" s="205"/>
      <c r="AB442" s="205"/>
      <c r="AC442" s="205"/>
      <c r="AD442" s="205">
        <f t="shared" si="151"/>
        <v>0</v>
      </c>
      <c r="AE442" s="205">
        <f t="shared" si="152"/>
        <v>0</v>
      </c>
      <c r="AF442" s="205"/>
      <c r="AG442" s="236"/>
      <c r="AH442" s="205"/>
      <c r="AI442" s="205"/>
      <c r="AJ442" s="205"/>
      <c r="AK442" s="205"/>
      <c r="AL442" s="205">
        <f t="shared" si="145"/>
        <v>0</v>
      </c>
      <c r="AM442" s="205"/>
      <c r="AN442" s="236"/>
      <c r="AO442" s="205"/>
      <c r="AP442" s="205"/>
      <c r="AQ442" s="205">
        <f t="shared" si="146"/>
        <v>0</v>
      </c>
      <c r="AR442" s="205"/>
      <c r="AS442" s="236"/>
      <c r="AT442" s="205"/>
      <c r="AU442" s="205"/>
      <c r="AV442" s="205">
        <f t="shared" si="147"/>
        <v>0</v>
      </c>
      <c r="AW442" s="205"/>
      <c r="AX442" s="236"/>
      <c r="AY442" s="205"/>
      <c r="AZ442" s="205"/>
      <c r="BA442" s="205"/>
      <c r="BB442" s="205">
        <f t="shared" si="148"/>
        <v>0</v>
      </c>
      <c r="BC442" s="205"/>
      <c r="BD442" s="205">
        <f t="shared" si="144"/>
        <v>0</v>
      </c>
      <c r="BE442" s="205"/>
      <c r="BF442" s="205"/>
      <c r="BG442" s="205"/>
      <c r="BH442" s="205"/>
      <c r="BI442" s="147"/>
    </row>
    <row r="443" spans="1:61" s="206" customFormat="1" x14ac:dyDescent="0.2">
      <c r="A443" s="219"/>
      <c r="B443" s="275" t="s">
        <v>1045</v>
      </c>
      <c r="C443" s="145">
        <v>1</v>
      </c>
      <c r="D443" s="145"/>
      <c r="E443" s="145"/>
      <c r="F443" s="145">
        <v>1</v>
      </c>
      <c r="G443" s="145"/>
      <c r="H443" s="146"/>
      <c r="I443" s="203"/>
      <c r="J443" s="147"/>
      <c r="K443" s="147"/>
      <c r="L443" s="145"/>
      <c r="M443" s="147"/>
      <c r="N443" s="166"/>
      <c r="O443" s="147"/>
      <c r="P443" s="147"/>
      <c r="Q443" s="147"/>
      <c r="R443" s="178"/>
      <c r="S443" s="178"/>
      <c r="T443" s="178"/>
      <c r="U443" s="205"/>
      <c r="V443" s="205">
        <f t="shared" si="149"/>
        <v>0</v>
      </c>
      <c r="W443" s="205">
        <f t="shared" si="150"/>
        <v>0</v>
      </c>
      <c r="X443" s="205"/>
      <c r="Y443" s="205"/>
      <c r="Z443" s="205"/>
      <c r="AA443" s="205"/>
      <c r="AB443" s="205"/>
      <c r="AC443" s="205"/>
      <c r="AD443" s="205">
        <f t="shared" si="151"/>
        <v>0</v>
      </c>
      <c r="AE443" s="205">
        <f t="shared" si="152"/>
        <v>0</v>
      </c>
      <c r="AF443" s="205"/>
      <c r="AG443" s="236"/>
      <c r="AH443" s="205"/>
      <c r="AI443" s="205"/>
      <c r="AJ443" s="205"/>
      <c r="AK443" s="205"/>
      <c r="AL443" s="205">
        <f t="shared" si="145"/>
        <v>0</v>
      </c>
      <c r="AM443" s="205"/>
      <c r="AN443" s="236"/>
      <c r="AO443" s="205"/>
      <c r="AP443" s="205"/>
      <c r="AQ443" s="205">
        <f t="shared" si="146"/>
        <v>0</v>
      </c>
      <c r="AR443" s="205"/>
      <c r="AS443" s="236"/>
      <c r="AT443" s="205"/>
      <c r="AU443" s="205"/>
      <c r="AV443" s="205">
        <f t="shared" si="147"/>
        <v>0</v>
      </c>
      <c r="AW443" s="205"/>
      <c r="AX443" s="236"/>
      <c r="AY443" s="205"/>
      <c r="AZ443" s="205"/>
      <c r="BA443" s="205"/>
      <c r="BB443" s="205">
        <f t="shared" si="148"/>
        <v>0</v>
      </c>
      <c r="BC443" s="205"/>
      <c r="BD443" s="205">
        <f t="shared" si="144"/>
        <v>0</v>
      </c>
      <c r="BE443" s="205"/>
      <c r="BF443" s="205"/>
      <c r="BG443" s="205"/>
      <c r="BH443" s="205"/>
      <c r="BI443" s="147"/>
    </row>
    <row r="444" spans="1:61" s="206" customFormat="1" x14ac:dyDescent="0.2">
      <c r="A444" s="219"/>
      <c r="B444" s="217" t="s">
        <v>1002</v>
      </c>
      <c r="C444" s="145"/>
      <c r="D444" s="145"/>
      <c r="E444" s="145"/>
      <c r="F444" s="145"/>
      <c r="G444" s="145"/>
      <c r="H444" s="146"/>
      <c r="I444" s="203"/>
      <c r="J444" s="147"/>
      <c r="K444" s="147"/>
      <c r="L444" s="145"/>
      <c r="M444" s="147"/>
      <c r="N444" s="166"/>
      <c r="O444" s="147"/>
      <c r="P444" s="147"/>
      <c r="Q444" s="147"/>
      <c r="R444" s="178"/>
      <c r="S444" s="178"/>
      <c r="T444" s="178"/>
      <c r="U444" s="205"/>
      <c r="V444" s="205">
        <f t="shared" si="149"/>
        <v>0</v>
      </c>
      <c r="W444" s="205">
        <f t="shared" si="150"/>
        <v>0</v>
      </c>
      <c r="X444" s="205"/>
      <c r="Y444" s="205"/>
      <c r="Z444" s="205"/>
      <c r="AA444" s="205"/>
      <c r="AB444" s="205"/>
      <c r="AC444" s="205"/>
      <c r="AD444" s="205">
        <f t="shared" si="151"/>
        <v>0</v>
      </c>
      <c r="AE444" s="205">
        <f t="shared" si="152"/>
        <v>0</v>
      </c>
      <c r="AF444" s="205"/>
      <c r="AG444" s="236"/>
      <c r="AH444" s="205"/>
      <c r="AI444" s="205"/>
      <c r="AJ444" s="205"/>
      <c r="AK444" s="205"/>
      <c r="AL444" s="205">
        <f t="shared" si="145"/>
        <v>0</v>
      </c>
      <c r="AM444" s="205"/>
      <c r="AN444" s="236"/>
      <c r="AO444" s="205"/>
      <c r="AP444" s="205"/>
      <c r="AQ444" s="205">
        <f t="shared" si="146"/>
        <v>0</v>
      </c>
      <c r="AR444" s="205"/>
      <c r="AS444" s="236"/>
      <c r="AT444" s="205"/>
      <c r="AU444" s="205"/>
      <c r="AV444" s="205">
        <f t="shared" si="147"/>
        <v>0</v>
      </c>
      <c r="AW444" s="205"/>
      <c r="AX444" s="236"/>
      <c r="AY444" s="205"/>
      <c r="AZ444" s="205"/>
      <c r="BA444" s="205"/>
      <c r="BB444" s="205">
        <f t="shared" si="148"/>
        <v>0</v>
      </c>
      <c r="BC444" s="205"/>
      <c r="BD444" s="205">
        <f t="shared" si="144"/>
        <v>0</v>
      </c>
      <c r="BE444" s="205"/>
      <c r="BF444" s="205"/>
      <c r="BG444" s="205"/>
      <c r="BH444" s="205"/>
      <c r="BI444" s="147"/>
    </row>
    <row r="445" spans="1:61" s="206" customFormat="1" x14ac:dyDescent="0.2">
      <c r="A445" s="219"/>
      <c r="B445" s="217" t="s">
        <v>1046</v>
      </c>
      <c r="C445" s="145"/>
      <c r="D445" s="145"/>
      <c r="E445" s="145"/>
      <c r="F445" s="145"/>
      <c r="G445" s="145"/>
      <c r="H445" s="146"/>
      <c r="I445" s="203"/>
      <c r="J445" s="147"/>
      <c r="K445" s="147"/>
      <c r="L445" s="145"/>
      <c r="M445" s="147"/>
      <c r="N445" s="166"/>
      <c r="O445" s="147"/>
      <c r="P445" s="147"/>
      <c r="Q445" s="147"/>
      <c r="R445" s="178"/>
      <c r="S445" s="178"/>
      <c r="T445" s="178"/>
      <c r="U445" s="205"/>
      <c r="V445" s="205">
        <f t="shared" si="149"/>
        <v>0</v>
      </c>
      <c r="W445" s="205">
        <f t="shared" si="150"/>
        <v>0</v>
      </c>
      <c r="X445" s="205"/>
      <c r="Y445" s="205"/>
      <c r="Z445" s="205"/>
      <c r="AA445" s="205"/>
      <c r="AB445" s="205"/>
      <c r="AC445" s="205"/>
      <c r="AD445" s="205">
        <f t="shared" si="151"/>
        <v>0</v>
      </c>
      <c r="AE445" s="205">
        <f t="shared" si="152"/>
        <v>0</v>
      </c>
      <c r="AF445" s="205"/>
      <c r="AG445" s="236"/>
      <c r="AH445" s="205"/>
      <c r="AI445" s="205"/>
      <c r="AJ445" s="205"/>
      <c r="AK445" s="205"/>
      <c r="AL445" s="205">
        <f t="shared" si="145"/>
        <v>0</v>
      </c>
      <c r="AM445" s="205"/>
      <c r="AN445" s="236"/>
      <c r="AO445" s="205"/>
      <c r="AP445" s="205"/>
      <c r="AQ445" s="205">
        <f t="shared" si="146"/>
        <v>0</v>
      </c>
      <c r="AR445" s="205"/>
      <c r="AS445" s="236"/>
      <c r="AT445" s="205"/>
      <c r="AU445" s="205"/>
      <c r="AV445" s="205">
        <f t="shared" si="147"/>
        <v>0</v>
      </c>
      <c r="AW445" s="205"/>
      <c r="AX445" s="236"/>
      <c r="AY445" s="205"/>
      <c r="AZ445" s="205"/>
      <c r="BA445" s="205"/>
      <c r="BB445" s="205">
        <f t="shared" si="148"/>
        <v>0</v>
      </c>
      <c r="BC445" s="205"/>
      <c r="BD445" s="205">
        <f t="shared" si="144"/>
        <v>0</v>
      </c>
      <c r="BE445" s="205"/>
      <c r="BF445" s="205"/>
      <c r="BG445" s="205"/>
      <c r="BH445" s="205"/>
      <c r="BI445" s="147"/>
    </row>
    <row r="446" spans="1:61" s="206" customFormat="1" x14ac:dyDescent="0.2">
      <c r="A446" s="219"/>
      <c r="B446" s="275" t="s">
        <v>1047</v>
      </c>
      <c r="C446" s="145">
        <v>1</v>
      </c>
      <c r="D446" s="145"/>
      <c r="E446" s="145"/>
      <c r="F446" s="145">
        <v>1</v>
      </c>
      <c r="G446" s="145"/>
      <c r="H446" s="146"/>
      <c r="I446" s="203"/>
      <c r="J446" s="147"/>
      <c r="K446" s="147"/>
      <c r="L446" s="145"/>
      <c r="M446" s="147"/>
      <c r="N446" s="166"/>
      <c r="O446" s="147"/>
      <c r="P446" s="147"/>
      <c r="Q446" s="147"/>
      <c r="R446" s="178"/>
      <c r="S446" s="178"/>
      <c r="T446" s="178"/>
      <c r="U446" s="205"/>
      <c r="V446" s="205">
        <f t="shared" si="149"/>
        <v>0</v>
      </c>
      <c r="W446" s="205">
        <f t="shared" si="150"/>
        <v>0</v>
      </c>
      <c r="X446" s="205"/>
      <c r="Y446" s="205"/>
      <c r="Z446" s="205"/>
      <c r="AA446" s="205"/>
      <c r="AB446" s="205"/>
      <c r="AC446" s="205"/>
      <c r="AD446" s="205">
        <f t="shared" si="151"/>
        <v>0</v>
      </c>
      <c r="AE446" s="205">
        <f t="shared" si="152"/>
        <v>0</v>
      </c>
      <c r="AF446" s="205"/>
      <c r="AG446" s="236"/>
      <c r="AH446" s="205"/>
      <c r="AI446" s="205"/>
      <c r="AJ446" s="205"/>
      <c r="AK446" s="205"/>
      <c r="AL446" s="205">
        <f t="shared" si="145"/>
        <v>0</v>
      </c>
      <c r="AM446" s="205"/>
      <c r="AN446" s="236"/>
      <c r="AO446" s="205"/>
      <c r="AP446" s="205"/>
      <c r="AQ446" s="205">
        <f t="shared" si="146"/>
        <v>0</v>
      </c>
      <c r="AR446" s="205"/>
      <c r="AS446" s="236"/>
      <c r="AT446" s="205"/>
      <c r="AU446" s="205"/>
      <c r="AV446" s="205">
        <f t="shared" si="147"/>
        <v>0</v>
      </c>
      <c r="AW446" s="205"/>
      <c r="AX446" s="236"/>
      <c r="AY446" s="205"/>
      <c r="AZ446" s="205"/>
      <c r="BA446" s="205"/>
      <c r="BB446" s="205">
        <f t="shared" si="148"/>
        <v>0</v>
      </c>
      <c r="BC446" s="205"/>
      <c r="BD446" s="205">
        <f t="shared" si="144"/>
        <v>0</v>
      </c>
      <c r="BE446" s="205"/>
      <c r="BF446" s="205"/>
      <c r="BG446" s="205"/>
      <c r="BH446" s="205"/>
      <c r="BI446" s="147"/>
    </row>
    <row r="447" spans="1:61" s="206" customFormat="1" x14ac:dyDescent="0.2">
      <c r="A447" s="219"/>
      <c r="B447" s="217" t="s">
        <v>1002</v>
      </c>
      <c r="C447" s="145"/>
      <c r="D447" s="145"/>
      <c r="E447" s="145"/>
      <c r="F447" s="145"/>
      <c r="G447" s="145"/>
      <c r="H447" s="146"/>
      <c r="I447" s="203"/>
      <c r="J447" s="147"/>
      <c r="K447" s="147"/>
      <c r="L447" s="145"/>
      <c r="M447" s="147"/>
      <c r="N447" s="166"/>
      <c r="O447" s="147"/>
      <c r="P447" s="147"/>
      <c r="Q447" s="147"/>
      <c r="R447" s="178"/>
      <c r="S447" s="178"/>
      <c r="T447" s="178"/>
      <c r="U447" s="205"/>
      <c r="V447" s="205">
        <f t="shared" si="149"/>
        <v>0</v>
      </c>
      <c r="W447" s="205">
        <f t="shared" si="150"/>
        <v>0</v>
      </c>
      <c r="X447" s="205"/>
      <c r="Y447" s="205"/>
      <c r="Z447" s="205"/>
      <c r="AA447" s="205"/>
      <c r="AB447" s="205"/>
      <c r="AC447" s="205"/>
      <c r="AD447" s="205">
        <f t="shared" si="151"/>
        <v>0</v>
      </c>
      <c r="AE447" s="205">
        <f t="shared" si="152"/>
        <v>0</v>
      </c>
      <c r="AF447" s="205"/>
      <c r="AG447" s="236"/>
      <c r="AH447" s="205"/>
      <c r="AI447" s="205"/>
      <c r="AJ447" s="205"/>
      <c r="AK447" s="205"/>
      <c r="AL447" s="205">
        <f t="shared" si="145"/>
        <v>0</v>
      </c>
      <c r="AM447" s="205"/>
      <c r="AN447" s="236"/>
      <c r="AO447" s="205"/>
      <c r="AP447" s="205"/>
      <c r="AQ447" s="205">
        <f t="shared" si="146"/>
        <v>0</v>
      </c>
      <c r="AR447" s="205"/>
      <c r="AS447" s="236"/>
      <c r="AT447" s="205"/>
      <c r="AU447" s="205"/>
      <c r="AV447" s="205">
        <f t="shared" si="147"/>
        <v>0</v>
      </c>
      <c r="AW447" s="205"/>
      <c r="AX447" s="236"/>
      <c r="AY447" s="205"/>
      <c r="AZ447" s="205"/>
      <c r="BA447" s="205"/>
      <c r="BB447" s="205">
        <f t="shared" si="148"/>
        <v>0</v>
      </c>
      <c r="BC447" s="205"/>
      <c r="BD447" s="205">
        <f t="shared" si="144"/>
        <v>0</v>
      </c>
      <c r="BE447" s="205"/>
      <c r="BF447" s="205"/>
      <c r="BG447" s="205"/>
      <c r="BH447" s="205"/>
      <c r="BI447" s="147"/>
    </row>
    <row r="448" spans="1:61" s="206" customFormat="1" x14ac:dyDescent="0.2">
      <c r="A448" s="219"/>
      <c r="B448" s="217" t="s">
        <v>1048</v>
      </c>
      <c r="C448" s="145"/>
      <c r="D448" s="145"/>
      <c r="E448" s="145"/>
      <c r="F448" s="145"/>
      <c r="G448" s="145"/>
      <c r="H448" s="146"/>
      <c r="I448" s="203"/>
      <c r="J448" s="147"/>
      <c r="K448" s="147"/>
      <c r="L448" s="145"/>
      <c r="M448" s="147"/>
      <c r="N448" s="166"/>
      <c r="O448" s="147"/>
      <c r="P448" s="147"/>
      <c r="Q448" s="147"/>
      <c r="R448" s="178"/>
      <c r="S448" s="178"/>
      <c r="T448" s="178"/>
      <c r="U448" s="205"/>
      <c r="V448" s="205">
        <f t="shared" si="149"/>
        <v>0</v>
      </c>
      <c r="W448" s="205">
        <f t="shared" si="150"/>
        <v>0</v>
      </c>
      <c r="X448" s="205"/>
      <c r="Y448" s="205"/>
      <c r="Z448" s="205"/>
      <c r="AA448" s="205"/>
      <c r="AB448" s="205"/>
      <c r="AC448" s="205"/>
      <c r="AD448" s="205">
        <f t="shared" si="151"/>
        <v>0</v>
      </c>
      <c r="AE448" s="205">
        <f t="shared" si="152"/>
        <v>0</v>
      </c>
      <c r="AF448" s="205"/>
      <c r="AG448" s="236"/>
      <c r="AH448" s="205"/>
      <c r="AI448" s="205"/>
      <c r="AJ448" s="205"/>
      <c r="AK448" s="205"/>
      <c r="AL448" s="205">
        <f t="shared" si="145"/>
        <v>0</v>
      </c>
      <c r="AM448" s="205"/>
      <c r="AN448" s="236"/>
      <c r="AO448" s="205"/>
      <c r="AP448" s="205"/>
      <c r="AQ448" s="205">
        <f t="shared" si="146"/>
        <v>0</v>
      </c>
      <c r="AR448" s="205"/>
      <c r="AS448" s="236"/>
      <c r="AT448" s="205"/>
      <c r="AU448" s="205"/>
      <c r="AV448" s="205">
        <f t="shared" si="147"/>
        <v>0</v>
      </c>
      <c r="AW448" s="205"/>
      <c r="AX448" s="236"/>
      <c r="AY448" s="205"/>
      <c r="AZ448" s="205"/>
      <c r="BA448" s="205"/>
      <c r="BB448" s="205">
        <f t="shared" si="148"/>
        <v>0</v>
      </c>
      <c r="BC448" s="205"/>
      <c r="BD448" s="205">
        <f t="shared" si="144"/>
        <v>0</v>
      </c>
      <c r="BE448" s="205"/>
      <c r="BF448" s="205"/>
      <c r="BG448" s="205"/>
      <c r="BH448" s="205"/>
      <c r="BI448" s="147"/>
    </row>
    <row r="449" spans="1:61" s="206" customFormat="1" x14ac:dyDescent="0.2">
      <c r="A449" s="219"/>
      <c r="B449" s="282"/>
      <c r="C449" s="145"/>
      <c r="D449" s="145"/>
      <c r="E449" s="145"/>
      <c r="F449" s="145"/>
      <c r="G449" s="145"/>
      <c r="H449" s="146"/>
      <c r="I449" s="203"/>
      <c r="J449" s="147"/>
      <c r="K449" s="147"/>
      <c r="L449" s="145"/>
      <c r="M449" s="147"/>
      <c r="N449" s="166"/>
      <c r="O449" s="147"/>
      <c r="P449" s="147"/>
      <c r="Q449" s="147"/>
      <c r="R449" s="178"/>
      <c r="S449" s="178"/>
      <c r="T449" s="178"/>
      <c r="U449" s="205"/>
      <c r="V449" s="205">
        <f t="shared" si="149"/>
        <v>0</v>
      </c>
      <c r="W449" s="205">
        <f t="shared" si="150"/>
        <v>0</v>
      </c>
      <c r="X449" s="205"/>
      <c r="Y449" s="205"/>
      <c r="Z449" s="205"/>
      <c r="AA449" s="205"/>
      <c r="AB449" s="205"/>
      <c r="AC449" s="205"/>
      <c r="AD449" s="205">
        <f t="shared" si="151"/>
        <v>0</v>
      </c>
      <c r="AE449" s="205">
        <f t="shared" si="152"/>
        <v>0</v>
      </c>
      <c r="AF449" s="205"/>
      <c r="AG449" s="236"/>
      <c r="AH449" s="205"/>
      <c r="AI449" s="205"/>
      <c r="AJ449" s="205"/>
      <c r="AK449" s="205"/>
      <c r="AL449" s="205">
        <f t="shared" si="145"/>
        <v>0</v>
      </c>
      <c r="AM449" s="205"/>
      <c r="AN449" s="236"/>
      <c r="AO449" s="205"/>
      <c r="AP449" s="205"/>
      <c r="AQ449" s="205">
        <f t="shared" si="146"/>
        <v>0</v>
      </c>
      <c r="AR449" s="205"/>
      <c r="AS449" s="236"/>
      <c r="AT449" s="205"/>
      <c r="AU449" s="205"/>
      <c r="AV449" s="205">
        <f t="shared" si="147"/>
        <v>0</v>
      </c>
      <c r="AW449" s="205"/>
      <c r="AX449" s="236"/>
      <c r="AY449" s="205"/>
      <c r="AZ449" s="205"/>
      <c r="BA449" s="205"/>
      <c r="BB449" s="205">
        <f t="shared" si="148"/>
        <v>0</v>
      </c>
      <c r="BC449" s="205"/>
      <c r="BD449" s="205">
        <f t="shared" si="144"/>
        <v>0</v>
      </c>
      <c r="BE449" s="205"/>
      <c r="BF449" s="205"/>
      <c r="BG449" s="205"/>
      <c r="BH449" s="205"/>
      <c r="BI449" s="147"/>
    </row>
    <row r="450" spans="1:61" s="206" customFormat="1" ht="45" x14ac:dyDescent="0.2">
      <c r="A450" s="219"/>
      <c r="B450" s="279" t="s">
        <v>1049</v>
      </c>
      <c r="C450" s="145">
        <v>1</v>
      </c>
      <c r="D450" s="145">
        <v>1</v>
      </c>
      <c r="E450" s="145"/>
      <c r="F450" s="145"/>
      <c r="G450" s="145"/>
      <c r="H450" s="146"/>
      <c r="I450" s="203"/>
      <c r="J450" s="147" t="s">
        <v>136</v>
      </c>
      <c r="K450" s="147" t="s">
        <v>1050</v>
      </c>
      <c r="L450" s="145"/>
      <c r="M450" s="285" t="s">
        <v>1051</v>
      </c>
      <c r="N450" s="166"/>
      <c r="O450" s="147"/>
      <c r="P450" s="147" t="s">
        <v>265</v>
      </c>
      <c r="Q450" s="147" t="s">
        <v>1052</v>
      </c>
      <c r="R450" s="262">
        <v>500</v>
      </c>
      <c r="S450" s="262"/>
      <c r="T450" s="262">
        <v>500</v>
      </c>
      <c r="U450" s="205"/>
      <c r="V450" s="205">
        <f t="shared" si="149"/>
        <v>0</v>
      </c>
      <c r="W450" s="205">
        <f t="shared" si="150"/>
        <v>0</v>
      </c>
      <c r="X450" s="205"/>
      <c r="Y450" s="205"/>
      <c r="Z450" s="205"/>
      <c r="AA450" s="205"/>
      <c r="AB450" s="205"/>
      <c r="AC450" s="205"/>
      <c r="AD450" s="205">
        <f t="shared" si="151"/>
        <v>500</v>
      </c>
      <c r="AE450" s="205">
        <f t="shared" si="152"/>
        <v>500</v>
      </c>
      <c r="AF450" s="205"/>
      <c r="AG450" s="262">
        <v>500</v>
      </c>
      <c r="AH450" s="205"/>
      <c r="AI450" s="205"/>
      <c r="AJ450" s="205"/>
      <c r="AK450" s="205"/>
      <c r="AL450" s="205">
        <f t="shared" si="145"/>
        <v>500</v>
      </c>
      <c r="AM450" s="205"/>
      <c r="AN450" s="262">
        <v>500</v>
      </c>
      <c r="AO450" s="205"/>
      <c r="AP450" s="205"/>
      <c r="AQ450" s="205">
        <f t="shared" si="146"/>
        <v>500</v>
      </c>
      <c r="AR450" s="205"/>
      <c r="AS450" s="262">
        <v>500</v>
      </c>
      <c r="AT450" s="205"/>
      <c r="AU450" s="205"/>
      <c r="AV450" s="205">
        <f t="shared" si="147"/>
        <v>500</v>
      </c>
      <c r="AW450" s="205"/>
      <c r="AX450" s="262">
        <v>500</v>
      </c>
      <c r="AY450" s="205"/>
      <c r="AZ450" s="205"/>
      <c r="BA450" s="205"/>
      <c r="BB450" s="205">
        <f t="shared" si="148"/>
        <v>0</v>
      </c>
      <c r="BC450" s="205"/>
      <c r="BD450" s="205">
        <f t="shared" si="144"/>
        <v>0</v>
      </c>
      <c r="BE450" s="205"/>
      <c r="BF450" s="205"/>
      <c r="BG450" s="229" t="s">
        <v>1053</v>
      </c>
      <c r="BH450" s="205"/>
      <c r="BI450" s="147"/>
    </row>
    <row r="451" spans="1:61" s="206" customFormat="1" x14ac:dyDescent="0.2">
      <c r="A451" s="219"/>
      <c r="B451" s="216"/>
      <c r="C451" s="145"/>
      <c r="D451" s="145"/>
      <c r="E451" s="145"/>
      <c r="F451" s="145"/>
      <c r="G451" s="145"/>
      <c r="H451" s="146"/>
      <c r="I451" s="203"/>
      <c r="J451" s="147"/>
      <c r="K451" s="147"/>
      <c r="L451" s="145"/>
      <c r="M451" s="147"/>
      <c r="N451" s="166"/>
      <c r="O451" s="147"/>
      <c r="P451" s="147"/>
      <c r="Q451" s="147"/>
      <c r="R451" s="178"/>
      <c r="S451" s="178"/>
      <c r="T451" s="178"/>
      <c r="U451" s="205"/>
      <c r="V451" s="205">
        <f t="shared" si="149"/>
        <v>0</v>
      </c>
      <c r="W451" s="205">
        <f t="shared" si="150"/>
        <v>0</v>
      </c>
      <c r="X451" s="205"/>
      <c r="Y451" s="205"/>
      <c r="Z451" s="205"/>
      <c r="AA451" s="205"/>
      <c r="AB451" s="205"/>
      <c r="AC451" s="205"/>
      <c r="AD451" s="205">
        <f t="shared" si="151"/>
        <v>0</v>
      </c>
      <c r="AE451" s="205">
        <f t="shared" si="152"/>
        <v>0</v>
      </c>
      <c r="AF451" s="205"/>
      <c r="AG451" s="236"/>
      <c r="AH451" s="205"/>
      <c r="AI451" s="205"/>
      <c r="AJ451" s="205"/>
      <c r="AK451" s="205"/>
      <c r="AL451" s="205">
        <f t="shared" si="145"/>
        <v>0</v>
      </c>
      <c r="AM451" s="205"/>
      <c r="AN451" s="236"/>
      <c r="AO451" s="205"/>
      <c r="AP451" s="205"/>
      <c r="AQ451" s="205">
        <f t="shared" si="146"/>
        <v>0</v>
      </c>
      <c r="AR451" s="205"/>
      <c r="AS451" s="236"/>
      <c r="AT451" s="205"/>
      <c r="AU451" s="205"/>
      <c r="AV451" s="205">
        <f t="shared" si="147"/>
        <v>0</v>
      </c>
      <c r="AW451" s="205"/>
      <c r="AX451" s="236"/>
      <c r="AY451" s="205"/>
      <c r="AZ451" s="205"/>
      <c r="BA451" s="205"/>
      <c r="BB451" s="205">
        <f t="shared" si="148"/>
        <v>0</v>
      </c>
      <c r="BC451" s="205"/>
      <c r="BD451" s="205">
        <f t="shared" si="144"/>
        <v>0</v>
      </c>
      <c r="BE451" s="205"/>
      <c r="BF451" s="205"/>
      <c r="BG451" s="205"/>
      <c r="BH451" s="205"/>
      <c r="BI451" s="147"/>
    </row>
    <row r="452" spans="1:61" s="206" customFormat="1" x14ac:dyDescent="0.2">
      <c r="A452" s="219"/>
      <c r="B452" s="216"/>
      <c r="C452" s="145"/>
      <c r="D452" s="145"/>
      <c r="E452" s="145"/>
      <c r="F452" s="145"/>
      <c r="G452" s="145"/>
      <c r="H452" s="146"/>
      <c r="I452" s="203"/>
      <c r="J452" s="147"/>
      <c r="K452" s="147"/>
      <c r="L452" s="145"/>
      <c r="M452" s="147"/>
      <c r="N452" s="166"/>
      <c r="O452" s="147"/>
      <c r="P452" s="147"/>
      <c r="Q452" s="147"/>
      <c r="R452" s="178"/>
      <c r="S452" s="178"/>
      <c r="T452" s="178"/>
      <c r="U452" s="205"/>
      <c r="V452" s="205">
        <f t="shared" si="149"/>
        <v>0</v>
      </c>
      <c r="W452" s="205">
        <f t="shared" si="150"/>
        <v>0</v>
      </c>
      <c r="X452" s="205"/>
      <c r="Y452" s="205"/>
      <c r="Z452" s="205"/>
      <c r="AA452" s="205"/>
      <c r="AB452" s="205"/>
      <c r="AC452" s="205"/>
      <c r="AD452" s="205">
        <f t="shared" si="151"/>
        <v>0</v>
      </c>
      <c r="AE452" s="205">
        <f t="shared" si="152"/>
        <v>0</v>
      </c>
      <c r="AF452" s="205"/>
      <c r="AG452" s="236"/>
      <c r="AH452" s="205"/>
      <c r="AI452" s="205"/>
      <c r="AJ452" s="205"/>
      <c r="AK452" s="205"/>
      <c r="AL452" s="205">
        <f t="shared" si="145"/>
        <v>0</v>
      </c>
      <c r="AM452" s="205"/>
      <c r="AN452" s="236"/>
      <c r="AO452" s="205"/>
      <c r="AP452" s="205"/>
      <c r="AQ452" s="205">
        <f t="shared" si="146"/>
        <v>0</v>
      </c>
      <c r="AR452" s="205"/>
      <c r="AS452" s="236"/>
      <c r="AT452" s="205"/>
      <c r="AU452" s="205"/>
      <c r="AV452" s="205">
        <f t="shared" si="147"/>
        <v>0</v>
      </c>
      <c r="AW452" s="205"/>
      <c r="AX452" s="236"/>
      <c r="AY452" s="205"/>
      <c r="AZ452" s="205"/>
      <c r="BA452" s="205"/>
      <c r="BB452" s="205">
        <f t="shared" si="148"/>
        <v>0</v>
      </c>
      <c r="BC452" s="205"/>
      <c r="BD452" s="205">
        <f t="shared" si="144"/>
        <v>0</v>
      </c>
      <c r="BE452" s="205"/>
      <c r="BF452" s="205"/>
      <c r="BG452" s="205"/>
      <c r="BH452" s="205"/>
      <c r="BI452" s="147"/>
    </row>
    <row r="453" spans="1:61" s="206" customFormat="1" x14ac:dyDescent="0.2">
      <c r="A453" s="219"/>
      <c r="B453" s="216"/>
      <c r="C453" s="145"/>
      <c r="D453" s="145"/>
      <c r="E453" s="145"/>
      <c r="F453" s="145"/>
      <c r="G453" s="145"/>
      <c r="H453" s="146"/>
      <c r="I453" s="203"/>
      <c r="J453" s="147"/>
      <c r="K453" s="147"/>
      <c r="L453" s="145"/>
      <c r="M453" s="147"/>
      <c r="N453" s="166"/>
      <c r="O453" s="147"/>
      <c r="P453" s="147"/>
      <c r="Q453" s="147"/>
      <c r="R453" s="178"/>
      <c r="S453" s="178"/>
      <c r="T453" s="178"/>
      <c r="U453" s="205"/>
      <c r="V453" s="205">
        <f t="shared" si="149"/>
        <v>0</v>
      </c>
      <c r="W453" s="205">
        <f t="shared" si="150"/>
        <v>0</v>
      </c>
      <c r="X453" s="205"/>
      <c r="Y453" s="205"/>
      <c r="Z453" s="205"/>
      <c r="AA453" s="205"/>
      <c r="AB453" s="205"/>
      <c r="AC453" s="205"/>
      <c r="AD453" s="205">
        <f t="shared" si="151"/>
        <v>0</v>
      </c>
      <c r="AE453" s="205">
        <f t="shared" si="152"/>
        <v>0</v>
      </c>
      <c r="AF453" s="205"/>
      <c r="AG453" s="236"/>
      <c r="AH453" s="205"/>
      <c r="AI453" s="205"/>
      <c r="AJ453" s="205"/>
      <c r="AK453" s="205"/>
      <c r="AL453" s="205">
        <f t="shared" si="145"/>
        <v>0</v>
      </c>
      <c r="AM453" s="205"/>
      <c r="AN453" s="236"/>
      <c r="AO453" s="205"/>
      <c r="AP453" s="205"/>
      <c r="AQ453" s="205">
        <f t="shared" si="146"/>
        <v>0</v>
      </c>
      <c r="AR453" s="205"/>
      <c r="AS453" s="236"/>
      <c r="AT453" s="205"/>
      <c r="AU453" s="205"/>
      <c r="AV453" s="205">
        <f t="shared" si="147"/>
        <v>0</v>
      </c>
      <c r="AW453" s="205"/>
      <c r="AX453" s="236"/>
      <c r="AY453" s="205"/>
      <c r="AZ453" s="205"/>
      <c r="BA453" s="205"/>
      <c r="BB453" s="205">
        <f t="shared" si="148"/>
        <v>0</v>
      </c>
      <c r="BC453" s="205"/>
      <c r="BD453" s="205">
        <f t="shared" si="144"/>
        <v>0</v>
      </c>
      <c r="BE453" s="205"/>
      <c r="BF453" s="205"/>
      <c r="BG453" s="205"/>
      <c r="BH453" s="205"/>
      <c r="BI453" s="147"/>
    </row>
    <row r="454" spans="1:61" s="206" customFormat="1" x14ac:dyDescent="0.2">
      <c r="A454" s="219"/>
      <c r="B454" s="216"/>
      <c r="C454" s="145"/>
      <c r="D454" s="145"/>
      <c r="E454" s="145"/>
      <c r="F454" s="145"/>
      <c r="G454" s="145"/>
      <c r="H454" s="146"/>
      <c r="I454" s="203"/>
      <c r="J454" s="147"/>
      <c r="K454" s="147"/>
      <c r="L454" s="145"/>
      <c r="M454" s="147"/>
      <c r="N454" s="166"/>
      <c r="O454" s="147"/>
      <c r="P454" s="147"/>
      <c r="Q454" s="147"/>
      <c r="R454" s="178"/>
      <c r="S454" s="178"/>
      <c r="T454" s="178"/>
      <c r="U454" s="205"/>
      <c r="V454" s="205">
        <f t="shared" si="149"/>
        <v>0</v>
      </c>
      <c r="W454" s="205">
        <f t="shared" si="150"/>
        <v>0</v>
      </c>
      <c r="X454" s="205"/>
      <c r="Y454" s="205"/>
      <c r="Z454" s="205"/>
      <c r="AA454" s="205"/>
      <c r="AB454" s="205"/>
      <c r="AC454" s="205"/>
      <c r="AD454" s="205">
        <f t="shared" si="151"/>
        <v>0</v>
      </c>
      <c r="AE454" s="205">
        <f t="shared" si="152"/>
        <v>0</v>
      </c>
      <c r="AF454" s="205"/>
      <c r="AG454" s="236"/>
      <c r="AH454" s="205"/>
      <c r="AI454" s="205"/>
      <c r="AJ454" s="205"/>
      <c r="AK454" s="205"/>
      <c r="AL454" s="205">
        <f t="shared" si="145"/>
        <v>0</v>
      </c>
      <c r="AM454" s="205"/>
      <c r="AN454" s="236"/>
      <c r="AO454" s="205"/>
      <c r="AP454" s="205"/>
      <c r="AQ454" s="205">
        <f t="shared" si="146"/>
        <v>0</v>
      </c>
      <c r="AR454" s="205"/>
      <c r="AS454" s="236"/>
      <c r="AT454" s="205"/>
      <c r="AU454" s="205"/>
      <c r="AV454" s="205">
        <f t="shared" si="147"/>
        <v>0</v>
      </c>
      <c r="AW454" s="205"/>
      <c r="AX454" s="236"/>
      <c r="AY454" s="205"/>
      <c r="AZ454" s="205"/>
      <c r="BA454" s="205"/>
      <c r="BB454" s="205">
        <f t="shared" si="148"/>
        <v>0</v>
      </c>
      <c r="BC454" s="205"/>
      <c r="BD454" s="205">
        <f t="shared" si="144"/>
        <v>0</v>
      </c>
      <c r="BE454" s="205"/>
      <c r="BF454" s="205"/>
      <c r="BG454" s="205"/>
      <c r="BH454" s="205"/>
      <c r="BI454" s="147"/>
    </row>
    <row r="455" spans="1:61" s="206" customFormat="1" x14ac:dyDescent="0.2">
      <c r="A455" s="219"/>
      <c r="B455" s="216"/>
      <c r="C455" s="145"/>
      <c r="D455" s="145"/>
      <c r="E455" s="145"/>
      <c r="F455" s="145"/>
      <c r="G455" s="145"/>
      <c r="H455" s="146"/>
      <c r="I455" s="203"/>
      <c r="J455" s="147"/>
      <c r="K455" s="147"/>
      <c r="L455" s="145"/>
      <c r="M455" s="147"/>
      <c r="N455" s="166"/>
      <c r="O455" s="147"/>
      <c r="P455" s="147"/>
      <c r="Q455" s="147"/>
      <c r="R455" s="178"/>
      <c r="S455" s="178"/>
      <c r="T455" s="178"/>
      <c r="U455" s="205"/>
      <c r="V455" s="205">
        <f t="shared" si="149"/>
        <v>0</v>
      </c>
      <c r="W455" s="205">
        <f t="shared" si="150"/>
        <v>0</v>
      </c>
      <c r="X455" s="205"/>
      <c r="Y455" s="205"/>
      <c r="Z455" s="205"/>
      <c r="AA455" s="205"/>
      <c r="AB455" s="205"/>
      <c r="AC455" s="205"/>
      <c r="AD455" s="205">
        <f t="shared" si="151"/>
        <v>0</v>
      </c>
      <c r="AE455" s="205">
        <f t="shared" si="152"/>
        <v>0</v>
      </c>
      <c r="AF455" s="205"/>
      <c r="AG455" s="236"/>
      <c r="AH455" s="205"/>
      <c r="AI455" s="205"/>
      <c r="AJ455" s="205"/>
      <c r="AK455" s="205"/>
      <c r="AL455" s="205">
        <f t="shared" si="145"/>
        <v>0</v>
      </c>
      <c r="AM455" s="205"/>
      <c r="AN455" s="236"/>
      <c r="AO455" s="205"/>
      <c r="AP455" s="205"/>
      <c r="AQ455" s="205">
        <f t="shared" si="146"/>
        <v>0</v>
      </c>
      <c r="AR455" s="205"/>
      <c r="AS455" s="236"/>
      <c r="AT455" s="205"/>
      <c r="AU455" s="205"/>
      <c r="AV455" s="205">
        <f t="shared" si="147"/>
        <v>0</v>
      </c>
      <c r="AW455" s="205"/>
      <c r="AX455" s="236"/>
      <c r="AY455" s="205"/>
      <c r="AZ455" s="205"/>
      <c r="BA455" s="205"/>
      <c r="BB455" s="205">
        <f t="shared" si="148"/>
        <v>0</v>
      </c>
      <c r="BC455" s="205"/>
      <c r="BD455" s="205">
        <f t="shared" si="144"/>
        <v>0</v>
      </c>
      <c r="BE455" s="205"/>
      <c r="BF455" s="205"/>
      <c r="BG455" s="205"/>
      <c r="BH455" s="205"/>
      <c r="BI455" s="147"/>
    </row>
    <row r="456" spans="1:61" s="206" customFormat="1" x14ac:dyDescent="0.2">
      <c r="A456" s="219"/>
      <c r="B456" s="216"/>
      <c r="C456" s="145"/>
      <c r="D456" s="145"/>
      <c r="E456" s="145"/>
      <c r="F456" s="145"/>
      <c r="G456" s="145"/>
      <c r="H456" s="146"/>
      <c r="I456" s="203"/>
      <c r="J456" s="147"/>
      <c r="K456" s="147"/>
      <c r="L456" s="145"/>
      <c r="M456" s="147"/>
      <c r="N456" s="166"/>
      <c r="O456" s="147"/>
      <c r="P456" s="147"/>
      <c r="Q456" s="147"/>
      <c r="R456" s="178"/>
      <c r="S456" s="178"/>
      <c r="T456" s="178"/>
      <c r="U456" s="205"/>
      <c r="V456" s="205">
        <f t="shared" si="149"/>
        <v>0</v>
      </c>
      <c r="W456" s="205">
        <f t="shared" si="150"/>
        <v>0</v>
      </c>
      <c r="X456" s="205"/>
      <c r="Y456" s="205"/>
      <c r="Z456" s="205"/>
      <c r="AA456" s="205"/>
      <c r="AB456" s="205"/>
      <c r="AC456" s="205"/>
      <c r="AD456" s="205">
        <f t="shared" si="151"/>
        <v>0</v>
      </c>
      <c r="AE456" s="205">
        <f t="shared" si="152"/>
        <v>0</v>
      </c>
      <c r="AF456" s="205"/>
      <c r="AG456" s="236"/>
      <c r="AH456" s="205"/>
      <c r="AI456" s="205"/>
      <c r="AJ456" s="205"/>
      <c r="AK456" s="205"/>
      <c r="AL456" s="205">
        <f t="shared" si="145"/>
        <v>0</v>
      </c>
      <c r="AM456" s="205"/>
      <c r="AN456" s="236"/>
      <c r="AO456" s="205"/>
      <c r="AP456" s="205"/>
      <c r="AQ456" s="205">
        <f t="shared" si="146"/>
        <v>0</v>
      </c>
      <c r="AR456" s="205"/>
      <c r="AS456" s="236"/>
      <c r="AT456" s="205"/>
      <c r="AU456" s="205"/>
      <c r="AV456" s="205">
        <f t="shared" si="147"/>
        <v>0</v>
      </c>
      <c r="AW456" s="205"/>
      <c r="AX456" s="236"/>
      <c r="AY456" s="205"/>
      <c r="AZ456" s="205"/>
      <c r="BA456" s="205"/>
      <c r="BB456" s="205">
        <f t="shared" si="148"/>
        <v>0</v>
      </c>
      <c r="BC456" s="205"/>
      <c r="BD456" s="205">
        <f t="shared" si="144"/>
        <v>0</v>
      </c>
      <c r="BE456" s="205"/>
      <c r="BF456" s="205"/>
      <c r="BG456" s="205"/>
      <c r="BH456" s="205"/>
      <c r="BI456" s="147"/>
    </row>
    <row r="457" spans="1:61" s="206" customFormat="1" x14ac:dyDescent="0.2">
      <c r="A457" s="219"/>
      <c r="B457" s="216"/>
      <c r="C457" s="145"/>
      <c r="D457" s="145"/>
      <c r="E457" s="145"/>
      <c r="F457" s="145"/>
      <c r="G457" s="145"/>
      <c r="H457" s="146"/>
      <c r="I457" s="203"/>
      <c r="J457" s="147"/>
      <c r="K457" s="147"/>
      <c r="L457" s="145"/>
      <c r="M457" s="147"/>
      <c r="N457" s="166"/>
      <c r="O457" s="147"/>
      <c r="P457" s="147"/>
      <c r="Q457" s="147"/>
      <c r="R457" s="178"/>
      <c r="S457" s="178"/>
      <c r="T457" s="178"/>
      <c r="U457" s="205"/>
      <c r="V457" s="205">
        <f t="shared" si="149"/>
        <v>0</v>
      </c>
      <c r="W457" s="205">
        <f t="shared" si="150"/>
        <v>0</v>
      </c>
      <c r="X457" s="205"/>
      <c r="Y457" s="205"/>
      <c r="Z457" s="205"/>
      <c r="AA457" s="205"/>
      <c r="AB457" s="205"/>
      <c r="AC457" s="205"/>
      <c r="AD457" s="205">
        <f t="shared" si="151"/>
        <v>0</v>
      </c>
      <c r="AE457" s="205">
        <f t="shared" si="152"/>
        <v>0</v>
      </c>
      <c r="AF457" s="205"/>
      <c r="AG457" s="236"/>
      <c r="AH457" s="205"/>
      <c r="AI457" s="205"/>
      <c r="AJ457" s="205"/>
      <c r="AK457" s="205"/>
      <c r="AL457" s="205">
        <f t="shared" si="145"/>
        <v>0</v>
      </c>
      <c r="AM457" s="205"/>
      <c r="AN457" s="236"/>
      <c r="AO457" s="205"/>
      <c r="AP457" s="205"/>
      <c r="AQ457" s="205">
        <f t="shared" si="146"/>
        <v>0</v>
      </c>
      <c r="AR457" s="205"/>
      <c r="AS457" s="236"/>
      <c r="AT457" s="205"/>
      <c r="AU457" s="205"/>
      <c r="AV457" s="205">
        <f t="shared" si="147"/>
        <v>0</v>
      </c>
      <c r="AW457" s="205"/>
      <c r="AX457" s="236"/>
      <c r="AY457" s="205"/>
      <c r="AZ457" s="205"/>
      <c r="BA457" s="205"/>
      <c r="BB457" s="205">
        <f t="shared" si="148"/>
        <v>0</v>
      </c>
      <c r="BC457" s="205"/>
      <c r="BD457" s="205">
        <f t="shared" si="144"/>
        <v>0</v>
      </c>
      <c r="BE457" s="205"/>
      <c r="BF457" s="205"/>
      <c r="BG457" s="205"/>
      <c r="BH457" s="205"/>
      <c r="BI457" s="147"/>
    </row>
    <row r="458" spans="1:61" s="206" customFormat="1" x14ac:dyDescent="0.2">
      <c r="A458" s="219" t="s">
        <v>830</v>
      </c>
      <c r="B458" s="190" t="s">
        <v>1054</v>
      </c>
      <c r="C458" s="191">
        <f>C459+C460+C461+C462+C463+C464+C465+C467+C469+C470+C471+C474+C478+C480+C481+C482+C483+C484</f>
        <v>18</v>
      </c>
      <c r="D458" s="191">
        <f>D459+D460+D461+D462+D463+D464+D465+D467+D469+D470+D471+D474+D478+D480+D481+D482+D483+D484</f>
        <v>0</v>
      </c>
      <c r="E458" s="191">
        <f>E459+E460+E461+E462+E463+E464+E465+E467+E469+E470+E471+E474+E478+E480+E481+E482+E483+E484</f>
        <v>6</v>
      </c>
      <c r="F458" s="191">
        <f>F459+F460+F461+F462+F463+F464+F465+F467+F469+F470+F471+F474+F478+F480+F481+F482+F483+F484</f>
        <v>12</v>
      </c>
      <c r="G458" s="145"/>
      <c r="H458" s="146"/>
      <c r="I458" s="203"/>
      <c r="J458" s="147"/>
      <c r="K458" s="147"/>
      <c r="L458" s="145"/>
      <c r="M458" s="147"/>
      <c r="N458" s="166"/>
      <c r="O458" s="147"/>
      <c r="P458" s="147"/>
      <c r="Q458" s="147"/>
      <c r="R458" s="274">
        <f>R459+R460+R461+R462+R463+R464+R465+R467+R469+R470+R471+R474+R478+R480+R481+R482+R483+R484</f>
        <v>98455</v>
      </c>
      <c r="S458" s="274"/>
      <c r="T458" s="274">
        <f t="shared" ref="T458:AO458" si="154">T459+T460+T461+T462+T463+T464+T465+T467+T469+T470+T471+T474+T478+T480+T481+T482+T483+T484</f>
        <v>98455</v>
      </c>
      <c r="U458" s="274">
        <f t="shared" si="154"/>
        <v>0</v>
      </c>
      <c r="V458" s="274">
        <f t="shared" si="154"/>
        <v>0</v>
      </c>
      <c r="W458" s="274">
        <f t="shared" si="154"/>
        <v>0</v>
      </c>
      <c r="X458" s="274">
        <f t="shared" si="154"/>
        <v>0</v>
      </c>
      <c r="Y458" s="274">
        <f t="shared" si="154"/>
        <v>0</v>
      </c>
      <c r="Z458" s="274">
        <f t="shared" si="154"/>
        <v>0</v>
      </c>
      <c r="AA458" s="274">
        <f t="shared" si="154"/>
        <v>0</v>
      </c>
      <c r="AB458" s="274">
        <f t="shared" si="154"/>
        <v>0</v>
      </c>
      <c r="AC458" s="274">
        <f t="shared" si="154"/>
        <v>0</v>
      </c>
      <c r="AD458" s="274">
        <f t="shared" si="154"/>
        <v>98455</v>
      </c>
      <c r="AE458" s="274">
        <f t="shared" si="154"/>
        <v>98455</v>
      </c>
      <c r="AF458" s="274">
        <f t="shared" si="154"/>
        <v>0</v>
      </c>
      <c r="AG458" s="274">
        <f t="shared" si="154"/>
        <v>98455</v>
      </c>
      <c r="AH458" s="274">
        <f t="shared" si="154"/>
        <v>0</v>
      </c>
      <c r="AI458" s="274">
        <f t="shared" si="154"/>
        <v>0</v>
      </c>
      <c r="AJ458" s="274">
        <f t="shared" si="154"/>
        <v>0</v>
      </c>
      <c r="AK458" s="274">
        <f t="shared" si="154"/>
        <v>0</v>
      </c>
      <c r="AL458" s="205">
        <f t="shared" si="145"/>
        <v>56900</v>
      </c>
      <c r="AM458" s="274">
        <f>AM459+AM460+AM461+AM462+AM463+AM464+AM465+AM467+AM469+AM470+AM471+AM474+AM478+AM480+AM481+AM482+AM483+AM484</f>
        <v>0</v>
      </c>
      <c r="AN458" s="274">
        <f t="shared" si="154"/>
        <v>56900</v>
      </c>
      <c r="AO458" s="274">
        <f t="shared" si="154"/>
        <v>0</v>
      </c>
      <c r="AP458" s="274"/>
      <c r="AQ458" s="205">
        <f t="shared" si="146"/>
        <v>56900</v>
      </c>
      <c r="AR458" s="274">
        <f>AR459+AR460+AR461+AR462+AR463+AR464+AR465+AR467+AR469+AR470+AR471+AR474+AR478+AR480+AR481+AR482+AR483+AR484</f>
        <v>0</v>
      </c>
      <c r="AS458" s="274">
        <f>AS459+AS460+AS461+AS462+AS463+AS464+AS465+AS467+AS469+AS470+AS471+AS474+AS478+AS480+AS481+AS482+AS483+AS484</f>
        <v>56900</v>
      </c>
      <c r="AT458" s="274">
        <f>AT459+AT460+AT461+AT462+AT463+AT464+AT465+AT467+AT469+AT470+AT471+AT474+AT478+AT480+AT481+AT482+AT483+AT484</f>
        <v>0</v>
      </c>
      <c r="AU458" s="274"/>
      <c r="AV458" s="205">
        <f t="shared" si="147"/>
        <v>56900</v>
      </c>
      <c r="AW458" s="274">
        <f>AW459+AW460+AW461+AW462+AW463+AW464+AW465+AW467+AW469+AW470+AW471+AW474+AW478+AW480+AW481+AW482+AW483+AW484</f>
        <v>0</v>
      </c>
      <c r="AX458" s="274">
        <f>AX459+AX460+AX461+AX462+AX463+AX464+AX465+AX467+AX469+AX470+AX471+AX474+AX478+AX480+AX481+AX482+AX483+AX484</f>
        <v>56900</v>
      </c>
      <c r="AY458" s="274">
        <f>AY459+AY460+AY461+AY462+AY463+AY464+AY465+AY467+AY469+AY470+AY471+AY474+AY478+AY480+AY481+AY482+AY483+AY484</f>
        <v>0</v>
      </c>
      <c r="AZ458" s="274"/>
      <c r="BA458" s="274"/>
      <c r="BB458" s="205">
        <f t="shared" si="148"/>
        <v>41555</v>
      </c>
      <c r="BC458" s="274">
        <f>BC459+BC460+BC461+BC462+BC463+BC464+BC465+BC467+BC469+BC470+BC471+BC474+BC478+BC480+BC481+BC482+BC483+BC484</f>
        <v>0</v>
      </c>
      <c r="BD458" s="205">
        <f t="shared" si="144"/>
        <v>41555</v>
      </c>
      <c r="BE458" s="274">
        <f>BE459+BE460+BE461+BE462+BE463+BE464+BE465+BE467+BE469+BE470+BE471+BE474+BE478+BE480+BE481+BE482+BE483+BE484</f>
        <v>0</v>
      </c>
      <c r="BF458" s="274"/>
      <c r="BG458" s="205"/>
      <c r="BH458" s="205"/>
      <c r="BI458" s="147"/>
    </row>
    <row r="459" spans="1:61" s="206" customFormat="1" ht="45" x14ac:dyDescent="0.2">
      <c r="A459" s="219"/>
      <c r="B459" s="210" t="s">
        <v>1055</v>
      </c>
      <c r="C459" s="145">
        <v>1</v>
      </c>
      <c r="D459" s="145"/>
      <c r="E459" s="145">
        <v>1</v>
      </c>
      <c r="F459" s="145"/>
      <c r="G459" s="145"/>
      <c r="H459" s="146"/>
      <c r="I459" s="203"/>
      <c r="J459" s="147" t="s">
        <v>82</v>
      </c>
      <c r="K459" s="147" t="s">
        <v>615</v>
      </c>
      <c r="L459" s="145"/>
      <c r="M459" s="147">
        <v>7877486</v>
      </c>
      <c r="N459" s="166"/>
      <c r="O459" s="166"/>
      <c r="P459" s="147" t="s">
        <v>291</v>
      </c>
      <c r="Q459" s="147" t="s">
        <v>1056</v>
      </c>
      <c r="R459" s="195">
        <v>9777</v>
      </c>
      <c r="S459" s="195"/>
      <c r="T459" s="195">
        <v>9777</v>
      </c>
      <c r="U459" s="205"/>
      <c r="V459" s="205">
        <f t="shared" si="149"/>
        <v>0</v>
      </c>
      <c r="W459" s="205">
        <f t="shared" si="150"/>
        <v>0</v>
      </c>
      <c r="X459" s="205"/>
      <c r="Y459" s="205"/>
      <c r="Z459" s="205"/>
      <c r="AA459" s="205"/>
      <c r="AB459" s="205"/>
      <c r="AC459" s="205"/>
      <c r="AD459" s="205">
        <f t="shared" si="151"/>
        <v>9777</v>
      </c>
      <c r="AE459" s="205">
        <f t="shared" si="152"/>
        <v>9777</v>
      </c>
      <c r="AF459" s="205"/>
      <c r="AG459" s="236">
        <v>9777</v>
      </c>
      <c r="AH459" s="205"/>
      <c r="AI459" s="205"/>
      <c r="AJ459" s="205"/>
      <c r="AK459" s="205"/>
      <c r="AL459" s="205">
        <f t="shared" si="145"/>
        <v>6000</v>
      </c>
      <c r="AM459" s="205"/>
      <c r="AN459" s="236">
        <v>6000</v>
      </c>
      <c r="AO459" s="205"/>
      <c r="AP459" s="205"/>
      <c r="AQ459" s="205">
        <f t="shared" si="146"/>
        <v>6000</v>
      </c>
      <c r="AR459" s="205"/>
      <c r="AS459" s="236">
        <v>6000</v>
      </c>
      <c r="AT459" s="205"/>
      <c r="AU459" s="205"/>
      <c r="AV459" s="205">
        <f t="shared" si="147"/>
        <v>6000</v>
      </c>
      <c r="AW459" s="205"/>
      <c r="AX459" s="236">
        <v>6000</v>
      </c>
      <c r="AY459" s="205"/>
      <c r="AZ459" s="205"/>
      <c r="BA459" s="205"/>
      <c r="BB459" s="205">
        <f t="shared" si="148"/>
        <v>3777</v>
      </c>
      <c r="BC459" s="205"/>
      <c r="BD459" s="205">
        <f t="shared" si="144"/>
        <v>3777</v>
      </c>
      <c r="BE459" s="205"/>
      <c r="BF459" s="205"/>
      <c r="BG459" s="205"/>
      <c r="BH459" s="205"/>
      <c r="BI459" s="147"/>
    </row>
    <row r="460" spans="1:61" s="206" customFormat="1" ht="45" x14ac:dyDescent="0.2">
      <c r="A460" s="219"/>
      <c r="B460" s="210" t="s">
        <v>1057</v>
      </c>
      <c r="C460" s="145">
        <v>1</v>
      </c>
      <c r="D460" s="145"/>
      <c r="E460" s="145">
        <v>1</v>
      </c>
      <c r="F460" s="145"/>
      <c r="G460" s="145"/>
      <c r="H460" s="146"/>
      <c r="I460" s="203"/>
      <c r="J460" s="147" t="s">
        <v>82</v>
      </c>
      <c r="K460" s="147" t="s">
        <v>615</v>
      </c>
      <c r="L460" s="145"/>
      <c r="M460" s="147">
        <v>7877494</v>
      </c>
      <c r="N460" s="166"/>
      <c r="O460" s="166"/>
      <c r="P460" s="147" t="s">
        <v>291</v>
      </c>
      <c r="Q460" s="147" t="s">
        <v>1058</v>
      </c>
      <c r="R460" s="195">
        <v>12931</v>
      </c>
      <c r="S460" s="195"/>
      <c r="T460" s="195">
        <v>12931</v>
      </c>
      <c r="U460" s="205"/>
      <c r="V460" s="205">
        <f t="shared" si="149"/>
        <v>0</v>
      </c>
      <c r="W460" s="205">
        <f t="shared" si="150"/>
        <v>0</v>
      </c>
      <c r="X460" s="205"/>
      <c r="Y460" s="205"/>
      <c r="Z460" s="205"/>
      <c r="AA460" s="205"/>
      <c r="AB460" s="205"/>
      <c r="AC460" s="205"/>
      <c r="AD460" s="205">
        <f t="shared" si="151"/>
        <v>12931</v>
      </c>
      <c r="AE460" s="205">
        <f t="shared" si="152"/>
        <v>12931</v>
      </c>
      <c r="AF460" s="205"/>
      <c r="AG460" s="236">
        <v>12931</v>
      </c>
      <c r="AH460" s="205"/>
      <c r="AI460" s="205"/>
      <c r="AJ460" s="205"/>
      <c r="AK460" s="205"/>
      <c r="AL460" s="205">
        <f t="shared" si="145"/>
        <v>7800</v>
      </c>
      <c r="AM460" s="205"/>
      <c r="AN460" s="236">
        <v>7800</v>
      </c>
      <c r="AO460" s="205"/>
      <c r="AP460" s="205"/>
      <c r="AQ460" s="205">
        <f t="shared" si="146"/>
        <v>7800</v>
      </c>
      <c r="AR460" s="205"/>
      <c r="AS460" s="236">
        <v>7800</v>
      </c>
      <c r="AT460" s="205"/>
      <c r="AU460" s="205"/>
      <c r="AV460" s="205">
        <f t="shared" si="147"/>
        <v>7800</v>
      </c>
      <c r="AW460" s="205"/>
      <c r="AX460" s="236">
        <v>7800</v>
      </c>
      <c r="AY460" s="205"/>
      <c r="AZ460" s="205"/>
      <c r="BA460" s="205"/>
      <c r="BB460" s="205">
        <f t="shared" si="148"/>
        <v>5131</v>
      </c>
      <c r="BC460" s="205"/>
      <c r="BD460" s="205">
        <f t="shared" si="144"/>
        <v>5131</v>
      </c>
      <c r="BE460" s="205"/>
      <c r="BF460" s="205"/>
      <c r="BG460" s="205"/>
      <c r="BH460" s="205"/>
      <c r="BI460" s="147"/>
    </row>
    <row r="461" spans="1:61" s="206" customFormat="1" ht="45" x14ac:dyDescent="0.2">
      <c r="A461" s="219"/>
      <c r="B461" s="210" t="s">
        <v>1059</v>
      </c>
      <c r="C461" s="145">
        <v>1</v>
      </c>
      <c r="D461" s="145"/>
      <c r="E461" s="145">
        <v>1</v>
      </c>
      <c r="F461" s="145"/>
      <c r="G461" s="145"/>
      <c r="H461" s="146"/>
      <c r="I461" s="203"/>
      <c r="J461" s="147" t="s">
        <v>82</v>
      </c>
      <c r="K461" s="147" t="s">
        <v>615</v>
      </c>
      <c r="L461" s="145"/>
      <c r="M461" s="147">
        <v>7877485</v>
      </c>
      <c r="N461" s="166"/>
      <c r="O461" s="166"/>
      <c r="P461" s="147" t="s">
        <v>291</v>
      </c>
      <c r="Q461" s="147" t="s">
        <v>1060</v>
      </c>
      <c r="R461" s="195">
        <v>12459</v>
      </c>
      <c r="S461" s="195"/>
      <c r="T461" s="195">
        <v>12459</v>
      </c>
      <c r="U461" s="205"/>
      <c r="V461" s="205">
        <f t="shared" si="149"/>
        <v>0</v>
      </c>
      <c r="W461" s="205">
        <f t="shared" si="150"/>
        <v>0</v>
      </c>
      <c r="X461" s="205"/>
      <c r="Y461" s="205"/>
      <c r="Z461" s="205"/>
      <c r="AA461" s="205"/>
      <c r="AB461" s="205"/>
      <c r="AC461" s="205"/>
      <c r="AD461" s="205">
        <f t="shared" si="151"/>
        <v>12459</v>
      </c>
      <c r="AE461" s="205">
        <f t="shared" si="152"/>
        <v>12459</v>
      </c>
      <c r="AF461" s="205"/>
      <c r="AG461" s="236">
        <v>12459</v>
      </c>
      <c r="AH461" s="205"/>
      <c r="AI461" s="205"/>
      <c r="AJ461" s="205"/>
      <c r="AK461" s="205"/>
      <c r="AL461" s="205">
        <f t="shared" si="145"/>
        <v>7500</v>
      </c>
      <c r="AM461" s="205"/>
      <c r="AN461" s="236">
        <v>7500</v>
      </c>
      <c r="AO461" s="205"/>
      <c r="AP461" s="205"/>
      <c r="AQ461" s="205">
        <f t="shared" si="146"/>
        <v>7500</v>
      </c>
      <c r="AR461" s="205"/>
      <c r="AS461" s="236">
        <v>7500</v>
      </c>
      <c r="AT461" s="205"/>
      <c r="AU461" s="205"/>
      <c r="AV461" s="205">
        <f t="shared" si="147"/>
        <v>7500</v>
      </c>
      <c r="AW461" s="205"/>
      <c r="AX461" s="236">
        <v>7500</v>
      </c>
      <c r="AY461" s="205"/>
      <c r="AZ461" s="205"/>
      <c r="BA461" s="205"/>
      <c r="BB461" s="205">
        <f t="shared" si="148"/>
        <v>4959</v>
      </c>
      <c r="BC461" s="205"/>
      <c r="BD461" s="205">
        <f t="shared" si="144"/>
        <v>4959</v>
      </c>
      <c r="BE461" s="205"/>
      <c r="BF461" s="205"/>
      <c r="BG461" s="205"/>
      <c r="BH461" s="205"/>
      <c r="BI461" s="147"/>
    </row>
    <row r="462" spans="1:61" s="206" customFormat="1" ht="45" x14ac:dyDescent="0.2">
      <c r="A462" s="219"/>
      <c r="B462" s="210" t="s">
        <v>1061</v>
      </c>
      <c r="C462" s="145">
        <v>1</v>
      </c>
      <c r="D462" s="145"/>
      <c r="E462" s="145">
        <v>1</v>
      </c>
      <c r="F462" s="145"/>
      <c r="G462" s="145"/>
      <c r="H462" s="146"/>
      <c r="I462" s="203"/>
      <c r="J462" s="147" t="s">
        <v>82</v>
      </c>
      <c r="K462" s="147" t="s">
        <v>615</v>
      </c>
      <c r="L462" s="145"/>
      <c r="M462" s="147">
        <v>7855173</v>
      </c>
      <c r="N462" s="166"/>
      <c r="O462" s="166"/>
      <c r="P462" s="147" t="s">
        <v>291</v>
      </c>
      <c r="Q462" s="147" t="s">
        <v>1062</v>
      </c>
      <c r="R462" s="195">
        <v>13939</v>
      </c>
      <c r="S462" s="195"/>
      <c r="T462" s="195">
        <v>13939</v>
      </c>
      <c r="U462" s="205"/>
      <c r="V462" s="205">
        <f t="shared" si="149"/>
        <v>0</v>
      </c>
      <c r="W462" s="205">
        <f t="shared" si="150"/>
        <v>0</v>
      </c>
      <c r="X462" s="205"/>
      <c r="Y462" s="205"/>
      <c r="Z462" s="205"/>
      <c r="AA462" s="205"/>
      <c r="AB462" s="205"/>
      <c r="AC462" s="205"/>
      <c r="AD462" s="205">
        <f t="shared" si="151"/>
        <v>13939</v>
      </c>
      <c r="AE462" s="205">
        <f t="shared" si="152"/>
        <v>13939</v>
      </c>
      <c r="AF462" s="205"/>
      <c r="AG462" s="236">
        <v>13939</v>
      </c>
      <c r="AH462" s="205"/>
      <c r="AI462" s="205"/>
      <c r="AJ462" s="205"/>
      <c r="AK462" s="205"/>
      <c r="AL462" s="205">
        <f t="shared" si="145"/>
        <v>8300</v>
      </c>
      <c r="AM462" s="205"/>
      <c r="AN462" s="236">
        <v>8300</v>
      </c>
      <c r="AO462" s="205"/>
      <c r="AP462" s="205"/>
      <c r="AQ462" s="205">
        <f t="shared" si="146"/>
        <v>8300</v>
      </c>
      <c r="AR462" s="205"/>
      <c r="AS462" s="236">
        <v>8300</v>
      </c>
      <c r="AT462" s="205"/>
      <c r="AU462" s="205"/>
      <c r="AV462" s="205">
        <f t="shared" si="147"/>
        <v>8300</v>
      </c>
      <c r="AW462" s="205"/>
      <c r="AX462" s="236">
        <v>8300</v>
      </c>
      <c r="AY462" s="205"/>
      <c r="AZ462" s="205"/>
      <c r="BA462" s="205"/>
      <c r="BB462" s="205">
        <f t="shared" si="148"/>
        <v>5639</v>
      </c>
      <c r="BC462" s="205"/>
      <c r="BD462" s="205">
        <f t="shared" si="144"/>
        <v>5639</v>
      </c>
      <c r="BE462" s="205"/>
      <c r="BF462" s="205"/>
      <c r="BG462" s="205"/>
      <c r="BH462" s="205"/>
      <c r="BI462" s="147"/>
    </row>
    <row r="463" spans="1:61" s="206" customFormat="1" ht="45" x14ac:dyDescent="0.2">
      <c r="A463" s="219"/>
      <c r="B463" s="210" t="s">
        <v>1063</v>
      </c>
      <c r="C463" s="145">
        <v>1</v>
      </c>
      <c r="D463" s="145"/>
      <c r="E463" s="145">
        <v>1</v>
      </c>
      <c r="F463" s="145"/>
      <c r="G463" s="145"/>
      <c r="H463" s="146"/>
      <c r="I463" s="203"/>
      <c r="J463" s="147" t="s">
        <v>82</v>
      </c>
      <c r="K463" s="147" t="s">
        <v>615</v>
      </c>
      <c r="L463" s="145"/>
      <c r="M463" s="147">
        <v>7877488</v>
      </c>
      <c r="N463" s="166"/>
      <c r="O463" s="166"/>
      <c r="P463" s="147" t="s">
        <v>291</v>
      </c>
      <c r="Q463" s="147" t="s">
        <v>1064</v>
      </c>
      <c r="R463" s="195">
        <v>27072</v>
      </c>
      <c r="S463" s="195"/>
      <c r="T463" s="195">
        <v>27072</v>
      </c>
      <c r="U463" s="205"/>
      <c r="V463" s="205">
        <f t="shared" si="149"/>
        <v>0</v>
      </c>
      <c r="W463" s="205">
        <f t="shared" si="150"/>
        <v>0</v>
      </c>
      <c r="X463" s="205"/>
      <c r="Y463" s="205"/>
      <c r="Z463" s="205"/>
      <c r="AA463" s="205"/>
      <c r="AB463" s="205"/>
      <c r="AC463" s="205"/>
      <c r="AD463" s="205">
        <f t="shared" si="151"/>
        <v>27072</v>
      </c>
      <c r="AE463" s="205">
        <f t="shared" si="152"/>
        <v>27072</v>
      </c>
      <c r="AF463" s="205"/>
      <c r="AG463" s="195">
        <v>27072</v>
      </c>
      <c r="AH463" s="205"/>
      <c r="AI463" s="205"/>
      <c r="AJ463" s="205"/>
      <c r="AK463" s="205"/>
      <c r="AL463" s="205">
        <f t="shared" si="145"/>
        <v>14000</v>
      </c>
      <c r="AM463" s="205"/>
      <c r="AN463" s="195">
        <v>14000</v>
      </c>
      <c r="AO463" s="205"/>
      <c r="AP463" s="205"/>
      <c r="AQ463" s="205">
        <f t="shared" si="146"/>
        <v>14000</v>
      </c>
      <c r="AR463" s="205"/>
      <c r="AS463" s="195">
        <v>14000</v>
      </c>
      <c r="AT463" s="205"/>
      <c r="AU463" s="205"/>
      <c r="AV463" s="205">
        <f t="shared" si="147"/>
        <v>14000</v>
      </c>
      <c r="AW463" s="205"/>
      <c r="AX463" s="195">
        <v>14000</v>
      </c>
      <c r="AY463" s="205"/>
      <c r="AZ463" s="205"/>
      <c r="BA463" s="205"/>
      <c r="BB463" s="205">
        <f t="shared" si="148"/>
        <v>13072</v>
      </c>
      <c r="BC463" s="205"/>
      <c r="BD463" s="205">
        <f t="shared" si="144"/>
        <v>13072</v>
      </c>
      <c r="BE463" s="205"/>
      <c r="BF463" s="205"/>
      <c r="BG463" s="205"/>
      <c r="BH463" s="205"/>
      <c r="BI463" s="147"/>
    </row>
    <row r="464" spans="1:61" s="206" customFormat="1" ht="45" x14ac:dyDescent="0.2">
      <c r="A464" s="219"/>
      <c r="B464" s="210" t="s">
        <v>1065</v>
      </c>
      <c r="C464" s="145">
        <v>1</v>
      </c>
      <c r="D464" s="145"/>
      <c r="E464" s="145">
        <v>1</v>
      </c>
      <c r="F464" s="145"/>
      <c r="G464" s="145"/>
      <c r="H464" s="146"/>
      <c r="I464" s="203"/>
      <c r="J464" s="147" t="s">
        <v>82</v>
      </c>
      <c r="K464" s="147" t="s">
        <v>615</v>
      </c>
      <c r="L464" s="145"/>
      <c r="M464" s="147">
        <v>7877487</v>
      </c>
      <c r="N464" s="166"/>
      <c r="O464" s="166"/>
      <c r="P464" s="147" t="s">
        <v>291</v>
      </c>
      <c r="Q464" s="147" t="s">
        <v>1066</v>
      </c>
      <c r="R464" s="195">
        <v>22277</v>
      </c>
      <c r="S464" s="195"/>
      <c r="T464" s="195">
        <v>22277</v>
      </c>
      <c r="U464" s="205"/>
      <c r="V464" s="205">
        <f t="shared" si="149"/>
        <v>0</v>
      </c>
      <c r="W464" s="205">
        <f t="shared" si="150"/>
        <v>0</v>
      </c>
      <c r="X464" s="205"/>
      <c r="Y464" s="205"/>
      <c r="Z464" s="205"/>
      <c r="AA464" s="205"/>
      <c r="AB464" s="205"/>
      <c r="AC464" s="205"/>
      <c r="AD464" s="205">
        <f t="shared" si="151"/>
        <v>22277</v>
      </c>
      <c r="AE464" s="205">
        <f t="shared" si="152"/>
        <v>22277</v>
      </c>
      <c r="AF464" s="205"/>
      <c r="AG464" s="195">
        <v>22277</v>
      </c>
      <c r="AH464" s="205"/>
      <c r="AI464" s="205"/>
      <c r="AJ464" s="205"/>
      <c r="AK464" s="205"/>
      <c r="AL464" s="205">
        <f t="shared" si="145"/>
        <v>13300</v>
      </c>
      <c r="AM464" s="205"/>
      <c r="AN464" s="195">
        <v>13300</v>
      </c>
      <c r="AO464" s="205"/>
      <c r="AP464" s="205"/>
      <c r="AQ464" s="205">
        <f t="shared" si="146"/>
        <v>13300</v>
      </c>
      <c r="AR464" s="205"/>
      <c r="AS464" s="195">
        <v>13300</v>
      </c>
      <c r="AT464" s="205"/>
      <c r="AU464" s="205"/>
      <c r="AV464" s="205">
        <f t="shared" si="147"/>
        <v>13300</v>
      </c>
      <c r="AW464" s="205"/>
      <c r="AX464" s="195">
        <v>13300</v>
      </c>
      <c r="AY464" s="205"/>
      <c r="AZ464" s="205"/>
      <c r="BA464" s="205"/>
      <c r="BB464" s="205">
        <f t="shared" si="148"/>
        <v>8977</v>
      </c>
      <c r="BC464" s="205"/>
      <c r="BD464" s="205">
        <f t="shared" si="144"/>
        <v>8977</v>
      </c>
      <c r="BE464" s="205"/>
      <c r="BF464" s="205"/>
      <c r="BG464" s="205"/>
      <c r="BH464" s="205"/>
      <c r="BI464" s="147"/>
    </row>
    <row r="465" spans="1:61" s="206" customFormat="1" x14ac:dyDescent="0.2">
      <c r="A465" s="219"/>
      <c r="B465" s="216" t="s">
        <v>1067</v>
      </c>
      <c r="C465" s="145">
        <v>1</v>
      </c>
      <c r="D465" s="145"/>
      <c r="E465" s="145"/>
      <c r="F465" s="145">
        <v>1</v>
      </c>
      <c r="G465" s="145"/>
      <c r="H465" s="146"/>
      <c r="I465" s="203"/>
      <c r="J465" s="147"/>
      <c r="K465" s="147"/>
      <c r="L465" s="145"/>
      <c r="M465" s="147"/>
      <c r="N465" s="166"/>
      <c r="O465" s="166"/>
      <c r="P465" s="147"/>
      <c r="Q465" s="147"/>
      <c r="R465" s="195"/>
      <c r="S465" s="195"/>
      <c r="T465" s="195"/>
      <c r="U465" s="205"/>
      <c r="V465" s="205">
        <f t="shared" si="149"/>
        <v>0</v>
      </c>
      <c r="W465" s="205">
        <f t="shared" si="150"/>
        <v>0</v>
      </c>
      <c r="X465" s="205"/>
      <c r="Y465" s="205"/>
      <c r="Z465" s="205"/>
      <c r="AA465" s="205"/>
      <c r="AB465" s="205"/>
      <c r="AC465" s="205"/>
      <c r="AD465" s="205">
        <f t="shared" si="151"/>
        <v>0</v>
      </c>
      <c r="AE465" s="205">
        <f t="shared" si="152"/>
        <v>0</v>
      </c>
      <c r="AF465" s="205"/>
      <c r="AG465" s="195"/>
      <c r="AH465" s="205"/>
      <c r="AI465" s="205"/>
      <c r="AJ465" s="205"/>
      <c r="AK465" s="205"/>
      <c r="AL465" s="205">
        <f t="shared" si="145"/>
        <v>0</v>
      </c>
      <c r="AM465" s="205"/>
      <c r="AN465" s="195"/>
      <c r="AO465" s="205"/>
      <c r="AP465" s="205"/>
      <c r="AQ465" s="205">
        <f t="shared" si="146"/>
        <v>0</v>
      </c>
      <c r="AR465" s="205"/>
      <c r="AS465" s="195"/>
      <c r="AT465" s="205"/>
      <c r="AU465" s="205"/>
      <c r="AV465" s="205">
        <f t="shared" si="147"/>
        <v>0</v>
      </c>
      <c r="AW465" s="205"/>
      <c r="AX465" s="195"/>
      <c r="AY465" s="205"/>
      <c r="AZ465" s="205"/>
      <c r="BA465" s="205"/>
      <c r="BB465" s="205">
        <f t="shared" si="148"/>
        <v>0</v>
      </c>
      <c r="BC465" s="205"/>
      <c r="BD465" s="205">
        <f t="shared" si="144"/>
        <v>0</v>
      </c>
      <c r="BE465" s="205"/>
      <c r="BF465" s="205"/>
      <c r="BG465" s="205"/>
      <c r="BH465" s="205"/>
      <c r="BI465" s="147"/>
    </row>
    <row r="466" spans="1:61" s="206" customFormat="1" x14ac:dyDescent="0.2">
      <c r="A466" s="219"/>
      <c r="B466" s="217"/>
      <c r="C466" s="145"/>
      <c r="D466" s="145"/>
      <c r="E466" s="145"/>
      <c r="F466" s="145"/>
      <c r="G466" s="145"/>
      <c r="H466" s="146"/>
      <c r="I466" s="203"/>
      <c r="J466" s="147"/>
      <c r="K466" s="147"/>
      <c r="L466" s="145"/>
      <c r="M466" s="147"/>
      <c r="N466" s="166"/>
      <c r="O466" s="166"/>
      <c r="P466" s="147"/>
      <c r="Q466" s="147"/>
      <c r="R466" s="195"/>
      <c r="S466" s="195"/>
      <c r="T466" s="195"/>
      <c r="U466" s="205"/>
      <c r="V466" s="205">
        <f t="shared" si="149"/>
        <v>0</v>
      </c>
      <c r="W466" s="205">
        <f t="shared" si="150"/>
        <v>0</v>
      </c>
      <c r="X466" s="205"/>
      <c r="Y466" s="205"/>
      <c r="Z466" s="205"/>
      <c r="AA466" s="205"/>
      <c r="AB466" s="205"/>
      <c r="AC466" s="205"/>
      <c r="AD466" s="205">
        <f t="shared" si="151"/>
        <v>0</v>
      </c>
      <c r="AE466" s="205">
        <f t="shared" si="152"/>
        <v>0</v>
      </c>
      <c r="AF466" s="205"/>
      <c r="AG466" s="195"/>
      <c r="AH466" s="205"/>
      <c r="AI466" s="205"/>
      <c r="AJ466" s="205"/>
      <c r="AK466" s="205"/>
      <c r="AL466" s="205">
        <f t="shared" si="145"/>
        <v>0</v>
      </c>
      <c r="AM466" s="205"/>
      <c r="AN466" s="195"/>
      <c r="AO466" s="205"/>
      <c r="AP466" s="205"/>
      <c r="AQ466" s="205">
        <f t="shared" si="146"/>
        <v>0</v>
      </c>
      <c r="AR466" s="205"/>
      <c r="AS466" s="195"/>
      <c r="AT466" s="205"/>
      <c r="AU466" s="205"/>
      <c r="AV466" s="205">
        <f t="shared" si="147"/>
        <v>0</v>
      </c>
      <c r="AW466" s="205"/>
      <c r="AX466" s="195"/>
      <c r="AY466" s="205"/>
      <c r="AZ466" s="205"/>
      <c r="BA466" s="205"/>
      <c r="BB466" s="205">
        <f t="shared" si="148"/>
        <v>0</v>
      </c>
      <c r="BC466" s="205"/>
      <c r="BD466" s="205">
        <f t="shared" si="144"/>
        <v>0</v>
      </c>
      <c r="BE466" s="205"/>
      <c r="BF466" s="205"/>
      <c r="BG466" s="205"/>
      <c r="BH466" s="205"/>
      <c r="BI466" s="147"/>
    </row>
    <row r="467" spans="1:61" s="206" customFormat="1" ht="30" x14ac:dyDescent="0.2">
      <c r="A467" s="219"/>
      <c r="B467" s="216" t="s">
        <v>1068</v>
      </c>
      <c r="C467" s="145">
        <v>1</v>
      </c>
      <c r="D467" s="145"/>
      <c r="E467" s="145"/>
      <c r="F467" s="145">
        <v>1</v>
      </c>
      <c r="G467" s="145"/>
      <c r="H467" s="146"/>
      <c r="I467" s="203"/>
      <c r="J467" s="147"/>
      <c r="K467" s="147"/>
      <c r="L467" s="145"/>
      <c r="M467" s="147"/>
      <c r="N467" s="166"/>
      <c r="O467" s="166"/>
      <c r="P467" s="147"/>
      <c r="Q467" s="147"/>
      <c r="R467" s="195"/>
      <c r="S467" s="195"/>
      <c r="T467" s="195"/>
      <c r="U467" s="205"/>
      <c r="V467" s="205">
        <f t="shared" si="149"/>
        <v>0</v>
      </c>
      <c r="W467" s="205">
        <f t="shared" si="150"/>
        <v>0</v>
      </c>
      <c r="X467" s="205"/>
      <c r="Y467" s="205"/>
      <c r="Z467" s="205"/>
      <c r="AA467" s="205"/>
      <c r="AB467" s="205"/>
      <c r="AC467" s="205"/>
      <c r="AD467" s="205">
        <f t="shared" si="151"/>
        <v>0</v>
      </c>
      <c r="AE467" s="205">
        <f t="shared" si="152"/>
        <v>0</v>
      </c>
      <c r="AF467" s="205"/>
      <c r="AG467" s="195"/>
      <c r="AH467" s="205"/>
      <c r="AI467" s="205"/>
      <c r="AJ467" s="205"/>
      <c r="AK467" s="205"/>
      <c r="AL467" s="205">
        <f t="shared" si="145"/>
        <v>0</v>
      </c>
      <c r="AM467" s="205"/>
      <c r="AN467" s="195"/>
      <c r="AO467" s="205"/>
      <c r="AP467" s="205"/>
      <c r="AQ467" s="205">
        <f t="shared" si="146"/>
        <v>0</v>
      </c>
      <c r="AR467" s="205"/>
      <c r="AS467" s="195"/>
      <c r="AT467" s="205"/>
      <c r="AU467" s="205"/>
      <c r="AV467" s="205">
        <f t="shared" si="147"/>
        <v>0</v>
      </c>
      <c r="AW467" s="205"/>
      <c r="AX467" s="195"/>
      <c r="AY467" s="205"/>
      <c r="AZ467" s="205"/>
      <c r="BA467" s="205"/>
      <c r="BB467" s="205">
        <f t="shared" si="148"/>
        <v>0</v>
      </c>
      <c r="BC467" s="205"/>
      <c r="BD467" s="205">
        <f t="shared" si="144"/>
        <v>0</v>
      </c>
      <c r="BE467" s="205"/>
      <c r="BF467" s="205"/>
      <c r="BG467" s="205"/>
      <c r="BH467" s="205"/>
      <c r="BI467" s="147"/>
    </row>
    <row r="468" spans="1:61" s="206" customFormat="1" x14ac:dyDescent="0.2">
      <c r="A468" s="219"/>
      <c r="B468" s="217"/>
      <c r="C468" s="145"/>
      <c r="D468" s="145"/>
      <c r="E468" s="145"/>
      <c r="F468" s="145"/>
      <c r="G468" s="145"/>
      <c r="H468" s="146"/>
      <c r="I468" s="203"/>
      <c r="J468" s="147"/>
      <c r="K468" s="147"/>
      <c r="L468" s="145"/>
      <c r="M468" s="147"/>
      <c r="N468" s="166"/>
      <c r="O468" s="166"/>
      <c r="P468" s="147"/>
      <c r="Q468" s="147"/>
      <c r="R468" s="195"/>
      <c r="S468" s="195"/>
      <c r="T468" s="195"/>
      <c r="U468" s="205"/>
      <c r="V468" s="205">
        <f t="shared" si="149"/>
        <v>0</v>
      </c>
      <c r="W468" s="205">
        <f t="shared" si="150"/>
        <v>0</v>
      </c>
      <c r="X468" s="205"/>
      <c r="Y468" s="205"/>
      <c r="Z468" s="205"/>
      <c r="AA468" s="205"/>
      <c r="AB468" s="205"/>
      <c r="AC468" s="205"/>
      <c r="AD468" s="205">
        <f t="shared" si="151"/>
        <v>0</v>
      </c>
      <c r="AE468" s="205">
        <f t="shared" si="152"/>
        <v>0</v>
      </c>
      <c r="AF468" s="205"/>
      <c r="AG468" s="195"/>
      <c r="AH468" s="205"/>
      <c r="AI468" s="205"/>
      <c r="AJ468" s="205"/>
      <c r="AK468" s="205"/>
      <c r="AL468" s="205">
        <f t="shared" si="145"/>
        <v>0</v>
      </c>
      <c r="AM468" s="205"/>
      <c r="AN468" s="195"/>
      <c r="AO468" s="205"/>
      <c r="AP468" s="205"/>
      <c r="AQ468" s="205">
        <f t="shared" si="146"/>
        <v>0</v>
      </c>
      <c r="AR468" s="205"/>
      <c r="AS468" s="195"/>
      <c r="AT468" s="205"/>
      <c r="AU468" s="205"/>
      <c r="AV468" s="205">
        <f t="shared" si="147"/>
        <v>0</v>
      </c>
      <c r="AW468" s="205"/>
      <c r="AX468" s="195"/>
      <c r="AY468" s="205"/>
      <c r="AZ468" s="205"/>
      <c r="BA468" s="205"/>
      <c r="BB468" s="205">
        <f t="shared" si="148"/>
        <v>0</v>
      </c>
      <c r="BC468" s="205"/>
      <c r="BD468" s="205">
        <f t="shared" si="144"/>
        <v>0</v>
      </c>
      <c r="BE468" s="205"/>
      <c r="BF468" s="205"/>
      <c r="BG468" s="205"/>
      <c r="BH468" s="205"/>
      <c r="BI468" s="147"/>
    </row>
    <row r="469" spans="1:61" s="206" customFormat="1" ht="30" x14ac:dyDescent="0.2">
      <c r="A469" s="219"/>
      <c r="B469" s="216" t="s">
        <v>1069</v>
      </c>
      <c r="C469" s="145">
        <v>1</v>
      </c>
      <c r="D469" s="145"/>
      <c r="E469" s="145"/>
      <c r="F469" s="145">
        <v>1</v>
      </c>
      <c r="G469" s="145"/>
      <c r="H469" s="146"/>
      <c r="I469" s="203"/>
      <c r="J469" s="147"/>
      <c r="K469" s="147"/>
      <c r="L469" s="145"/>
      <c r="M469" s="147"/>
      <c r="N469" s="166"/>
      <c r="O469" s="166"/>
      <c r="P469" s="147"/>
      <c r="Q469" s="147"/>
      <c r="R469" s="195"/>
      <c r="S469" s="195"/>
      <c r="T469" s="195"/>
      <c r="U469" s="205"/>
      <c r="V469" s="205">
        <f t="shared" si="149"/>
        <v>0</v>
      </c>
      <c r="W469" s="205">
        <f t="shared" si="150"/>
        <v>0</v>
      </c>
      <c r="X469" s="205"/>
      <c r="Y469" s="205"/>
      <c r="Z469" s="205"/>
      <c r="AA469" s="205"/>
      <c r="AB469" s="205"/>
      <c r="AC469" s="205"/>
      <c r="AD469" s="205">
        <f t="shared" si="151"/>
        <v>0</v>
      </c>
      <c r="AE469" s="205">
        <f t="shared" si="152"/>
        <v>0</v>
      </c>
      <c r="AF469" s="205"/>
      <c r="AG469" s="195"/>
      <c r="AH469" s="205"/>
      <c r="AI469" s="205"/>
      <c r="AJ469" s="205"/>
      <c r="AK469" s="205"/>
      <c r="AL469" s="205">
        <f t="shared" si="145"/>
        <v>0</v>
      </c>
      <c r="AM469" s="205"/>
      <c r="AN469" s="195"/>
      <c r="AO469" s="205"/>
      <c r="AP469" s="205"/>
      <c r="AQ469" s="205">
        <f t="shared" si="146"/>
        <v>0</v>
      </c>
      <c r="AR469" s="205"/>
      <c r="AS469" s="195"/>
      <c r="AT469" s="205"/>
      <c r="AU469" s="205"/>
      <c r="AV469" s="205">
        <f t="shared" si="147"/>
        <v>0</v>
      </c>
      <c r="AW469" s="205"/>
      <c r="AX469" s="195"/>
      <c r="AY469" s="205"/>
      <c r="AZ469" s="205"/>
      <c r="BA469" s="205"/>
      <c r="BB469" s="205">
        <f t="shared" si="148"/>
        <v>0</v>
      </c>
      <c r="BC469" s="205"/>
      <c r="BD469" s="205">
        <f t="shared" si="144"/>
        <v>0</v>
      </c>
      <c r="BE469" s="205"/>
      <c r="BF469" s="205"/>
      <c r="BG469" s="205"/>
      <c r="BH469" s="205"/>
      <c r="BI469" s="147"/>
    </row>
    <row r="470" spans="1:61" s="206" customFormat="1" ht="45" x14ac:dyDescent="0.2">
      <c r="A470" s="219"/>
      <c r="B470" s="287" t="s">
        <v>1070</v>
      </c>
      <c r="C470" s="145">
        <v>1</v>
      </c>
      <c r="D470" s="145"/>
      <c r="E470" s="145"/>
      <c r="F470" s="145">
        <v>1</v>
      </c>
      <c r="G470" s="145"/>
      <c r="H470" s="146"/>
      <c r="I470" s="203"/>
      <c r="J470" s="147"/>
      <c r="K470" s="147"/>
      <c r="L470" s="145"/>
      <c r="M470" s="147"/>
      <c r="N470" s="166"/>
      <c r="O470" s="166"/>
      <c r="P470" s="147"/>
      <c r="Q470" s="147"/>
      <c r="R470" s="195"/>
      <c r="S470" s="195"/>
      <c r="T470" s="195"/>
      <c r="U470" s="205"/>
      <c r="V470" s="205">
        <f t="shared" si="149"/>
        <v>0</v>
      </c>
      <c r="W470" s="205">
        <f t="shared" si="150"/>
        <v>0</v>
      </c>
      <c r="X470" s="205"/>
      <c r="Y470" s="205"/>
      <c r="Z470" s="205"/>
      <c r="AA470" s="205"/>
      <c r="AB470" s="205"/>
      <c r="AC470" s="205"/>
      <c r="AD470" s="205">
        <f t="shared" si="151"/>
        <v>0</v>
      </c>
      <c r="AE470" s="205">
        <f t="shared" si="152"/>
        <v>0</v>
      </c>
      <c r="AF470" s="205"/>
      <c r="AG470" s="195"/>
      <c r="AH470" s="205"/>
      <c r="AI470" s="205"/>
      <c r="AJ470" s="205"/>
      <c r="AK470" s="205"/>
      <c r="AL470" s="205">
        <f t="shared" si="145"/>
        <v>0</v>
      </c>
      <c r="AM470" s="205"/>
      <c r="AN470" s="195"/>
      <c r="AO470" s="205"/>
      <c r="AP470" s="205"/>
      <c r="AQ470" s="205">
        <f t="shared" si="146"/>
        <v>0</v>
      </c>
      <c r="AR470" s="205"/>
      <c r="AS470" s="195"/>
      <c r="AT470" s="205"/>
      <c r="AU470" s="205"/>
      <c r="AV470" s="205">
        <f t="shared" si="147"/>
        <v>0</v>
      </c>
      <c r="AW470" s="205"/>
      <c r="AX470" s="195"/>
      <c r="AY470" s="205"/>
      <c r="AZ470" s="205"/>
      <c r="BA470" s="205"/>
      <c r="BB470" s="205">
        <f t="shared" si="148"/>
        <v>0</v>
      </c>
      <c r="BC470" s="205"/>
      <c r="BD470" s="205">
        <f t="shared" si="144"/>
        <v>0</v>
      </c>
      <c r="BE470" s="205"/>
      <c r="BF470" s="205"/>
      <c r="BG470" s="205"/>
      <c r="BH470" s="205"/>
      <c r="BI470" s="147"/>
    </row>
    <row r="471" spans="1:61" s="206" customFormat="1" x14ac:dyDescent="0.2">
      <c r="A471" s="219"/>
      <c r="B471" s="287" t="s">
        <v>1071</v>
      </c>
      <c r="C471" s="145">
        <v>1</v>
      </c>
      <c r="D471" s="145"/>
      <c r="E471" s="145"/>
      <c r="F471" s="145">
        <v>1</v>
      </c>
      <c r="G471" s="145"/>
      <c r="H471" s="146"/>
      <c r="I471" s="203"/>
      <c r="J471" s="147"/>
      <c r="K471" s="147"/>
      <c r="L471" s="145"/>
      <c r="M471" s="147"/>
      <c r="N471" s="166"/>
      <c r="O471" s="166"/>
      <c r="P471" s="147"/>
      <c r="Q471" s="147"/>
      <c r="R471" s="195"/>
      <c r="S471" s="195"/>
      <c r="T471" s="195"/>
      <c r="U471" s="205"/>
      <c r="V471" s="205">
        <f t="shared" si="149"/>
        <v>0</v>
      </c>
      <c r="W471" s="205">
        <f t="shared" si="150"/>
        <v>0</v>
      </c>
      <c r="X471" s="205"/>
      <c r="Y471" s="205"/>
      <c r="Z471" s="205"/>
      <c r="AA471" s="205"/>
      <c r="AB471" s="205"/>
      <c r="AC471" s="205"/>
      <c r="AD471" s="205">
        <f t="shared" si="151"/>
        <v>0</v>
      </c>
      <c r="AE471" s="205">
        <f t="shared" si="152"/>
        <v>0</v>
      </c>
      <c r="AF471" s="205"/>
      <c r="AG471" s="195"/>
      <c r="AH471" s="205"/>
      <c r="AI471" s="205"/>
      <c r="AJ471" s="205"/>
      <c r="AK471" s="205"/>
      <c r="AL471" s="205">
        <f t="shared" si="145"/>
        <v>0</v>
      </c>
      <c r="AM471" s="205"/>
      <c r="AN471" s="195"/>
      <c r="AO471" s="205"/>
      <c r="AP471" s="205"/>
      <c r="AQ471" s="205">
        <f t="shared" si="146"/>
        <v>0</v>
      </c>
      <c r="AR471" s="205"/>
      <c r="AS471" s="195"/>
      <c r="AT471" s="205"/>
      <c r="AU471" s="205"/>
      <c r="AV471" s="205">
        <f t="shared" si="147"/>
        <v>0</v>
      </c>
      <c r="AW471" s="205"/>
      <c r="AX471" s="195"/>
      <c r="AY471" s="205"/>
      <c r="AZ471" s="205"/>
      <c r="BA471" s="205"/>
      <c r="BB471" s="205">
        <f t="shared" si="148"/>
        <v>0</v>
      </c>
      <c r="BC471" s="205"/>
      <c r="BD471" s="205">
        <f t="shared" si="144"/>
        <v>0</v>
      </c>
      <c r="BE471" s="205"/>
      <c r="BF471" s="205"/>
      <c r="BG471" s="205"/>
      <c r="BH471" s="205"/>
      <c r="BI471" s="147"/>
    </row>
    <row r="472" spans="1:61" s="206" customFormat="1" ht="30" x14ac:dyDescent="0.2">
      <c r="A472" s="219"/>
      <c r="B472" s="288" t="s">
        <v>1072</v>
      </c>
      <c r="C472" s="145"/>
      <c r="D472" s="145"/>
      <c r="E472" s="145"/>
      <c r="F472" s="145"/>
      <c r="G472" s="145"/>
      <c r="H472" s="146"/>
      <c r="I472" s="203"/>
      <c r="J472" s="147"/>
      <c r="K472" s="147"/>
      <c r="L472" s="145"/>
      <c r="M472" s="147"/>
      <c r="N472" s="166"/>
      <c r="O472" s="166"/>
      <c r="P472" s="147"/>
      <c r="Q472" s="147"/>
      <c r="R472" s="195"/>
      <c r="S472" s="195"/>
      <c r="T472" s="195"/>
      <c r="U472" s="205"/>
      <c r="V472" s="205">
        <f t="shared" si="149"/>
        <v>0</v>
      </c>
      <c r="W472" s="205">
        <f t="shared" si="150"/>
        <v>0</v>
      </c>
      <c r="X472" s="205"/>
      <c r="Y472" s="205"/>
      <c r="Z472" s="205"/>
      <c r="AA472" s="205"/>
      <c r="AB472" s="205"/>
      <c r="AC472" s="205"/>
      <c r="AD472" s="205">
        <f t="shared" si="151"/>
        <v>0</v>
      </c>
      <c r="AE472" s="205">
        <f t="shared" si="152"/>
        <v>0</v>
      </c>
      <c r="AF472" s="205"/>
      <c r="AG472" s="195"/>
      <c r="AH472" s="205"/>
      <c r="AI472" s="205"/>
      <c r="AJ472" s="205"/>
      <c r="AK472" s="205"/>
      <c r="AL472" s="205">
        <f t="shared" si="145"/>
        <v>0</v>
      </c>
      <c r="AM472" s="205"/>
      <c r="AN472" s="195"/>
      <c r="AO472" s="205"/>
      <c r="AP472" s="205"/>
      <c r="AQ472" s="205">
        <f t="shared" si="146"/>
        <v>0</v>
      </c>
      <c r="AR472" s="205"/>
      <c r="AS472" s="195"/>
      <c r="AT472" s="205"/>
      <c r="AU472" s="205"/>
      <c r="AV472" s="205">
        <f t="shared" si="147"/>
        <v>0</v>
      </c>
      <c r="AW472" s="205"/>
      <c r="AX472" s="195"/>
      <c r="AY472" s="205"/>
      <c r="AZ472" s="205"/>
      <c r="BA472" s="205"/>
      <c r="BB472" s="205">
        <f t="shared" si="148"/>
        <v>0</v>
      </c>
      <c r="BC472" s="205"/>
      <c r="BD472" s="205">
        <f t="shared" si="144"/>
        <v>0</v>
      </c>
      <c r="BE472" s="205"/>
      <c r="BF472" s="205"/>
      <c r="BG472" s="205"/>
      <c r="BH472" s="205"/>
      <c r="BI472" s="147"/>
    </row>
    <row r="473" spans="1:61" s="206" customFormat="1" x14ac:dyDescent="0.2">
      <c r="A473" s="219"/>
      <c r="B473" s="288" t="s">
        <v>1073</v>
      </c>
      <c r="C473" s="145"/>
      <c r="D473" s="145"/>
      <c r="E473" s="145"/>
      <c r="F473" s="145"/>
      <c r="G473" s="145"/>
      <c r="H473" s="146"/>
      <c r="I473" s="203"/>
      <c r="J473" s="147"/>
      <c r="K473" s="147"/>
      <c r="L473" s="145"/>
      <c r="M473" s="147"/>
      <c r="N473" s="166"/>
      <c r="O473" s="166"/>
      <c r="P473" s="147"/>
      <c r="Q473" s="147"/>
      <c r="R473" s="195"/>
      <c r="S473" s="195"/>
      <c r="T473" s="195"/>
      <c r="U473" s="205"/>
      <c r="V473" s="205">
        <f t="shared" si="149"/>
        <v>0</v>
      </c>
      <c r="W473" s="205">
        <f t="shared" si="150"/>
        <v>0</v>
      </c>
      <c r="X473" s="205"/>
      <c r="Y473" s="205"/>
      <c r="Z473" s="205"/>
      <c r="AA473" s="205"/>
      <c r="AB473" s="205"/>
      <c r="AC473" s="205"/>
      <c r="AD473" s="205">
        <f t="shared" si="151"/>
        <v>0</v>
      </c>
      <c r="AE473" s="205">
        <f t="shared" si="152"/>
        <v>0</v>
      </c>
      <c r="AF473" s="205"/>
      <c r="AG473" s="195"/>
      <c r="AH473" s="205"/>
      <c r="AI473" s="205"/>
      <c r="AJ473" s="205"/>
      <c r="AK473" s="205"/>
      <c r="AL473" s="205">
        <f t="shared" si="145"/>
        <v>0</v>
      </c>
      <c r="AM473" s="205"/>
      <c r="AN473" s="195"/>
      <c r="AO473" s="205"/>
      <c r="AP473" s="205"/>
      <c r="AQ473" s="205">
        <f t="shared" si="146"/>
        <v>0</v>
      </c>
      <c r="AR473" s="205"/>
      <c r="AS473" s="195"/>
      <c r="AT473" s="205"/>
      <c r="AU473" s="205"/>
      <c r="AV473" s="205">
        <f t="shared" si="147"/>
        <v>0</v>
      </c>
      <c r="AW473" s="205"/>
      <c r="AX473" s="195"/>
      <c r="AY473" s="205"/>
      <c r="AZ473" s="205"/>
      <c r="BA473" s="205"/>
      <c r="BB473" s="205">
        <f t="shared" si="148"/>
        <v>0</v>
      </c>
      <c r="BC473" s="205"/>
      <c r="BD473" s="205">
        <f t="shared" si="144"/>
        <v>0</v>
      </c>
      <c r="BE473" s="205"/>
      <c r="BF473" s="205"/>
      <c r="BG473" s="205"/>
      <c r="BH473" s="205"/>
      <c r="BI473" s="147"/>
    </row>
    <row r="474" spans="1:61" s="206" customFormat="1" ht="30" x14ac:dyDescent="0.2">
      <c r="A474" s="219"/>
      <c r="B474" s="216" t="s">
        <v>1074</v>
      </c>
      <c r="C474" s="145">
        <v>1</v>
      </c>
      <c r="D474" s="145"/>
      <c r="E474" s="145"/>
      <c r="F474" s="145">
        <v>1</v>
      </c>
      <c r="G474" s="145"/>
      <c r="H474" s="146"/>
      <c r="I474" s="203"/>
      <c r="J474" s="147"/>
      <c r="K474" s="147"/>
      <c r="L474" s="145"/>
      <c r="M474" s="147"/>
      <c r="N474" s="166"/>
      <c r="O474" s="166"/>
      <c r="P474" s="147"/>
      <c r="Q474" s="147"/>
      <c r="R474" s="195"/>
      <c r="S474" s="195"/>
      <c r="T474" s="195"/>
      <c r="U474" s="205"/>
      <c r="V474" s="205">
        <f t="shared" si="149"/>
        <v>0</v>
      </c>
      <c r="W474" s="205">
        <f t="shared" si="150"/>
        <v>0</v>
      </c>
      <c r="X474" s="205"/>
      <c r="Y474" s="205"/>
      <c r="Z474" s="205"/>
      <c r="AA474" s="205"/>
      <c r="AB474" s="205"/>
      <c r="AC474" s="205"/>
      <c r="AD474" s="205">
        <f t="shared" si="151"/>
        <v>0</v>
      </c>
      <c r="AE474" s="205">
        <f t="shared" si="152"/>
        <v>0</v>
      </c>
      <c r="AF474" s="205"/>
      <c r="AG474" s="195"/>
      <c r="AH474" s="205"/>
      <c r="AI474" s="205"/>
      <c r="AJ474" s="205"/>
      <c r="AK474" s="205"/>
      <c r="AL474" s="205">
        <f t="shared" si="145"/>
        <v>0</v>
      </c>
      <c r="AM474" s="205"/>
      <c r="AN474" s="195"/>
      <c r="AO474" s="205"/>
      <c r="AP474" s="205"/>
      <c r="AQ474" s="205">
        <f t="shared" si="146"/>
        <v>0</v>
      </c>
      <c r="AR474" s="205"/>
      <c r="AS474" s="195"/>
      <c r="AT474" s="205"/>
      <c r="AU474" s="205"/>
      <c r="AV474" s="205">
        <f t="shared" si="147"/>
        <v>0</v>
      </c>
      <c r="AW474" s="205"/>
      <c r="AX474" s="195"/>
      <c r="AY474" s="205"/>
      <c r="AZ474" s="205"/>
      <c r="BA474" s="205"/>
      <c r="BB474" s="205">
        <f t="shared" si="148"/>
        <v>0</v>
      </c>
      <c r="BC474" s="205"/>
      <c r="BD474" s="205">
        <f t="shared" si="144"/>
        <v>0</v>
      </c>
      <c r="BE474" s="205"/>
      <c r="BF474" s="205"/>
      <c r="BG474" s="205"/>
      <c r="BH474" s="205"/>
      <c r="BI474" s="147"/>
    </row>
    <row r="475" spans="1:61" s="206" customFormat="1" x14ac:dyDescent="0.2">
      <c r="A475" s="219"/>
      <c r="B475" s="144"/>
      <c r="C475" s="145"/>
      <c r="D475" s="145"/>
      <c r="E475" s="145"/>
      <c r="F475" s="145"/>
      <c r="G475" s="145"/>
      <c r="H475" s="146"/>
      <c r="I475" s="203"/>
      <c r="J475" s="147"/>
      <c r="K475" s="147"/>
      <c r="L475" s="145"/>
      <c r="M475" s="147"/>
      <c r="N475" s="166"/>
      <c r="O475" s="166"/>
      <c r="P475" s="147"/>
      <c r="Q475" s="147"/>
      <c r="R475" s="195"/>
      <c r="S475" s="195"/>
      <c r="T475" s="195"/>
      <c r="U475" s="205"/>
      <c r="V475" s="205">
        <f t="shared" si="149"/>
        <v>0</v>
      </c>
      <c r="W475" s="205">
        <f t="shared" si="150"/>
        <v>0</v>
      </c>
      <c r="X475" s="205"/>
      <c r="Y475" s="205"/>
      <c r="Z475" s="205"/>
      <c r="AA475" s="205"/>
      <c r="AB475" s="205"/>
      <c r="AC475" s="205"/>
      <c r="AD475" s="205">
        <f t="shared" si="151"/>
        <v>0</v>
      </c>
      <c r="AE475" s="205">
        <f t="shared" si="152"/>
        <v>0</v>
      </c>
      <c r="AF475" s="205"/>
      <c r="AG475" s="195"/>
      <c r="AH475" s="205"/>
      <c r="AI475" s="205"/>
      <c r="AJ475" s="205"/>
      <c r="AK475" s="205"/>
      <c r="AL475" s="205">
        <f t="shared" si="145"/>
        <v>0</v>
      </c>
      <c r="AM475" s="205"/>
      <c r="AN475" s="195"/>
      <c r="AO475" s="205"/>
      <c r="AP475" s="205"/>
      <c r="AQ475" s="205">
        <f t="shared" si="146"/>
        <v>0</v>
      </c>
      <c r="AR475" s="205"/>
      <c r="AS475" s="195"/>
      <c r="AT475" s="205"/>
      <c r="AU475" s="205"/>
      <c r="AV475" s="205">
        <f t="shared" si="147"/>
        <v>0</v>
      </c>
      <c r="AW475" s="205"/>
      <c r="AX475" s="195"/>
      <c r="AY475" s="205"/>
      <c r="AZ475" s="205"/>
      <c r="BA475" s="205"/>
      <c r="BB475" s="205">
        <f t="shared" si="148"/>
        <v>0</v>
      </c>
      <c r="BC475" s="205"/>
      <c r="BD475" s="205">
        <f t="shared" ref="BD475:BD538" si="155">AG475-(AN475)</f>
        <v>0</v>
      </c>
      <c r="BE475" s="205"/>
      <c r="BF475" s="205"/>
      <c r="BG475" s="205"/>
      <c r="BH475" s="205"/>
      <c r="BI475" s="147"/>
    </row>
    <row r="476" spans="1:61" s="206" customFormat="1" x14ac:dyDescent="0.2">
      <c r="A476" s="219"/>
      <c r="B476" s="144"/>
      <c r="C476" s="145"/>
      <c r="D476" s="145"/>
      <c r="E476" s="145"/>
      <c r="F476" s="145"/>
      <c r="G476" s="145"/>
      <c r="H476" s="146"/>
      <c r="I476" s="203"/>
      <c r="J476" s="147"/>
      <c r="K476" s="147"/>
      <c r="L476" s="145"/>
      <c r="M476" s="147"/>
      <c r="N476" s="166"/>
      <c r="O476" s="166"/>
      <c r="P476" s="147"/>
      <c r="Q476" s="147"/>
      <c r="R476" s="195"/>
      <c r="S476" s="195"/>
      <c r="T476" s="195"/>
      <c r="U476" s="205"/>
      <c r="V476" s="205">
        <f t="shared" si="149"/>
        <v>0</v>
      </c>
      <c r="W476" s="205">
        <f t="shared" si="150"/>
        <v>0</v>
      </c>
      <c r="X476" s="205"/>
      <c r="Y476" s="205"/>
      <c r="Z476" s="205"/>
      <c r="AA476" s="205"/>
      <c r="AB476" s="205"/>
      <c r="AC476" s="205"/>
      <c r="AD476" s="205">
        <f t="shared" si="151"/>
        <v>0</v>
      </c>
      <c r="AE476" s="205">
        <f t="shared" si="152"/>
        <v>0</v>
      </c>
      <c r="AF476" s="205"/>
      <c r="AG476" s="195"/>
      <c r="AH476" s="205"/>
      <c r="AI476" s="205"/>
      <c r="AJ476" s="205"/>
      <c r="AK476" s="205"/>
      <c r="AL476" s="205">
        <f t="shared" ref="AL476:AL539" si="156">AM476+AN476+AO476+AP476</f>
        <v>0</v>
      </c>
      <c r="AM476" s="205"/>
      <c r="AN476" s="195"/>
      <c r="AO476" s="205"/>
      <c r="AP476" s="205"/>
      <c r="AQ476" s="205">
        <f t="shared" ref="AQ476:AQ539" si="157">AR476+AS476+AT476+AU476</f>
        <v>0</v>
      </c>
      <c r="AR476" s="205"/>
      <c r="AS476" s="195"/>
      <c r="AT476" s="205"/>
      <c r="AU476" s="205"/>
      <c r="AV476" s="205">
        <f t="shared" ref="AV476:AV539" si="158">AW476+AX476+AY476+AZ476</f>
        <v>0</v>
      </c>
      <c r="AW476" s="205"/>
      <c r="AX476" s="195"/>
      <c r="AY476" s="205"/>
      <c r="AZ476" s="205"/>
      <c r="BA476" s="205"/>
      <c r="BB476" s="205">
        <f t="shared" ref="BB476:BB539" si="159">BC476+BD476+BE476+BF476</f>
        <v>0</v>
      </c>
      <c r="BC476" s="205"/>
      <c r="BD476" s="205">
        <f t="shared" si="155"/>
        <v>0</v>
      </c>
      <c r="BE476" s="205"/>
      <c r="BF476" s="205"/>
      <c r="BG476" s="205"/>
      <c r="BH476" s="205"/>
      <c r="BI476" s="147"/>
    </row>
    <row r="477" spans="1:61" s="206" customFormat="1" x14ac:dyDescent="0.2">
      <c r="A477" s="219"/>
      <c r="B477" s="144"/>
      <c r="C477" s="145"/>
      <c r="D477" s="145"/>
      <c r="E477" s="145"/>
      <c r="F477" s="145"/>
      <c r="G477" s="145"/>
      <c r="H477" s="146"/>
      <c r="I477" s="203"/>
      <c r="J477" s="147"/>
      <c r="K477" s="147"/>
      <c r="L477" s="145"/>
      <c r="M477" s="147"/>
      <c r="N477" s="166"/>
      <c r="O477" s="166"/>
      <c r="P477" s="147"/>
      <c r="Q477" s="147"/>
      <c r="R477" s="195"/>
      <c r="S477" s="195"/>
      <c r="T477" s="195"/>
      <c r="U477" s="205"/>
      <c r="V477" s="205">
        <f t="shared" si="149"/>
        <v>0</v>
      </c>
      <c r="W477" s="205">
        <f t="shared" si="150"/>
        <v>0</v>
      </c>
      <c r="X477" s="205"/>
      <c r="Y477" s="205"/>
      <c r="Z477" s="205"/>
      <c r="AA477" s="205"/>
      <c r="AB477" s="205"/>
      <c r="AC477" s="205"/>
      <c r="AD477" s="205">
        <f t="shared" si="151"/>
        <v>0</v>
      </c>
      <c r="AE477" s="205">
        <f t="shared" si="152"/>
        <v>0</v>
      </c>
      <c r="AF477" s="205"/>
      <c r="AG477" s="195"/>
      <c r="AH477" s="205"/>
      <c r="AI477" s="205"/>
      <c r="AJ477" s="205"/>
      <c r="AK477" s="205"/>
      <c r="AL477" s="205">
        <f t="shared" si="156"/>
        <v>0</v>
      </c>
      <c r="AM477" s="205"/>
      <c r="AN477" s="195"/>
      <c r="AO477" s="205"/>
      <c r="AP477" s="205"/>
      <c r="AQ477" s="205">
        <f t="shared" si="157"/>
        <v>0</v>
      </c>
      <c r="AR477" s="205"/>
      <c r="AS477" s="195"/>
      <c r="AT477" s="205"/>
      <c r="AU477" s="205"/>
      <c r="AV477" s="205">
        <f t="shared" si="158"/>
        <v>0</v>
      </c>
      <c r="AW477" s="205"/>
      <c r="AX477" s="195"/>
      <c r="AY477" s="205"/>
      <c r="AZ477" s="205"/>
      <c r="BA477" s="205"/>
      <c r="BB477" s="205">
        <f t="shared" si="159"/>
        <v>0</v>
      </c>
      <c r="BC477" s="205"/>
      <c r="BD477" s="205">
        <f t="shared" si="155"/>
        <v>0</v>
      </c>
      <c r="BE477" s="205"/>
      <c r="BF477" s="205"/>
      <c r="BG477" s="205"/>
      <c r="BH477" s="205"/>
      <c r="BI477" s="147"/>
    </row>
    <row r="478" spans="1:61" s="206" customFormat="1" x14ac:dyDescent="0.2">
      <c r="A478" s="219"/>
      <c r="B478" s="211" t="s">
        <v>1075</v>
      </c>
      <c r="C478" s="145">
        <v>1</v>
      </c>
      <c r="D478" s="145"/>
      <c r="E478" s="145"/>
      <c r="F478" s="145">
        <v>1</v>
      </c>
      <c r="G478" s="145"/>
      <c r="H478" s="146"/>
      <c r="I478" s="203"/>
      <c r="J478" s="147"/>
      <c r="K478" s="147"/>
      <c r="L478" s="145"/>
      <c r="M478" s="147"/>
      <c r="N478" s="166"/>
      <c r="O478" s="166"/>
      <c r="P478" s="147"/>
      <c r="Q478" s="147"/>
      <c r="R478" s="195"/>
      <c r="S478" s="195"/>
      <c r="T478" s="195"/>
      <c r="U478" s="205"/>
      <c r="V478" s="205">
        <f t="shared" si="149"/>
        <v>0</v>
      </c>
      <c r="W478" s="205">
        <f t="shared" si="150"/>
        <v>0</v>
      </c>
      <c r="X478" s="205"/>
      <c r="Y478" s="205"/>
      <c r="Z478" s="205"/>
      <c r="AA478" s="205"/>
      <c r="AB478" s="205"/>
      <c r="AC478" s="205"/>
      <c r="AD478" s="205">
        <f t="shared" si="151"/>
        <v>0</v>
      </c>
      <c r="AE478" s="205">
        <f t="shared" si="152"/>
        <v>0</v>
      </c>
      <c r="AF478" s="205"/>
      <c r="AG478" s="195"/>
      <c r="AH478" s="205"/>
      <c r="AI478" s="205"/>
      <c r="AJ478" s="205"/>
      <c r="AK478" s="205"/>
      <c r="AL478" s="205">
        <f t="shared" si="156"/>
        <v>0</v>
      </c>
      <c r="AM478" s="205"/>
      <c r="AN478" s="195"/>
      <c r="AO478" s="205"/>
      <c r="AP478" s="205"/>
      <c r="AQ478" s="205">
        <f t="shared" si="157"/>
        <v>0</v>
      </c>
      <c r="AR478" s="205"/>
      <c r="AS478" s="195"/>
      <c r="AT478" s="205"/>
      <c r="AU478" s="205"/>
      <c r="AV478" s="205">
        <f t="shared" si="158"/>
        <v>0</v>
      </c>
      <c r="AW478" s="205"/>
      <c r="AX478" s="195"/>
      <c r="AY478" s="205"/>
      <c r="AZ478" s="205"/>
      <c r="BA478" s="205"/>
      <c r="BB478" s="205">
        <f t="shared" si="159"/>
        <v>0</v>
      </c>
      <c r="BC478" s="205"/>
      <c r="BD478" s="205">
        <f t="shared" si="155"/>
        <v>0</v>
      </c>
      <c r="BE478" s="205"/>
      <c r="BF478" s="205"/>
      <c r="BG478" s="205"/>
      <c r="BH478" s="205"/>
      <c r="BI478" s="147"/>
    </row>
    <row r="479" spans="1:61" s="206" customFormat="1" x14ac:dyDescent="0.2">
      <c r="A479" s="219"/>
      <c r="B479" s="144"/>
      <c r="C479" s="145"/>
      <c r="D479" s="145"/>
      <c r="E479" s="145"/>
      <c r="F479" s="145"/>
      <c r="G479" s="145"/>
      <c r="H479" s="146"/>
      <c r="I479" s="203"/>
      <c r="J479" s="147"/>
      <c r="K479" s="147"/>
      <c r="L479" s="145"/>
      <c r="M479" s="147"/>
      <c r="N479" s="166"/>
      <c r="O479" s="166"/>
      <c r="P479" s="147"/>
      <c r="Q479" s="147"/>
      <c r="R479" s="195"/>
      <c r="S479" s="195"/>
      <c r="T479" s="195"/>
      <c r="U479" s="205"/>
      <c r="V479" s="205">
        <f t="shared" si="149"/>
        <v>0</v>
      </c>
      <c r="W479" s="205">
        <f t="shared" si="150"/>
        <v>0</v>
      </c>
      <c r="X479" s="205"/>
      <c r="Y479" s="205"/>
      <c r="Z479" s="205"/>
      <c r="AA479" s="205"/>
      <c r="AB479" s="205"/>
      <c r="AC479" s="205"/>
      <c r="AD479" s="205">
        <f t="shared" si="151"/>
        <v>0</v>
      </c>
      <c r="AE479" s="205">
        <f t="shared" si="152"/>
        <v>0</v>
      </c>
      <c r="AF479" s="205"/>
      <c r="AG479" s="195"/>
      <c r="AH479" s="205"/>
      <c r="AI479" s="205"/>
      <c r="AJ479" s="205"/>
      <c r="AK479" s="205"/>
      <c r="AL479" s="205">
        <f t="shared" si="156"/>
        <v>0</v>
      </c>
      <c r="AM479" s="205"/>
      <c r="AN479" s="195"/>
      <c r="AO479" s="205"/>
      <c r="AP479" s="205"/>
      <c r="AQ479" s="205">
        <f t="shared" si="157"/>
        <v>0</v>
      </c>
      <c r="AR479" s="205"/>
      <c r="AS479" s="195"/>
      <c r="AT479" s="205"/>
      <c r="AU479" s="205"/>
      <c r="AV479" s="205">
        <f t="shared" si="158"/>
        <v>0</v>
      </c>
      <c r="AW479" s="205"/>
      <c r="AX479" s="195"/>
      <c r="AY479" s="205"/>
      <c r="AZ479" s="205"/>
      <c r="BA479" s="205"/>
      <c r="BB479" s="205">
        <f t="shared" si="159"/>
        <v>0</v>
      </c>
      <c r="BC479" s="205"/>
      <c r="BD479" s="205">
        <f t="shared" si="155"/>
        <v>0</v>
      </c>
      <c r="BE479" s="205"/>
      <c r="BF479" s="205"/>
      <c r="BG479" s="205"/>
      <c r="BH479" s="205"/>
      <c r="BI479" s="147"/>
    </row>
    <row r="480" spans="1:61" s="206" customFormat="1" ht="30" x14ac:dyDescent="0.2">
      <c r="A480" s="219"/>
      <c r="B480" s="211" t="s">
        <v>1076</v>
      </c>
      <c r="C480" s="145">
        <v>1</v>
      </c>
      <c r="D480" s="145"/>
      <c r="E480" s="145"/>
      <c r="F480" s="145">
        <v>1</v>
      </c>
      <c r="G480" s="145"/>
      <c r="H480" s="146"/>
      <c r="I480" s="203"/>
      <c r="J480" s="147"/>
      <c r="K480" s="147"/>
      <c r="L480" s="145"/>
      <c r="M480" s="147"/>
      <c r="N480" s="166"/>
      <c r="O480" s="166"/>
      <c r="P480" s="147"/>
      <c r="Q480" s="147"/>
      <c r="R480" s="195"/>
      <c r="S480" s="195"/>
      <c r="T480" s="195"/>
      <c r="U480" s="205"/>
      <c r="V480" s="205">
        <f t="shared" si="149"/>
        <v>0</v>
      </c>
      <c r="W480" s="205">
        <f t="shared" si="150"/>
        <v>0</v>
      </c>
      <c r="X480" s="205"/>
      <c r="Y480" s="205"/>
      <c r="Z480" s="205"/>
      <c r="AA480" s="205"/>
      <c r="AB480" s="205"/>
      <c r="AC480" s="205"/>
      <c r="AD480" s="205">
        <f t="shared" si="151"/>
        <v>0</v>
      </c>
      <c r="AE480" s="205">
        <f t="shared" si="152"/>
        <v>0</v>
      </c>
      <c r="AF480" s="205"/>
      <c r="AG480" s="195"/>
      <c r="AH480" s="205"/>
      <c r="AI480" s="205"/>
      <c r="AJ480" s="205"/>
      <c r="AK480" s="205"/>
      <c r="AL480" s="205">
        <f t="shared" si="156"/>
        <v>0</v>
      </c>
      <c r="AM480" s="205"/>
      <c r="AN480" s="195"/>
      <c r="AO480" s="205"/>
      <c r="AP480" s="205"/>
      <c r="AQ480" s="205">
        <f t="shared" si="157"/>
        <v>0</v>
      </c>
      <c r="AR480" s="205"/>
      <c r="AS480" s="195"/>
      <c r="AT480" s="205"/>
      <c r="AU480" s="205"/>
      <c r="AV480" s="205">
        <f t="shared" si="158"/>
        <v>0</v>
      </c>
      <c r="AW480" s="205"/>
      <c r="AX480" s="195"/>
      <c r="AY480" s="205"/>
      <c r="AZ480" s="205"/>
      <c r="BA480" s="205"/>
      <c r="BB480" s="205">
        <f t="shared" si="159"/>
        <v>0</v>
      </c>
      <c r="BC480" s="205"/>
      <c r="BD480" s="205">
        <f t="shared" si="155"/>
        <v>0</v>
      </c>
      <c r="BE480" s="205"/>
      <c r="BF480" s="205"/>
      <c r="BG480" s="205"/>
      <c r="BH480" s="205"/>
      <c r="BI480" s="147"/>
    </row>
    <row r="481" spans="1:61" s="206" customFormat="1" ht="30" x14ac:dyDescent="0.2">
      <c r="A481" s="219"/>
      <c r="B481" s="211" t="s">
        <v>1077</v>
      </c>
      <c r="C481" s="145">
        <v>1</v>
      </c>
      <c r="D481" s="145"/>
      <c r="E481" s="145"/>
      <c r="F481" s="145">
        <v>1</v>
      </c>
      <c r="G481" s="145"/>
      <c r="H481" s="146"/>
      <c r="I481" s="203"/>
      <c r="J481" s="147"/>
      <c r="K481" s="147"/>
      <c r="L481" s="145"/>
      <c r="M481" s="147"/>
      <c r="N481" s="166"/>
      <c r="O481" s="166"/>
      <c r="P481" s="147"/>
      <c r="Q481" s="147"/>
      <c r="R481" s="195"/>
      <c r="S481" s="195"/>
      <c r="T481" s="195"/>
      <c r="U481" s="205"/>
      <c r="V481" s="205">
        <f t="shared" si="149"/>
        <v>0</v>
      </c>
      <c r="W481" s="205">
        <f t="shared" si="150"/>
        <v>0</v>
      </c>
      <c r="X481" s="205"/>
      <c r="Y481" s="205"/>
      <c r="Z481" s="205"/>
      <c r="AA481" s="205"/>
      <c r="AB481" s="205"/>
      <c r="AC481" s="205"/>
      <c r="AD481" s="205">
        <f t="shared" si="151"/>
        <v>0</v>
      </c>
      <c r="AE481" s="205">
        <f t="shared" si="152"/>
        <v>0</v>
      </c>
      <c r="AF481" s="205"/>
      <c r="AG481" s="195"/>
      <c r="AH481" s="205"/>
      <c r="AI481" s="205"/>
      <c r="AJ481" s="205"/>
      <c r="AK481" s="205"/>
      <c r="AL481" s="205">
        <f t="shared" si="156"/>
        <v>0</v>
      </c>
      <c r="AM481" s="205"/>
      <c r="AN481" s="195"/>
      <c r="AO481" s="205"/>
      <c r="AP481" s="205"/>
      <c r="AQ481" s="205">
        <f t="shared" si="157"/>
        <v>0</v>
      </c>
      <c r="AR481" s="205"/>
      <c r="AS481" s="195"/>
      <c r="AT481" s="205"/>
      <c r="AU481" s="205"/>
      <c r="AV481" s="205">
        <f t="shared" si="158"/>
        <v>0</v>
      </c>
      <c r="AW481" s="205"/>
      <c r="AX481" s="195"/>
      <c r="AY481" s="205"/>
      <c r="AZ481" s="205"/>
      <c r="BA481" s="205"/>
      <c r="BB481" s="205">
        <f t="shared" si="159"/>
        <v>0</v>
      </c>
      <c r="BC481" s="205"/>
      <c r="BD481" s="205">
        <f t="shared" si="155"/>
        <v>0</v>
      </c>
      <c r="BE481" s="205"/>
      <c r="BF481" s="205"/>
      <c r="BG481" s="205"/>
      <c r="BH481" s="205"/>
      <c r="BI481" s="147"/>
    </row>
    <row r="482" spans="1:61" s="206" customFormat="1" ht="30" x14ac:dyDescent="0.2">
      <c r="A482" s="219"/>
      <c r="B482" s="211" t="s">
        <v>1078</v>
      </c>
      <c r="C482" s="145">
        <v>1</v>
      </c>
      <c r="D482" s="145"/>
      <c r="E482" s="145"/>
      <c r="F482" s="145">
        <v>1</v>
      </c>
      <c r="G482" s="145"/>
      <c r="H482" s="146"/>
      <c r="I482" s="203"/>
      <c r="J482" s="147"/>
      <c r="K482" s="147"/>
      <c r="L482" s="145"/>
      <c r="M482" s="147"/>
      <c r="N482" s="166"/>
      <c r="O482" s="166"/>
      <c r="P482" s="147"/>
      <c r="Q482" s="147"/>
      <c r="R482" s="195"/>
      <c r="S482" s="195"/>
      <c r="T482" s="195"/>
      <c r="U482" s="205"/>
      <c r="V482" s="205">
        <f t="shared" si="149"/>
        <v>0</v>
      </c>
      <c r="W482" s="205">
        <f t="shared" si="150"/>
        <v>0</v>
      </c>
      <c r="X482" s="205"/>
      <c r="Y482" s="205"/>
      <c r="Z482" s="205"/>
      <c r="AA482" s="205"/>
      <c r="AB482" s="205"/>
      <c r="AC482" s="205"/>
      <c r="AD482" s="205">
        <f t="shared" si="151"/>
        <v>0</v>
      </c>
      <c r="AE482" s="205">
        <f t="shared" si="152"/>
        <v>0</v>
      </c>
      <c r="AF482" s="205"/>
      <c r="AG482" s="195"/>
      <c r="AH482" s="205"/>
      <c r="AI482" s="205"/>
      <c r="AJ482" s="205"/>
      <c r="AK482" s="205"/>
      <c r="AL482" s="205">
        <f t="shared" si="156"/>
        <v>0</v>
      </c>
      <c r="AM482" s="205"/>
      <c r="AN482" s="195"/>
      <c r="AO482" s="205"/>
      <c r="AP482" s="205"/>
      <c r="AQ482" s="205">
        <f t="shared" si="157"/>
        <v>0</v>
      </c>
      <c r="AR482" s="205"/>
      <c r="AS482" s="195"/>
      <c r="AT482" s="205"/>
      <c r="AU482" s="205"/>
      <c r="AV482" s="205">
        <f t="shared" si="158"/>
        <v>0</v>
      </c>
      <c r="AW482" s="205"/>
      <c r="AX482" s="195"/>
      <c r="AY482" s="205"/>
      <c r="AZ482" s="205"/>
      <c r="BA482" s="205"/>
      <c r="BB482" s="205">
        <f t="shared" si="159"/>
        <v>0</v>
      </c>
      <c r="BC482" s="205"/>
      <c r="BD482" s="205">
        <f t="shared" si="155"/>
        <v>0</v>
      </c>
      <c r="BE482" s="205"/>
      <c r="BF482" s="205"/>
      <c r="BG482" s="205"/>
      <c r="BH482" s="205"/>
      <c r="BI482" s="147"/>
    </row>
    <row r="483" spans="1:61" s="206" customFormat="1" ht="30" x14ac:dyDescent="0.2">
      <c r="A483" s="219"/>
      <c r="B483" s="216" t="s">
        <v>1079</v>
      </c>
      <c r="C483" s="145">
        <v>1</v>
      </c>
      <c r="D483" s="145"/>
      <c r="E483" s="145"/>
      <c r="F483" s="145">
        <v>1</v>
      </c>
      <c r="G483" s="145"/>
      <c r="H483" s="146"/>
      <c r="I483" s="203"/>
      <c r="J483" s="147"/>
      <c r="K483" s="147"/>
      <c r="L483" s="145"/>
      <c r="M483" s="147"/>
      <c r="N483" s="166"/>
      <c r="O483" s="166"/>
      <c r="P483" s="147"/>
      <c r="Q483" s="147"/>
      <c r="R483" s="195"/>
      <c r="S483" s="195"/>
      <c r="T483" s="195"/>
      <c r="U483" s="205"/>
      <c r="V483" s="205">
        <f t="shared" ref="V483:V546" si="160">W483+AC483</f>
        <v>0</v>
      </c>
      <c r="W483" s="205">
        <f t="shared" ref="W483:W546" si="161">X483+Y483+Z483+AA483+AB483</f>
        <v>0</v>
      </c>
      <c r="X483" s="205"/>
      <c r="Y483" s="205"/>
      <c r="Z483" s="205"/>
      <c r="AA483" s="205"/>
      <c r="AB483" s="205"/>
      <c r="AC483" s="205"/>
      <c r="AD483" s="205">
        <f t="shared" ref="AD483:AD546" si="162">AE483+AK483</f>
        <v>0</v>
      </c>
      <c r="AE483" s="205">
        <f t="shared" ref="AE483:AE546" si="163">AF483+AG483+AH483+AI483+AJ483</f>
        <v>0</v>
      </c>
      <c r="AF483" s="205"/>
      <c r="AG483" s="195"/>
      <c r="AH483" s="205"/>
      <c r="AI483" s="205"/>
      <c r="AJ483" s="205"/>
      <c r="AK483" s="205"/>
      <c r="AL483" s="205">
        <f t="shared" si="156"/>
        <v>0</v>
      </c>
      <c r="AM483" s="205"/>
      <c r="AN483" s="195"/>
      <c r="AO483" s="205"/>
      <c r="AP483" s="205"/>
      <c r="AQ483" s="205">
        <f t="shared" si="157"/>
        <v>0</v>
      </c>
      <c r="AR483" s="205"/>
      <c r="AS483" s="195"/>
      <c r="AT483" s="205"/>
      <c r="AU483" s="205"/>
      <c r="AV483" s="205">
        <f t="shared" si="158"/>
        <v>0</v>
      </c>
      <c r="AW483" s="205"/>
      <c r="AX483" s="195"/>
      <c r="AY483" s="205"/>
      <c r="AZ483" s="205"/>
      <c r="BA483" s="205"/>
      <c r="BB483" s="205">
        <f t="shared" si="159"/>
        <v>0</v>
      </c>
      <c r="BC483" s="205"/>
      <c r="BD483" s="205">
        <f t="shared" si="155"/>
        <v>0</v>
      </c>
      <c r="BE483" s="205"/>
      <c r="BF483" s="205"/>
      <c r="BG483" s="205"/>
      <c r="BH483" s="205"/>
      <c r="BI483" s="147"/>
    </row>
    <row r="484" spans="1:61" s="206" customFormat="1" ht="30" x14ac:dyDescent="0.2">
      <c r="A484" s="219"/>
      <c r="B484" s="216" t="s">
        <v>1080</v>
      </c>
      <c r="C484" s="145">
        <v>1</v>
      </c>
      <c r="D484" s="145"/>
      <c r="E484" s="145"/>
      <c r="F484" s="145">
        <v>1</v>
      </c>
      <c r="G484" s="145"/>
      <c r="H484" s="146"/>
      <c r="I484" s="203"/>
      <c r="J484" s="147"/>
      <c r="K484" s="147"/>
      <c r="L484" s="145"/>
      <c r="M484" s="147"/>
      <c r="N484" s="166"/>
      <c r="O484" s="166"/>
      <c r="P484" s="147"/>
      <c r="Q484" s="147"/>
      <c r="R484" s="195"/>
      <c r="S484" s="195"/>
      <c r="T484" s="195"/>
      <c r="U484" s="205"/>
      <c r="V484" s="205">
        <f t="shared" si="160"/>
        <v>0</v>
      </c>
      <c r="W484" s="205">
        <f t="shared" si="161"/>
        <v>0</v>
      </c>
      <c r="X484" s="205"/>
      <c r="Y484" s="205"/>
      <c r="Z484" s="205"/>
      <c r="AA484" s="205"/>
      <c r="AB484" s="205"/>
      <c r="AC484" s="205"/>
      <c r="AD484" s="205">
        <f t="shared" si="162"/>
        <v>0</v>
      </c>
      <c r="AE484" s="205">
        <f t="shared" si="163"/>
        <v>0</v>
      </c>
      <c r="AF484" s="205"/>
      <c r="AG484" s="195"/>
      <c r="AH484" s="205"/>
      <c r="AI484" s="205"/>
      <c r="AJ484" s="205"/>
      <c r="AK484" s="205"/>
      <c r="AL484" s="205">
        <f t="shared" si="156"/>
        <v>0</v>
      </c>
      <c r="AM484" s="205"/>
      <c r="AN484" s="195"/>
      <c r="AO484" s="205"/>
      <c r="AP484" s="205"/>
      <c r="AQ484" s="205">
        <f t="shared" si="157"/>
        <v>0</v>
      </c>
      <c r="AR484" s="205"/>
      <c r="AS484" s="195"/>
      <c r="AT484" s="205"/>
      <c r="AU484" s="205"/>
      <c r="AV484" s="205">
        <f t="shared" si="158"/>
        <v>0</v>
      </c>
      <c r="AW484" s="205"/>
      <c r="AX484" s="195"/>
      <c r="AY484" s="205"/>
      <c r="AZ484" s="205"/>
      <c r="BA484" s="205"/>
      <c r="BB484" s="205">
        <f t="shared" si="159"/>
        <v>0</v>
      </c>
      <c r="BC484" s="205"/>
      <c r="BD484" s="205">
        <f t="shared" si="155"/>
        <v>0</v>
      </c>
      <c r="BE484" s="205"/>
      <c r="BF484" s="205"/>
      <c r="BG484" s="205"/>
      <c r="BH484" s="205"/>
      <c r="BI484" s="147"/>
    </row>
    <row r="485" spans="1:61" s="206" customFormat="1" x14ac:dyDescent="0.2">
      <c r="A485" s="219" t="s">
        <v>1081</v>
      </c>
      <c r="B485" s="190" t="s">
        <v>816</v>
      </c>
      <c r="C485" s="221">
        <f>C486+C487+C488+C489+C490+C491+C492+C498+C500+C501+C503+C504+C506+C508+C509</f>
        <v>15</v>
      </c>
      <c r="D485" s="221">
        <f>D486+D487+D488+D489+D490+D491+D492+D498+D500+D501+D503+D504+D506+D508+D509</f>
        <v>0</v>
      </c>
      <c r="E485" s="221">
        <f>E486+E487+E488+E489+E490+E491+E492+E498+E500+E501+E503+E504+E506+E508+E509</f>
        <v>7</v>
      </c>
      <c r="F485" s="221">
        <f>F486+F487+F488+F489+F490+F491+F492+F498+F500+F501+F503+F504+F506+F508+F509</f>
        <v>8</v>
      </c>
      <c r="G485" s="145"/>
      <c r="H485" s="146"/>
      <c r="I485" s="203"/>
      <c r="J485" s="147"/>
      <c r="K485" s="147"/>
      <c r="L485" s="145"/>
      <c r="M485" s="147"/>
      <c r="N485" s="166"/>
      <c r="O485" s="166"/>
      <c r="P485" s="147"/>
      <c r="Q485" s="147"/>
      <c r="R485" s="192">
        <f>R486+R487+R488+R489+R490+R491+R492+R498+R500+R501+R503+R504+R506+R508+R509</f>
        <v>171970</v>
      </c>
      <c r="S485" s="192"/>
      <c r="T485" s="192">
        <f t="shared" ref="T485:AO485" si="164">T486+T487+T488+T489+T490+T491+T492+T498+T500+T501+T503+T504+T506+T508+T509</f>
        <v>161616</v>
      </c>
      <c r="U485" s="192">
        <f t="shared" si="164"/>
        <v>0</v>
      </c>
      <c r="V485" s="192">
        <f t="shared" si="164"/>
        <v>0</v>
      </c>
      <c r="W485" s="192">
        <f t="shared" si="164"/>
        <v>0</v>
      </c>
      <c r="X485" s="192">
        <f t="shared" si="164"/>
        <v>0</v>
      </c>
      <c r="Y485" s="192">
        <f t="shared" si="164"/>
        <v>0</v>
      </c>
      <c r="Z485" s="192">
        <f t="shared" si="164"/>
        <v>0</v>
      </c>
      <c r="AA485" s="192">
        <f t="shared" si="164"/>
        <v>0</v>
      </c>
      <c r="AB485" s="192">
        <f t="shared" si="164"/>
        <v>0</v>
      </c>
      <c r="AC485" s="192">
        <f t="shared" si="164"/>
        <v>0</v>
      </c>
      <c r="AD485" s="192">
        <f t="shared" si="164"/>
        <v>161616</v>
      </c>
      <c r="AE485" s="192">
        <f t="shared" si="164"/>
        <v>161616</v>
      </c>
      <c r="AF485" s="192">
        <f t="shared" si="164"/>
        <v>0</v>
      </c>
      <c r="AG485" s="192">
        <f t="shared" si="164"/>
        <v>161616</v>
      </c>
      <c r="AH485" s="192">
        <f t="shared" si="164"/>
        <v>0</v>
      </c>
      <c r="AI485" s="192">
        <f t="shared" si="164"/>
        <v>0</v>
      </c>
      <c r="AJ485" s="192">
        <f t="shared" si="164"/>
        <v>0</v>
      </c>
      <c r="AK485" s="192">
        <f t="shared" si="164"/>
        <v>0</v>
      </c>
      <c r="AL485" s="205">
        <f t="shared" si="156"/>
        <v>60000</v>
      </c>
      <c r="AM485" s="192">
        <f>AM486+AM487+AM488+AM489+AM490+AM491+AM492+AM498+AM500+AM501+AM503+AM504+AM506+AM508+AM509</f>
        <v>0</v>
      </c>
      <c r="AN485" s="192">
        <f t="shared" si="164"/>
        <v>60000</v>
      </c>
      <c r="AO485" s="192">
        <f t="shared" si="164"/>
        <v>0</v>
      </c>
      <c r="AP485" s="192"/>
      <c r="AQ485" s="205">
        <f t="shared" si="157"/>
        <v>60000</v>
      </c>
      <c r="AR485" s="192">
        <f>AR486+AR487+AR488+AR489+AR490+AR491+AR492+AR498+AR500+AR501+AR503+AR504+AR506+AR508+AR509</f>
        <v>0</v>
      </c>
      <c r="AS485" s="192">
        <f>AS486+AS487+AS488+AS489+AS490+AS491+AS492+AS498+AS500+AS501+AS503+AS504+AS506+AS508+AS509</f>
        <v>60000</v>
      </c>
      <c r="AT485" s="192">
        <f>AT486+AT487+AT488+AT489+AT490+AT491+AT492+AT498+AT500+AT501+AT503+AT504+AT506+AT508+AT509</f>
        <v>0</v>
      </c>
      <c r="AU485" s="192"/>
      <c r="AV485" s="205">
        <f t="shared" si="158"/>
        <v>60000</v>
      </c>
      <c r="AW485" s="192">
        <f>AW486+AW487+AW488+AW489+AW490+AW491+AW492+AW498+AW500+AW501+AW503+AW504+AW506+AW508+AW509</f>
        <v>0</v>
      </c>
      <c r="AX485" s="192">
        <f>AX486+AX487+AX488+AX489+AX490+AX491+AX492+AX498+AX500+AX501+AX503+AX504+AX506+AX508+AX509</f>
        <v>60000</v>
      </c>
      <c r="AY485" s="192">
        <f>AY486+AY487+AY488+AY489+AY490+AY491+AY492+AY498+AY500+AY501+AY503+AY504+AY506+AY508+AY509</f>
        <v>0</v>
      </c>
      <c r="AZ485" s="192"/>
      <c r="BA485" s="192"/>
      <c r="BB485" s="205">
        <f t="shared" si="159"/>
        <v>101616</v>
      </c>
      <c r="BC485" s="192">
        <f>BC486+BC487+BC488+BC489+BC490+BC491+BC492+BC498+BC500+BC501+BC503+BC504+BC506+BC508+BC509</f>
        <v>0</v>
      </c>
      <c r="BD485" s="205">
        <f t="shared" si="155"/>
        <v>101616</v>
      </c>
      <c r="BE485" s="192">
        <f>BE486+BE487+BE488+BE489+BE490+BE491+BE492+BE498+BE500+BE501+BE503+BE504+BE506+BE508+BE509</f>
        <v>0</v>
      </c>
      <c r="BF485" s="192"/>
      <c r="BG485" s="205"/>
      <c r="BH485" s="205"/>
      <c r="BI485" s="147"/>
    </row>
    <row r="486" spans="1:61" s="206" customFormat="1" ht="45" x14ac:dyDescent="0.2">
      <c r="A486" s="219"/>
      <c r="B486" s="210" t="s">
        <v>1082</v>
      </c>
      <c r="C486" s="145">
        <v>1</v>
      </c>
      <c r="D486" s="145"/>
      <c r="E486" s="145">
        <v>1</v>
      </c>
      <c r="F486" s="145"/>
      <c r="G486" s="145"/>
      <c r="H486" s="146"/>
      <c r="I486" s="203"/>
      <c r="J486" s="147" t="s">
        <v>701</v>
      </c>
      <c r="K486" s="147" t="s">
        <v>702</v>
      </c>
      <c r="L486" s="145"/>
      <c r="M486" s="147">
        <v>7854525</v>
      </c>
      <c r="N486" s="166"/>
      <c r="O486" s="166"/>
      <c r="P486" s="147" t="s">
        <v>84</v>
      </c>
      <c r="Q486" s="147" t="s">
        <v>1084</v>
      </c>
      <c r="R486" s="195">
        <v>27680</v>
      </c>
      <c r="S486" s="195"/>
      <c r="T486" s="195">
        <f>R486-1579</f>
        <v>26101</v>
      </c>
      <c r="U486" s="205"/>
      <c r="V486" s="205">
        <f t="shared" si="160"/>
        <v>0</v>
      </c>
      <c r="W486" s="205">
        <f t="shared" si="161"/>
        <v>0</v>
      </c>
      <c r="X486" s="205"/>
      <c r="Y486" s="205"/>
      <c r="Z486" s="205"/>
      <c r="AA486" s="205"/>
      <c r="AB486" s="205"/>
      <c r="AC486" s="205"/>
      <c r="AD486" s="205">
        <f t="shared" si="162"/>
        <v>26101</v>
      </c>
      <c r="AE486" s="205">
        <f t="shared" si="163"/>
        <v>26101</v>
      </c>
      <c r="AF486" s="205"/>
      <c r="AG486" s="195">
        <v>26101</v>
      </c>
      <c r="AH486" s="205"/>
      <c r="AI486" s="205"/>
      <c r="AJ486" s="205"/>
      <c r="AK486" s="205"/>
      <c r="AL486" s="205">
        <f t="shared" si="156"/>
        <v>9000</v>
      </c>
      <c r="AM486" s="205"/>
      <c r="AN486" s="195">
        <v>9000</v>
      </c>
      <c r="AO486" s="205"/>
      <c r="AP486" s="205"/>
      <c r="AQ486" s="205">
        <f t="shared" si="157"/>
        <v>9000</v>
      </c>
      <c r="AR486" s="205"/>
      <c r="AS486" s="195">
        <v>9000</v>
      </c>
      <c r="AT486" s="205"/>
      <c r="AU486" s="205"/>
      <c r="AV486" s="205">
        <f t="shared" si="158"/>
        <v>9000</v>
      </c>
      <c r="AW486" s="205"/>
      <c r="AX486" s="195">
        <v>9000</v>
      </c>
      <c r="AY486" s="205"/>
      <c r="AZ486" s="205"/>
      <c r="BA486" s="205"/>
      <c r="BB486" s="205">
        <f t="shared" si="159"/>
        <v>17101</v>
      </c>
      <c r="BC486" s="205"/>
      <c r="BD486" s="205">
        <f t="shared" si="155"/>
        <v>17101</v>
      </c>
      <c r="BE486" s="205"/>
      <c r="BF486" s="205"/>
      <c r="BG486" s="205"/>
      <c r="BH486" s="205"/>
      <c r="BI486" s="147"/>
    </row>
    <row r="487" spans="1:61" s="206" customFormat="1" ht="45" x14ac:dyDescent="0.2">
      <c r="A487" s="219"/>
      <c r="B487" s="210" t="s">
        <v>1085</v>
      </c>
      <c r="C487" s="145">
        <v>1</v>
      </c>
      <c r="D487" s="145"/>
      <c r="E487" s="145">
        <v>1</v>
      </c>
      <c r="F487" s="145"/>
      <c r="G487" s="145"/>
      <c r="H487" s="146"/>
      <c r="I487" s="203"/>
      <c r="J487" s="147" t="s">
        <v>701</v>
      </c>
      <c r="K487" s="147" t="s">
        <v>702</v>
      </c>
      <c r="L487" s="145"/>
      <c r="M487" s="147">
        <v>7801863</v>
      </c>
      <c r="N487" s="166"/>
      <c r="O487" s="166"/>
      <c r="P487" s="147" t="s">
        <v>84</v>
      </c>
      <c r="Q487" s="147" t="s">
        <v>1086</v>
      </c>
      <c r="R487" s="195">
        <v>21650</v>
      </c>
      <c r="S487" s="195"/>
      <c r="T487" s="195">
        <f>R487-1534</f>
        <v>20116</v>
      </c>
      <c r="U487" s="205"/>
      <c r="V487" s="205">
        <f t="shared" si="160"/>
        <v>0</v>
      </c>
      <c r="W487" s="205">
        <f t="shared" si="161"/>
        <v>0</v>
      </c>
      <c r="X487" s="205"/>
      <c r="Y487" s="205"/>
      <c r="Z487" s="205"/>
      <c r="AA487" s="205"/>
      <c r="AB487" s="205"/>
      <c r="AC487" s="205"/>
      <c r="AD487" s="205">
        <f t="shared" si="162"/>
        <v>20116</v>
      </c>
      <c r="AE487" s="205">
        <f t="shared" si="163"/>
        <v>20116</v>
      </c>
      <c r="AF487" s="205"/>
      <c r="AG487" s="195">
        <v>20116</v>
      </c>
      <c r="AH487" s="205"/>
      <c r="AI487" s="205"/>
      <c r="AJ487" s="205"/>
      <c r="AK487" s="205"/>
      <c r="AL487" s="205">
        <f t="shared" si="156"/>
        <v>8000</v>
      </c>
      <c r="AM487" s="205"/>
      <c r="AN487" s="195">
        <v>8000</v>
      </c>
      <c r="AO487" s="205"/>
      <c r="AP487" s="205"/>
      <c r="AQ487" s="205">
        <f t="shared" si="157"/>
        <v>8000</v>
      </c>
      <c r="AR487" s="205"/>
      <c r="AS487" s="195">
        <v>8000</v>
      </c>
      <c r="AT487" s="205"/>
      <c r="AU487" s="205"/>
      <c r="AV487" s="205">
        <f t="shared" si="158"/>
        <v>8000</v>
      </c>
      <c r="AW487" s="205"/>
      <c r="AX487" s="195">
        <v>8000</v>
      </c>
      <c r="AY487" s="205"/>
      <c r="AZ487" s="205"/>
      <c r="BA487" s="205"/>
      <c r="BB487" s="205">
        <f t="shared" si="159"/>
        <v>12116</v>
      </c>
      <c r="BC487" s="205"/>
      <c r="BD487" s="205">
        <f t="shared" si="155"/>
        <v>12116</v>
      </c>
      <c r="BE487" s="205"/>
      <c r="BF487" s="205"/>
      <c r="BG487" s="205"/>
      <c r="BH487" s="205"/>
      <c r="BI487" s="147"/>
    </row>
    <row r="488" spans="1:61" s="206" customFormat="1" ht="45" x14ac:dyDescent="0.2">
      <c r="A488" s="219"/>
      <c r="B488" s="210" t="s">
        <v>1087</v>
      </c>
      <c r="C488" s="145">
        <v>1</v>
      </c>
      <c r="D488" s="145"/>
      <c r="E488" s="145">
        <v>1</v>
      </c>
      <c r="F488" s="145"/>
      <c r="G488" s="145"/>
      <c r="H488" s="146"/>
      <c r="I488" s="203"/>
      <c r="J488" s="147" t="s">
        <v>701</v>
      </c>
      <c r="K488" s="147" t="s">
        <v>702</v>
      </c>
      <c r="L488" s="145"/>
      <c r="M488" s="147">
        <v>7854497</v>
      </c>
      <c r="N488" s="166"/>
      <c r="O488" s="166"/>
      <c r="P488" s="147" t="s">
        <v>84</v>
      </c>
      <c r="Q488" s="147" t="s">
        <v>1088</v>
      </c>
      <c r="R488" s="195">
        <v>21440</v>
      </c>
      <c r="S488" s="195"/>
      <c r="T488" s="195">
        <v>21440</v>
      </c>
      <c r="U488" s="205"/>
      <c r="V488" s="205">
        <f t="shared" si="160"/>
        <v>0</v>
      </c>
      <c r="W488" s="205">
        <f t="shared" si="161"/>
        <v>0</v>
      </c>
      <c r="X488" s="205"/>
      <c r="Y488" s="205"/>
      <c r="Z488" s="205"/>
      <c r="AA488" s="205"/>
      <c r="AB488" s="205"/>
      <c r="AC488" s="205"/>
      <c r="AD488" s="205">
        <f t="shared" si="162"/>
        <v>21440</v>
      </c>
      <c r="AE488" s="205">
        <f t="shared" si="163"/>
        <v>21440</v>
      </c>
      <c r="AF488" s="205"/>
      <c r="AG488" s="195">
        <v>21440</v>
      </c>
      <c r="AH488" s="205"/>
      <c r="AI488" s="205"/>
      <c r="AJ488" s="205"/>
      <c r="AK488" s="205"/>
      <c r="AL488" s="205">
        <f t="shared" si="156"/>
        <v>8000</v>
      </c>
      <c r="AM488" s="205"/>
      <c r="AN488" s="195">
        <v>8000</v>
      </c>
      <c r="AO488" s="205"/>
      <c r="AP488" s="205"/>
      <c r="AQ488" s="205">
        <f t="shared" si="157"/>
        <v>8000</v>
      </c>
      <c r="AR488" s="205"/>
      <c r="AS488" s="195">
        <v>8000</v>
      </c>
      <c r="AT488" s="205"/>
      <c r="AU488" s="205"/>
      <c r="AV488" s="205">
        <f t="shared" si="158"/>
        <v>8000</v>
      </c>
      <c r="AW488" s="205"/>
      <c r="AX488" s="195">
        <v>8000</v>
      </c>
      <c r="AY488" s="205"/>
      <c r="AZ488" s="205"/>
      <c r="BA488" s="205"/>
      <c r="BB488" s="205">
        <f t="shared" si="159"/>
        <v>13440</v>
      </c>
      <c r="BC488" s="205"/>
      <c r="BD488" s="205">
        <f t="shared" si="155"/>
        <v>13440</v>
      </c>
      <c r="BE488" s="205"/>
      <c r="BF488" s="205"/>
      <c r="BG488" s="205"/>
      <c r="BH488" s="205"/>
      <c r="BI488" s="147"/>
    </row>
    <row r="489" spans="1:61" s="206" customFormat="1" ht="45" x14ac:dyDescent="0.2">
      <c r="A489" s="219"/>
      <c r="B489" s="210" t="s">
        <v>1089</v>
      </c>
      <c r="C489" s="145">
        <v>1</v>
      </c>
      <c r="D489" s="145"/>
      <c r="E489" s="145">
        <v>1</v>
      </c>
      <c r="F489" s="145"/>
      <c r="G489" s="145"/>
      <c r="H489" s="146"/>
      <c r="I489" s="203"/>
      <c r="J489" s="147" t="s">
        <v>701</v>
      </c>
      <c r="K489" s="147" t="s">
        <v>702</v>
      </c>
      <c r="L489" s="145"/>
      <c r="M489" s="147">
        <v>7854495</v>
      </c>
      <c r="N489" s="166"/>
      <c r="O489" s="166"/>
      <c r="P489" s="147" t="s">
        <v>291</v>
      </c>
      <c r="Q489" s="147" t="s">
        <v>1090</v>
      </c>
      <c r="R489" s="195">
        <v>28906</v>
      </c>
      <c r="S489" s="195"/>
      <c r="T489" s="195">
        <f>R489-2330</f>
        <v>26576</v>
      </c>
      <c r="U489" s="205"/>
      <c r="V489" s="205">
        <f t="shared" si="160"/>
        <v>0</v>
      </c>
      <c r="W489" s="205">
        <f t="shared" si="161"/>
        <v>0</v>
      </c>
      <c r="X489" s="205"/>
      <c r="Y489" s="205"/>
      <c r="Z489" s="205"/>
      <c r="AA489" s="205"/>
      <c r="AB489" s="205"/>
      <c r="AC489" s="205"/>
      <c r="AD489" s="205">
        <f t="shared" si="162"/>
        <v>26576</v>
      </c>
      <c r="AE489" s="205">
        <f t="shared" si="163"/>
        <v>26576</v>
      </c>
      <c r="AF489" s="205"/>
      <c r="AG489" s="195">
        <v>26576</v>
      </c>
      <c r="AH489" s="205"/>
      <c r="AI489" s="205"/>
      <c r="AJ489" s="205"/>
      <c r="AK489" s="205"/>
      <c r="AL489" s="205">
        <f t="shared" si="156"/>
        <v>9000</v>
      </c>
      <c r="AM489" s="205"/>
      <c r="AN489" s="195">
        <v>9000</v>
      </c>
      <c r="AO489" s="205"/>
      <c r="AP489" s="205"/>
      <c r="AQ489" s="205">
        <f t="shared" si="157"/>
        <v>9000</v>
      </c>
      <c r="AR489" s="205"/>
      <c r="AS489" s="195">
        <v>9000</v>
      </c>
      <c r="AT489" s="205"/>
      <c r="AU489" s="205"/>
      <c r="AV489" s="205">
        <f t="shared" si="158"/>
        <v>9000</v>
      </c>
      <c r="AW489" s="205"/>
      <c r="AX489" s="195">
        <v>9000</v>
      </c>
      <c r="AY489" s="205"/>
      <c r="AZ489" s="205"/>
      <c r="BA489" s="205"/>
      <c r="BB489" s="205">
        <f t="shared" si="159"/>
        <v>17576</v>
      </c>
      <c r="BC489" s="205"/>
      <c r="BD489" s="205">
        <f t="shared" si="155"/>
        <v>17576</v>
      </c>
      <c r="BE489" s="205"/>
      <c r="BF489" s="205"/>
      <c r="BG489" s="205"/>
      <c r="BH489" s="205"/>
      <c r="BI489" s="147"/>
    </row>
    <row r="490" spans="1:61" s="206" customFormat="1" ht="45" x14ac:dyDescent="0.2">
      <c r="A490" s="219"/>
      <c r="B490" s="210" t="s">
        <v>1091</v>
      </c>
      <c r="C490" s="145">
        <v>1</v>
      </c>
      <c r="D490" s="145"/>
      <c r="E490" s="145">
        <v>1</v>
      </c>
      <c r="F490" s="145"/>
      <c r="G490" s="145"/>
      <c r="H490" s="146"/>
      <c r="I490" s="203"/>
      <c r="J490" s="147" t="s">
        <v>701</v>
      </c>
      <c r="K490" s="147" t="s">
        <v>702</v>
      </c>
      <c r="L490" s="145"/>
      <c r="M490" s="147">
        <v>7877578</v>
      </c>
      <c r="N490" s="166"/>
      <c r="O490" s="166"/>
      <c r="P490" s="147" t="s">
        <v>84</v>
      </c>
      <c r="Q490" s="147" t="s">
        <v>1092</v>
      </c>
      <c r="R490" s="195">
        <v>20072</v>
      </c>
      <c r="S490" s="195"/>
      <c r="T490" s="195">
        <f>R490-4263</f>
        <v>15809</v>
      </c>
      <c r="U490" s="205"/>
      <c r="V490" s="205">
        <f t="shared" si="160"/>
        <v>0</v>
      </c>
      <c r="W490" s="205">
        <f t="shared" si="161"/>
        <v>0</v>
      </c>
      <c r="X490" s="205"/>
      <c r="Y490" s="205"/>
      <c r="Z490" s="205"/>
      <c r="AA490" s="205"/>
      <c r="AB490" s="205"/>
      <c r="AC490" s="205"/>
      <c r="AD490" s="205">
        <f t="shared" si="162"/>
        <v>15809</v>
      </c>
      <c r="AE490" s="205">
        <f t="shared" si="163"/>
        <v>15809</v>
      </c>
      <c r="AF490" s="205"/>
      <c r="AG490" s="195">
        <v>15809</v>
      </c>
      <c r="AH490" s="205"/>
      <c r="AI490" s="205"/>
      <c r="AJ490" s="205"/>
      <c r="AK490" s="205"/>
      <c r="AL490" s="205">
        <f t="shared" si="156"/>
        <v>8000</v>
      </c>
      <c r="AM490" s="205"/>
      <c r="AN490" s="195">
        <v>8000</v>
      </c>
      <c r="AO490" s="205"/>
      <c r="AP490" s="205"/>
      <c r="AQ490" s="205">
        <f t="shared" si="157"/>
        <v>8000</v>
      </c>
      <c r="AR490" s="205"/>
      <c r="AS490" s="195">
        <v>8000</v>
      </c>
      <c r="AT490" s="205"/>
      <c r="AU490" s="205"/>
      <c r="AV490" s="205">
        <f t="shared" si="158"/>
        <v>8000</v>
      </c>
      <c r="AW490" s="205"/>
      <c r="AX490" s="195">
        <v>8000</v>
      </c>
      <c r="AY490" s="205"/>
      <c r="AZ490" s="205"/>
      <c r="BA490" s="205"/>
      <c r="BB490" s="205">
        <f t="shared" si="159"/>
        <v>7809</v>
      </c>
      <c r="BC490" s="205"/>
      <c r="BD490" s="205">
        <f t="shared" si="155"/>
        <v>7809</v>
      </c>
      <c r="BE490" s="205"/>
      <c r="BF490" s="205"/>
      <c r="BG490" s="205"/>
      <c r="BH490" s="205"/>
      <c r="BI490" s="147"/>
    </row>
    <row r="491" spans="1:61" s="206" customFormat="1" ht="45" x14ac:dyDescent="0.2">
      <c r="A491" s="219"/>
      <c r="B491" s="210" t="s">
        <v>1093</v>
      </c>
      <c r="C491" s="145">
        <v>1</v>
      </c>
      <c r="D491" s="145"/>
      <c r="E491" s="145">
        <v>1</v>
      </c>
      <c r="F491" s="145"/>
      <c r="G491" s="145"/>
      <c r="H491" s="146"/>
      <c r="I491" s="203"/>
      <c r="J491" s="147" t="s">
        <v>701</v>
      </c>
      <c r="K491" s="147" t="s">
        <v>702</v>
      </c>
      <c r="L491" s="145"/>
      <c r="M491" s="147">
        <v>7877579</v>
      </c>
      <c r="N491" s="166"/>
      <c r="O491" s="166"/>
      <c r="P491" s="147" t="s">
        <v>84</v>
      </c>
      <c r="Q491" s="147" t="s">
        <v>1094</v>
      </c>
      <c r="R491" s="195">
        <v>27360</v>
      </c>
      <c r="S491" s="195"/>
      <c r="T491" s="195">
        <f>R491-648</f>
        <v>26712</v>
      </c>
      <c r="U491" s="205"/>
      <c r="V491" s="205">
        <f t="shared" si="160"/>
        <v>0</v>
      </c>
      <c r="W491" s="205">
        <f t="shared" si="161"/>
        <v>0</v>
      </c>
      <c r="X491" s="205"/>
      <c r="Y491" s="205"/>
      <c r="Z491" s="205"/>
      <c r="AA491" s="205"/>
      <c r="AB491" s="205"/>
      <c r="AC491" s="205"/>
      <c r="AD491" s="205">
        <f t="shared" si="162"/>
        <v>26712</v>
      </c>
      <c r="AE491" s="205">
        <f t="shared" si="163"/>
        <v>26712</v>
      </c>
      <c r="AF491" s="205"/>
      <c r="AG491" s="195">
        <v>26712</v>
      </c>
      <c r="AH491" s="205"/>
      <c r="AI491" s="205"/>
      <c r="AJ491" s="205"/>
      <c r="AK491" s="205"/>
      <c r="AL491" s="205">
        <f t="shared" si="156"/>
        <v>9000</v>
      </c>
      <c r="AM491" s="205"/>
      <c r="AN491" s="195">
        <v>9000</v>
      </c>
      <c r="AO491" s="205"/>
      <c r="AP491" s="205"/>
      <c r="AQ491" s="205">
        <f t="shared" si="157"/>
        <v>9000</v>
      </c>
      <c r="AR491" s="205"/>
      <c r="AS491" s="195">
        <v>9000</v>
      </c>
      <c r="AT491" s="205"/>
      <c r="AU491" s="205"/>
      <c r="AV491" s="205">
        <f t="shared" si="158"/>
        <v>9000</v>
      </c>
      <c r="AW491" s="205"/>
      <c r="AX491" s="195">
        <v>9000</v>
      </c>
      <c r="AY491" s="205"/>
      <c r="AZ491" s="205"/>
      <c r="BA491" s="205"/>
      <c r="BB491" s="205">
        <f t="shared" si="159"/>
        <v>17712</v>
      </c>
      <c r="BC491" s="205"/>
      <c r="BD491" s="205">
        <f t="shared" si="155"/>
        <v>17712</v>
      </c>
      <c r="BE491" s="205"/>
      <c r="BF491" s="205"/>
      <c r="BG491" s="205"/>
      <c r="BH491" s="205"/>
      <c r="BI491" s="147"/>
    </row>
    <row r="492" spans="1:61" s="206" customFormat="1" ht="45" x14ac:dyDescent="0.2">
      <c r="A492" s="219"/>
      <c r="B492" s="210" t="s">
        <v>1095</v>
      </c>
      <c r="C492" s="145">
        <v>1</v>
      </c>
      <c r="D492" s="145"/>
      <c r="E492" s="145">
        <v>1</v>
      </c>
      <c r="F492" s="145"/>
      <c r="G492" s="145"/>
      <c r="H492" s="146"/>
      <c r="I492" s="203"/>
      <c r="J492" s="147" t="s">
        <v>701</v>
      </c>
      <c r="K492" s="147" t="s">
        <v>702</v>
      </c>
      <c r="L492" s="145"/>
      <c r="M492" s="147">
        <v>7877587</v>
      </c>
      <c r="N492" s="166"/>
      <c r="O492" s="166"/>
      <c r="P492" s="147" t="s">
        <v>84</v>
      </c>
      <c r="Q492" s="147" t="s">
        <v>1096</v>
      </c>
      <c r="R492" s="195">
        <v>24862</v>
      </c>
      <c r="S492" s="195"/>
      <c r="T492" s="195">
        <v>24862</v>
      </c>
      <c r="U492" s="205"/>
      <c r="V492" s="205">
        <f t="shared" si="160"/>
        <v>0</v>
      </c>
      <c r="W492" s="205">
        <f t="shared" si="161"/>
        <v>0</v>
      </c>
      <c r="X492" s="205"/>
      <c r="Y492" s="205"/>
      <c r="Z492" s="205"/>
      <c r="AA492" s="205"/>
      <c r="AB492" s="205"/>
      <c r="AC492" s="205"/>
      <c r="AD492" s="205">
        <f t="shared" si="162"/>
        <v>24862</v>
      </c>
      <c r="AE492" s="205">
        <f t="shared" si="163"/>
        <v>24862</v>
      </c>
      <c r="AF492" s="205"/>
      <c r="AG492" s="195">
        <v>24862</v>
      </c>
      <c r="AH492" s="205"/>
      <c r="AI492" s="205"/>
      <c r="AJ492" s="205"/>
      <c r="AK492" s="205"/>
      <c r="AL492" s="205">
        <f t="shared" si="156"/>
        <v>9000</v>
      </c>
      <c r="AM492" s="205"/>
      <c r="AN492" s="195">
        <v>9000</v>
      </c>
      <c r="AO492" s="205"/>
      <c r="AP492" s="205"/>
      <c r="AQ492" s="205">
        <f t="shared" si="157"/>
        <v>9000</v>
      </c>
      <c r="AR492" s="205"/>
      <c r="AS492" s="195">
        <v>9000</v>
      </c>
      <c r="AT492" s="205"/>
      <c r="AU492" s="205"/>
      <c r="AV492" s="205">
        <f t="shared" si="158"/>
        <v>9000</v>
      </c>
      <c r="AW492" s="205"/>
      <c r="AX492" s="195">
        <v>9000</v>
      </c>
      <c r="AY492" s="205"/>
      <c r="AZ492" s="205"/>
      <c r="BA492" s="205"/>
      <c r="BB492" s="205">
        <f t="shared" si="159"/>
        <v>15862</v>
      </c>
      <c r="BC492" s="205"/>
      <c r="BD492" s="205">
        <f t="shared" si="155"/>
        <v>15862</v>
      </c>
      <c r="BE492" s="205"/>
      <c r="BF492" s="205"/>
      <c r="BG492" s="205"/>
      <c r="BH492" s="205"/>
      <c r="BI492" s="147"/>
    </row>
    <row r="493" spans="1:61" s="206" customFormat="1" x14ac:dyDescent="0.2">
      <c r="A493" s="219"/>
      <c r="B493" s="288"/>
      <c r="C493" s="145"/>
      <c r="D493" s="145"/>
      <c r="E493" s="145"/>
      <c r="F493" s="145"/>
      <c r="G493" s="145"/>
      <c r="H493" s="146"/>
      <c r="I493" s="203"/>
      <c r="J493" s="147"/>
      <c r="K493" s="147"/>
      <c r="L493" s="145"/>
      <c r="M493" s="147"/>
      <c r="N493" s="166"/>
      <c r="O493" s="166"/>
      <c r="P493" s="147"/>
      <c r="Q493" s="147"/>
      <c r="R493" s="195"/>
      <c r="S493" s="195"/>
      <c r="T493" s="195"/>
      <c r="U493" s="205"/>
      <c r="V493" s="205">
        <f t="shared" si="160"/>
        <v>0</v>
      </c>
      <c r="W493" s="205">
        <f t="shared" si="161"/>
        <v>0</v>
      </c>
      <c r="X493" s="205"/>
      <c r="Y493" s="205"/>
      <c r="Z493" s="205"/>
      <c r="AA493" s="205"/>
      <c r="AB493" s="205"/>
      <c r="AC493" s="205"/>
      <c r="AD493" s="205">
        <f t="shared" si="162"/>
        <v>0</v>
      </c>
      <c r="AE493" s="205">
        <f t="shared" si="163"/>
        <v>0</v>
      </c>
      <c r="AF493" s="205"/>
      <c r="AG493" s="195"/>
      <c r="AH493" s="205"/>
      <c r="AI493" s="205"/>
      <c r="AJ493" s="205"/>
      <c r="AK493" s="205"/>
      <c r="AL493" s="205">
        <f t="shared" si="156"/>
        <v>0</v>
      </c>
      <c r="AM493" s="205"/>
      <c r="AN493" s="195"/>
      <c r="AO493" s="205"/>
      <c r="AP493" s="205"/>
      <c r="AQ493" s="205">
        <f t="shared" si="157"/>
        <v>0</v>
      </c>
      <c r="AR493" s="205"/>
      <c r="AS493" s="195"/>
      <c r="AT493" s="205"/>
      <c r="AU493" s="205"/>
      <c r="AV493" s="205">
        <f t="shared" si="158"/>
        <v>0</v>
      </c>
      <c r="AW493" s="205"/>
      <c r="AX493" s="195"/>
      <c r="AY493" s="205"/>
      <c r="AZ493" s="205"/>
      <c r="BA493" s="205"/>
      <c r="BB493" s="205">
        <f t="shared" si="159"/>
        <v>0</v>
      </c>
      <c r="BC493" s="205"/>
      <c r="BD493" s="205">
        <f t="shared" si="155"/>
        <v>0</v>
      </c>
      <c r="BE493" s="205"/>
      <c r="BF493" s="205"/>
      <c r="BG493" s="205"/>
      <c r="BH493" s="205"/>
      <c r="BI493" s="147"/>
    </row>
    <row r="494" spans="1:61" s="206" customFormat="1" x14ac:dyDescent="0.2">
      <c r="A494" s="219"/>
      <c r="B494" s="288"/>
      <c r="C494" s="145"/>
      <c r="D494" s="145"/>
      <c r="E494" s="145"/>
      <c r="F494" s="145"/>
      <c r="G494" s="145"/>
      <c r="H494" s="146"/>
      <c r="I494" s="203"/>
      <c r="J494" s="147"/>
      <c r="K494" s="147"/>
      <c r="L494" s="145"/>
      <c r="M494" s="147"/>
      <c r="N494" s="166"/>
      <c r="O494" s="166"/>
      <c r="P494" s="147"/>
      <c r="Q494" s="147"/>
      <c r="R494" s="195"/>
      <c r="S494" s="195"/>
      <c r="T494" s="195"/>
      <c r="U494" s="205"/>
      <c r="V494" s="205">
        <f t="shared" si="160"/>
        <v>0</v>
      </c>
      <c r="W494" s="205">
        <f t="shared" si="161"/>
        <v>0</v>
      </c>
      <c r="X494" s="205"/>
      <c r="Y494" s="205"/>
      <c r="Z494" s="205"/>
      <c r="AA494" s="205"/>
      <c r="AB494" s="205"/>
      <c r="AC494" s="205"/>
      <c r="AD494" s="205">
        <f t="shared" si="162"/>
        <v>0</v>
      </c>
      <c r="AE494" s="205">
        <f t="shared" si="163"/>
        <v>0</v>
      </c>
      <c r="AF494" s="205"/>
      <c r="AG494" s="195"/>
      <c r="AH494" s="205"/>
      <c r="AI494" s="205"/>
      <c r="AJ494" s="205"/>
      <c r="AK494" s="205"/>
      <c r="AL494" s="205">
        <f t="shared" si="156"/>
        <v>0</v>
      </c>
      <c r="AM494" s="205"/>
      <c r="AN494" s="195"/>
      <c r="AO494" s="205"/>
      <c r="AP494" s="205"/>
      <c r="AQ494" s="205">
        <f t="shared" si="157"/>
        <v>0</v>
      </c>
      <c r="AR494" s="205"/>
      <c r="AS494" s="195"/>
      <c r="AT494" s="205"/>
      <c r="AU494" s="205"/>
      <c r="AV494" s="205">
        <f t="shared" si="158"/>
        <v>0</v>
      </c>
      <c r="AW494" s="205"/>
      <c r="AX494" s="195"/>
      <c r="AY494" s="205"/>
      <c r="AZ494" s="205"/>
      <c r="BA494" s="205"/>
      <c r="BB494" s="205">
        <f t="shared" si="159"/>
        <v>0</v>
      </c>
      <c r="BC494" s="205"/>
      <c r="BD494" s="205">
        <f t="shared" si="155"/>
        <v>0</v>
      </c>
      <c r="BE494" s="205"/>
      <c r="BF494" s="205"/>
      <c r="BG494" s="205"/>
      <c r="BH494" s="205"/>
      <c r="BI494" s="147"/>
    </row>
    <row r="495" spans="1:61" s="206" customFormat="1" x14ac:dyDescent="0.2">
      <c r="A495" s="219"/>
      <c r="B495" s="289"/>
      <c r="C495" s="145"/>
      <c r="D495" s="145"/>
      <c r="E495" s="145"/>
      <c r="F495" s="145"/>
      <c r="G495" s="145"/>
      <c r="H495" s="146"/>
      <c r="I495" s="203"/>
      <c r="J495" s="147"/>
      <c r="K495" s="147"/>
      <c r="L495" s="145"/>
      <c r="M495" s="147"/>
      <c r="N495" s="166"/>
      <c r="O495" s="166"/>
      <c r="P495" s="147"/>
      <c r="Q495" s="147"/>
      <c r="R495" s="195"/>
      <c r="S495" s="195"/>
      <c r="T495" s="195"/>
      <c r="U495" s="205"/>
      <c r="V495" s="205">
        <f t="shared" si="160"/>
        <v>0</v>
      </c>
      <c r="W495" s="205">
        <f t="shared" si="161"/>
        <v>0</v>
      </c>
      <c r="X495" s="205"/>
      <c r="Y495" s="205"/>
      <c r="Z495" s="205"/>
      <c r="AA495" s="205"/>
      <c r="AB495" s="205"/>
      <c r="AC495" s="205"/>
      <c r="AD495" s="205">
        <f t="shared" si="162"/>
        <v>0</v>
      </c>
      <c r="AE495" s="205">
        <f t="shared" si="163"/>
        <v>0</v>
      </c>
      <c r="AF495" s="205"/>
      <c r="AG495" s="195"/>
      <c r="AH495" s="205"/>
      <c r="AI495" s="205"/>
      <c r="AJ495" s="205"/>
      <c r="AK495" s="205"/>
      <c r="AL495" s="205">
        <f t="shared" si="156"/>
        <v>0</v>
      </c>
      <c r="AM495" s="205"/>
      <c r="AN495" s="195"/>
      <c r="AO495" s="205"/>
      <c r="AP495" s="205"/>
      <c r="AQ495" s="205">
        <f t="shared" si="157"/>
        <v>0</v>
      </c>
      <c r="AR495" s="205"/>
      <c r="AS495" s="195"/>
      <c r="AT495" s="205"/>
      <c r="AU495" s="205"/>
      <c r="AV495" s="205">
        <f t="shared" si="158"/>
        <v>0</v>
      </c>
      <c r="AW495" s="205"/>
      <c r="AX495" s="195"/>
      <c r="AY495" s="205"/>
      <c r="AZ495" s="205"/>
      <c r="BA495" s="205"/>
      <c r="BB495" s="205">
        <f t="shared" si="159"/>
        <v>0</v>
      </c>
      <c r="BC495" s="205"/>
      <c r="BD495" s="205">
        <f t="shared" si="155"/>
        <v>0</v>
      </c>
      <c r="BE495" s="205"/>
      <c r="BF495" s="205"/>
      <c r="BG495" s="205"/>
      <c r="BH495" s="205"/>
      <c r="BI495" s="147"/>
    </row>
    <row r="496" spans="1:61" s="206" customFormat="1" x14ac:dyDescent="0.2">
      <c r="A496" s="219"/>
      <c r="B496" s="289"/>
      <c r="C496" s="145"/>
      <c r="D496" s="145"/>
      <c r="E496" s="145"/>
      <c r="F496" s="145"/>
      <c r="G496" s="145"/>
      <c r="H496" s="146"/>
      <c r="I496" s="203"/>
      <c r="J496" s="147"/>
      <c r="K496" s="147"/>
      <c r="L496" s="145"/>
      <c r="M496" s="147"/>
      <c r="N496" s="166"/>
      <c r="O496" s="166"/>
      <c r="P496" s="147"/>
      <c r="Q496" s="147"/>
      <c r="R496" s="195"/>
      <c r="S496" s="195"/>
      <c r="T496" s="195"/>
      <c r="U496" s="205"/>
      <c r="V496" s="205">
        <f t="shared" si="160"/>
        <v>0</v>
      </c>
      <c r="W496" s="205">
        <f t="shared" si="161"/>
        <v>0</v>
      </c>
      <c r="X496" s="205"/>
      <c r="Y496" s="205"/>
      <c r="Z496" s="205"/>
      <c r="AA496" s="205"/>
      <c r="AB496" s="205"/>
      <c r="AC496" s="205"/>
      <c r="AD496" s="205">
        <f t="shared" si="162"/>
        <v>0</v>
      </c>
      <c r="AE496" s="205">
        <f t="shared" si="163"/>
        <v>0</v>
      </c>
      <c r="AF496" s="205"/>
      <c r="AG496" s="195"/>
      <c r="AH496" s="205"/>
      <c r="AI496" s="205"/>
      <c r="AJ496" s="205"/>
      <c r="AK496" s="205"/>
      <c r="AL496" s="205">
        <f t="shared" si="156"/>
        <v>0</v>
      </c>
      <c r="AM496" s="205"/>
      <c r="AN496" s="195"/>
      <c r="AO496" s="205"/>
      <c r="AP496" s="205"/>
      <c r="AQ496" s="205">
        <f t="shared" si="157"/>
        <v>0</v>
      </c>
      <c r="AR496" s="205"/>
      <c r="AS496" s="195"/>
      <c r="AT496" s="205"/>
      <c r="AU496" s="205"/>
      <c r="AV496" s="205">
        <f t="shared" si="158"/>
        <v>0</v>
      </c>
      <c r="AW496" s="205"/>
      <c r="AX496" s="195"/>
      <c r="AY496" s="205"/>
      <c r="AZ496" s="205"/>
      <c r="BA496" s="205"/>
      <c r="BB496" s="205">
        <f t="shared" si="159"/>
        <v>0</v>
      </c>
      <c r="BC496" s="205"/>
      <c r="BD496" s="205">
        <f t="shared" si="155"/>
        <v>0</v>
      </c>
      <c r="BE496" s="205"/>
      <c r="BF496" s="205"/>
      <c r="BG496" s="205"/>
      <c r="BH496" s="205"/>
      <c r="BI496" s="147"/>
    </row>
    <row r="497" spans="1:61" s="206" customFormat="1" x14ac:dyDescent="0.2">
      <c r="A497" s="219"/>
      <c r="B497" s="289"/>
      <c r="C497" s="145"/>
      <c r="D497" s="145"/>
      <c r="E497" s="145"/>
      <c r="F497" s="145"/>
      <c r="G497" s="145"/>
      <c r="H497" s="146"/>
      <c r="I497" s="203"/>
      <c r="J497" s="147"/>
      <c r="K497" s="147"/>
      <c r="L497" s="145"/>
      <c r="M497" s="147"/>
      <c r="N497" s="166"/>
      <c r="O497" s="166"/>
      <c r="P497" s="147"/>
      <c r="Q497" s="147"/>
      <c r="R497" s="195"/>
      <c r="S497" s="195"/>
      <c r="T497" s="195"/>
      <c r="U497" s="205"/>
      <c r="V497" s="205">
        <f t="shared" si="160"/>
        <v>0</v>
      </c>
      <c r="W497" s="205">
        <f t="shared" si="161"/>
        <v>0</v>
      </c>
      <c r="X497" s="205"/>
      <c r="Y497" s="205"/>
      <c r="Z497" s="205"/>
      <c r="AA497" s="205"/>
      <c r="AB497" s="205"/>
      <c r="AC497" s="205"/>
      <c r="AD497" s="205">
        <f t="shared" si="162"/>
        <v>0</v>
      </c>
      <c r="AE497" s="205">
        <f t="shared" si="163"/>
        <v>0</v>
      </c>
      <c r="AF497" s="205"/>
      <c r="AG497" s="195"/>
      <c r="AH497" s="205"/>
      <c r="AI497" s="205"/>
      <c r="AJ497" s="205"/>
      <c r="AK497" s="205"/>
      <c r="AL497" s="205">
        <f t="shared" si="156"/>
        <v>0</v>
      </c>
      <c r="AM497" s="205"/>
      <c r="AN497" s="195"/>
      <c r="AO497" s="205"/>
      <c r="AP497" s="205"/>
      <c r="AQ497" s="205">
        <f t="shared" si="157"/>
        <v>0</v>
      </c>
      <c r="AR497" s="205"/>
      <c r="AS497" s="195"/>
      <c r="AT497" s="205"/>
      <c r="AU497" s="205"/>
      <c r="AV497" s="205">
        <f t="shared" si="158"/>
        <v>0</v>
      </c>
      <c r="AW497" s="205"/>
      <c r="AX497" s="195"/>
      <c r="AY497" s="205"/>
      <c r="AZ497" s="205"/>
      <c r="BA497" s="205"/>
      <c r="BB497" s="205">
        <f t="shared" si="159"/>
        <v>0</v>
      </c>
      <c r="BC497" s="205"/>
      <c r="BD497" s="205">
        <f t="shared" si="155"/>
        <v>0</v>
      </c>
      <c r="BE497" s="205"/>
      <c r="BF497" s="205"/>
      <c r="BG497" s="205"/>
      <c r="BH497" s="205"/>
      <c r="BI497" s="147"/>
    </row>
    <row r="498" spans="1:61" s="206" customFormat="1" x14ac:dyDescent="0.2">
      <c r="A498" s="219"/>
      <c r="B498" s="290" t="s">
        <v>1097</v>
      </c>
      <c r="C498" s="145">
        <v>1</v>
      </c>
      <c r="D498" s="145"/>
      <c r="E498" s="145"/>
      <c r="F498" s="145">
        <v>1</v>
      </c>
      <c r="G498" s="145"/>
      <c r="H498" s="146"/>
      <c r="I498" s="203"/>
      <c r="J498" s="147"/>
      <c r="K498" s="147"/>
      <c r="L498" s="145"/>
      <c r="M498" s="147"/>
      <c r="N498" s="166"/>
      <c r="O498" s="166"/>
      <c r="P498" s="147"/>
      <c r="Q498" s="147"/>
      <c r="R498" s="195"/>
      <c r="S498" s="195"/>
      <c r="T498" s="195"/>
      <c r="U498" s="205"/>
      <c r="V498" s="205">
        <f t="shared" si="160"/>
        <v>0</v>
      </c>
      <c r="W498" s="205">
        <f t="shared" si="161"/>
        <v>0</v>
      </c>
      <c r="X498" s="205"/>
      <c r="Y498" s="205"/>
      <c r="Z498" s="205"/>
      <c r="AA498" s="205"/>
      <c r="AB498" s="205"/>
      <c r="AC498" s="205"/>
      <c r="AD498" s="205">
        <f t="shared" si="162"/>
        <v>0</v>
      </c>
      <c r="AE498" s="205">
        <f t="shared" si="163"/>
        <v>0</v>
      </c>
      <c r="AF498" s="205"/>
      <c r="AG498" s="195"/>
      <c r="AH498" s="205"/>
      <c r="AI498" s="205"/>
      <c r="AJ498" s="205"/>
      <c r="AK498" s="205"/>
      <c r="AL498" s="205">
        <f t="shared" si="156"/>
        <v>0</v>
      </c>
      <c r="AM498" s="205"/>
      <c r="AN498" s="195"/>
      <c r="AO498" s="205"/>
      <c r="AP498" s="205"/>
      <c r="AQ498" s="205">
        <f t="shared" si="157"/>
        <v>0</v>
      </c>
      <c r="AR498" s="205"/>
      <c r="AS498" s="195"/>
      <c r="AT498" s="205"/>
      <c r="AU498" s="205"/>
      <c r="AV498" s="205">
        <f t="shared" si="158"/>
        <v>0</v>
      </c>
      <c r="AW498" s="205"/>
      <c r="AX498" s="195"/>
      <c r="AY498" s="205"/>
      <c r="AZ498" s="205"/>
      <c r="BA498" s="205"/>
      <c r="BB498" s="205">
        <f t="shared" si="159"/>
        <v>0</v>
      </c>
      <c r="BC498" s="205"/>
      <c r="BD498" s="205">
        <f t="shared" si="155"/>
        <v>0</v>
      </c>
      <c r="BE498" s="205"/>
      <c r="BF498" s="205"/>
      <c r="BG498" s="205"/>
      <c r="BH498" s="205"/>
      <c r="BI498" s="147"/>
    </row>
    <row r="499" spans="1:61" s="206" customFormat="1" x14ac:dyDescent="0.2">
      <c r="A499" s="219"/>
      <c r="B499" s="289"/>
      <c r="C499" s="145"/>
      <c r="D499" s="145"/>
      <c r="E499" s="145"/>
      <c r="F499" s="145"/>
      <c r="G499" s="145"/>
      <c r="H499" s="146"/>
      <c r="I499" s="203"/>
      <c r="J499" s="147"/>
      <c r="K499" s="147"/>
      <c r="L499" s="145"/>
      <c r="M499" s="147"/>
      <c r="N499" s="166"/>
      <c r="O499" s="166"/>
      <c r="P499" s="147"/>
      <c r="Q499" s="147"/>
      <c r="R499" s="195"/>
      <c r="S499" s="195"/>
      <c r="T499" s="195"/>
      <c r="U499" s="205"/>
      <c r="V499" s="205">
        <f t="shared" si="160"/>
        <v>0</v>
      </c>
      <c r="W499" s="205">
        <f t="shared" si="161"/>
        <v>0</v>
      </c>
      <c r="X499" s="205"/>
      <c r="Y499" s="205"/>
      <c r="Z499" s="205"/>
      <c r="AA499" s="205"/>
      <c r="AB499" s="205"/>
      <c r="AC499" s="205"/>
      <c r="AD499" s="205">
        <f t="shared" si="162"/>
        <v>0</v>
      </c>
      <c r="AE499" s="205">
        <f t="shared" si="163"/>
        <v>0</v>
      </c>
      <c r="AF499" s="205"/>
      <c r="AG499" s="195"/>
      <c r="AH499" s="205"/>
      <c r="AI499" s="205"/>
      <c r="AJ499" s="205"/>
      <c r="AK499" s="205"/>
      <c r="AL499" s="205">
        <f t="shared" si="156"/>
        <v>0</v>
      </c>
      <c r="AM499" s="205"/>
      <c r="AN499" s="195"/>
      <c r="AO499" s="205"/>
      <c r="AP499" s="205"/>
      <c r="AQ499" s="205">
        <f t="shared" si="157"/>
        <v>0</v>
      </c>
      <c r="AR499" s="205"/>
      <c r="AS499" s="195"/>
      <c r="AT499" s="205"/>
      <c r="AU499" s="205"/>
      <c r="AV499" s="205">
        <f t="shared" si="158"/>
        <v>0</v>
      </c>
      <c r="AW499" s="205"/>
      <c r="AX499" s="195"/>
      <c r="AY499" s="205"/>
      <c r="AZ499" s="205"/>
      <c r="BA499" s="205"/>
      <c r="BB499" s="205">
        <f t="shared" si="159"/>
        <v>0</v>
      </c>
      <c r="BC499" s="205"/>
      <c r="BD499" s="205">
        <f t="shared" si="155"/>
        <v>0</v>
      </c>
      <c r="BE499" s="205"/>
      <c r="BF499" s="205"/>
      <c r="BG499" s="205"/>
      <c r="BH499" s="205"/>
      <c r="BI499" s="147"/>
    </row>
    <row r="500" spans="1:61" s="206" customFormat="1" x14ac:dyDescent="0.2">
      <c r="A500" s="219"/>
      <c r="B500" s="290" t="s">
        <v>1098</v>
      </c>
      <c r="C500" s="145">
        <v>1</v>
      </c>
      <c r="D500" s="145"/>
      <c r="E500" s="145"/>
      <c r="F500" s="145">
        <v>1</v>
      </c>
      <c r="G500" s="145"/>
      <c r="H500" s="146"/>
      <c r="I500" s="203"/>
      <c r="J500" s="147"/>
      <c r="K500" s="147"/>
      <c r="L500" s="145"/>
      <c r="M500" s="147"/>
      <c r="N500" s="166"/>
      <c r="O500" s="166"/>
      <c r="P500" s="147"/>
      <c r="Q500" s="147"/>
      <c r="R500" s="195"/>
      <c r="S500" s="195"/>
      <c r="T500" s="195"/>
      <c r="U500" s="205"/>
      <c r="V500" s="205">
        <f t="shared" si="160"/>
        <v>0</v>
      </c>
      <c r="W500" s="205">
        <f t="shared" si="161"/>
        <v>0</v>
      </c>
      <c r="X500" s="205"/>
      <c r="Y500" s="205"/>
      <c r="Z500" s="205"/>
      <c r="AA500" s="205"/>
      <c r="AB500" s="205"/>
      <c r="AC500" s="205"/>
      <c r="AD500" s="205">
        <f t="shared" si="162"/>
        <v>0</v>
      </c>
      <c r="AE500" s="205">
        <f t="shared" si="163"/>
        <v>0</v>
      </c>
      <c r="AF500" s="205"/>
      <c r="AG500" s="195"/>
      <c r="AH500" s="205"/>
      <c r="AI500" s="205"/>
      <c r="AJ500" s="205"/>
      <c r="AK500" s="205"/>
      <c r="AL500" s="205">
        <f t="shared" si="156"/>
        <v>0</v>
      </c>
      <c r="AM500" s="205"/>
      <c r="AN500" s="195"/>
      <c r="AO500" s="205"/>
      <c r="AP500" s="205"/>
      <c r="AQ500" s="205">
        <f t="shared" si="157"/>
        <v>0</v>
      </c>
      <c r="AR500" s="205"/>
      <c r="AS500" s="195"/>
      <c r="AT500" s="205"/>
      <c r="AU500" s="205"/>
      <c r="AV500" s="205">
        <f t="shared" si="158"/>
        <v>0</v>
      </c>
      <c r="AW500" s="205"/>
      <c r="AX500" s="195"/>
      <c r="AY500" s="205"/>
      <c r="AZ500" s="205"/>
      <c r="BA500" s="205"/>
      <c r="BB500" s="205">
        <f t="shared" si="159"/>
        <v>0</v>
      </c>
      <c r="BC500" s="205"/>
      <c r="BD500" s="205">
        <f t="shared" si="155"/>
        <v>0</v>
      </c>
      <c r="BE500" s="205"/>
      <c r="BF500" s="205"/>
      <c r="BG500" s="205"/>
      <c r="BH500" s="205"/>
      <c r="BI500" s="147"/>
    </row>
    <row r="501" spans="1:61" s="206" customFormat="1" ht="30" x14ac:dyDescent="0.2">
      <c r="A501" s="219"/>
      <c r="B501" s="290" t="s">
        <v>1099</v>
      </c>
      <c r="C501" s="145">
        <v>1</v>
      </c>
      <c r="D501" s="145"/>
      <c r="E501" s="145"/>
      <c r="F501" s="145">
        <v>1</v>
      </c>
      <c r="G501" s="145"/>
      <c r="H501" s="146"/>
      <c r="I501" s="203"/>
      <c r="J501" s="147"/>
      <c r="K501" s="147"/>
      <c r="L501" s="145"/>
      <c r="M501" s="147"/>
      <c r="N501" s="166"/>
      <c r="O501" s="166"/>
      <c r="P501" s="147"/>
      <c r="Q501" s="147"/>
      <c r="R501" s="195"/>
      <c r="S501" s="195"/>
      <c r="T501" s="195"/>
      <c r="U501" s="205"/>
      <c r="V501" s="205">
        <f t="shared" si="160"/>
        <v>0</v>
      </c>
      <c r="W501" s="205">
        <f t="shared" si="161"/>
        <v>0</v>
      </c>
      <c r="X501" s="205"/>
      <c r="Y501" s="205"/>
      <c r="Z501" s="205"/>
      <c r="AA501" s="205"/>
      <c r="AB501" s="205"/>
      <c r="AC501" s="205"/>
      <c r="AD501" s="205">
        <f t="shared" si="162"/>
        <v>0</v>
      </c>
      <c r="AE501" s="205">
        <f t="shared" si="163"/>
        <v>0</v>
      </c>
      <c r="AF501" s="205"/>
      <c r="AG501" s="195"/>
      <c r="AH501" s="205"/>
      <c r="AI501" s="205"/>
      <c r="AJ501" s="205"/>
      <c r="AK501" s="205"/>
      <c r="AL501" s="205">
        <f t="shared" si="156"/>
        <v>0</v>
      </c>
      <c r="AM501" s="205"/>
      <c r="AN501" s="195"/>
      <c r="AO501" s="205"/>
      <c r="AP501" s="205"/>
      <c r="AQ501" s="205">
        <f t="shared" si="157"/>
        <v>0</v>
      </c>
      <c r="AR501" s="205"/>
      <c r="AS501" s="195"/>
      <c r="AT501" s="205"/>
      <c r="AU501" s="205"/>
      <c r="AV501" s="205">
        <f t="shared" si="158"/>
        <v>0</v>
      </c>
      <c r="AW501" s="205"/>
      <c r="AX501" s="195"/>
      <c r="AY501" s="205"/>
      <c r="AZ501" s="205"/>
      <c r="BA501" s="205"/>
      <c r="BB501" s="205">
        <f t="shared" si="159"/>
        <v>0</v>
      </c>
      <c r="BC501" s="205"/>
      <c r="BD501" s="205">
        <f t="shared" si="155"/>
        <v>0</v>
      </c>
      <c r="BE501" s="205"/>
      <c r="BF501" s="205"/>
      <c r="BG501" s="205"/>
      <c r="BH501" s="205"/>
      <c r="BI501" s="147"/>
    </row>
    <row r="502" spans="1:61" s="206" customFormat="1" x14ac:dyDescent="0.2">
      <c r="A502" s="219"/>
      <c r="B502" s="289" t="s">
        <v>1100</v>
      </c>
      <c r="C502" s="145"/>
      <c r="D502" s="145"/>
      <c r="E502" s="145"/>
      <c r="F502" s="145"/>
      <c r="G502" s="145"/>
      <c r="H502" s="146"/>
      <c r="I502" s="203"/>
      <c r="J502" s="147"/>
      <c r="K502" s="147"/>
      <c r="L502" s="145"/>
      <c r="M502" s="147"/>
      <c r="N502" s="166"/>
      <c r="O502" s="166"/>
      <c r="P502" s="147"/>
      <c r="Q502" s="147"/>
      <c r="R502" s="195"/>
      <c r="S502" s="195"/>
      <c r="T502" s="195"/>
      <c r="U502" s="205"/>
      <c r="V502" s="205">
        <f t="shared" si="160"/>
        <v>0</v>
      </c>
      <c r="W502" s="205">
        <f t="shared" si="161"/>
        <v>0</v>
      </c>
      <c r="X502" s="205"/>
      <c r="Y502" s="205"/>
      <c r="Z502" s="205"/>
      <c r="AA502" s="205"/>
      <c r="AB502" s="205"/>
      <c r="AC502" s="205"/>
      <c r="AD502" s="205">
        <f t="shared" si="162"/>
        <v>0</v>
      </c>
      <c r="AE502" s="205">
        <f t="shared" si="163"/>
        <v>0</v>
      </c>
      <c r="AF502" s="205"/>
      <c r="AG502" s="195"/>
      <c r="AH502" s="205"/>
      <c r="AI502" s="205"/>
      <c r="AJ502" s="205"/>
      <c r="AK502" s="205"/>
      <c r="AL502" s="205">
        <f t="shared" si="156"/>
        <v>0</v>
      </c>
      <c r="AM502" s="205"/>
      <c r="AN502" s="195"/>
      <c r="AO502" s="205"/>
      <c r="AP502" s="205"/>
      <c r="AQ502" s="205">
        <f t="shared" si="157"/>
        <v>0</v>
      </c>
      <c r="AR502" s="205"/>
      <c r="AS502" s="195"/>
      <c r="AT502" s="205"/>
      <c r="AU502" s="205"/>
      <c r="AV502" s="205">
        <f t="shared" si="158"/>
        <v>0</v>
      </c>
      <c r="AW502" s="205"/>
      <c r="AX502" s="195"/>
      <c r="AY502" s="205"/>
      <c r="AZ502" s="205"/>
      <c r="BA502" s="205"/>
      <c r="BB502" s="205">
        <f t="shared" si="159"/>
        <v>0</v>
      </c>
      <c r="BC502" s="205"/>
      <c r="BD502" s="205">
        <f t="shared" si="155"/>
        <v>0</v>
      </c>
      <c r="BE502" s="205"/>
      <c r="BF502" s="205"/>
      <c r="BG502" s="205"/>
      <c r="BH502" s="205"/>
      <c r="BI502" s="147"/>
    </row>
    <row r="503" spans="1:61" s="206" customFormat="1" ht="30" x14ac:dyDescent="0.2">
      <c r="A503" s="219"/>
      <c r="B503" s="290" t="s">
        <v>1101</v>
      </c>
      <c r="C503" s="145">
        <v>1</v>
      </c>
      <c r="D503" s="145"/>
      <c r="E503" s="145"/>
      <c r="F503" s="145">
        <v>1</v>
      </c>
      <c r="G503" s="145"/>
      <c r="H503" s="146"/>
      <c r="I503" s="203"/>
      <c r="J503" s="147"/>
      <c r="K503" s="147"/>
      <c r="L503" s="145"/>
      <c r="M503" s="147"/>
      <c r="N503" s="166"/>
      <c r="O503" s="166"/>
      <c r="P503" s="147"/>
      <c r="Q503" s="147"/>
      <c r="R503" s="195"/>
      <c r="S503" s="195"/>
      <c r="T503" s="195"/>
      <c r="U503" s="205"/>
      <c r="V503" s="205">
        <f t="shared" si="160"/>
        <v>0</v>
      </c>
      <c r="W503" s="205">
        <f t="shared" si="161"/>
        <v>0</v>
      </c>
      <c r="X503" s="205"/>
      <c r="Y503" s="205"/>
      <c r="Z503" s="205"/>
      <c r="AA503" s="205"/>
      <c r="AB503" s="205"/>
      <c r="AC503" s="205"/>
      <c r="AD503" s="205">
        <f t="shared" si="162"/>
        <v>0</v>
      </c>
      <c r="AE503" s="205">
        <f t="shared" si="163"/>
        <v>0</v>
      </c>
      <c r="AF503" s="205"/>
      <c r="AG503" s="195"/>
      <c r="AH503" s="205"/>
      <c r="AI503" s="205"/>
      <c r="AJ503" s="205"/>
      <c r="AK503" s="205"/>
      <c r="AL503" s="205">
        <f t="shared" si="156"/>
        <v>0</v>
      </c>
      <c r="AM503" s="205"/>
      <c r="AN503" s="195"/>
      <c r="AO503" s="205"/>
      <c r="AP503" s="205"/>
      <c r="AQ503" s="205">
        <f t="shared" si="157"/>
        <v>0</v>
      </c>
      <c r="AR503" s="205"/>
      <c r="AS503" s="195"/>
      <c r="AT503" s="205"/>
      <c r="AU503" s="205"/>
      <c r="AV503" s="205">
        <f t="shared" si="158"/>
        <v>0</v>
      </c>
      <c r="AW503" s="205"/>
      <c r="AX503" s="195"/>
      <c r="AY503" s="205"/>
      <c r="AZ503" s="205"/>
      <c r="BA503" s="205"/>
      <c r="BB503" s="205">
        <f t="shared" si="159"/>
        <v>0</v>
      </c>
      <c r="BC503" s="205"/>
      <c r="BD503" s="205">
        <f t="shared" si="155"/>
        <v>0</v>
      </c>
      <c r="BE503" s="205"/>
      <c r="BF503" s="205"/>
      <c r="BG503" s="205"/>
      <c r="BH503" s="205"/>
      <c r="BI503" s="147"/>
    </row>
    <row r="504" spans="1:61" s="206" customFormat="1" ht="30" x14ac:dyDescent="0.2">
      <c r="A504" s="219"/>
      <c r="B504" s="290" t="s">
        <v>1102</v>
      </c>
      <c r="C504" s="145">
        <v>1</v>
      </c>
      <c r="D504" s="145"/>
      <c r="E504" s="145"/>
      <c r="F504" s="145">
        <v>1</v>
      </c>
      <c r="G504" s="145"/>
      <c r="H504" s="146"/>
      <c r="I504" s="203"/>
      <c r="J504" s="147"/>
      <c r="K504" s="147"/>
      <c r="L504" s="145"/>
      <c r="M504" s="147"/>
      <c r="N504" s="166"/>
      <c r="O504" s="166"/>
      <c r="P504" s="147"/>
      <c r="Q504" s="147"/>
      <c r="R504" s="195"/>
      <c r="S504" s="195"/>
      <c r="T504" s="195"/>
      <c r="U504" s="205"/>
      <c r="V504" s="205">
        <f t="shared" si="160"/>
        <v>0</v>
      </c>
      <c r="W504" s="205">
        <f t="shared" si="161"/>
        <v>0</v>
      </c>
      <c r="X504" s="205"/>
      <c r="Y504" s="205"/>
      <c r="Z504" s="205"/>
      <c r="AA504" s="205"/>
      <c r="AB504" s="205"/>
      <c r="AC504" s="205"/>
      <c r="AD504" s="205">
        <f t="shared" si="162"/>
        <v>0</v>
      </c>
      <c r="AE504" s="205">
        <f t="shared" si="163"/>
        <v>0</v>
      </c>
      <c r="AF504" s="205"/>
      <c r="AG504" s="195"/>
      <c r="AH504" s="205"/>
      <c r="AI504" s="205"/>
      <c r="AJ504" s="205"/>
      <c r="AK504" s="205"/>
      <c r="AL504" s="205">
        <f t="shared" si="156"/>
        <v>0</v>
      </c>
      <c r="AM504" s="205"/>
      <c r="AN504" s="195"/>
      <c r="AO504" s="205"/>
      <c r="AP504" s="205"/>
      <c r="AQ504" s="205">
        <f t="shared" si="157"/>
        <v>0</v>
      </c>
      <c r="AR504" s="205"/>
      <c r="AS504" s="195"/>
      <c r="AT504" s="205"/>
      <c r="AU504" s="205"/>
      <c r="AV504" s="205">
        <f t="shared" si="158"/>
        <v>0</v>
      </c>
      <c r="AW504" s="205"/>
      <c r="AX504" s="195"/>
      <c r="AY504" s="205"/>
      <c r="AZ504" s="205"/>
      <c r="BA504" s="205"/>
      <c r="BB504" s="205">
        <f t="shared" si="159"/>
        <v>0</v>
      </c>
      <c r="BC504" s="205"/>
      <c r="BD504" s="205">
        <f t="shared" si="155"/>
        <v>0</v>
      </c>
      <c r="BE504" s="205"/>
      <c r="BF504" s="205"/>
      <c r="BG504" s="205"/>
      <c r="BH504" s="205"/>
      <c r="BI504" s="147"/>
    </row>
    <row r="505" spans="1:61" s="206" customFormat="1" x14ac:dyDescent="0.2">
      <c r="A505" s="219"/>
      <c r="B505" s="291" t="s">
        <v>1103</v>
      </c>
      <c r="C505" s="145"/>
      <c r="D505" s="145"/>
      <c r="E505" s="145"/>
      <c r="F505" s="145"/>
      <c r="G505" s="145"/>
      <c r="H505" s="146"/>
      <c r="I505" s="203"/>
      <c r="J505" s="147"/>
      <c r="K505" s="147"/>
      <c r="L505" s="145"/>
      <c r="M505" s="147"/>
      <c r="N505" s="166"/>
      <c r="O505" s="166"/>
      <c r="P505" s="147"/>
      <c r="Q505" s="147"/>
      <c r="R505" s="195"/>
      <c r="S505" s="195"/>
      <c r="T505" s="195"/>
      <c r="U505" s="205"/>
      <c r="V505" s="205">
        <f t="shared" si="160"/>
        <v>0</v>
      </c>
      <c r="W505" s="205">
        <f t="shared" si="161"/>
        <v>0</v>
      </c>
      <c r="X505" s="205"/>
      <c r="Y505" s="205"/>
      <c r="Z505" s="205"/>
      <c r="AA505" s="205"/>
      <c r="AB505" s="205"/>
      <c r="AC505" s="205"/>
      <c r="AD505" s="205">
        <f t="shared" si="162"/>
        <v>0</v>
      </c>
      <c r="AE505" s="205">
        <f t="shared" si="163"/>
        <v>0</v>
      </c>
      <c r="AF505" s="205"/>
      <c r="AG505" s="195"/>
      <c r="AH505" s="205"/>
      <c r="AI505" s="205"/>
      <c r="AJ505" s="205"/>
      <c r="AK505" s="205"/>
      <c r="AL505" s="205">
        <f t="shared" si="156"/>
        <v>0</v>
      </c>
      <c r="AM505" s="205"/>
      <c r="AN505" s="195"/>
      <c r="AO505" s="205"/>
      <c r="AP505" s="205"/>
      <c r="AQ505" s="205">
        <f t="shared" si="157"/>
        <v>0</v>
      </c>
      <c r="AR505" s="205"/>
      <c r="AS505" s="195"/>
      <c r="AT505" s="205"/>
      <c r="AU505" s="205"/>
      <c r="AV505" s="205">
        <f t="shared" si="158"/>
        <v>0</v>
      </c>
      <c r="AW505" s="205"/>
      <c r="AX505" s="195"/>
      <c r="AY505" s="205"/>
      <c r="AZ505" s="205"/>
      <c r="BA505" s="205"/>
      <c r="BB505" s="205">
        <f t="shared" si="159"/>
        <v>0</v>
      </c>
      <c r="BC505" s="205"/>
      <c r="BD505" s="205">
        <f t="shared" si="155"/>
        <v>0</v>
      </c>
      <c r="BE505" s="205"/>
      <c r="BF505" s="205"/>
      <c r="BG505" s="205"/>
      <c r="BH505" s="205"/>
      <c r="BI505" s="147"/>
    </row>
    <row r="506" spans="1:61" s="206" customFormat="1" x14ac:dyDescent="0.2">
      <c r="A506" s="219"/>
      <c r="B506" s="290" t="s">
        <v>1104</v>
      </c>
      <c r="C506" s="145">
        <v>1</v>
      </c>
      <c r="D506" s="145"/>
      <c r="E506" s="145"/>
      <c r="F506" s="145">
        <v>1</v>
      </c>
      <c r="G506" s="145"/>
      <c r="H506" s="146"/>
      <c r="I506" s="203"/>
      <c r="J506" s="147"/>
      <c r="K506" s="147"/>
      <c r="L506" s="145"/>
      <c r="M506" s="147"/>
      <c r="N506" s="166"/>
      <c r="O506" s="166"/>
      <c r="P506" s="147"/>
      <c r="Q506" s="147"/>
      <c r="R506" s="195"/>
      <c r="S506" s="195"/>
      <c r="T506" s="195"/>
      <c r="U506" s="205"/>
      <c r="V506" s="205">
        <f t="shared" si="160"/>
        <v>0</v>
      </c>
      <c r="W506" s="205">
        <f t="shared" si="161"/>
        <v>0</v>
      </c>
      <c r="X506" s="205"/>
      <c r="Y506" s="205"/>
      <c r="Z506" s="205"/>
      <c r="AA506" s="205"/>
      <c r="AB506" s="205"/>
      <c r="AC506" s="205"/>
      <c r="AD506" s="205">
        <f t="shared" si="162"/>
        <v>0</v>
      </c>
      <c r="AE506" s="205">
        <f t="shared" si="163"/>
        <v>0</v>
      </c>
      <c r="AF506" s="205"/>
      <c r="AG506" s="195"/>
      <c r="AH506" s="205"/>
      <c r="AI506" s="205"/>
      <c r="AJ506" s="205"/>
      <c r="AK506" s="205"/>
      <c r="AL506" s="205">
        <f t="shared" si="156"/>
        <v>0</v>
      </c>
      <c r="AM506" s="205"/>
      <c r="AN506" s="195"/>
      <c r="AO506" s="205"/>
      <c r="AP506" s="205"/>
      <c r="AQ506" s="205">
        <f t="shared" si="157"/>
        <v>0</v>
      </c>
      <c r="AR506" s="205"/>
      <c r="AS506" s="195"/>
      <c r="AT506" s="205"/>
      <c r="AU506" s="205"/>
      <c r="AV506" s="205">
        <f t="shared" si="158"/>
        <v>0</v>
      </c>
      <c r="AW506" s="205"/>
      <c r="AX506" s="195"/>
      <c r="AY506" s="205"/>
      <c r="AZ506" s="205"/>
      <c r="BA506" s="205"/>
      <c r="BB506" s="205">
        <f t="shared" si="159"/>
        <v>0</v>
      </c>
      <c r="BC506" s="205"/>
      <c r="BD506" s="205">
        <f t="shared" si="155"/>
        <v>0</v>
      </c>
      <c r="BE506" s="205"/>
      <c r="BF506" s="205"/>
      <c r="BG506" s="205"/>
      <c r="BH506" s="205"/>
      <c r="BI506" s="147"/>
    </row>
    <row r="507" spans="1:61" s="206" customFormat="1" x14ac:dyDescent="0.2">
      <c r="A507" s="219"/>
      <c r="B507" s="217"/>
      <c r="C507" s="145"/>
      <c r="D507" s="145"/>
      <c r="E507" s="145"/>
      <c r="F507" s="145"/>
      <c r="G507" s="145"/>
      <c r="H507" s="146"/>
      <c r="I507" s="203"/>
      <c r="J507" s="147"/>
      <c r="K507" s="147"/>
      <c r="L507" s="145"/>
      <c r="M507" s="147"/>
      <c r="N507" s="166"/>
      <c r="O507" s="166"/>
      <c r="P507" s="147"/>
      <c r="Q507" s="147"/>
      <c r="R507" s="195"/>
      <c r="S507" s="195"/>
      <c r="T507" s="195"/>
      <c r="U507" s="205"/>
      <c r="V507" s="205">
        <f t="shared" si="160"/>
        <v>0</v>
      </c>
      <c r="W507" s="205">
        <f t="shared" si="161"/>
        <v>0</v>
      </c>
      <c r="X507" s="205"/>
      <c r="Y507" s="205"/>
      <c r="Z507" s="205"/>
      <c r="AA507" s="205"/>
      <c r="AB507" s="205"/>
      <c r="AC507" s="205"/>
      <c r="AD507" s="205">
        <f t="shared" si="162"/>
        <v>0</v>
      </c>
      <c r="AE507" s="205">
        <f t="shared" si="163"/>
        <v>0</v>
      </c>
      <c r="AF507" s="205"/>
      <c r="AG507" s="195"/>
      <c r="AH507" s="205"/>
      <c r="AI507" s="205"/>
      <c r="AJ507" s="205"/>
      <c r="AK507" s="205"/>
      <c r="AL507" s="205">
        <f t="shared" si="156"/>
        <v>0</v>
      </c>
      <c r="AM507" s="205"/>
      <c r="AN507" s="195"/>
      <c r="AO507" s="205"/>
      <c r="AP507" s="205"/>
      <c r="AQ507" s="205">
        <f t="shared" si="157"/>
        <v>0</v>
      </c>
      <c r="AR507" s="205"/>
      <c r="AS507" s="195"/>
      <c r="AT507" s="205"/>
      <c r="AU507" s="205"/>
      <c r="AV507" s="205">
        <f t="shared" si="158"/>
        <v>0</v>
      </c>
      <c r="AW507" s="205"/>
      <c r="AX507" s="195"/>
      <c r="AY507" s="205"/>
      <c r="AZ507" s="205"/>
      <c r="BA507" s="205"/>
      <c r="BB507" s="205">
        <f t="shared" si="159"/>
        <v>0</v>
      </c>
      <c r="BC507" s="205"/>
      <c r="BD507" s="205">
        <f t="shared" si="155"/>
        <v>0</v>
      </c>
      <c r="BE507" s="205"/>
      <c r="BF507" s="205"/>
      <c r="BG507" s="205"/>
      <c r="BH507" s="205"/>
      <c r="BI507" s="147"/>
    </row>
    <row r="508" spans="1:61" s="206" customFormat="1" ht="30" x14ac:dyDescent="0.2">
      <c r="A508" s="219"/>
      <c r="B508" s="216" t="s">
        <v>1105</v>
      </c>
      <c r="C508" s="145">
        <v>1</v>
      </c>
      <c r="D508" s="145"/>
      <c r="E508" s="145"/>
      <c r="F508" s="145">
        <v>1</v>
      </c>
      <c r="G508" s="145"/>
      <c r="H508" s="146"/>
      <c r="I508" s="203"/>
      <c r="J508" s="147"/>
      <c r="K508" s="147"/>
      <c r="L508" s="145"/>
      <c r="M508" s="147"/>
      <c r="N508" s="166"/>
      <c r="O508" s="166"/>
      <c r="P508" s="147"/>
      <c r="Q508" s="147"/>
      <c r="R508" s="195"/>
      <c r="S508" s="195"/>
      <c r="T508" s="195"/>
      <c r="U508" s="205"/>
      <c r="V508" s="205">
        <f t="shared" si="160"/>
        <v>0</v>
      </c>
      <c r="W508" s="205">
        <f t="shared" si="161"/>
        <v>0</v>
      </c>
      <c r="X508" s="205"/>
      <c r="Y508" s="205"/>
      <c r="Z508" s="205"/>
      <c r="AA508" s="205"/>
      <c r="AB508" s="205"/>
      <c r="AC508" s="205"/>
      <c r="AD508" s="205">
        <f t="shared" si="162"/>
        <v>0</v>
      </c>
      <c r="AE508" s="205">
        <f t="shared" si="163"/>
        <v>0</v>
      </c>
      <c r="AF508" s="205"/>
      <c r="AG508" s="195"/>
      <c r="AH508" s="205"/>
      <c r="AI508" s="205"/>
      <c r="AJ508" s="205"/>
      <c r="AK508" s="205"/>
      <c r="AL508" s="205">
        <f t="shared" si="156"/>
        <v>0</v>
      </c>
      <c r="AM508" s="205"/>
      <c r="AN508" s="195"/>
      <c r="AO508" s="205"/>
      <c r="AP508" s="205"/>
      <c r="AQ508" s="205">
        <f t="shared" si="157"/>
        <v>0</v>
      </c>
      <c r="AR508" s="205"/>
      <c r="AS508" s="195"/>
      <c r="AT508" s="205"/>
      <c r="AU508" s="205"/>
      <c r="AV508" s="205">
        <f t="shared" si="158"/>
        <v>0</v>
      </c>
      <c r="AW508" s="205"/>
      <c r="AX508" s="195"/>
      <c r="AY508" s="205"/>
      <c r="AZ508" s="205"/>
      <c r="BA508" s="205"/>
      <c r="BB508" s="205">
        <f t="shared" si="159"/>
        <v>0</v>
      </c>
      <c r="BC508" s="205"/>
      <c r="BD508" s="205">
        <f t="shared" si="155"/>
        <v>0</v>
      </c>
      <c r="BE508" s="205"/>
      <c r="BF508" s="205"/>
      <c r="BG508" s="205"/>
      <c r="BH508" s="205"/>
      <c r="BI508" s="147"/>
    </row>
    <row r="509" spans="1:61" s="206" customFormat="1" ht="30" x14ac:dyDescent="0.2">
      <c r="A509" s="219"/>
      <c r="B509" s="216" t="s">
        <v>1106</v>
      </c>
      <c r="C509" s="145">
        <v>1</v>
      </c>
      <c r="D509" s="145"/>
      <c r="E509" s="145"/>
      <c r="F509" s="145">
        <v>1</v>
      </c>
      <c r="G509" s="145"/>
      <c r="H509" s="146"/>
      <c r="I509" s="203"/>
      <c r="J509" s="147"/>
      <c r="K509" s="147"/>
      <c r="L509" s="145"/>
      <c r="M509" s="147"/>
      <c r="N509" s="166"/>
      <c r="O509" s="166"/>
      <c r="P509" s="147"/>
      <c r="Q509" s="147"/>
      <c r="R509" s="195"/>
      <c r="S509" s="195"/>
      <c r="T509" s="195"/>
      <c r="U509" s="205"/>
      <c r="V509" s="205">
        <f t="shared" si="160"/>
        <v>0</v>
      </c>
      <c r="W509" s="205">
        <f t="shared" si="161"/>
        <v>0</v>
      </c>
      <c r="X509" s="205"/>
      <c r="Y509" s="205"/>
      <c r="Z509" s="205"/>
      <c r="AA509" s="205"/>
      <c r="AB509" s="205"/>
      <c r="AC509" s="205"/>
      <c r="AD509" s="205">
        <f t="shared" si="162"/>
        <v>0</v>
      </c>
      <c r="AE509" s="205">
        <f t="shared" si="163"/>
        <v>0</v>
      </c>
      <c r="AF509" s="205"/>
      <c r="AG509" s="195"/>
      <c r="AH509" s="205"/>
      <c r="AI509" s="205"/>
      <c r="AJ509" s="205"/>
      <c r="AK509" s="205"/>
      <c r="AL509" s="205">
        <f t="shared" si="156"/>
        <v>0</v>
      </c>
      <c r="AM509" s="205"/>
      <c r="AN509" s="195"/>
      <c r="AO509" s="205"/>
      <c r="AP509" s="205"/>
      <c r="AQ509" s="205">
        <f t="shared" si="157"/>
        <v>0</v>
      </c>
      <c r="AR509" s="205"/>
      <c r="AS509" s="195"/>
      <c r="AT509" s="205"/>
      <c r="AU509" s="205"/>
      <c r="AV509" s="205">
        <f t="shared" si="158"/>
        <v>0</v>
      </c>
      <c r="AW509" s="205"/>
      <c r="AX509" s="195"/>
      <c r="AY509" s="205"/>
      <c r="AZ509" s="205"/>
      <c r="BA509" s="205"/>
      <c r="BB509" s="205">
        <f t="shared" si="159"/>
        <v>0</v>
      </c>
      <c r="BC509" s="205"/>
      <c r="BD509" s="205">
        <f t="shared" si="155"/>
        <v>0</v>
      </c>
      <c r="BE509" s="205"/>
      <c r="BF509" s="205"/>
      <c r="BG509" s="205"/>
      <c r="BH509" s="205"/>
      <c r="BI509" s="147"/>
    </row>
    <row r="510" spans="1:61" s="206" customFormat="1" x14ac:dyDescent="0.2">
      <c r="A510" s="219" t="s">
        <v>1107</v>
      </c>
      <c r="B510" s="190" t="s">
        <v>805</v>
      </c>
      <c r="C510" s="221">
        <f>C511+C512+C513+C514+C515+C516+C517+C518+C520+C521+C523+C524+C525+C526+C528+C529+C530+C532+C533+C534+C535</f>
        <v>21</v>
      </c>
      <c r="D510" s="221">
        <f>D511+D512+D513+D514+D515+D516+D517+D518+D520+D521+D523+D524+D525+D526+D528+D529+D530+D532+D533+D534+D535</f>
        <v>0</v>
      </c>
      <c r="E510" s="221">
        <f>E511+E512+E513+E514+E515+E516+E517+E518+E520+E521+E523+E524+E525+E526+E528+E529+E530+E532+E533+E534+E535</f>
        <v>2</v>
      </c>
      <c r="F510" s="221">
        <f>F511+F512+F513+F514+F515+F516+F517+F518+F520+F521+F523+F524+F525+F526+F528+F529+F530+F532+F533+F534+F535</f>
        <v>19</v>
      </c>
      <c r="G510" s="145"/>
      <c r="H510" s="146"/>
      <c r="I510" s="203"/>
      <c r="J510" s="147"/>
      <c r="K510" s="147"/>
      <c r="L510" s="145"/>
      <c r="M510" s="147"/>
      <c r="N510" s="166"/>
      <c r="O510" s="166"/>
      <c r="P510" s="147"/>
      <c r="Q510" s="147"/>
      <c r="R510" s="192">
        <f>R511+R512+R513+R514+R515+R516+R517+R518+R520+R521+R523+R524+R525+R526+R528+R529+R530+R532+R533+R534+R535</f>
        <v>14910.704000000002</v>
      </c>
      <c r="S510" s="192"/>
      <c r="T510" s="192">
        <f t="shared" ref="T510:AO510" si="165">T511+T512+T513+T514+T515+T516+T517+T518+T520+T521+T523+T524+T525+T526+T528+T529+T530+T532+T533+T534+T535</f>
        <v>14910.704000000002</v>
      </c>
      <c r="U510" s="192">
        <f t="shared" si="165"/>
        <v>0</v>
      </c>
      <c r="V510" s="192">
        <f t="shared" si="165"/>
        <v>0</v>
      </c>
      <c r="W510" s="192">
        <f t="shared" si="165"/>
        <v>0</v>
      </c>
      <c r="X510" s="192">
        <f t="shared" si="165"/>
        <v>0</v>
      </c>
      <c r="Y510" s="192">
        <f t="shared" si="165"/>
        <v>0</v>
      </c>
      <c r="Z510" s="192">
        <f t="shared" si="165"/>
        <v>0</v>
      </c>
      <c r="AA510" s="192">
        <f t="shared" si="165"/>
        <v>0</v>
      </c>
      <c r="AB510" s="192">
        <f t="shared" si="165"/>
        <v>0</v>
      </c>
      <c r="AC510" s="192">
        <f t="shared" si="165"/>
        <v>0</v>
      </c>
      <c r="AD510" s="192">
        <f t="shared" si="165"/>
        <v>14910.704000000002</v>
      </c>
      <c r="AE510" s="192">
        <f t="shared" si="165"/>
        <v>14910.704000000002</v>
      </c>
      <c r="AF510" s="192">
        <f t="shared" si="165"/>
        <v>0</v>
      </c>
      <c r="AG510" s="192">
        <f t="shared" si="165"/>
        <v>14910.704000000002</v>
      </c>
      <c r="AH510" s="192">
        <f t="shared" si="165"/>
        <v>0</v>
      </c>
      <c r="AI510" s="192">
        <f t="shared" si="165"/>
        <v>0</v>
      </c>
      <c r="AJ510" s="192">
        <f t="shared" si="165"/>
        <v>0</v>
      </c>
      <c r="AK510" s="192">
        <f t="shared" si="165"/>
        <v>0</v>
      </c>
      <c r="AL510" s="205">
        <f t="shared" si="156"/>
        <v>14000</v>
      </c>
      <c r="AM510" s="192">
        <f>AM511+AM512+AM513+AM514+AM515+AM516+AM517+AM518+AM520+AM521+AM523+AM524+AM525+AM526+AM528+AM529+AM530+AM532+AM533+AM534+AM535</f>
        <v>0</v>
      </c>
      <c r="AN510" s="192">
        <f t="shared" si="165"/>
        <v>14000</v>
      </c>
      <c r="AO510" s="192">
        <f t="shared" si="165"/>
        <v>0</v>
      </c>
      <c r="AP510" s="192"/>
      <c r="AQ510" s="205">
        <f t="shared" si="157"/>
        <v>14000</v>
      </c>
      <c r="AR510" s="192">
        <f>AR511+AR512+AR513+AR514+AR515+AR516+AR517+AR518+AR520+AR521+AR523+AR524+AR525+AR526+AR528+AR529+AR530+AR532+AR533+AR534+AR535</f>
        <v>0</v>
      </c>
      <c r="AS510" s="192">
        <f>AS511+AS512+AS513+AS514+AS515+AS516+AS517+AS518+AS520+AS521+AS523+AS524+AS525+AS526+AS528+AS529+AS530+AS532+AS533+AS534+AS535</f>
        <v>14000</v>
      </c>
      <c r="AT510" s="192">
        <f>AT511+AT512+AT513+AT514+AT515+AT516+AT517+AT518+AT520+AT521+AT523+AT524+AT525+AT526+AT528+AT529+AT530+AT532+AT533+AT534+AT535</f>
        <v>0</v>
      </c>
      <c r="AU510" s="192"/>
      <c r="AV510" s="205">
        <f t="shared" si="158"/>
        <v>14000</v>
      </c>
      <c r="AW510" s="192">
        <f>AW511+AW512+AW513+AW514+AW515+AW516+AW517+AW518+AW520+AW521+AW523+AW524+AW525+AW526+AW528+AW529+AW530+AW532+AW533+AW534+AW535</f>
        <v>0</v>
      </c>
      <c r="AX510" s="192">
        <f>AX511+AX512+AX513+AX514+AX515+AX516+AX517+AX518+AX520+AX521+AX523+AX524+AX525+AX526+AX528+AX529+AX530+AX532+AX533+AX534+AX535</f>
        <v>14000</v>
      </c>
      <c r="AY510" s="192">
        <f>AY511+AY512+AY513+AY514+AY515+AY516+AY517+AY518+AY520+AY521+AY523+AY524+AY525+AY526+AY528+AY529+AY530+AY532+AY533+AY534+AY535</f>
        <v>0</v>
      </c>
      <c r="AZ510" s="192"/>
      <c r="BA510" s="192"/>
      <c r="BB510" s="205">
        <f t="shared" si="159"/>
        <v>910.70400000000154</v>
      </c>
      <c r="BC510" s="192">
        <f>BC511+BC512+BC513+BC514+BC515+BC516+BC517+BC518+BC520+BC521+BC523+BC524+BC525+BC526+BC528+BC529+BC530+BC532+BC533+BC534+BC535</f>
        <v>0</v>
      </c>
      <c r="BD510" s="205">
        <f t="shared" si="155"/>
        <v>910.70400000000154</v>
      </c>
      <c r="BE510" s="192">
        <f>BE511+BE512+BE513+BE514+BE515+BE516+BE517+BE518+BE520+BE521+BE523+BE524+BE525+BE526+BE528+BE529+BE530+BE532+BE533+BE534+BE535</f>
        <v>0</v>
      </c>
      <c r="BF510" s="192"/>
      <c r="BG510" s="205"/>
      <c r="BH510" s="205"/>
      <c r="BI510" s="147"/>
    </row>
    <row r="511" spans="1:61" s="206" customFormat="1" ht="45" x14ac:dyDescent="0.2">
      <c r="A511" s="219"/>
      <c r="B511" s="292" t="s">
        <v>1108</v>
      </c>
      <c r="C511" s="145">
        <v>1</v>
      </c>
      <c r="D511" s="145"/>
      <c r="E511" s="145">
        <v>1</v>
      </c>
      <c r="F511" s="145"/>
      <c r="G511" s="145"/>
      <c r="H511" s="146"/>
      <c r="I511" s="203"/>
      <c r="J511" s="147" t="s">
        <v>710</v>
      </c>
      <c r="K511" s="147" t="s">
        <v>711</v>
      </c>
      <c r="L511" s="145"/>
      <c r="M511" s="293">
        <v>7862231</v>
      </c>
      <c r="N511" s="166"/>
      <c r="O511" s="293"/>
      <c r="P511" s="271" t="s">
        <v>270</v>
      </c>
      <c r="Q511" s="147" t="s">
        <v>1109</v>
      </c>
      <c r="R511" s="195">
        <v>6346.5240000000003</v>
      </c>
      <c r="S511" s="195"/>
      <c r="T511" s="195">
        <v>6346.5240000000003</v>
      </c>
      <c r="U511" s="205"/>
      <c r="V511" s="205">
        <f t="shared" si="160"/>
        <v>0</v>
      </c>
      <c r="W511" s="205">
        <f t="shared" si="161"/>
        <v>0</v>
      </c>
      <c r="X511" s="205"/>
      <c r="Y511" s="205"/>
      <c r="Z511" s="205"/>
      <c r="AA511" s="205"/>
      <c r="AB511" s="205"/>
      <c r="AC511" s="205"/>
      <c r="AD511" s="205">
        <f t="shared" si="162"/>
        <v>6346.5240000000003</v>
      </c>
      <c r="AE511" s="205">
        <f t="shared" si="163"/>
        <v>6346.5240000000003</v>
      </c>
      <c r="AF511" s="205"/>
      <c r="AG511" s="195">
        <v>6346.5240000000003</v>
      </c>
      <c r="AH511" s="205"/>
      <c r="AI511" s="205"/>
      <c r="AJ511" s="205"/>
      <c r="AK511" s="205"/>
      <c r="AL511" s="205">
        <f t="shared" si="156"/>
        <v>5000</v>
      </c>
      <c r="AM511" s="205"/>
      <c r="AN511" s="195">
        <v>5000</v>
      </c>
      <c r="AO511" s="205"/>
      <c r="AP511" s="205"/>
      <c r="AQ511" s="205">
        <f t="shared" si="157"/>
        <v>5000</v>
      </c>
      <c r="AR511" s="205"/>
      <c r="AS511" s="195">
        <v>5000</v>
      </c>
      <c r="AT511" s="205"/>
      <c r="AU511" s="205"/>
      <c r="AV511" s="205">
        <f t="shared" si="158"/>
        <v>5000</v>
      </c>
      <c r="AW511" s="205"/>
      <c r="AX511" s="195">
        <v>5000</v>
      </c>
      <c r="AY511" s="205"/>
      <c r="AZ511" s="205"/>
      <c r="BA511" s="205"/>
      <c r="BB511" s="205">
        <f t="shared" si="159"/>
        <v>1346.5240000000003</v>
      </c>
      <c r="BC511" s="205"/>
      <c r="BD511" s="205">
        <f t="shared" si="155"/>
        <v>1346.5240000000003</v>
      </c>
      <c r="BE511" s="205"/>
      <c r="BF511" s="205"/>
      <c r="BG511" s="205"/>
      <c r="BH511" s="205"/>
      <c r="BI511" s="147"/>
    </row>
    <row r="512" spans="1:61" s="206" customFormat="1" ht="45" x14ac:dyDescent="0.2">
      <c r="A512" s="219"/>
      <c r="B512" s="210" t="s">
        <v>1110</v>
      </c>
      <c r="C512" s="145">
        <v>1</v>
      </c>
      <c r="D512" s="145"/>
      <c r="E512" s="145">
        <v>1</v>
      </c>
      <c r="F512" s="145"/>
      <c r="G512" s="145"/>
      <c r="H512" s="146"/>
      <c r="I512" s="203"/>
      <c r="J512" s="147" t="s">
        <v>1111</v>
      </c>
      <c r="K512" s="147" t="s">
        <v>711</v>
      </c>
      <c r="L512" s="145"/>
      <c r="M512" s="294">
        <v>7862255</v>
      </c>
      <c r="N512" s="166"/>
      <c r="O512" s="294"/>
      <c r="P512" s="271" t="s">
        <v>270</v>
      </c>
      <c r="Q512" s="147" t="s">
        <v>1112</v>
      </c>
      <c r="R512" s="195">
        <v>8564.18</v>
      </c>
      <c r="S512" s="195"/>
      <c r="T512" s="195">
        <v>8564.18</v>
      </c>
      <c r="U512" s="205"/>
      <c r="V512" s="205">
        <f t="shared" si="160"/>
        <v>0</v>
      </c>
      <c r="W512" s="205">
        <f t="shared" si="161"/>
        <v>0</v>
      </c>
      <c r="X512" s="205"/>
      <c r="Y512" s="205"/>
      <c r="Z512" s="205"/>
      <c r="AA512" s="205"/>
      <c r="AB512" s="205"/>
      <c r="AC512" s="205"/>
      <c r="AD512" s="205">
        <f t="shared" si="162"/>
        <v>8564.18</v>
      </c>
      <c r="AE512" s="205">
        <f t="shared" si="163"/>
        <v>8564.18</v>
      </c>
      <c r="AF512" s="205"/>
      <c r="AG512" s="195">
        <v>8564.18</v>
      </c>
      <c r="AH512" s="205"/>
      <c r="AI512" s="205"/>
      <c r="AJ512" s="205"/>
      <c r="AK512" s="205"/>
      <c r="AL512" s="205">
        <f t="shared" si="156"/>
        <v>7000</v>
      </c>
      <c r="AM512" s="205"/>
      <c r="AN512" s="195">
        <v>7000</v>
      </c>
      <c r="AO512" s="205"/>
      <c r="AP512" s="205"/>
      <c r="AQ512" s="205">
        <f t="shared" si="157"/>
        <v>7000</v>
      </c>
      <c r="AR512" s="205"/>
      <c r="AS512" s="195">
        <v>7000</v>
      </c>
      <c r="AT512" s="205"/>
      <c r="AU512" s="205"/>
      <c r="AV512" s="205">
        <f t="shared" si="158"/>
        <v>7000</v>
      </c>
      <c r="AW512" s="205"/>
      <c r="AX512" s="195">
        <v>7000</v>
      </c>
      <c r="AY512" s="205"/>
      <c r="AZ512" s="205"/>
      <c r="BA512" s="205"/>
      <c r="BB512" s="205">
        <f t="shared" si="159"/>
        <v>1564.1800000000003</v>
      </c>
      <c r="BC512" s="205"/>
      <c r="BD512" s="205">
        <f t="shared" si="155"/>
        <v>1564.1800000000003</v>
      </c>
      <c r="BE512" s="205"/>
      <c r="BF512" s="205"/>
      <c r="BG512" s="205"/>
      <c r="BH512" s="205"/>
      <c r="BI512" s="147"/>
    </row>
    <row r="513" spans="1:61" s="206" customFormat="1" ht="30" x14ac:dyDescent="0.2">
      <c r="A513" s="219"/>
      <c r="B513" s="216" t="s">
        <v>1113</v>
      </c>
      <c r="C513" s="145">
        <v>1</v>
      </c>
      <c r="D513" s="145"/>
      <c r="E513" s="145"/>
      <c r="F513" s="145">
        <v>1</v>
      </c>
      <c r="G513" s="145"/>
      <c r="H513" s="146"/>
      <c r="I513" s="203"/>
      <c r="J513" s="147"/>
      <c r="K513" s="147"/>
      <c r="L513" s="145"/>
      <c r="M513" s="294"/>
      <c r="N513" s="166"/>
      <c r="O513" s="294"/>
      <c r="P513" s="271"/>
      <c r="Q513" s="147"/>
      <c r="R513" s="195"/>
      <c r="S513" s="195"/>
      <c r="T513" s="195"/>
      <c r="U513" s="205"/>
      <c r="V513" s="205">
        <f t="shared" si="160"/>
        <v>0</v>
      </c>
      <c r="W513" s="205">
        <f t="shared" si="161"/>
        <v>0</v>
      </c>
      <c r="X513" s="205"/>
      <c r="Y513" s="205"/>
      <c r="Z513" s="205"/>
      <c r="AA513" s="205"/>
      <c r="AB513" s="205"/>
      <c r="AC513" s="205"/>
      <c r="AD513" s="205">
        <f t="shared" si="162"/>
        <v>0</v>
      </c>
      <c r="AE513" s="205">
        <f t="shared" si="163"/>
        <v>0</v>
      </c>
      <c r="AF513" s="205"/>
      <c r="AG513" s="195"/>
      <c r="AH513" s="205"/>
      <c r="AI513" s="205"/>
      <c r="AJ513" s="205"/>
      <c r="AK513" s="205"/>
      <c r="AL513" s="205">
        <f t="shared" si="156"/>
        <v>0</v>
      </c>
      <c r="AM513" s="205"/>
      <c r="AN513" s="195"/>
      <c r="AO513" s="205"/>
      <c r="AP513" s="205"/>
      <c r="AQ513" s="205">
        <f t="shared" si="157"/>
        <v>0</v>
      </c>
      <c r="AR513" s="205"/>
      <c r="AS513" s="195"/>
      <c r="AT513" s="205"/>
      <c r="AU513" s="205"/>
      <c r="AV513" s="205">
        <f t="shared" si="158"/>
        <v>0</v>
      </c>
      <c r="AW513" s="205"/>
      <c r="AX513" s="195"/>
      <c r="AY513" s="205"/>
      <c r="AZ513" s="205"/>
      <c r="BA513" s="205"/>
      <c r="BB513" s="205">
        <f t="shared" si="159"/>
        <v>0</v>
      </c>
      <c r="BC513" s="205"/>
      <c r="BD513" s="205">
        <f t="shared" si="155"/>
        <v>0</v>
      </c>
      <c r="BE513" s="205"/>
      <c r="BF513" s="205"/>
      <c r="BG513" s="205"/>
      <c r="BH513" s="205"/>
      <c r="BI513" s="147"/>
    </row>
    <row r="514" spans="1:61" s="206" customFormat="1" x14ac:dyDescent="0.2">
      <c r="A514" s="219"/>
      <c r="B514" s="216" t="s">
        <v>1114</v>
      </c>
      <c r="C514" s="145">
        <v>1</v>
      </c>
      <c r="D514" s="145"/>
      <c r="E514" s="145"/>
      <c r="F514" s="145">
        <v>1</v>
      </c>
      <c r="G514" s="145"/>
      <c r="H514" s="146"/>
      <c r="I514" s="203"/>
      <c r="J514" s="147"/>
      <c r="K514" s="147"/>
      <c r="L514" s="145"/>
      <c r="M514" s="294"/>
      <c r="N514" s="166"/>
      <c r="O514" s="294"/>
      <c r="P514" s="271"/>
      <c r="Q514" s="147"/>
      <c r="R514" s="195"/>
      <c r="S514" s="195"/>
      <c r="T514" s="195"/>
      <c r="U514" s="205"/>
      <c r="V514" s="205">
        <f t="shared" si="160"/>
        <v>0</v>
      </c>
      <c r="W514" s="205">
        <f t="shared" si="161"/>
        <v>0</v>
      </c>
      <c r="X514" s="205"/>
      <c r="Y514" s="205"/>
      <c r="Z514" s="205"/>
      <c r="AA514" s="205"/>
      <c r="AB514" s="205"/>
      <c r="AC514" s="205"/>
      <c r="AD514" s="205">
        <f t="shared" si="162"/>
        <v>0</v>
      </c>
      <c r="AE514" s="205">
        <f t="shared" si="163"/>
        <v>0</v>
      </c>
      <c r="AF514" s="205"/>
      <c r="AG514" s="195"/>
      <c r="AH514" s="205"/>
      <c r="AI514" s="205"/>
      <c r="AJ514" s="205"/>
      <c r="AK514" s="205"/>
      <c r="AL514" s="205">
        <f t="shared" si="156"/>
        <v>0</v>
      </c>
      <c r="AM514" s="205"/>
      <c r="AN514" s="195"/>
      <c r="AO514" s="205"/>
      <c r="AP514" s="205"/>
      <c r="AQ514" s="205">
        <f t="shared" si="157"/>
        <v>0</v>
      </c>
      <c r="AR514" s="205"/>
      <c r="AS514" s="195"/>
      <c r="AT514" s="205"/>
      <c r="AU514" s="205"/>
      <c r="AV514" s="205">
        <f t="shared" si="158"/>
        <v>0</v>
      </c>
      <c r="AW514" s="205"/>
      <c r="AX514" s="195"/>
      <c r="AY514" s="205"/>
      <c r="AZ514" s="205"/>
      <c r="BA514" s="205"/>
      <c r="BB514" s="205">
        <f t="shared" si="159"/>
        <v>0</v>
      </c>
      <c r="BC514" s="205"/>
      <c r="BD514" s="205">
        <f t="shared" si="155"/>
        <v>0</v>
      </c>
      <c r="BE514" s="205"/>
      <c r="BF514" s="205"/>
      <c r="BG514" s="205"/>
      <c r="BH514" s="205"/>
      <c r="BI514" s="147"/>
    </row>
    <row r="515" spans="1:61" s="206" customFormat="1" ht="30" x14ac:dyDescent="0.2">
      <c r="A515" s="219"/>
      <c r="B515" s="216" t="s">
        <v>1115</v>
      </c>
      <c r="C515" s="145">
        <v>1</v>
      </c>
      <c r="D515" s="145"/>
      <c r="E515" s="145"/>
      <c r="F515" s="145">
        <v>1</v>
      </c>
      <c r="G515" s="145"/>
      <c r="H515" s="146"/>
      <c r="I515" s="203"/>
      <c r="J515" s="147"/>
      <c r="K515" s="147"/>
      <c r="L515" s="145"/>
      <c r="M515" s="294"/>
      <c r="N515" s="166"/>
      <c r="O515" s="294"/>
      <c r="P515" s="271"/>
      <c r="Q515" s="147"/>
      <c r="R515" s="195"/>
      <c r="S515" s="195"/>
      <c r="T515" s="195"/>
      <c r="U515" s="205"/>
      <c r="V515" s="205">
        <f t="shared" si="160"/>
        <v>0</v>
      </c>
      <c r="W515" s="205">
        <f t="shared" si="161"/>
        <v>0</v>
      </c>
      <c r="X515" s="205"/>
      <c r="Y515" s="205"/>
      <c r="Z515" s="205"/>
      <c r="AA515" s="205"/>
      <c r="AB515" s="205"/>
      <c r="AC515" s="205"/>
      <c r="AD515" s="205">
        <f t="shared" si="162"/>
        <v>0</v>
      </c>
      <c r="AE515" s="205">
        <f t="shared" si="163"/>
        <v>0</v>
      </c>
      <c r="AF515" s="205"/>
      <c r="AG515" s="195"/>
      <c r="AH515" s="205"/>
      <c r="AI515" s="205"/>
      <c r="AJ515" s="205"/>
      <c r="AK515" s="205"/>
      <c r="AL515" s="205">
        <f t="shared" si="156"/>
        <v>2000</v>
      </c>
      <c r="AM515" s="205"/>
      <c r="AN515" s="195">
        <v>2000</v>
      </c>
      <c r="AO515" s="205"/>
      <c r="AP515" s="205"/>
      <c r="AQ515" s="205">
        <f t="shared" si="157"/>
        <v>2000</v>
      </c>
      <c r="AR515" s="205"/>
      <c r="AS515" s="195">
        <v>2000</v>
      </c>
      <c r="AT515" s="205"/>
      <c r="AU515" s="205"/>
      <c r="AV515" s="205">
        <f t="shared" si="158"/>
        <v>2000</v>
      </c>
      <c r="AW515" s="205"/>
      <c r="AX515" s="195">
        <v>2000</v>
      </c>
      <c r="AY515" s="205"/>
      <c r="AZ515" s="205"/>
      <c r="BA515" s="205"/>
      <c r="BB515" s="205">
        <f t="shared" si="159"/>
        <v>-2000</v>
      </c>
      <c r="BC515" s="205"/>
      <c r="BD515" s="205">
        <f t="shared" si="155"/>
        <v>-2000</v>
      </c>
      <c r="BE515" s="205"/>
      <c r="BF515" s="205"/>
      <c r="BG515" s="205"/>
      <c r="BH515" s="205"/>
      <c r="BI515" s="147"/>
    </row>
    <row r="516" spans="1:61" s="206" customFormat="1" x14ac:dyDescent="0.2">
      <c r="A516" s="219"/>
      <c r="B516" s="216" t="s">
        <v>1116</v>
      </c>
      <c r="C516" s="145">
        <v>1</v>
      </c>
      <c r="D516" s="145"/>
      <c r="E516" s="145"/>
      <c r="F516" s="145">
        <v>1</v>
      </c>
      <c r="G516" s="145"/>
      <c r="H516" s="146"/>
      <c r="I516" s="203"/>
      <c r="J516" s="147"/>
      <c r="K516" s="147"/>
      <c r="L516" s="145"/>
      <c r="M516" s="294"/>
      <c r="N516" s="166"/>
      <c r="O516" s="294"/>
      <c r="P516" s="271"/>
      <c r="Q516" s="147"/>
      <c r="R516" s="195"/>
      <c r="S516" s="195"/>
      <c r="T516" s="195"/>
      <c r="U516" s="205"/>
      <c r="V516" s="205">
        <f t="shared" si="160"/>
        <v>0</v>
      </c>
      <c r="W516" s="205">
        <f t="shared" si="161"/>
        <v>0</v>
      </c>
      <c r="X516" s="205"/>
      <c r="Y516" s="205"/>
      <c r="Z516" s="205"/>
      <c r="AA516" s="205"/>
      <c r="AB516" s="205"/>
      <c r="AC516" s="205"/>
      <c r="AD516" s="205">
        <f t="shared" si="162"/>
        <v>0</v>
      </c>
      <c r="AE516" s="205">
        <f t="shared" si="163"/>
        <v>0</v>
      </c>
      <c r="AF516" s="205"/>
      <c r="AG516" s="195"/>
      <c r="AH516" s="205"/>
      <c r="AI516" s="205"/>
      <c r="AJ516" s="205"/>
      <c r="AK516" s="205"/>
      <c r="AL516" s="205">
        <f t="shared" si="156"/>
        <v>0</v>
      </c>
      <c r="AM516" s="205"/>
      <c r="AN516" s="195"/>
      <c r="AO516" s="205"/>
      <c r="AP516" s="205"/>
      <c r="AQ516" s="205">
        <f t="shared" si="157"/>
        <v>0</v>
      </c>
      <c r="AR516" s="205"/>
      <c r="AS516" s="195"/>
      <c r="AT516" s="205"/>
      <c r="AU516" s="205"/>
      <c r="AV516" s="205">
        <f t="shared" si="158"/>
        <v>0</v>
      </c>
      <c r="AW516" s="205"/>
      <c r="AX516" s="195"/>
      <c r="AY516" s="205"/>
      <c r="AZ516" s="205"/>
      <c r="BA516" s="205"/>
      <c r="BB516" s="205">
        <f t="shared" si="159"/>
        <v>0</v>
      </c>
      <c r="BC516" s="205"/>
      <c r="BD516" s="205">
        <f t="shared" si="155"/>
        <v>0</v>
      </c>
      <c r="BE516" s="205"/>
      <c r="BF516" s="205"/>
      <c r="BG516" s="205"/>
      <c r="BH516" s="205"/>
      <c r="BI516" s="147"/>
    </row>
    <row r="517" spans="1:61" s="206" customFormat="1" ht="30" x14ac:dyDescent="0.2">
      <c r="A517" s="219"/>
      <c r="B517" s="216" t="s">
        <v>1117</v>
      </c>
      <c r="C517" s="145">
        <v>1</v>
      </c>
      <c r="D517" s="145"/>
      <c r="E517" s="145"/>
      <c r="F517" s="145">
        <v>1</v>
      </c>
      <c r="G517" s="145"/>
      <c r="H517" s="146"/>
      <c r="I517" s="203"/>
      <c r="J517" s="147"/>
      <c r="K517" s="147"/>
      <c r="L517" s="145"/>
      <c r="M517" s="294"/>
      <c r="N517" s="166"/>
      <c r="O517" s="294"/>
      <c r="P517" s="271"/>
      <c r="Q517" s="147"/>
      <c r="R517" s="195"/>
      <c r="S517" s="195"/>
      <c r="T517" s="195"/>
      <c r="U517" s="205"/>
      <c r="V517" s="205">
        <f t="shared" si="160"/>
        <v>0</v>
      </c>
      <c r="W517" s="205">
        <f t="shared" si="161"/>
        <v>0</v>
      </c>
      <c r="X517" s="205"/>
      <c r="Y517" s="205"/>
      <c r="Z517" s="205"/>
      <c r="AA517" s="205"/>
      <c r="AB517" s="205"/>
      <c r="AC517" s="205"/>
      <c r="AD517" s="205">
        <f t="shared" si="162"/>
        <v>0</v>
      </c>
      <c r="AE517" s="205">
        <f t="shared" si="163"/>
        <v>0</v>
      </c>
      <c r="AF517" s="205"/>
      <c r="AG517" s="195"/>
      <c r="AH517" s="205"/>
      <c r="AI517" s="205"/>
      <c r="AJ517" s="205"/>
      <c r="AK517" s="205"/>
      <c r="AL517" s="205">
        <f t="shared" si="156"/>
        <v>0</v>
      </c>
      <c r="AM517" s="205"/>
      <c r="AN517" s="195"/>
      <c r="AO517" s="205"/>
      <c r="AP517" s="205"/>
      <c r="AQ517" s="205">
        <f t="shared" si="157"/>
        <v>0</v>
      </c>
      <c r="AR517" s="205"/>
      <c r="AS517" s="195"/>
      <c r="AT517" s="205"/>
      <c r="AU517" s="205"/>
      <c r="AV517" s="205">
        <f t="shared" si="158"/>
        <v>0</v>
      </c>
      <c r="AW517" s="205"/>
      <c r="AX517" s="195"/>
      <c r="AY517" s="205"/>
      <c r="AZ517" s="205"/>
      <c r="BA517" s="205"/>
      <c r="BB517" s="205">
        <f t="shared" si="159"/>
        <v>0</v>
      </c>
      <c r="BC517" s="205"/>
      <c r="BD517" s="205">
        <f t="shared" si="155"/>
        <v>0</v>
      </c>
      <c r="BE517" s="205"/>
      <c r="BF517" s="205"/>
      <c r="BG517" s="205"/>
      <c r="BH517" s="205"/>
      <c r="BI517" s="147"/>
    </row>
    <row r="518" spans="1:61" s="206" customFormat="1" ht="30" x14ac:dyDescent="0.2">
      <c r="A518" s="219"/>
      <c r="B518" s="216" t="s">
        <v>1118</v>
      </c>
      <c r="C518" s="145">
        <v>1</v>
      </c>
      <c r="D518" s="145"/>
      <c r="E518" s="145"/>
      <c r="F518" s="145">
        <v>1</v>
      </c>
      <c r="G518" s="145"/>
      <c r="H518" s="146"/>
      <c r="I518" s="203"/>
      <c r="J518" s="147"/>
      <c r="K518" s="147"/>
      <c r="L518" s="145"/>
      <c r="M518" s="294"/>
      <c r="N518" s="166"/>
      <c r="O518" s="294"/>
      <c r="P518" s="271"/>
      <c r="Q518" s="147"/>
      <c r="R518" s="195"/>
      <c r="S518" s="195"/>
      <c r="T518" s="195"/>
      <c r="U518" s="205"/>
      <c r="V518" s="205">
        <f t="shared" si="160"/>
        <v>0</v>
      </c>
      <c r="W518" s="205">
        <f t="shared" si="161"/>
        <v>0</v>
      </c>
      <c r="X518" s="205"/>
      <c r="Y518" s="205"/>
      <c r="Z518" s="205"/>
      <c r="AA518" s="205"/>
      <c r="AB518" s="205"/>
      <c r="AC518" s="205"/>
      <c r="AD518" s="205">
        <f t="shared" si="162"/>
        <v>0</v>
      </c>
      <c r="AE518" s="205">
        <f t="shared" si="163"/>
        <v>0</v>
      </c>
      <c r="AF518" s="205"/>
      <c r="AG518" s="195"/>
      <c r="AH518" s="205"/>
      <c r="AI518" s="205"/>
      <c r="AJ518" s="205"/>
      <c r="AK518" s="205"/>
      <c r="AL518" s="205">
        <f t="shared" si="156"/>
        <v>0</v>
      </c>
      <c r="AM518" s="205"/>
      <c r="AN518" s="195"/>
      <c r="AO518" s="205"/>
      <c r="AP518" s="205"/>
      <c r="AQ518" s="205">
        <f t="shared" si="157"/>
        <v>0</v>
      </c>
      <c r="AR518" s="205"/>
      <c r="AS518" s="195"/>
      <c r="AT518" s="205"/>
      <c r="AU518" s="205"/>
      <c r="AV518" s="205">
        <f t="shared" si="158"/>
        <v>0</v>
      </c>
      <c r="AW518" s="205"/>
      <c r="AX518" s="195"/>
      <c r="AY518" s="205"/>
      <c r="AZ518" s="205"/>
      <c r="BA518" s="205"/>
      <c r="BB518" s="205">
        <f t="shared" si="159"/>
        <v>0</v>
      </c>
      <c r="BC518" s="205"/>
      <c r="BD518" s="205">
        <f t="shared" si="155"/>
        <v>0</v>
      </c>
      <c r="BE518" s="205"/>
      <c r="BF518" s="205"/>
      <c r="BG518" s="205"/>
      <c r="BH518" s="205"/>
      <c r="BI518" s="147"/>
    </row>
    <row r="519" spans="1:61" s="206" customFormat="1" x14ac:dyDescent="0.2">
      <c r="A519" s="219"/>
      <c r="B519" s="217"/>
      <c r="C519" s="145"/>
      <c r="D519" s="145"/>
      <c r="E519" s="145"/>
      <c r="F519" s="145"/>
      <c r="G519" s="145"/>
      <c r="H519" s="146"/>
      <c r="I519" s="203"/>
      <c r="J519" s="147"/>
      <c r="K519" s="147"/>
      <c r="L519" s="145"/>
      <c r="M519" s="294"/>
      <c r="N519" s="166"/>
      <c r="O519" s="294"/>
      <c r="P519" s="271"/>
      <c r="Q519" s="147"/>
      <c r="R519" s="195"/>
      <c r="S519" s="195"/>
      <c r="T519" s="195"/>
      <c r="U519" s="205"/>
      <c r="V519" s="205">
        <f t="shared" si="160"/>
        <v>0</v>
      </c>
      <c r="W519" s="205">
        <f t="shared" si="161"/>
        <v>0</v>
      </c>
      <c r="X519" s="205"/>
      <c r="Y519" s="205"/>
      <c r="Z519" s="205"/>
      <c r="AA519" s="205"/>
      <c r="AB519" s="205"/>
      <c r="AC519" s="205"/>
      <c r="AD519" s="205">
        <f t="shared" si="162"/>
        <v>0</v>
      </c>
      <c r="AE519" s="205">
        <f t="shared" si="163"/>
        <v>0</v>
      </c>
      <c r="AF519" s="205"/>
      <c r="AG519" s="195"/>
      <c r="AH519" s="205"/>
      <c r="AI519" s="205"/>
      <c r="AJ519" s="205"/>
      <c r="AK519" s="205"/>
      <c r="AL519" s="205">
        <f t="shared" si="156"/>
        <v>0</v>
      </c>
      <c r="AM519" s="205"/>
      <c r="AN519" s="195"/>
      <c r="AO519" s="205"/>
      <c r="AP519" s="205"/>
      <c r="AQ519" s="205">
        <f t="shared" si="157"/>
        <v>0</v>
      </c>
      <c r="AR519" s="205"/>
      <c r="AS519" s="195"/>
      <c r="AT519" s="205"/>
      <c r="AU519" s="205"/>
      <c r="AV519" s="205">
        <f t="shared" si="158"/>
        <v>0</v>
      </c>
      <c r="AW519" s="205"/>
      <c r="AX519" s="195"/>
      <c r="AY519" s="205"/>
      <c r="AZ519" s="205"/>
      <c r="BA519" s="205"/>
      <c r="BB519" s="205">
        <f t="shared" si="159"/>
        <v>0</v>
      </c>
      <c r="BC519" s="205"/>
      <c r="BD519" s="205">
        <f t="shared" si="155"/>
        <v>0</v>
      </c>
      <c r="BE519" s="205"/>
      <c r="BF519" s="205"/>
      <c r="BG519" s="205"/>
      <c r="BH519" s="205"/>
      <c r="BI519" s="147"/>
    </row>
    <row r="520" spans="1:61" s="206" customFormat="1" x14ac:dyDescent="0.2">
      <c r="A520" s="219"/>
      <c r="B520" s="216" t="s">
        <v>1119</v>
      </c>
      <c r="C520" s="145">
        <v>1</v>
      </c>
      <c r="D520" s="145"/>
      <c r="E520" s="145"/>
      <c r="F520" s="145">
        <v>1</v>
      </c>
      <c r="G520" s="145"/>
      <c r="H520" s="146"/>
      <c r="I520" s="203"/>
      <c r="J520" s="147"/>
      <c r="K520" s="147"/>
      <c r="L520" s="145"/>
      <c r="M520" s="294"/>
      <c r="N520" s="166"/>
      <c r="O520" s="294"/>
      <c r="P520" s="271"/>
      <c r="Q520" s="147"/>
      <c r="R520" s="195"/>
      <c r="S520" s="195"/>
      <c r="T520" s="195"/>
      <c r="U520" s="205"/>
      <c r="V520" s="205">
        <f t="shared" si="160"/>
        <v>0</v>
      </c>
      <c r="W520" s="205">
        <f t="shared" si="161"/>
        <v>0</v>
      </c>
      <c r="X520" s="205"/>
      <c r="Y520" s="205"/>
      <c r="Z520" s="205"/>
      <c r="AA520" s="205"/>
      <c r="AB520" s="205"/>
      <c r="AC520" s="205"/>
      <c r="AD520" s="205">
        <f t="shared" si="162"/>
        <v>0</v>
      </c>
      <c r="AE520" s="205">
        <f t="shared" si="163"/>
        <v>0</v>
      </c>
      <c r="AF520" s="205"/>
      <c r="AG520" s="195"/>
      <c r="AH520" s="205"/>
      <c r="AI520" s="205"/>
      <c r="AJ520" s="205"/>
      <c r="AK520" s="205"/>
      <c r="AL520" s="205">
        <f t="shared" si="156"/>
        <v>0</v>
      </c>
      <c r="AM520" s="205"/>
      <c r="AN520" s="195"/>
      <c r="AO520" s="205"/>
      <c r="AP520" s="205"/>
      <c r="AQ520" s="205">
        <f t="shared" si="157"/>
        <v>0</v>
      </c>
      <c r="AR520" s="205"/>
      <c r="AS520" s="195"/>
      <c r="AT520" s="205"/>
      <c r="AU520" s="205"/>
      <c r="AV520" s="205">
        <f t="shared" si="158"/>
        <v>0</v>
      </c>
      <c r="AW520" s="205"/>
      <c r="AX520" s="195"/>
      <c r="AY520" s="205"/>
      <c r="AZ520" s="205"/>
      <c r="BA520" s="205"/>
      <c r="BB520" s="205">
        <f t="shared" si="159"/>
        <v>0</v>
      </c>
      <c r="BC520" s="205"/>
      <c r="BD520" s="205">
        <f t="shared" si="155"/>
        <v>0</v>
      </c>
      <c r="BE520" s="205"/>
      <c r="BF520" s="205"/>
      <c r="BG520" s="205"/>
      <c r="BH520" s="205"/>
      <c r="BI520" s="147"/>
    </row>
    <row r="521" spans="1:61" s="206" customFormat="1" ht="30" x14ac:dyDescent="0.2">
      <c r="A521" s="219"/>
      <c r="B521" s="216" t="s">
        <v>1120</v>
      </c>
      <c r="C521" s="145">
        <v>1</v>
      </c>
      <c r="D521" s="145"/>
      <c r="E521" s="145"/>
      <c r="F521" s="145">
        <v>1</v>
      </c>
      <c r="G521" s="145"/>
      <c r="H521" s="146"/>
      <c r="I521" s="203"/>
      <c r="J521" s="147"/>
      <c r="K521" s="147"/>
      <c r="L521" s="145"/>
      <c r="M521" s="294"/>
      <c r="N521" s="166"/>
      <c r="O521" s="294"/>
      <c r="P521" s="271"/>
      <c r="Q521" s="147"/>
      <c r="R521" s="195"/>
      <c r="S521" s="195"/>
      <c r="T521" s="195"/>
      <c r="U521" s="205"/>
      <c r="V521" s="205">
        <f t="shared" si="160"/>
        <v>0</v>
      </c>
      <c r="W521" s="205">
        <f t="shared" si="161"/>
        <v>0</v>
      </c>
      <c r="X521" s="205"/>
      <c r="Y521" s="205"/>
      <c r="Z521" s="205"/>
      <c r="AA521" s="205"/>
      <c r="AB521" s="205"/>
      <c r="AC521" s="205"/>
      <c r="AD521" s="205">
        <f t="shared" si="162"/>
        <v>0</v>
      </c>
      <c r="AE521" s="205">
        <f t="shared" si="163"/>
        <v>0</v>
      </c>
      <c r="AF521" s="205"/>
      <c r="AG521" s="195"/>
      <c r="AH521" s="205"/>
      <c r="AI521" s="205"/>
      <c r="AJ521" s="205"/>
      <c r="AK521" s="205"/>
      <c r="AL521" s="205">
        <f t="shared" si="156"/>
        <v>0</v>
      </c>
      <c r="AM521" s="205"/>
      <c r="AN521" s="195"/>
      <c r="AO521" s="205"/>
      <c r="AP521" s="205"/>
      <c r="AQ521" s="205">
        <f t="shared" si="157"/>
        <v>0</v>
      </c>
      <c r="AR521" s="205"/>
      <c r="AS521" s="195"/>
      <c r="AT521" s="205"/>
      <c r="AU521" s="205"/>
      <c r="AV521" s="205">
        <f t="shared" si="158"/>
        <v>0</v>
      </c>
      <c r="AW521" s="205"/>
      <c r="AX521" s="195"/>
      <c r="AY521" s="205"/>
      <c r="AZ521" s="205"/>
      <c r="BA521" s="205"/>
      <c r="BB521" s="205">
        <f t="shared" si="159"/>
        <v>0</v>
      </c>
      <c r="BC521" s="205"/>
      <c r="BD521" s="205">
        <f t="shared" si="155"/>
        <v>0</v>
      </c>
      <c r="BE521" s="205"/>
      <c r="BF521" s="205"/>
      <c r="BG521" s="205"/>
      <c r="BH521" s="205"/>
      <c r="BI521" s="147"/>
    </row>
    <row r="522" spans="1:61" s="206" customFormat="1" x14ac:dyDescent="0.2">
      <c r="A522" s="219"/>
      <c r="B522" s="282" t="s">
        <v>1023</v>
      </c>
      <c r="C522" s="145"/>
      <c r="D522" s="145"/>
      <c r="E522" s="145"/>
      <c r="F522" s="145"/>
      <c r="G522" s="145"/>
      <c r="H522" s="146"/>
      <c r="I522" s="203"/>
      <c r="J522" s="147"/>
      <c r="K522" s="147"/>
      <c r="L522" s="145"/>
      <c r="M522" s="294"/>
      <c r="N522" s="166"/>
      <c r="O522" s="294"/>
      <c r="P522" s="271"/>
      <c r="Q522" s="147"/>
      <c r="R522" s="195"/>
      <c r="S522" s="195"/>
      <c r="T522" s="195"/>
      <c r="U522" s="205"/>
      <c r="V522" s="205">
        <f t="shared" si="160"/>
        <v>0</v>
      </c>
      <c r="W522" s="205">
        <f t="shared" si="161"/>
        <v>0</v>
      </c>
      <c r="X522" s="205"/>
      <c r="Y522" s="205"/>
      <c r="Z522" s="205"/>
      <c r="AA522" s="205"/>
      <c r="AB522" s="205"/>
      <c r="AC522" s="205"/>
      <c r="AD522" s="205">
        <f t="shared" si="162"/>
        <v>0</v>
      </c>
      <c r="AE522" s="205">
        <f t="shared" si="163"/>
        <v>0</v>
      </c>
      <c r="AF522" s="205"/>
      <c r="AG522" s="195"/>
      <c r="AH522" s="205"/>
      <c r="AI522" s="205"/>
      <c r="AJ522" s="205"/>
      <c r="AK522" s="205"/>
      <c r="AL522" s="205">
        <f t="shared" si="156"/>
        <v>0</v>
      </c>
      <c r="AM522" s="205"/>
      <c r="AN522" s="195"/>
      <c r="AO522" s="205"/>
      <c r="AP522" s="205"/>
      <c r="AQ522" s="205">
        <f t="shared" si="157"/>
        <v>0</v>
      </c>
      <c r="AR522" s="205"/>
      <c r="AS522" s="195"/>
      <c r="AT522" s="205"/>
      <c r="AU522" s="205"/>
      <c r="AV522" s="205">
        <f t="shared" si="158"/>
        <v>0</v>
      </c>
      <c r="AW522" s="205"/>
      <c r="AX522" s="195"/>
      <c r="AY522" s="205"/>
      <c r="AZ522" s="205"/>
      <c r="BA522" s="205"/>
      <c r="BB522" s="205">
        <f t="shared" si="159"/>
        <v>0</v>
      </c>
      <c r="BC522" s="205"/>
      <c r="BD522" s="205">
        <f t="shared" si="155"/>
        <v>0</v>
      </c>
      <c r="BE522" s="205"/>
      <c r="BF522" s="205"/>
      <c r="BG522" s="205"/>
      <c r="BH522" s="205"/>
      <c r="BI522" s="147"/>
    </row>
    <row r="523" spans="1:61" s="206" customFormat="1" x14ac:dyDescent="0.2">
      <c r="A523" s="219"/>
      <c r="B523" s="216" t="s">
        <v>1121</v>
      </c>
      <c r="C523" s="145">
        <v>1</v>
      </c>
      <c r="D523" s="145"/>
      <c r="E523" s="145"/>
      <c r="F523" s="145">
        <v>1</v>
      </c>
      <c r="G523" s="145"/>
      <c r="H523" s="146"/>
      <c r="I523" s="203"/>
      <c r="J523" s="147"/>
      <c r="K523" s="147"/>
      <c r="L523" s="145"/>
      <c r="M523" s="294"/>
      <c r="N523" s="166"/>
      <c r="O523" s="294"/>
      <c r="P523" s="271"/>
      <c r="Q523" s="147"/>
      <c r="R523" s="195"/>
      <c r="S523" s="195"/>
      <c r="T523" s="195"/>
      <c r="U523" s="205"/>
      <c r="V523" s="205">
        <f t="shared" si="160"/>
        <v>0</v>
      </c>
      <c r="W523" s="205">
        <f t="shared" si="161"/>
        <v>0</v>
      </c>
      <c r="X523" s="205"/>
      <c r="Y523" s="205"/>
      <c r="Z523" s="205"/>
      <c r="AA523" s="205"/>
      <c r="AB523" s="205"/>
      <c r="AC523" s="205"/>
      <c r="AD523" s="205">
        <f t="shared" si="162"/>
        <v>0</v>
      </c>
      <c r="AE523" s="205">
        <f t="shared" si="163"/>
        <v>0</v>
      </c>
      <c r="AF523" s="205"/>
      <c r="AG523" s="195"/>
      <c r="AH523" s="205"/>
      <c r="AI523" s="205"/>
      <c r="AJ523" s="205"/>
      <c r="AK523" s="205"/>
      <c r="AL523" s="205">
        <f t="shared" si="156"/>
        <v>0</v>
      </c>
      <c r="AM523" s="205"/>
      <c r="AN523" s="195"/>
      <c r="AO523" s="205"/>
      <c r="AP523" s="205"/>
      <c r="AQ523" s="205">
        <f t="shared" si="157"/>
        <v>0</v>
      </c>
      <c r="AR523" s="205"/>
      <c r="AS523" s="195"/>
      <c r="AT523" s="205"/>
      <c r="AU523" s="205"/>
      <c r="AV523" s="205">
        <f t="shared" si="158"/>
        <v>0</v>
      </c>
      <c r="AW523" s="205"/>
      <c r="AX523" s="195"/>
      <c r="AY523" s="205"/>
      <c r="AZ523" s="205"/>
      <c r="BA523" s="205"/>
      <c r="BB523" s="205">
        <f t="shared" si="159"/>
        <v>0</v>
      </c>
      <c r="BC523" s="205"/>
      <c r="BD523" s="205">
        <f t="shared" si="155"/>
        <v>0</v>
      </c>
      <c r="BE523" s="205"/>
      <c r="BF523" s="205"/>
      <c r="BG523" s="205"/>
      <c r="BH523" s="205"/>
      <c r="BI523" s="147"/>
    </row>
    <row r="524" spans="1:61" s="206" customFormat="1" x14ac:dyDescent="0.2">
      <c r="A524" s="219"/>
      <c r="B524" s="216" t="s">
        <v>1122</v>
      </c>
      <c r="C524" s="145">
        <v>1</v>
      </c>
      <c r="D524" s="145"/>
      <c r="E524" s="145"/>
      <c r="F524" s="145">
        <v>1</v>
      </c>
      <c r="G524" s="145"/>
      <c r="H524" s="146"/>
      <c r="I524" s="203"/>
      <c r="J524" s="147"/>
      <c r="K524" s="147"/>
      <c r="L524" s="145"/>
      <c r="M524" s="294"/>
      <c r="N524" s="166"/>
      <c r="O524" s="294"/>
      <c r="P524" s="271"/>
      <c r="Q524" s="147"/>
      <c r="R524" s="195"/>
      <c r="S524" s="195"/>
      <c r="T524" s="195"/>
      <c r="U524" s="205"/>
      <c r="V524" s="205">
        <f t="shared" si="160"/>
        <v>0</v>
      </c>
      <c r="W524" s="205">
        <f t="shared" si="161"/>
        <v>0</v>
      </c>
      <c r="X524" s="205"/>
      <c r="Y524" s="205"/>
      <c r="Z524" s="205"/>
      <c r="AA524" s="205"/>
      <c r="AB524" s="205"/>
      <c r="AC524" s="205"/>
      <c r="AD524" s="205">
        <f t="shared" si="162"/>
        <v>0</v>
      </c>
      <c r="AE524" s="205">
        <f t="shared" si="163"/>
        <v>0</v>
      </c>
      <c r="AF524" s="205"/>
      <c r="AG524" s="195"/>
      <c r="AH524" s="205"/>
      <c r="AI524" s="205"/>
      <c r="AJ524" s="205"/>
      <c r="AK524" s="205"/>
      <c r="AL524" s="205">
        <f t="shared" si="156"/>
        <v>0</v>
      </c>
      <c r="AM524" s="205"/>
      <c r="AN524" s="195"/>
      <c r="AO524" s="205"/>
      <c r="AP524" s="205"/>
      <c r="AQ524" s="205">
        <f t="shared" si="157"/>
        <v>0</v>
      </c>
      <c r="AR524" s="205"/>
      <c r="AS524" s="195"/>
      <c r="AT524" s="205"/>
      <c r="AU524" s="205"/>
      <c r="AV524" s="205">
        <f t="shared" si="158"/>
        <v>0</v>
      </c>
      <c r="AW524" s="205"/>
      <c r="AX524" s="195"/>
      <c r="AY524" s="205"/>
      <c r="AZ524" s="205"/>
      <c r="BA524" s="205"/>
      <c r="BB524" s="205">
        <f t="shared" si="159"/>
        <v>0</v>
      </c>
      <c r="BC524" s="205"/>
      <c r="BD524" s="205">
        <f t="shared" si="155"/>
        <v>0</v>
      </c>
      <c r="BE524" s="205"/>
      <c r="BF524" s="205"/>
      <c r="BG524" s="205"/>
      <c r="BH524" s="205"/>
      <c r="BI524" s="147"/>
    </row>
    <row r="525" spans="1:61" s="206" customFormat="1" x14ac:dyDescent="0.2">
      <c r="A525" s="219"/>
      <c r="B525" s="216" t="s">
        <v>1123</v>
      </c>
      <c r="C525" s="145">
        <v>1</v>
      </c>
      <c r="D525" s="145"/>
      <c r="E525" s="145"/>
      <c r="F525" s="145">
        <v>1</v>
      </c>
      <c r="G525" s="145"/>
      <c r="H525" s="146"/>
      <c r="I525" s="203"/>
      <c r="J525" s="147"/>
      <c r="K525" s="147"/>
      <c r="L525" s="145"/>
      <c r="M525" s="294"/>
      <c r="N525" s="166"/>
      <c r="O525" s="294"/>
      <c r="P525" s="271"/>
      <c r="Q525" s="147"/>
      <c r="R525" s="195"/>
      <c r="S525" s="195"/>
      <c r="T525" s="195"/>
      <c r="U525" s="205"/>
      <c r="V525" s="205">
        <f t="shared" si="160"/>
        <v>0</v>
      </c>
      <c r="W525" s="205">
        <f t="shared" si="161"/>
        <v>0</v>
      </c>
      <c r="X525" s="205"/>
      <c r="Y525" s="205"/>
      <c r="Z525" s="205"/>
      <c r="AA525" s="205"/>
      <c r="AB525" s="205"/>
      <c r="AC525" s="205"/>
      <c r="AD525" s="205">
        <f t="shared" si="162"/>
        <v>0</v>
      </c>
      <c r="AE525" s="205">
        <f t="shared" si="163"/>
        <v>0</v>
      </c>
      <c r="AF525" s="205"/>
      <c r="AG525" s="195"/>
      <c r="AH525" s="205"/>
      <c r="AI525" s="205"/>
      <c r="AJ525" s="205"/>
      <c r="AK525" s="205"/>
      <c r="AL525" s="205">
        <f t="shared" si="156"/>
        <v>0</v>
      </c>
      <c r="AM525" s="205"/>
      <c r="AN525" s="195"/>
      <c r="AO525" s="205"/>
      <c r="AP525" s="205"/>
      <c r="AQ525" s="205">
        <f t="shared" si="157"/>
        <v>0</v>
      </c>
      <c r="AR525" s="205"/>
      <c r="AS525" s="195"/>
      <c r="AT525" s="205"/>
      <c r="AU525" s="205"/>
      <c r="AV525" s="205">
        <f t="shared" si="158"/>
        <v>0</v>
      </c>
      <c r="AW525" s="205"/>
      <c r="AX525" s="195"/>
      <c r="AY525" s="205"/>
      <c r="AZ525" s="205"/>
      <c r="BA525" s="205"/>
      <c r="BB525" s="205">
        <f t="shared" si="159"/>
        <v>0</v>
      </c>
      <c r="BC525" s="205"/>
      <c r="BD525" s="205">
        <f t="shared" si="155"/>
        <v>0</v>
      </c>
      <c r="BE525" s="205"/>
      <c r="BF525" s="205"/>
      <c r="BG525" s="205"/>
      <c r="BH525" s="205"/>
      <c r="BI525" s="147"/>
    </row>
    <row r="526" spans="1:61" s="206" customFormat="1" ht="30" x14ac:dyDescent="0.2">
      <c r="A526" s="219"/>
      <c r="B526" s="211" t="s">
        <v>1124</v>
      </c>
      <c r="C526" s="145">
        <v>1</v>
      </c>
      <c r="D526" s="145"/>
      <c r="E526" s="145"/>
      <c r="F526" s="145">
        <v>1</v>
      </c>
      <c r="G526" s="145"/>
      <c r="H526" s="146"/>
      <c r="I526" s="203"/>
      <c r="J526" s="147"/>
      <c r="K526" s="147"/>
      <c r="L526" s="145"/>
      <c r="M526" s="294"/>
      <c r="N526" s="166"/>
      <c r="O526" s="294"/>
      <c r="P526" s="271"/>
      <c r="Q526" s="147"/>
      <c r="R526" s="195"/>
      <c r="S526" s="195"/>
      <c r="T526" s="195"/>
      <c r="U526" s="205"/>
      <c r="V526" s="205">
        <f t="shared" si="160"/>
        <v>0</v>
      </c>
      <c r="W526" s="205">
        <f t="shared" si="161"/>
        <v>0</v>
      </c>
      <c r="X526" s="205"/>
      <c r="Y526" s="205"/>
      <c r="Z526" s="205"/>
      <c r="AA526" s="205"/>
      <c r="AB526" s="205"/>
      <c r="AC526" s="205"/>
      <c r="AD526" s="205">
        <f t="shared" si="162"/>
        <v>0</v>
      </c>
      <c r="AE526" s="205">
        <f t="shared" si="163"/>
        <v>0</v>
      </c>
      <c r="AF526" s="205"/>
      <c r="AG526" s="195"/>
      <c r="AH526" s="205"/>
      <c r="AI526" s="205"/>
      <c r="AJ526" s="205"/>
      <c r="AK526" s="205"/>
      <c r="AL526" s="205">
        <f t="shared" si="156"/>
        <v>0</v>
      </c>
      <c r="AM526" s="205"/>
      <c r="AN526" s="195"/>
      <c r="AO526" s="205"/>
      <c r="AP526" s="205"/>
      <c r="AQ526" s="205">
        <f t="shared" si="157"/>
        <v>0</v>
      </c>
      <c r="AR526" s="205"/>
      <c r="AS526" s="195"/>
      <c r="AT526" s="205"/>
      <c r="AU526" s="205"/>
      <c r="AV526" s="205">
        <f t="shared" si="158"/>
        <v>0</v>
      </c>
      <c r="AW526" s="205"/>
      <c r="AX526" s="195"/>
      <c r="AY526" s="205"/>
      <c r="AZ526" s="205"/>
      <c r="BA526" s="205"/>
      <c r="BB526" s="205">
        <f t="shared" si="159"/>
        <v>0</v>
      </c>
      <c r="BC526" s="205"/>
      <c r="BD526" s="205">
        <f t="shared" si="155"/>
        <v>0</v>
      </c>
      <c r="BE526" s="205"/>
      <c r="BF526" s="205"/>
      <c r="BG526" s="205"/>
      <c r="BH526" s="205"/>
      <c r="BI526" s="147"/>
    </row>
    <row r="527" spans="1:61" s="206" customFormat="1" x14ac:dyDescent="0.2">
      <c r="A527" s="219"/>
      <c r="B527" s="144" t="s">
        <v>1125</v>
      </c>
      <c r="C527" s="145"/>
      <c r="D527" s="145"/>
      <c r="E527" s="145"/>
      <c r="F527" s="145"/>
      <c r="G527" s="145"/>
      <c r="H527" s="146"/>
      <c r="I527" s="203"/>
      <c r="J527" s="147"/>
      <c r="K527" s="147"/>
      <c r="L527" s="145"/>
      <c r="M527" s="294"/>
      <c r="N527" s="166"/>
      <c r="O527" s="294"/>
      <c r="P527" s="271"/>
      <c r="Q527" s="147"/>
      <c r="R527" s="195"/>
      <c r="S527" s="195"/>
      <c r="T527" s="195"/>
      <c r="U527" s="205"/>
      <c r="V527" s="205">
        <f t="shared" si="160"/>
        <v>0</v>
      </c>
      <c r="W527" s="205">
        <f t="shared" si="161"/>
        <v>0</v>
      </c>
      <c r="X527" s="205"/>
      <c r="Y527" s="205"/>
      <c r="Z527" s="205"/>
      <c r="AA527" s="205"/>
      <c r="AB527" s="205"/>
      <c r="AC527" s="205"/>
      <c r="AD527" s="205">
        <f t="shared" si="162"/>
        <v>0</v>
      </c>
      <c r="AE527" s="205">
        <f t="shared" si="163"/>
        <v>0</v>
      </c>
      <c r="AF527" s="205"/>
      <c r="AG527" s="195"/>
      <c r="AH527" s="205"/>
      <c r="AI527" s="205"/>
      <c r="AJ527" s="205"/>
      <c r="AK527" s="205"/>
      <c r="AL527" s="205">
        <f t="shared" si="156"/>
        <v>0</v>
      </c>
      <c r="AM527" s="205"/>
      <c r="AN527" s="195"/>
      <c r="AO527" s="205"/>
      <c r="AP527" s="205"/>
      <c r="AQ527" s="205">
        <f t="shared" si="157"/>
        <v>0</v>
      </c>
      <c r="AR527" s="205"/>
      <c r="AS527" s="195"/>
      <c r="AT527" s="205"/>
      <c r="AU527" s="205"/>
      <c r="AV527" s="205">
        <f t="shared" si="158"/>
        <v>0</v>
      </c>
      <c r="AW527" s="205"/>
      <c r="AX527" s="195"/>
      <c r="AY527" s="205"/>
      <c r="AZ527" s="205"/>
      <c r="BA527" s="205"/>
      <c r="BB527" s="205">
        <f t="shared" si="159"/>
        <v>0</v>
      </c>
      <c r="BC527" s="205"/>
      <c r="BD527" s="205">
        <f t="shared" si="155"/>
        <v>0</v>
      </c>
      <c r="BE527" s="205"/>
      <c r="BF527" s="205"/>
      <c r="BG527" s="205"/>
      <c r="BH527" s="205"/>
      <c r="BI527" s="147"/>
    </row>
    <row r="528" spans="1:61" s="206" customFormat="1" x14ac:dyDescent="0.2">
      <c r="A528" s="219"/>
      <c r="B528" s="216" t="s">
        <v>965</v>
      </c>
      <c r="C528" s="145">
        <v>1</v>
      </c>
      <c r="D528" s="145"/>
      <c r="E528" s="145"/>
      <c r="F528" s="145">
        <v>1</v>
      </c>
      <c r="G528" s="145"/>
      <c r="H528" s="146"/>
      <c r="I528" s="203"/>
      <c r="J528" s="147"/>
      <c r="K528" s="147"/>
      <c r="L528" s="145"/>
      <c r="M528" s="294"/>
      <c r="N528" s="166"/>
      <c r="O528" s="294"/>
      <c r="P528" s="271"/>
      <c r="Q528" s="147"/>
      <c r="R528" s="195"/>
      <c r="S528" s="195"/>
      <c r="T528" s="195"/>
      <c r="U528" s="205"/>
      <c r="V528" s="205">
        <f t="shared" si="160"/>
        <v>0</v>
      </c>
      <c r="W528" s="205">
        <f t="shared" si="161"/>
        <v>0</v>
      </c>
      <c r="X528" s="205"/>
      <c r="Y528" s="205"/>
      <c r="Z528" s="205"/>
      <c r="AA528" s="205"/>
      <c r="AB528" s="205"/>
      <c r="AC528" s="205"/>
      <c r="AD528" s="205">
        <f t="shared" si="162"/>
        <v>0</v>
      </c>
      <c r="AE528" s="205">
        <f t="shared" si="163"/>
        <v>0</v>
      </c>
      <c r="AF528" s="205"/>
      <c r="AG528" s="195"/>
      <c r="AH528" s="205"/>
      <c r="AI528" s="205"/>
      <c r="AJ528" s="205"/>
      <c r="AK528" s="205"/>
      <c r="AL528" s="205">
        <f t="shared" si="156"/>
        <v>0</v>
      </c>
      <c r="AM528" s="205"/>
      <c r="AN528" s="195"/>
      <c r="AO528" s="205"/>
      <c r="AP528" s="205"/>
      <c r="AQ528" s="205">
        <f t="shared" si="157"/>
        <v>0</v>
      </c>
      <c r="AR528" s="205"/>
      <c r="AS528" s="195"/>
      <c r="AT528" s="205"/>
      <c r="AU528" s="205"/>
      <c r="AV528" s="205">
        <f t="shared" si="158"/>
        <v>0</v>
      </c>
      <c r="AW528" s="205"/>
      <c r="AX528" s="195"/>
      <c r="AY528" s="205"/>
      <c r="AZ528" s="205"/>
      <c r="BA528" s="205"/>
      <c r="BB528" s="205">
        <f t="shared" si="159"/>
        <v>0</v>
      </c>
      <c r="BC528" s="205"/>
      <c r="BD528" s="205">
        <f t="shared" si="155"/>
        <v>0</v>
      </c>
      <c r="BE528" s="205"/>
      <c r="BF528" s="205"/>
      <c r="BG528" s="205"/>
      <c r="BH528" s="205"/>
      <c r="BI528" s="147"/>
    </row>
    <row r="529" spans="1:61" s="206" customFormat="1" x14ac:dyDescent="0.2">
      <c r="A529" s="219"/>
      <c r="B529" s="216" t="s">
        <v>1126</v>
      </c>
      <c r="C529" s="145">
        <v>1</v>
      </c>
      <c r="D529" s="145"/>
      <c r="E529" s="145"/>
      <c r="F529" s="145">
        <v>1</v>
      </c>
      <c r="G529" s="145"/>
      <c r="H529" s="146"/>
      <c r="I529" s="203"/>
      <c r="J529" s="147"/>
      <c r="K529" s="147"/>
      <c r="L529" s="145"/>
      <c r="M529" s="294"/>
      <c r="N529" s="166"/>
      <c r="O529" s="294"/>
      <c r="P529" s="271"/>
      <c r="Q529" s="147"/>
      <c r="R529" s="195"/>
      <c r="S529" s="195"/>
      <c r="T529" s="195"/>
      <c r="U529" s="205"/>
      <c r="V529" s="205">
        <f t="shared" si="160"/>
        <v>0</v>
      </c>
      <c r="W529" s="205">
        <f t="shared" si="161"/>
        <v>0</v>
      </c>
      <c r="X529" s="205"/>
      <c r="Y529" s="205"/>
      <c r="Z529" s="205"/>
      <c r="AA529" s="205"/>
      <c r="AB529" s="205"/>
      <c r="AC529" s="205"/>
      <c r="AD529" s="205">
        <f t="shared" si="162"/>
        <v>0</v>
      </c>
      <c r="AE529" s="205">
        <f t="shared" si="163"/>
        <v>0</v>
      </c>
      <c r="AF529" s="205"/>
      <c r="AG529" s="195"/>
      <c r="AH529" s="205"/>
      <c r="AI529" s="205"/>
      <c r="AJ529" s="205"/>
      <c r="AK529" s="205"/>
      <c r="AL529" s="205">
        <f t="shared" si="156"/>
        <v>0</v>
      </c>
      <c r="AM529" s="205"/>
      <c r="AN529" s="195"/>
      <c r="AO529" s="205"/>
      <c r="AP529" s="205"/>
      <c r="AQ529" s="205">
        <f t="shared" si="157"/>
        <v>0</v>
      </c>
      <c r="AR529" s="205"/>
      <c r="AS529" s="195"/>
      <c r="AT529" s="205"/>
      <c r="AU529" s="205"/>
      <c r="AV529" s="205">
        <f t="shared" si="158"/>
        <v>0</v>
      </c>
      <c r="AW529" s="205"/>
      <c r="AX529" s="195"/>
      <c r="AY529" s="205"/>
      <c r="AZ529" s="205"/>
      <c r="BA529" s="205"/>
      <c r="BB529" s="205">
        <f t="shared" si="159"/>
        <v>0</v>
      </c>
      <c r="BC529" s="205"/>
      <c r="BD529" s="205">
        <f t="shared" si="155"/>
        <v>0</v>
      </c>
      <c r="BE529" s="205"/>
      <c r="BF529" s="205"/>
      <c r="BG529" s="205"/>
      <c r="BH529" s="205"/>
      <c r="BI529" s="147"/>
    </row>
    <row r="530" spans="1:61" s="206" customFormat="1" x14ac:dyDescent="0.2">
      <c r="A530" s="219"/>
      <c r="B530" s="216" t="s">
        <v>1127</v>
      </c>
      <c r="C530" s="145">
        <v>1</v>
      </c>
      <c r="D530" s="145"/>
      <c r="E530" s="145"/>
      <c r="F530" s="145">
        <v>1</v>
      </c>
      <c r="G530" s="145"/>
      <c r="H530" s="146"/>
      <c r="I530" s="203"/>
      <c r="J530" s="147"/>
      <c r="K530" s="147"/>
      <c r="L530" s="145"/>
      <c r="M530" s="294"/>
      <c r="N530" s="166"/>
      <c r="O530" s="294"/>
      <c r="P530" s="271"/>
      <c r="Q530" s="147"/>
      <c r="R530" s="195"/>
      <c r="S530" s="195"/>
      <c r="T530" s="195"/>
      <c r="U530" s="205"/>
      <c r="V530" s="205">
        <f t="shared" si="160"/>
        <v>0</v>
      </c>
      <c r="W530" s="205">
        <f t="shared" si="161"/>
        <v>0</v>
      </c>
      <c r="X530" s="205"/>
      <c r="Y530" s="205"/>
      <c r="Z530" s="205"/>
      <c r="AA530" s="205"/>
      <c r="AB530" s="205"/>
      <c r="AC530" s="205"/>
      <c r="AD530" s="205">
        <f t="shared" si="162"/>
        <v>0</v>
      </c>
      <c r="AE530" s="205">
        <f t="shared" si="163"/>
        <v>0</v>
      </c>
      <c r="AF530" s="205"/>
      <c r="AG530" s="195"/>
      <c r="AH530" s="205"/>
      <c r="AI530" s="205"/>
      <c r="AJ530" s="205"/>
      <c r="AK530" s="205"/>
      <c r="AL530" s="205">
        <f t="shared" si="156"/>
        <v>0</v>
      </c>
      <c r="AM530" s="205"/>
      <c r="AN530" s="195"/>
      <c r="AO530" s="205"/>
      <c r="AP530" s="205"/>
      <c r="AQ530" s="205">
        <f t="shared" si="157"/>
        <v>0</v>
      </c>
      <c r="AR530" s="205"/>
      <c r="AS530" s="195"/>
      <c r="AT530" s="205"/>
      <c r="AU530" s="205"/>
      <c r="AV530" s="205">
        <f t="shared" si="158"/>
        <v>0</v>
      </c>
      <c r="AW530" s="205"/>
      <c r="AX530" s="195"/>
      <c r="AY530" s="205"/>
      <c r="AZ530" s="205"/>
      <c r="BA530" s="205"/>
      <c r="BB530" s="205">
        <f t="shared" si="159"/>
        <v>0</v>
      </c>
      <c r="BC530" s="205"/>
      <c r="BD530" s="205">
        <f t="shared" si="155"/>
        <v>0</v>
      </c>
      <c r="BE530" s="205"/>
      <c r="BF530" s="205"/>
      <c r="BG530" s="205"/>
      <c r="BH530" s="205"/>
      <c r="BI530" s="147"/>
    </row>
    <row r="531" spans="1:61" s="206" customFormat="1" x14ac:dyDescent="0.2">
      <c r="A531" s="219"/>
      <c r="B531" s="217"/>
      <c r="C531" s="145"/>
      <c r="D531" s="145"/>
      <c r="E531" s="145"/>
      <c r="F531" s="145"/>
      <c r="G531" s="145"/>
      <c r="H531" s="146"/>
      <c r="I531" s="203"/>
      <c r="J531" s="147"/>
      <c r="K531" s="147"/>
      <c r="L531" s="145"/>
      <c r="M531" s="294"/>
      <c r="N531" s="166"/>
      <c r="O531" s="294"/>
      <c r="P531" s="271"/>
      <c r="Q531" s="147"/>
      <c r="R531" s="195"/>
      <c r="S531" s="195"/>
      <c r="T531" s="195"/>
      <c r="U531" s="205"/>
      <c r="V531" s="205">
        <f t="shared" si="160"/>
        <v>0</v>
      </c>
      <c r="W531" s="205">
        <f t="shared" si="161"/>
        <v>0</v>
      </c>
      <c r="X531" s="205"/>
      <c r="Y531" s="205"/>
      <c r="Z531" s="205"/>
      <c r="AA531" s="205"/>
      <c r="AB531" s="205"/>
      <c r="AC531" s="205"/>
      <c r="AD531" s="205">
        <f t="shared" si="162"/>
        <v>0</v>
      </c>
      <c r="AE531" s="205">
        <f t="shared" si="163"/>
        <v>0</v>
      </c>
      <c r="AF531" s="205"/>
      <c r="AG531" s="195"/>
      <c r="AH531" s="205"/>
      <c r="AI531" s="205"/>
      <c r="AJ531" s="205"/>
      <c r="AK531" s="205"/>
      <c r="AL531" s="205">
        <f t="shared" si="156"/>
        <v>0</v>
      </c>
      <c r="AM531" s="205"/>
      <c r="AN531" s="195"/>
      <c r="AO531" s="205"/>
      <c r="AP531" s="205"/>
      <c r="AQ531" s="205">
        <f t="shared" si="157"/>
        <v>0</v>
      </c>
      <c r="AR531" s="205"/>
      <c r="AS531" s="195"/>
      <c r="AT531" s="205"/>
      <c r="AU531" s="205"/>
      <c r="AV531" s="205">
        <f t="shared" si="158"/>
        <v>0</v>
      </c>
      <c r="AW531" s="205"/>
      <c r="AX531" s="195"/>
      <c r="AY531" s="205"/>
      <c r="AZ531" s="205"/>
      <c r="BA531" s="205"/>
      <c r="BB531" s="205">
        <f t="shared" si="159"/>
        <v>0</v>
      </c>
      <c r="BC531" s="205"/>
      <c r="BD531" s="205">
        <f t="shared" si="155"/>
        <v>0</v>
      </c>
      <c r="BE531" s="205"/>
      <c r="BF531" s="205"/>
      <c r="BG531" s="205"/>
      <c r="BH531" s="205"/>
      <c r="BI531" s="147"/>
    </row>
    <row r="532" spans="1:61" s="206" customFormat="1" x14ac:dyDescent="0.2">
      <c r="A532" s="219"/>
      <c r="B532" s="216" t="s">
        <v>1128</v>
      </c>
      <c r="C532" s="145">
        <v>1</v>
      </c>
      <c r="D532" s="145"/>
      <c r="E532" s="145"/>
      <c r="F532" s="145">
        <v>1</v>
      </c>
      <c r="G532" s="145"/>
      <c r="H532" s="146"/>
      <c r="I532" s="203"/>
      <c r="J532" s="147"/>
      <c r="K532" s="147"/>
      <c r="L532" s="145"/>
      <c r="M532" s="294"/>
      <c r="N532" s="166"/>
      <c r="O532" s="294"/>
      <c r="P532" s="271"/>
      <c r="Q532" s="147"/>
      <c r="R532" s="195"/>
      <c r="S532" s="195"/>
      <c r="T532" s="195"/>
      <c r="U532" s="205"/>
      <c r="V532" s="205">
        <f t="shared" si="160"/>
        <v>0</v>
      </c>
      <c r="W532" s="205">
        <f t="shared" si="161"/>
        <v>0</v>
      </c>
      <c r="X532" s="205"/>
      <c r="Y532" s="205"/>
      <c r="Z532" s="205"/>
      <c r="AA532" s="205"/>
      <c r="AB532" s="205"/>
      <c r="AC532" s="205"/>
      <c r="AD532" s="205">
        <f t="shared" si="162"/>
        <v>0</v>
      </c>
      <c r="AE532" s="205">
        <f t="shared" si="163"/>
        <v>0</v>
      </c>
      <c r="AF532" s="205"/>
      <c r="AG532" s="195"/>
      <c r="AH532" s="205"/>
      <c r="AI532" s="205"/>
      <c r="AJ532" s="205"/>
      <c r="AK532" s="205"/>
      <c r="AL532" s="205">
        <f t="shared" si="156"/>
        <v>0</v>
      </c>
      <c r="AM532" s="205"/>
      <c r="AN532" s="195"/>
      <c r="AO532" s="205"/>
      <c r="AP532" s="205"/>
      <c r="AQ532" s="205">
        <f t="shared" si="157"/>
        <v>0</v>
      </c>
      <c r="AR532" s="205"/>
      <c r="AS532" s="195"/>
      <c r="AT532" s="205"/>
      <c r="AU532" s="205"/>
      <c r="AV532" s="205">
        <f t="shared" si="158"/>
        <v>0</v>
      </c>
      <c r="AW532" s="205"/>
      <c r="AX532" s="195"/>
      <c r="AY532" s="205"/>
      <c r="AZ532" s="205"/>
      <c r="BA532" s="205"/>
      <c r="BB532" s="205">
        <f t="shared" si="159"/>
        <v>0</v>
      </c>
      <c r="BC532" s="205"/>
      <c r="BD532" s="205">
        <f t="shared" si="155"/>
        <v>0</v>
      </c>
      <c r="BE532" s="205"/>
      <c r="BF532" s="205"/>
      <c r="BG532" s="205"/>
      <c r="BH532" s="205"/>
      <c r="BI532" s="147"/>
    </row>
    <row r="533" spans="1:61" s="206" customFormat="1" x14ac:dyDescent="0.2">
      <c r="A533" s="219"/>
      <c r="B533" s="216" t="s">
        <v>1129</v>
      </c>
      <c r="C533" s="145">
        <v>1</v>
      </c>
      <c r="D533" s="145"/>
      <c r="E533" s="145"/>
      <c r="F533" s="145">
        <v>1</v>
      </c>
      <c r="G533" s="145"/>
      <c r="H533" s="146"/>
      <c r="I533" s="203"/>
      <c r="J533" s="147"/>
      <c r="K533" s="147"/>
      <c r="L533" s="145"/>
      <c r="M533" s="294"/>
      <c r="N533" s="166"/>
      <c r="O533" s="294"/>
      <c r="P533" s="271"/>
      <c r="Q533" s="147"/>
      <c r="R533" s="195"/>
      <c r="S533" s="195"/>
      <c r="T533" s="195"/>
      <c r="U533" s="205"/>
      <c r="V533" s="205">
        <f t="shared" si="160"/>
        <v>0</v>
      </c>
      <c r="W533" s="205">
        <f t="shared" si="161"/>
        <v>0</v>
      </c>
      <c r="X533" s="205"/>
      <c r="Y533" s="205"/>
      <c r="Z533" s="205"/>
      <c r="AA533" s="205"/>
      <c r="AB533" s="205"/>
      <c r="AC533" s="205"/>
      <c r="AD533" s="205">
        <f t="shared" si="162"/>
        <v>0</v>
      </c>
      <c r="AE533" s="205">
        <f t="shared" si="163"/>
        <v>0</v>
      </c>
      <c r="AF533" s="205"/>
      <c r="AG533" s="195"/>
      <c r="AH533" s="205"/>
      <c r="AI533" s="205"/>
      <c r="AJ533" s="205"/>
      <c r="AK533" s="205"/>
      <c r="AL533" s="205">
        <f t="shared" si="156"/>
        <v>0</v>
      </c>
      <c r="AM533" s="205"/>
      <c r="AN533" s="195"/>
      <c r="AO533" s="205"/>
      <c r="AP533" s="205"/>
      <c r="AQ533" s="205">
        <f t="shared" si="157"/>
        <v>0</v>
      </c>
      <c r="AR533" s="205"/>
      <c r="AS533" s="195"/>
      <c r="AT533" s="205"/>
      <c r="AU533" s="205"/>
      <c r="AV533" s="205">
        <f t="shared" si="158"/>
        <v>0</v>
      </c>
      <c r="AW533" s="205"/>
      <c r="AX533" s="195"/>
      <c r="AY533" s="205"/>
      <c r="AZ533" s="205"/>
      <c r="BA533" s="205"/>
      <c r="BB533" s="205">
        <f t="shared" si="159"/>
        <v>0</v>
      </c>
      <c r="BC533" s="205"/>
      <c r="BD533" s="205">
        <f t="shared" si="155"/>
        <v>0</v>
      </c>
      <c r="BE533" s="205"/>
      <c r="BF533" s="205"/>
      <c r="BG533" s="205"/>
      <c r="BH533" s="205"/>
      <c r="BI533" s="147"/>
    </row>
    <row r="534" spans="1:61" s="206" customFormat="1" x14ac:dyDescent="0.2">
      <c r="A534" s="219"/>
      <c r="B534" s="216" t="s">
        <v>1130</v>
      </c>
      <c r="C534" s="145">
        <v>1</v>
      </c>
      <c r="D534" s="145"/>
      <c r="E534" s="145"/>
      <c r="F534" s="145">
        <v>1</v>
      </c>
      <c r="G534" s="145"/>
      <c r="H534" s="146"/>
      <c r="I534" s="203"/>
      <c r="J534" s="147"/>
      <c r="K534" s="147"/>
      <c r="L534" s="145"/>
      <c r="M534" s="294"/>
      <c r="N534" s="166"/>
      <c r="O534" s="294"/>
      <c r="P534" s="271"/>
      <c r="Q534" s="147"/>
      <c r="R534" s="195"/>
      <c r="S534" s="195"/>
      <c r="T534" s="195"/>
      <c r="U534" s="205"/>
      <c r="V534" s="205">
        <f t="shared" si="160"/>
        <v>0</v>
      </c>
      <c r="W534" s="205">
        <f t="shared" si="161"/>
        <v>0</v>
      </c>
      <c r="X534" s="205"/>
      <c r="Y534" s="205"/>
      <c r="Z534" s="205"/>
      <c r="AA534" s="205"/>
      <c r="AB534" s="205"/>
      <c r="AC534" s="205"/>
      <c r="AD534" s="205">
        <f t="shared" si="162"/>
        <v>0</v>
      </c>
      <c r="AE534" s="205">
        <f t="shared" si="163"/>
        <v>0</v>
      </c>
      <c r="AF534" s="205"/>
      <c r="AG534" s="195"/>
      <c r="AH534" s="205"/>
      <c r="AI534" s="205"/>
      <c r="AJ534" s="205"/>
      <c r="AK534" s="205"/>
      <c r="AL534" s="205">
        <f t="shared" si="156"/>
        <v>0</v>
      </c>
      <c r="AM534" s="205"/>
      <c r="AN534" s="195"/>
      <c r="AO534" s="205"/>
      <c r="AP534" s="205"/>
      <c r="AQ534" s="205">
        <f t="shared" si="157"/>
        <v>0</v>
      </c>
      <c r="AR534" s="205"/>
      <c r="AS534" s="195"/>
      <c r="AT534" s="205"/>
      <c r="AU534" s="205"/>
      <c r="AV534" s="205">
        <f t="shared" si="158"/>
        <v>0</v>
      </c>
      <c r="AW534" s="205"/>
      <c r="AX534" s="195"/>
      <c r="AY534" s="205"/>
      <c r="AZ534" s="205"/>
      <c r="BA534" s="205"/>
      <c r="BB534" s="205">
        <f t="shared" si="159"/>
        <v>0</v>
      </c>
      <c r="BC534" s="205"/>
      <c r="BD534" s="205">
        <f t="shared" si="155"/>
        <v>0</v>
      </c>
      <c r="BE534" s="205"/>
      <c r="BF534" s="205"/>
      <c r="BG534" s="205"/>
      <c r="BH534" s="205"/>
      <c r="BI534" s="147"/>
    </row>
    <row r="535" spans="1:61" s="206" customFormat="1" x14ac:dyDescent="0.2">
      <c r="A535" s="219"/>
      <c r="B535" s="216" t="s">
        <v>1131</v>
      </c>
      <c r="C535" s="145">
        <v>1</v>
      </c>
      <c r="D535" s="145"/>
      <c r="E535" s="145"/>
      <c r="F535" s="145">
        <v>1</v>
      </c>
      <c r="G535" s="145"/>
      <c r="H535" s="146"/>
      <c r="I535" s="203"/>
      <c r="J535" s="147"/>
      <c r="K535" s="147"/>
      <c r="L535" s="145"/>
      <c r="M535" s="294"/>
      <c r="N535" s="166"/>
      <c r="O535" s="294"/>
      <c r="P535" s="271"/>
      <c r="Q535" s="147"/>
      <c r="R535" s="195"/>
      <c r="S535" s="195"/>
      <c r="T535" s="195"/>
      <c r="U535" s="205"/>
      <c r="V535" s="205">
        <f t="shared" si="160"/>
        <v>0</v>
      </c>
      <c r="W535" s="205">
        <f t="shared" si="161"/>
        <v>0</v>
      </c>
      <c r="X535" s="205"/>
      <c r="Y535" s="205"/>
      <c r="Z535" s="205"/>
      <c r="AA535" s="205"/>
      <c r="AB535" s="205"/>
      <c r="AC535" s="205"/>
      <c r="AD535" s="205">
        <f t="shared" si="162"/>
        <v>0</v>
      </c>
      <c r="AE535" s="205">
        <f t="shared" si="163"/>
        <v>0</v>
      </c>
      <c r="AF535" s="205"/>
      <c r="AG535" s="195"/>
      <c r="AH535" s="205"/>
      <c r="AI535" s="205"/>
      <c r="AJ535" s="205"/>
      <c r="AK535" s="205"/>
      <c r="AL535" s="205">
        <f t="shared" si="156"/>
        <v>0</v>
      </c>
      <c r="AM535" s="205"/>
      <c r="AN535" s="195"/>
      <c r="AO535" s="205"/>
      <c r="AP535" s="205"/>
      <c r="AQ535" s="205">
        <f t="shared" si="157"/>
        <v>0</v>
      </c>
      <c r="AR535" s="205"/>
      <c r="AS535" s="195"/>
      <c r="AT535" s="205"/>
      <c r="AU535" s="205"/>
      <c r="AV535" s="205">
        <f t="shared" si="158"/>
        <v>0</v>
      </c>
      <c r="AW535" s="205"/>
      <c r="AX535" s="195"/>
      <c r="AY535" s="205"/>
      <c r="AZ535" s="205"/>
      <c r="BA535" s="205"/>
      <c r="BB535" s="205">
        <f t="shared" si="159"/>
        <v>0</v>
      </c>
      <c r="BC535" s="205"/>
      <c r="BD535" s="205">
        <f t="shared" si="155"/>
        <v>0</v>
      </c>
      <c r="BE535" s="205"/>
      <c r="BF535" s="205"/>
      <c r="BG535" s="205"/>
      <c r="BH535" s="205"/>
      <c r="BI535" s="147"/>
    </row>
    <row r="536" spans="1:61" s="206" customFormat="1" x14ac:dyDescent="0.2">
      <c r="A536" s="219" t="s">
        <v>1132</v>
      </c>
      <c r="B536" s="190" t="s">
        <v>1133</v>
      </c>
      <c r="C536" s="221">
        <f>C537+C538+C539+C540+C542+C545+C546+C547+C548+C549+C553+C556+C558+C559+C560+C561+C562</f>
        <v>17</v>
      </c>
      <c r="D536" s="221">
        <f>D537+D538+D539+D540+D542+D545+D546+D547+D548+D549+D553+D556+D558+D559+D560+D561+D562</f>
        <v>0</v>
      </c>
      <c r="E536" s="221">
        <f>E537+E538+E539+E540+E542+E545+E546+E547+E548+E549+E553+E556+E558+E559+E560+E561+E562</f>
        <v>4</v>
      </c>
      <c r="F536" s="221">
        <f>F537+F538+F539+F540+F542+F545+F546+F547+F548+F549+F553+F556+F558+F559+F560+F561+F562</f>
        <v>13</v>
      </c>
      <c r="G536" s="145"/>
      <c r="H536" s="146"/>
      <c r="I536" s="203"/>
      <c r="J536" s="147"/>
      <c r="K536" s="147"/>
      <c r="L536" s="145"/>
      <c r="M536" s="147"/>
      <c r="N536" s="166"/>
      <c r="O536" s="166"/>
      <c r="P536" s="147"/>
      <c r="Q536" s="147"/>
      <c r="R536" s="192">
        <f>R537+R538+R539+R540+R542+R545+R546+R547+R548+R549+R553+R556+R558+R559+R560+R561+R562</f>
        <v>50878.612000000001</v>
      </c>
      <c r="S536" s="192"/>
      <c r="T536" s="192">
        <f t="shared" ref="T536:AO536" si="166">T537+T538+T539+T540+T542+T545+T546+T547+T548+T549+T553+T556+T558+T559+T560+T561+T562</f>
        <v>50878.612000000001</v>
      </c>
      <c r="U536" s="192">
        <f t="shared" si="166"/>
        <v>0</v>
      </c>
      <c r="V536" s="192">
        <f t="shared" si="166"/>
        <v>0</v>
      </c>
      <c r="W536" s="192">
        <f t="shared" si="166"/>
        <v>0</v>
      </c>
      <c r="X536" s="192">
        <f t="shared" si="166"/>
        <v>0</v>
      </c>
      <c r="Y536" s="192">
        <f t="shared" si="166"/>
        <v>0</v>
      </c>
      <c r="Z536" s="192">
        <f t="shared" si="166"/>
        <v>0</v>
      </c>
      <c r="AA536" s="192">
        <f t="shared" si="166"/>
        <v>0</v>
      </c>
      <c r="AB536" s="192">
        <f t="shared" si="166"/>
        <v>0</v>
      </c>
      <c r="AC536" s="192">
        <f t="shared" si="166"/>
        <v>0</v>
      </c>
      <c r="AD536" s="192">
        <f t="shared" si="166"/>
        <v>50878.612000000001</v>
      </c>
      <c r="AE536" s="192">
        <f t="shared" si="166"/>
        <v>50878.612000000001</v>
      </c>
      <c r="AF536" s="192">
        <f t="shared" si="166"/>
        <v>0</v>
      </c>
      <c r="AG536" s="192">
        <f t="shared" si="166"/>
        <v>50878.612000000001</v>
      </c>
      <c r="AH536" s="192">
        <f t="shared" si="166"/>
        <v>0</v>
      </c>
      <c r="AI536" s="192">
        <f t="shared" si="166"/>
        <v>0</v>
      </c>
      <c r="AJ536" s="192">
        <f t="shared" si="166"/>
        <v>0</v>
      </c>
      <c r="AK536" s="192">
        <f t="shared" si="166"/>
        <v>0</v>
      </c>
      <c r="AL536" s="205">
        <f t="shared" si="156"/>
        <v>22000</v>
      </c>
      <c r="AM536" s="192">
        <f>AM537+AM538+AM539+AM540+AM542+AM545+AM546+AM547+AM548+AM549+AM553+AM556+AM558+AM559+AM560+AM561+AM562</f>
        <v>0</v>
      </c>
      <c r="AN536" s="192">
        <f t="shared" si="166"/>
        <v>22000</v>
      </c>
      <c r="AO536" s="192">
        <f t="shared" si="166"/>
        <v>0</v>
      </c>
      <c r="AP536" s="192"/>
      <c r="AQ536" s="205">
        <f t="shared" si="157"/>
        <v>22000</v>
      </c>
      <c r="AR536" s="192">
        <f>AR537+AR538+AR539+AR540+AR542+AR545+AR546+AR547+AR548+AR549+AR553+AR556+AR558+AR559+AR560+AR561+AR562</f>
        <v>0</v>
      </c>
      <c r="AS536" s="192">
        <f>AS537+AS538+AS539+AS540+AS542+AS545+AS546+AS547+AS548+AS549+AS553+AS556+AS558+AS559+AS560+AS561+AS562</f>
        <v>22000</v>
      </c>
      <c r="AT536" s="192">
        <f>AT537+AT538+AT539+AT540+AT542+AT545+AT546+AT547+AT548+AT549+AT553+AT556+AT558+AT559+AT560+AT561+AT562</f>
        <v>0</v>
      </c>
      <c r="AU536" s="192"/>
      <c r="AV536" s="205">
        <f t="shared" si="158"/>
        <v>22000</v>
      </c>
      <c r="AW536" s="192">
        <f>AW537+AW538+AW539+AW540+AW542+AW545+AW546+AW547+AW548+AW549+AW553+AW556+AW558+AW559+AW560+AW561+AW562</f>
        <v>0</v>
      </c>
      <c r="AX536" s="192">
        <f>AX537+AX538+AX539+AX540+AX542+AX545+AX546+AX547+AX548+AX549+AX553+AX556+AX558+AX559+AX560+AX561+AX562</f>
        <v>22000</v>
      </c>
      <c r="AY536" s="192">
        <f>AY537+AY538+AY539+AY540+AY542+AY545+AY546+AY547+AY548+AY549+AY553+AY556+AY558+AY559+AY560+AY561+AY562</f>
        <v>0</v>
      </c>
      <c r="AZ536" s="192"/>
      <c r="BA536" s="192"/>
      <c r="BB536" s="205">
        <f t="shared" si="159"/>
        <v>28878.612000000001</v>
      </c>
      <c r="BC536" s="192">
        <f>BC537+BC538+BC539+BC540+BC542+BC545+BC546+BC547+BC548+BC549+BC553+BC556+BC558+BC559+BC560+BC561+BC562</f>
        <v>0</v>
      </c>
      <c r="BD536" s="205">
        <f t="shared" si="155"/>
        <v>28878.612000000001</v>
      </c>
      <c r="BE536" s="192">
        <f>BE537+BE538+BE539+BE540+BE542+BE545+BE546+BE547+BE548+BE549+BE553+BE556+BE558+BE559+BE560+BE561+BE562</f>
        <v>0</v>
      </c>
      <c r="BF536" s="192"/>
      <c r="BG536" s="205"/>
      <c r="BH536" s="205"/>
      <c r="BI536" s="147"/>
    </row>
    <row r="537" spans="1:61" s="206" customFormat="1" ht="45" x14ac:dyDescent="0.2">
      <c r="A537" s="219"/>
      <c r="B537" s="295" t="s">
        <v>1134</v>
      </c>
      <c r="C537" s="145">
        <v>1</v>
      </c>
      <c r="D537" s="145"/>
      <c r="E537" s="145">
        <v>1</v>
      </c>
      <c r="F537" s="145"/>
      <c r="G537" s="145"/>
      <c r="H537" s="146"/>
      <c r="I537" s="203"/>
      <c r="J537" s="147" t="s">
        <v>268</v>
      </c>
      <c r="K537" s="147" t="s">
        <v>716</v>
      </c>
      <c r="L537" s="145"/>
      <c r="M537" s="147">
        <v>7876398</v>
      </c>
      <c r="N537" s="147"/>
      <c r="O537" s="147"/>
      <c r="P537" s="271" t="s">
        <v>265</v>
      </c>
      <c r="Q537" s="245" t="s">
        <v>1135</v>
      </c>
      <c r="R537" s="236">
        <v>24182.612000000001</v>
      </c>
      <c r="S537" s="236"/>
      <c r="T537" s="236">
        <v>24182.612000000001</v>
      </c>
      <c r="U537" s="205"/>
      <c r="V537" s="205">
        <f t="shared" si="160"/>
        <v>0</v>
      </c>
      <c r="W537" s="205">
        <f t="shared" si="161"/>
        <v>0</v>
      </c>
      <c r="X537" s="205"/>
      <c r="Y537" s="205"/>
      <c r="Z537" s="205"/>
      <c r="AA537" s="205"/>
      <c r="AB537" s="205"/>
      <c r="AC537" s="205"/>
      <c r="AD537" s="205">
        <f t="shared" si="162"/>
        <v>24182.612000000001</v>
      </c>
      <c r="AE537" s="205">
        <f t="shared" si="163"/>
        <v>24182.612000000001</v>
      </c>
      <c r="AF537" s="205"/>
      <c r="AG537" s="236">
        <v>24182.612000000001</v>
      </c>
      <c r="AH537" s="205"/>
      <c r="AI537" s="205"/>
      <c r="AJ537" s="205"/>
      <c r="AK537" s="205"/>
      <c r="AL537" s="205">
        <f t="shared" si="156"/>
        <v>9000</v>
      </c>
      <c r="AM537" s="205"/>
      <c r="AN537" s="236">
        <v>9000</v>
      </c>
      <c r="AO537" s="205"/>
      <c r="AP537" s="205"/>
      <c r="AQ537" s="205">
        <f t="shared" si="157"/>
        <v>9000</v>
      </c>
      <c r="AR537" s="205"/>
      <c r="AS537" s="236">
        <v>9000</v>
      </c>
      <c r="AT537" s="205"/>
      <c r="AU537" s="205"/>
      <c r="AV537" s="205">
        <f t="shared" si="158"/>
        <v>9000</v>
      </c>
      <c r="AW537" s="205"/>
      <c r="AX537" s="236">
        <v>9000</v>
      </c>
      <c r="AY537" s="205"/>
      <c r="AZ537" s="205"/>
      <c r="BA537" s="205"/>
      <c r="BB537" s="205">
        <f t="shared" si="159"/>
        <v>15182.612000000001</v>
      </c>
      <c r="BC537" s="205"/>
      <c r="BD537" s="205">
        <f t="shared" si="155"/>
        <v>15182.612000000001</v>
      </c>
      <c r="BE537" s="205"/>
      <c r="BF537" s="205"/>
      <c r="BG537" s="205"/>
      <c r="BH537" s="205"/>
      <c r="BI537" s="147"/>
    </row>
    <row r="538" spans="1:61" s="206" customFormat="1" ht="45" x14ac:dyDescent="0.2">
      <c r="A538" s="219"/>
      <c r="B538" s="295" t="s">
        <v>1136</v>
      </c>
      <c r="C538" s="145">
        <v>1</v>
      </c>
      <c r="D538" s="145"/>
      <c r="E538" s="145">
        <v>1</v>
      </c>
      <c r="F538" s="145"/>
      <c r="G538" s="145"/>
      <c r="H538" s="146"/>
      <c r="I538" s="203"/>
      <c r="J538" s="147" t="s">
        <v>268</v>
      </c>
      <c r="K538" s="147" t="s">
        <v>716</v>
      </c>
      <c r="L538" s="145"/>
      <c r="M538" s="147">
        <v>7876309</v>
      </c>
      <c r="N538" s="147"/>
      <c r="O538" s="147"/>
      <c r="P538" s="271" t="s">
        <v>265</v>
      </c>
      <c r="Q538" s="245" t="s">
        <v>1137</v>
      </c>
      <c r="R538" s="236">
        <v>7573</v>
      </c>
      <c r="S538" s="236"/>
      <c r="T538" s="236">
        <v>7573</v>
      </c>
      <c r="U538" s="205"/>
      <c r="V538" s="205">
        <f t="shared" si="160"/>
        <v>0</v>
      </c>
      <c r="W538" s="205">
        <f t="shared" si="161"/>
        <v>0</v>
      </c>
      <c r="X538" s="205"/>
      <c r="Y538" s="205"/>
      <c r="Z538" s="205"/>
      <c r="AA538" s="205"/>
      <c r="AB538" s="205"/>
      <c r="AC538" s="205"/>
      <c r="AD538" s="205">
        <f t="shared" si="162"/>
        <v>7573</v>
      </c>
      <c r="AE538" s="205">
        <f t="shared" si="163"/>
        <v>7573</v>
      </c>
      <c r="AF538" s="205"/>
      <c r="AG538" s="236">
        <v>7573</v>
      </c>
      <c r="AH538" s="205"/>
      <c r="AI538" s="205"/>
      <c r="AJ538" s="205"/>
      <c r="AK538" s="205"/>
      <c r="AL538" s="205">
        <f t="shared" si="156"/>
        <v>4000</v>
      </c>
      <c r="AM538" s="205"/>
      <c r="AN538" s="236">
        <v>4000</v>
      </c>
      <c r="AO538" s="205"/>
      <c r="AP538" s="205"/>
      <c r="AQ538" s="205">
        <f t="shared" si="157"/>
        <v>4000</v>
      </c>
      <c r="AR538" s="205"/>
      <c r="AS538" s="236">
        <v>4000</v>
      </c>
      <c r="AT538" s="205"/>
      <c r="AU538" s="205"/>
      <c r="AV538" s="205">
        <f t="shared" si="158"/>
        <v>4000</v>
      </c>
      <c r="AW538" s="205"/>
      <c r="AX538" s="236">
        <v>4000</v>
      </c>
      <c r="AY538" s="205"/>
      <c r="AZ538" s="205"/>
      <c r="BA538" s="205"/>
      <c r="BB538" s="205">
        <f t="shared" si="159"/>
        <v>3573</v>
      </c>
      <c r="BC538" s="205"/>
      <c r="BD538" s="205">
        <f t="shared" si="155"/>
        <v>3573</v>
      </c>
      <c r="BE538" s="205"/>
      <c r="BF538" s="205"/>
      <c r="BG538" s="205"/>
      <c r="BH538" s="205"/>
      <c r="BI538" s="147"/>
    </row>
    <row r="539" spans="1:61" s="206" customFormat="1" ht="45" x14ac:dyDescent="0.2">
      <c r="A539" s="219"/>
      <c r="B539" s="295" t="s">
        <v>1138</v>
      </c>
      <c r="C539" s="145">
        <v>1</v>
      </c>
      <c r="D539" s="145"/>
      <c r="E539" s="145">
        <v>1</v>
      </c>
      <c r="F539" s="145"/>
      <c r="G539" s="145"/>
      <c r="H539" s="146"/>
      <c r="I539" s="203"/>
      <c r="J539" s="147" t="s">
        <v>268</v>
      </c>
      <c r="K539" s="147" t="s">
        <v>716</v>
      </c>
      <c r="L539" s="145"/>
      <c r="M539" s="147">
        <v>7876309</v>
      </c>
      <c r="N539" s="147"/>
      <c r="O539" s="147"/>
      <c r="P539" s="271" t="s">
        <v>265</v>
      </c>
      <c r="Q539" s="245" t="s">
        <v>1139</v>
      </c>
      <c r="R539" s="236">
        <v>4165</v>
      </c>
      <c r="S539" s="236"/>
      <c r="T539" s="236">
        <v>4165</v>
      </c>
      <c r="U539" s="205"/>
      <c r="V539" s="205">
        <f t="shared" si="160"/>
        <v>0</v>
      </c>
      <c r="W539" s="205">
        <f t="shared" si="161"/>
        <v>0</v>
      </c>
      <c r="X539" s="205"/>
      <c r="Y539" s="205"/>
      <c r="Z539" s="205"/>
      <c r="AA539" s="205"/>
      <c r="AB539" s="205"/>
      <c r="AC539" s="205"/>
      <c r="AD539" s="205">
        <f t="shared" si="162"/>
        <v>4165</v>
      </c>
      <c r="AE539" s="205">
        <f t="shared" si="163"/>
        <v>4165</v>
      </c>
      <c r="AF539" s="205"/>
      <c r="AG539" s="236">
        <v>4165</v>
      </c>
      <c r="AH539" s="205"/>
      <c r="AI539" s="205"/>
      <c r="AJ539" s="205"/>
      <c r="AK539" s="205"/>
      <c r="AL539" s="205">
        <f t="shared" si="156"/>
        <v>3000</v>
      </c>
      <c r="AM539" s="205"/>
      <c r="AN539" s="236">
        <v>3000</v>
      </c>
      <c r="AO539" s="205"/>
      <c r="AP539" s="205"/>
      <c r="AQ539" s="205">
        <f t="shared" si="157"/>
        <v>3000</v>
      </c>
      <c r="AR539" s="205"/>
      <c r="AS539" s="236">
        <v>3000</v>
      </c>
      <c r="AT539" s="205"/>
      <c r="AU539" s="205"/>
      <c r="AV539" s="205">
        <f t="shared" si="158"/>
        <v>3000</v>
      </c>
      <c r="AW539" s="205"/>
      <c r="AX539" s="236">
        <v>3000</v>
      </c>
      <c r="AY539" s="205"/>
      <c r="AZ539" s="205"/>
      <c r="BA539" s="205"/>
      <c r="BB539" s="205">
        <f t="shared" si="159"/>
        <v>1165</v>
      </c>
      <c r="BC539" s="205"/>
      <c r="BD539" s="205">
        <f t="shared" ref="BD539:BD600" si="167">AG539-(AN539)</f>
        <v>1165</v>
      </c>
      <c r="BE539" s="205"/>
      <c r="BF539" s="205"/>
      <c r="BG539" s="205"/>
      <c r="BH539" s="205"/>
      <c r="BI539" s="147"/>
    </row>
    <row r="540" spans="1:61" s="206" customFormat="1" ht="45" x14ac:dyDescent="0.2">
      <c r="A540" s="219"/>
      <c r="B540" s="295" t="s">
        <v>1140</v>
      </c>
      <c r="C540" s="145">
        <v>1</v>
      </c>
      <c r="D540" s="145"/>
      <c r="E540" s="145">
        <v>1</v>
      </c>
      <c r="F540" s="145"/>
      <c r="G540" s="145"/>
      <c r="H540" s="146"/>
      <c r="I540" s="203"/>
      <c r="J540" s="147" t="s">
        <v>268</v>
      </c>
      <c r="K540" s="147" t="s">
        <v>716</v>
      </c>
      <c r="L540" s="145"/>
      <c r="M540" s="147">
        <v>7876399</v>
      </c>
      <c r="N540" s="147"/>
      <c r="O540" s="147"/>
      <c r="P540" s="271" t="s">
        <v>265</v>
      </c>
      <c r="Q540" s="245" t="s">
        <v>1141</v>
      </c>
      <c r="R540" s="236">
        <v>14958</v>
      </c>
      <c r="S540" s="236"/>
      <c r="T540" s="236">
        <v>14958</v>
      </c>
      <c r="U540" s="205"/>
      <c r="V540" s="205">
        <f t="shared" si="160"/>
        <v>0</v>
      </c>
      <c r="W540" s="205">
        <f t="shared" si="161"/>
        <v>0</v>
      </c>
      <c r="X540" s="205"/>
      <c r="Y540" s="205"/>
      <c r="Z540" s="205"/>
      <c r="AA540" s="205"/>
      <c r="AB540" s="205"/>
      <c r="AC540" s="205"/>
      <c r="AD540" s="205">
        <f t="shared" si="162"/>
        <v>14958</v>
      </c>
      <c r="AE540" s="205">
        <f t="shared" si="163"/>
        <v>14958</v>
      </c>
      <c r="AF540" s="205"/>
      <c r="AG540" s="236">
        <v>14958</v>
      </c>
      <c r="AH540" s="205"/>
      <c r="AI540" s="205"/>
      <c r="AJ540" s="205"/>
      <c r="AK540" s="205"/>
      <c r="AL540" s="205">
        <f t="shared" ref="AL540:AL603" si="168">AM540+AN540+AO540+AP540</f>
        <v>6000</v>
      </c>
      <c r="AM540" s="205"/>
      <c r="AN540" s="236">
        <v>6000</v>
      </c>
      <c r="AO540" s="205"/>
      <c r="AP540" s="205"/>
      <c r="AQ540" s="205">
        <f t="shared" ref="AQ540:AQ603" si="169">AR540+AS540+AT540+AU540</f>
        <v>6000</v>
      </c>
      <c r="AR540" s="205"/>
      <c r="AS540" s="236">
        <v>6000</v>
      </c>
      <c r="AT540" s="205"/>
      <c r="AU540" s="205"/>
      <c r="AV540" s="205">
        <f t="shared" ref="AV540:AV603" si="170">AW540+AX540+AY540+AZ540</f>
        <v>6000</v>
      </c>
      <c r="AW540" s="205"/>
      <c r="AX540" s="236">
        <v>6000</v>
      </c>
      <c r="AY540" s="205"/>
      <c r="AZ540" s="205"/>
      <c r="BA540" s="205"/>
      <c r="BB540" s="205">
        <f t="shared" ref="BB540:BB603" si="171">BC540+BD540+BE540+BF540</f>
        <v>8958</v>
      </c>
      <c r="BC540" s="205"/>
      <c r="BD540" s="205">
        <f t="shared" si="167"/>
        <v>8958</v>
      </c>
      <c r="BE540" s="205"/>
      <c r="BF540" s="205"/>
      <c r="BG540" s="205"/>
      <c r="BH540" s="205"/>
      <c r="BI540" s="147"/>
    </row>
    <row r="541" spans="1:61" s="206" customFormat="1" x14ac:dyDescent="0.2">
      <c r="A541" s="225"/>
      <c r="B541" s="217"/>
      <c r="C541" s="145"/>
      <c r="D541" s="145"/>
      <c r="E541" s="145"/>
      <c r="F541" s="145"/>
      <c r="G541" s="145"/>
      <c r="H541" s="146"/>
      <c r="I541" s="203"/>
      <c r="J541" s="203"/>
      <c r="K541" s="203"/>
      <c r="L541" s="145"/>
      <c r="M541" s="203"/>
      <c r="N541" s="203"/>
      <c r="O541" s="203"/>
      <c r="P541" s="203"/>
      <c r="Q541" s="146"/>
      <c r="R541" s="205"/>
      <c r="S541" s="205"/>
      <c r="T541" s="205"/>
      <c r="U541" s="205"/>
      <c r="V541" s="205">
        <f t="shared" si="160"/>
        <v>0</v>
      </c>
      <c r="W541" s="205">
        <f t="shared" si="161"/>
        <v>0</v>
      </c>
      <c r="X541" s="205"/>
      <c r="Y541" s="205"/>
      <c r="Z541" s="205"/>
      <c r="AA541" s="205"/>
      <c r="AB541" s="205"/>
      <c r="AC541" s="205"/>
      <c r="AD541" s="205">
        <f t="shared" si="162"/>
        <v>0</v>
      </c>
      <c r="AE541" s="205">
        <f t="shared" si="163"/>
        <v>0</v>
      </c>
      <c r="AF541" s="205"/>
      <c r="AG541" s="205"/>
      <c r="AH541" s="205"/>
      <c r="AI541" s="205"/>
      <c r="AJ541" s="205"/>
      <c r="AK541" s="205"/>
      <c r="AL541" s="205">
        <f t="shared" si="168"/>
        <v>0</v>
      </c>
      <c r="AM541" s="205"/>
      <c r="AN541" s="205"/>
      <c r="AO541" s="205"/>
      <c r="AP541" s="205"/>
      <c r="AQ541" s="205">
        <f t="shared" si="169"/>
        <v>0</v>
      </c>
      <c r="AR541" s="205"/>
      <c r="AS541" s="205"/>
      <c r="AT541" s="205"/>
      <c r="AU541" s="205"/>
      <c r="AV541" s="205">
        <f t="shared" si="170"/>
        <v>0</v>
      </c>
      <c r="AW541" s="205"/>
      <c r="AX541" s="205"/>
      <c r="AY541" s="205"/>
      <c r="AZ541" s="205"/>
      <c r="BA541" s="205"/>
      <c r="BB541" s="205">
        <f t="shared" si="171"/>
        <v>0</v>
      </c>
      <c r="BC541" s="205"/>
      <c r="BD541" s="205">
        <f t="shared" si="167"/>
        <v>0</v>
      </c>
      <c r="BE541" s="205"/>
      <c r="BF541" s="205"/>
      <c r="BG541" s="205"/>
      <c r="BH541" s="205"/>
      <c r="BI541" s="147"/>
    </row>
    <row r="542" spans="1:61" s="206" customFormat="1" x14ac:dyDescent="0.2">
      <c r="A542" s="225"/>
      <c r="B542" s="216" t="s">
        <v>1142</v>
      </c>
      <c r="C542" s="145">
        <v>1</v>
      </c>
      <c r="D542" s="145"/>
      <c r="E542" s="145"/>
      <c r="F542" s="145">
        <v>1</v>
      </c>
      <c r="G542" s="145"/>
      <c r="H542" s="146"/>
      <c r="I542" s="203"/>
      <c r="J542" s="203"/>
      <c r="K542" s="203"/>
      <c r="L542" s="145"/>
      <c r="M542" s="203"/>
      <c r="N542" s="203"/>
      <c r="O542" s="203"/>
      <c r="P542" s="203"/>
      <c r="Q542" s="146"/>
      <c r="R542" s="205"/>
      <c r="S542" s="205"/>
      <c r="T542" s="205"/>
      <c r="U542" s="205"/>
      <c r="V542" s="205">
        <f t="shared" si="160"/>
        <v>0</v>
      </c>
      <c r="W542" s="205">
        <f t="shared" si="161"/>
        <v>0</v>
      </c>
      <c r="X542" s="205"/>
      <c r="Y542" s="205"/>
      <c r="Z542" s="205"/>
      <c r="AA542" s="205"/>
      <c r="AB542" s="205"/>
      <c r="AC542" s="205"/>
      <c r="AD542" s="205">
        <f t="shared" si="162"/>
        <v>0</v>
      </c>
      <c r="AE542" s="205">
        <f t="shared" si="163"/>
        <v>0</v>
      </c>
      <c r="AF542" s="205"/>
      <c r="AG542" s="205"/>
      <c r="AH542" s="205"/>
      <c r="AI542" s="205"/>
      <c r="AJ542" s="205"/>
      <c r="AK542" s="205"/>
      <c r="AL542" s="205">
        <f t="shared" si="168"/>
        <v>0</v>
      </c>
      <c r="AM542" s="205"/>
      <c r="AN542" s="205"/>
      <c r="AO542" s="205"/>
      <c r="AP542" s="205"/>
      <c r="AQ542" s="205">
        <f t="shared" si="169"/>
        <v>0</v>
      </c>
      <c r="AR542" s="205"/>
      <c r="AS542" s="205"/>
      <c r="AT542" s="205"/>
      <c r="AU542" s="205"/>
      <c r="AV542" s="205">
        <f t="shared" si="170"/>
        <v>0</v>
      </c>
      <c r="AW542" s="205"/>
      <c r="AX542" s="205"/>
      <c r="AY542" s="205"/>
      <c r="AZ542" s="205"/>
      <c r="BA542" s="205"/>
      <c r="BB542" s="205">
        <f t="shared" si="171"/>
        <v>0</v>
      </c>
      <c r="BC542" s="205"/>
      <c r="BD542" s="205">
        <f t="shared" si="167"/>
        <v>0</v>
      </c>
      <c r="BE542" s="205"/>
      <c r="BF542" s="205"/>
      <c r="BG542" s="205"/>
      <c r="BH542" s="205"/>
      <c r="BI542" s="147"/>
    </row>
    <row r="543" spans="1:61" s="206" customFormat="1" x14ac:dyDescent="0.2">
      <c r="A543" s="225"/>
      <c r="B543" s="217" t="s">
        <v>1143</v>
      </c>
      <c r="C543" s="145"/>
      <c r="D543" s="145"/>
      <c r="E543" s="145"/>
      <c r="F543" s="145"/>
      <c r="G543" s="145"/>
      <c r="H543" s="146"/>
      <c r="I543" s="203"/>
      <c r="J543" s="203"/>
      <c r="K543" s="203"/>
      <c r="L543" s="145"/>
      <c r="M543" s="203"/>
      <c r="N543" s="203"/>
      <c r="O543" s="203"/>
      <c r="P543" s="203"/>
      <c r="Q543" s="146"/>
      <c r="R543" s="205"/>
      <c r="S543" s="205"/>
      <c r="T543" s="205"/>
      <c r="U543" s="205"/>
      <c r="V543" s="205">
        <f t="shared" si="160"/>
        <v>0</v>
      </c>
      <c r="W543" s="205">
        <f t="shared" si="161"/>
        <v>0</v>
      </c>
      <c r="X543" s="205"/>
      <c r="Y543" s="205"/>
      <c r="Z543" s="205"/>
      <c r="AA543" s="205"/>
      <c r="AB543" s="205"/>
      <c r="AC543" s="205"/>
      <c r="AD543" s="205">
        <f t="shared" si="162"/>
        <v>0</v>
      </c>
      <c r="AE543" s="205">
        <f t="shared" si="163"/>
        <v>0</v>
      </c>
      <c r="AF543" s="205"/>
      <c r="AG543" s="205"/>
      <c r="AH543" s="205"/>
      <c r="AI543" s="205"/>
      <c r="AJ543" s="205"/>
      <c r="AK543" s="205"/>
      <c r="AL543" s="205">
        <f t="shared" si="168"/>
        <v>0</v>
      </c>
      <c r="AM543" s="205"/>
      <c r="AN543" s="205"/>
      <c r="AO543" s="205"/>
      <c r="AP543" s="205"/>
      <c r="AQ543" s="205">
        <f t="shared" si="169"/>
        <v>0</v>
      </c>
      <c r="AR543" s="205"/>
      <c r="AS543" s="205"/>
      <c r="AT543" s="205"/>
      <c r="AU543" s="205"/>
      <c r="AV543" s="205">
        <f t="shared" si="170"/>
        <v>0</v>
      </c>
      <c r="AW543" s="205"/>
      <c r="AX543" s="205"/>
      <c r="AY543" s="205"/>
      <c r="AZ543" s="205"/>
      <c r="BA543" s="205"/>
      <c r="BB543" s="205">
        <f t="shared" si="171"/>
        <v>0</v>
      </c>
      <c r="BC543" s="205"/>
      <c r="BD543" s="205">
        <f t="shared" si="167"/>
        <v>0</v>
      </c>
      <c r="BE543" s="205"/>
      <c r="BF543" s="205"/>
      <c r="BG543" s="205"/>
      <c r="BH543" s="205"/>
      <c r="BI543" s="147"/>
    </row>
    <row r="544" spans="1:61" s="206" customFormat="1" x14ac:dyDescent="0.2">
      <c r="A544" s="225"/>
      <c r="B544" s="217" t="s">
        <v>1144</v>
      </c>
      <c r="C544" s="145"/>
      <c r="D544" s="145"/>
      <c r="E544" s="145"/>
      <c r="F544" s="145"/>
      <c r="G544" s="145"/>
      <c r="H544" s="146"/>
      <c r="I544" s="203"/>
      <c r="J544" s="203"/>
      <c r="K544" s="203"/>
      <c r="L544" s="145"/>
      <c r="M544" s="203"/>
      <c r="N544" s="203"/>
      <c r="O544" s="203"/>
      <c r="P544" s="203"/>
      <c r="Q544" s="146"/>
      <c r="R544" s="205"/>
      <c r="S544" s="205"/>
      <c r="T544" s="205"/>
      <c r="U544" s="205"/>
      <c r="V544" s="205">
        <f t="shared" si="160"/>
        <v>0</v>
      </c>
      <c r="W544" s="205">
        <f t="shared" si="161"/>
        <v>0</v>
      </c>
      <c r="X544" s="205"/>
      <c r="Y544" s="205"/>
      <c r="Z544" s="205"/>
      <c r="AA544" s="205"/>
      <c r="AB544" s="205"/>
      <c r="AC544" s="205"/>
      <c r="AD544" s="205">
        <f t="shared" si="162"/>
        <v>0</v>
      </c>
      <c r="AE544" s="205">
        <f t="shared" si="163"/>
        <v>0</v>
      </c>
      <c r="AF544" s="205"/>
      <c r="AG544" s="205"/>
      <c r="AH544" s="205"/>
      <c r="AI544" s="205"/>
      <c r="AJ544" s="205"/>
      <c r="AK544" s="205"/>
      <c r="AL544" s="205">
        <f t="shared" si="168"/>
        <v>0</v>
      </c>
      <c r="AM544" s="205"/>
      <c r="AN544" s="205"/>
      <c r="AO544" s="205"/>
      <c r="AP544" s="205"/>
      <c r="AQ544" s="205">
        <f t="shared" si="169"/>
        <v>0</v>
      </c>
      <c r="AR544" s="205"/>
      <c r="AS544" s="205"/>
      <c r="AT544" s="205"/>
      <c r="AU544" s="205"/>
      <c r="AV544" s="205">
        <f t="shared" si="170"/>
        <v>0</v>
      </c>
      <c r="AW544" s="205"/>
      <c r="AX544" s="205"/>
      <c r="AY544" s="205"/>
      <c r="AZ544" s="205"/>
      <c r="BA544" s="205"/>
      <c r="BB544" s="205">
        <f t="shared" si="171"/>
        <v>0</v>
      </c>
      <c r="BC544" s="205"/>
      <c r="BD544" s="205">
        <f t="shared" si="167"/>
        <v>0</v>
      </c>
      <c r="BE544" s="205"/>
      <c r="BF544" s="205"/>
      <c r="BG544" s="205"/>
      <c r="BH544" s="205"/>
      <c r="BI544" s="147"/>
    </row>
    <row r="545" spans="1:61" s="206" customFormat="1" ht="30" x14ac:dyDescent="0.2">
      <c r="A545" s="225"/>
      <c r="B545" s="216" t="s">
        <v>1145</v>
      </c>
      <c r="C545" s="145">
        <v>1</v>
      </c>
      <c r="D545" s="145"/>
      <c r="E545" s="145"/>
      <c r="F545" s="145">
        <v>1</v>
      </c>
      <c r="G545" s="145"/>
      <c r="H545" s="146"/>
      <c r="I545" s="203"/>
      <c r="J545" s="203"/>
      <c r="K545" s="203"/>
      <c r="L545" s="145"/>
      <c r="M545" s="203"/>
      <c r="N545" s="203"/>
      <c r="O545" s="203"/>
      <c r="P545" s="203"/>
      <c r="Q545" s="146"/>
      <c r="R545" s="205"/>
      <c r="S545" s="205"/>
      <c r="T545" s="205"/>
      <c r="U545" s="205"/>
      <c r="V545" s="205">
        <f t="shared" si="160"/>
        <v>0</v>
      </c>
      <c r="W545" s="205">
        <f t="shared" si="161"/>
        <v>0</v>
      </c>
      <c r="X545" s="205"/>
      <c r="Y545" s="205"/>
      <c r="Z545" s="205"/>
      <c r="AA545" s="205"/>
      <c r="AB545" s="205"/>
      <c r="AC545" s="205"/>
      <c r="AD545" s="205">
        <f t="shared" si="162"/>
        <v>0</v>
      </c>
      <c r="AE545" s="205">
        <f t="shared" si="163"/>
        <v>0</v>
      </c>
      <c r="AF545" s="205"/>
      <c r="AG545" s="205"/>
      <c r="AH545" s="205"/>
      <c r="AI545" s="205"/>
      <c r="AJ545" s="205"/>
      <c r="AK545" s="205"/>
      <c r="AL545" s="205">
        <f t="shared" si="168"/>
        <v>0</v>
      </c>
      <c r="AM545" s="205"/>
      <c r="AN545" s="205"/>
      <c r="AO545" s="205"/>
      <c r="AP545" s="205"/>
      <c r="AQ545" s="205">
        <f t="shared" si="169"/>
        <v>0</v>
      </c>
      <c r="AR545" s="205"/>
      <c r="AS545" s="205"/>
      <c r="AT545" s="205"/>
      <c r="AU545" s="205"/>
      <c r="AV545" s="205">
        <f t="shared" si="170"/>
        <v>0</v>
      </c>
      <c r="AW545" s="205"/>
      <c r="AX545" s="205"/>
      <c r="AY545" s="205"/>
      <c r="AZ545" s="205"/>
      <c r="BA545" s="205"/>
      <c r="BB545" s="205">
        <f t="shared" si="171"/>
        <v>0</v>
      </c>
      <c r="BC545" s="205"/>
      <c r="BD545" s="205">
        <f t="shared" si="167"/>
        <v>0</v>
      </c>
      <c r="BE545" s="205"/>
      <c r="BF545" s="205"/>
      <c r="BG545" s="205"/>
      <c r="BH545" s="205"/>
      <c r="BI545" s="147"/>
    </row>
    <row r="546" spans="1:61" s="206" customFormat="1" ht="30" x14ac:dyDescent="0.2">
      <c r="A546" s="225"/>
      <c r="B546" s="216" t="s">
        <v>1146</v>
      </c>
      <c r="C546" s="145">
        <v>1</v>
      </c>
      <c r="D546" s="145"/>
      <c r="E546" s="145"/>
      <c r="F546" s="145">
        <v>1</v>
      </c>
      <c r="G546" s="145"/>
      <c r="H546" s="146"/>
      <c r="I546" s="203"/>
      <c r="J546" s="203"/>
      <c r="K546" s="203"/>
      <c r="L546" s="145"/>
      <c r="M546" s="203"/>
      <c r="N546" s="203"/>
      <c r="O546" s="203"/>
      <c r="P546" s="203"/>
      <c r="Q546" s="146"/>
      <c r="R546" s="205"/>
      <c r="S546" s="205"/>
      <c r="T546" s="205"/>
      <c r="U546" s="205"/>
      <c r="V546" s="205">
        <f t="shared" si="160"/>
        <v>0</v>
      </c>
      <c r="W546" s="205">
        <f t="shared" si="161"/>
        <v>0</v>
      </c>
      <c r="X546" s="205"/>
      <c r="Y546" s="205"/>
      <c r="Z546" s="205"/>
      <c r="AA546" s="205"/>
      <c r="AB546" s="205"/>
      <c r="AC546" s="205"/>
      <c r="AD546" s="205">
        <f t="shared" si="162"/>
        <v>0</v>
      </c>
      <c r="AE546" s="205">
        <f t="shared" si="163"/>
        <v>0</v>
      </c>
      <c r="AF546" s="205"/>
      <c r="AG546" s="205"/>
      <c r="AH546" s="205"/>
      <c r="AI546" s="205"/>
      <c r="AJ546" s="205"/>
      <c r="AK546" s="205"/>
      <c r="AL546" s="205">
        <f t="shared" si="168"/>
        <v>0</v>
      </c>
      <c r="AM546" s="205"/>
      <c r="AN546" s="205"/>
      <c r="AO546" s="205"/>
      <c r="AP546" s="205"/>
      <c r="AQ546" s="205">
        <f t="shared" si="169"/>
        <v>0</v>
      </c>
      <c r="AR546" s="205"/>
      <c r="AS546" s="205"/>
      <c r="AT546" s="205"/>
      <c r="AU546" s="205"/>
      <c r="AV546" s="205">
        <f t="shared" si="170"/>
        <v>0</v>
      </c>
      <c r="AW546" s="205"/>
      <c r="AX546" s="205"/>
      <c r="AY546" s="205"/>
      <c r="AZ546" s="205"/>
      <c r="BA546" s="205"/>
      <c r="BB546" s="205">
        <f t="shared" si="171"/>
        <v>0</v>
      </c>
      <c r="BC546" s="205"/>
      <c r="BD546" s="205">
        <f t="shared" si="167"/>
        <v>0</v>
      </c>
      <c r="BE546" s="205"/>
      <c r="BF546" s="205"/>
      <c r="BG546" s="205"/>
      <c r="BH546" s="205"/>
      <c r="BI546" s="147"/>
    </row>
    <row r="547" spans="1:61" s="206" customFormat="1" ht="30" x14ac:dyDescent="0.2">
      <c r="A547" s="225"/>
      <c r="B547" s="216" t="s">
        <v>1147</v>
      </c>
      <c r="C547" s="145">
        <v>1</v>
      </c>
      <c r="D547" s="145"/>
      <c r="E547" s="145"/>
      <c r="F547" s="145">
        <v>1</v>
      </c>
      <c r="G547" s="145"/>
      <c r="H547" s="146"/>
      <c r="I547" s="203"/>
      <c r="J547" s="203"/>
      <c r="K547" s="203"/>
      <c r="L547" s="145"/>
      <c r="M547" s="203"/>
      <c r="N547" s="203"/>
      <c r="O547" s="203"/>
      <c r="P547" s="203"/>
      <c r="Q547" s="146"/>
      <c r="R547" s="205"/>
      <c r="S547" s="205"/>
      <c r="T547" s="205"/>
      <c r="U547" s="205"/>
      <c r="V547" s="205">
        <f t="shared" ref="V547:V573" si="172">W547+AC547</f>
        <v>0</v>
      </c>
      <c r="W547" s="205">
        <f t="shared" ref="W547:W573" si="173">X547+Y547+Z547+AA547+AB547</f>
        <v>0</v>
      </c>
      <c r="X547" s="205"/>
      <c r="Y547" s="205"/>
      <c r="Z547" s="205"/>
      <c r="AA547" s="205"/>
      <c r="AB547" s="205"/>
      <c r="AC547" s="205"/>
      <c r="AD547" s="205">
        <f t="shared" ref="AD547:AD573" si="174">AE547+AK547</f>
        <v>0</v>
      </c>
      <c r="AE547" s="205">
        <f t="shared" ref="AE547:AE573" si="175">AF547+AG547+AH547+AI547+AJ547</f>
        <v>0</v>
      </c>
      <c r="AF547" s="205"/>
      <c r="AG547" s="205"/>
      <c r="AH547" s="205"/>
      <c r="AI547" s="205"/>
      <c r="AJ547" s="205"/>
      <c r="AK547" s="205"/>
      <c r="AL547" s="205">
        <f t="shared" si="168"/>
        <v>0</v>
      </c>
      <c r="AM547" s="205"/>
      <c r="AN547" s="205"/>
      <c r="AO547" s="205"/>
      <c r="AP547" s="205"/>
      <c r="AQ547" s="205">
        <f t="shared" si="169"/>
        <v>0</v>
      </c>
      <c r="AR547" s="205"/>
      <c r="AS547" s="205"/>
      <c r="AT547" s="205"/>
      <c r="AU547" s="205"/>
      <c r="AV547" s="205">
        <f t="shared" si="170"/>
        <v>0</v>
      </c>
      <c r="AW547" s="205"/>
      <c r="AX547" s="205"/>
      <c r="AY547" s="205"/>
      <c r="AZ547" s="205"/>
      <c r="BA547" s="205"/>
      <c r="BB547" s="205">
        <f t="shared" si="171"/>
        <v>0</v>
      </c>
      <c r="BC547" s="205"/>
      <c r="BD547" s="205">
        <f t="shared" si="167"/>
        <v>0</v>
      </c>
      <c r="BE547" s="205"/>
      <c r="BF547" s="205"/>
      <c r="BG547" s="205"/>
      <c r="BH547" s="205"/>
      <c r="BI547" s="147"/>
    </row>
    <row r="548" spans="1:61" s="206" customFormat="1" ht="30" x14ac:dyDescent="0.2">
      <c r="A548" s="225"/>
      <c r="B548" s="216" t="s">
        <v>1148</v>
      </c>
      <c r="C548" s="145">
        <v>1</v>
      </c>
      <c r="D548" s="145"/>
      <c r="E548" s="145"/>
      <c r="F548" s="145">
        <v>1</v>
      </c>
      <c r="G548" s="145"/>
      <c r="H548" s="146"/>
      <c r="I548" s="203"/>
      <c r="J548" s="203"/>
      <c r="K548" s="203"/>
      <c r="L548" s="145"/>
      <c r="M548" s="203"/>
      <c r="N548" s="203"/>
      <c r="O548" s="203"/>
      <c r="P548" s="203"/>
      <c r="Q548" s="146"/>
      <c r="R548" s="205"/>
      <c r="S548" s="205"/>
      <c r="T548" s="205"/>
      <c r="U548" s="205"/>
      <c r="V548" s="205">
        <f t="shared" si="172"/>
        <v>0</v>
      </c>
      <c r="W548" s="205">
        <f t="shared" si="173"/>
        <v>0</v>
      </c>
      <c r="X548" s="205"/>
      <c r="Y548" s="205"/>
      <c r="Z548" s="205"/>
      <c r="AA548" s="205"/>
      <c r="AB548" s="205"/>
      <c r="AC548" s="205"/>
      <c r="AD548" s="205">
        <f t="shared" si="174"/>
        <v>0</v>
      </c>
      <c r="AE548" s="205">
        <f t="shared" si="175"/>
        <v>0</v>
      </c>
      <c r="AF548" s="205"/>
      <c r="AG548" s="205"/>
      <c r="AH548" s="205"/>
      <c r="AI548" s="205"/>
      <c r="AJ548" s="205"/>
      <c r="AK548" s="205"/>
      <c r="AL548" s="205">
        <f t="shared" si="168"/>
        <v>0</v>
      </c>
      <c r="AM548" s="205"/>
      <c r="AN548" s="205"/>
      <c r="AO548" s="205"/>
      <c r="AP548" s="205"/>
      <c r="AQ548" s="205">
        <f t="shared" si="169"/>
        <v>0</v>
      </c>
      <c r="AR548" s="205"/>
      <c r="AS548" s="205"/>
      <c r="AT548" s="205"/>
      <c r="AU548" s="205"/>
      <c r="AV548" s="205">
        <f t="shared" si="170"/>
        <v>0</v>
      </c>
      <c r="AW548" s="205"/>
      <c r="AX548" s="205"/>
      <c r="AY548" s="205"/>
      <c r="AZ548" s="205"/>
      <c r="BA548" s="205"/>
      <c r="BB548" s="205">
        <f t="shared" si="171"/>
        <v>0</v>
      </c>
      <c r="BC548" s="205"/>
      <c r="BD548" s="205">
        <f t="shared" si="167"/>
        <v>0</v>
      </c>
      <c r="BE548" s="205"/>
      <c r="BF548" s="205"/>
      <c r="BG548" s="205"/>
      <c r="BH548" s="205"/>
      <c r="BI548" s="147"/>
    </row>
    <row r="549" spans="1:61" s="206" customFormat="1" ht="30" x14ac:dyDescent="0.2">
      <c r="A549" s="225"/>
      <c r="B549" s="216" t="s">
        <v>1149</v>
      </c>
      <c r="C549" s="145">
        <v>1</v>
      </c>
      <c r="D549" s="145"/>
      <c r="E549" s="145"/>
      <c r="F549" s="145">
        <v>1</v>
      </c>
      <c r="G549" s="145"/>
      <c r="H549" s="146"/>
      <c r="I549" s="203"/>
      <c r="J549" s="203"/>
      <c r="K549" s="203"/>
      <c r="L549" s="145"/>
      <c r="M549" s="203"/>
      <c r="N549" s="203"/>
      <c r="O549" s="203"/>
      <c r="P549" s="203"/>
      <c r="Q549" s="146"/>
      <c r="R549" s="205"/>
      <c r="S549" s="205"/>
      <c r="T549" s="205"/>
      <c r="U549" s="205"/>
      <c r="V549" s="205">
        <f t="shared" si="172"/>
        <v>0</v>
      </c>
      <c r="W549" s="205">
        <f t="shared" si="173"/>
        <v>0</v>
      </c>
      <c r="X549" s="205"/>
      <c r="Y549" s="205"/>
      <c r="Z549" s="205"/>
      <c r="AA549" s="205"/>
      <c r="AB549" s="205"/>
      <c r="AC549" s="205"/>
      <c r="AD549" s="205">
        <f t="shared" si="174"/>
        <v>0</v>
      </c>
      <c r="AE549" s="205">
        <f t="shared" si="175"/>
        <v>0</v>
      </c>
      <c r="AF549" s="205"/>
      <c r="AG549" s="205"/>
      <c r="AH549" s="205"/>
      <c r="AI549" s="205"/>
      <c r="AJ549" s="205"/>
      <c r="AK549" s="205"/>
      <c r="AL549" s="205">
        <f t="shared" si="168"/>
        <v>0</v>
      </c>
      <c r="AM549" s="205"/>
      <c r="AN549" s="205"/>
      <c r="AO549" s="205"/>
      <c r="AP549" s="205"/>
      <c r="AQ549" s="205">
        <f t="shared" si="169"/>
        <v>0</v>
      </c>
      <c r="AR549" s="205"/>
      <c r="AS549" s="205"/>
      <c r="AT549" s="205"/>
      <c r="AU549" s="205"/>
      <c r="AV549" s="205">
        <f t="shared" si="170"/>
        <v>0</v>
      </c>
      <c r="AW549" s="205"/>
      <c r="AX549" s="205"/>
      <c r="AY549" s="205"/>
      <c r="AZ549" s="205"/>
      <c r="BA549" s="205"/>
      <c r="BB549" s="205">
        <f t="shared" si="171"/>
        <v>0</v>
      </c>
      <c r="BC549" s="205"/>
      <c r="BD549" s="205">
        <f t="shared" si="167"/>
        <v>0</v>
      </c>
      <c r="BE549" s="205"/>
      <c r="BF549" s="205"/>
      <c r="BG549" s="205"/>
      <c r="BH549" s="205"/>
      <c r="BI549" s="147"/>
    </row>
    <row r="550" spans="1:61" s="206" customFormat="1" x14ac:dyDescent="0.2">
      <c r="A550" s="225"/>
      <c r="B550" s="217"/>
      <c r="C550" s="145"/>
      <c r="D550" s="145"/>
      <c r="E550" s="145"/>
      <c r="F550" s="145"/>
      <c r="G550" s="145"/>
      <c r="H550" s="146"/>
      <c r="I550" s="203"/>
      <c r="J550" s="203"/>
      <c r="K550" s="203"/>
      <c r="L550" s="145"/>
      <c r="M550" s="203"/>
      <c r="N550" s="203"/>
      <c r="O550" s="203"/>
      <c r="P550" s="203"/>
      <c r="Q550" s="146"/>
      <c r="R550" s="205"/>
      <c r="S550" s="205"/>
      <c r="T550" s="205"/>
      <c r="U550" s="205"/>
      <c r="V550" s="205">
        <f t="shared" si="172"/>
        <v>0</v>
      </c>
      <c r="W550" s="205">
        <f t="shared" si="173"/>
        <v>0</v>
      </c>
      <c r="X550" s="205"/>
      <c r="Y550" s="205"/>
      <c r="Z550" s="205"/>
      <c r="AA550" s="205"/>
      <c r="AB550" s="205"/>
      <c r="AC550" s="205"/>
      <c r="AD550" s="205">
        <f t="shared" si="174"/>
        <v>0</v>
      </c>
      <c r="AE550" s="205">
        <f t="shared" si="175"/>
        <v>0</v>
      </c>
      <c r="AF550" s="205"/>
      <c r="AG550" s="205"/>
      <c r="AH550" s="205"/>
      <c r="AI550" s="205"/>
      <c r="AJ550" s="205"/>
      <c r="AK550" s="205"/>
      <c r="AL550" s="205">
        <f t="shared" si="168"/>
        <v>0</v>
      </c>
      <c r="AM550" s="205"/>
      <c r="AN550" s="205"/>
      <c r="AO550" s="205"/>
      <c r="AP550" s="205"/>
      <c r="AQ550" s="205">
        <f t="shared" si="169"/>
        <v>0</v>
      </c>
      <c r="AR550" s="205"/>
      <c r="AS550" s="205"/>
      <c r="AT550" s="205"/>
      <c r="AU550" s="205"/>
      <c r="AV550" s="205">
        <f t="shared" si="170"/>
        <v>0</v>
      </c>
      <c r="AW550" s="205"/>
      <c r="AX550" s="205"/>
      <c r="AY550" s="205"/>
      <c r="AZ550" s="205"/>
      <c r="BA550" s="205"/>
      <c r="BB550" s="205">
        <f t="shared" si="171"/>
        <v>0</v>
      </c>
      <c r="BC550" s="205"/>
      <c r="BD550" s="205">
        <f t="shared" si="167"/>
        <v>0</v>
      </c>
      <c r="BE550" s="205"/>
      <c r="BF550" s="205"/>
      <c r="BG550" s="205"/>
      <c r="BH550" s="205"/>
      <c r="BI550" s="147"/>
    </row>
    <row r="551" spans="1:61" s="206" customFormat="1" x14ac:dyDescent="0.2">
      <c r="A551" s="225"/>
      <c r="B551" s="217"/>
      <c r="C551" s="145"/>
      <c r="D551" s="145"/>
      <c r="E551" s="145"/>
      <c r="F551" s="145"/>
      <c r="G551" s="145"/>
      <c r="H551" s="146"/>
      <c r="I551" s="203"/>
      <c r="J551" s="203"/>
      <c r="K551" s="203"/>
      <c r="L551" s="145"/>
      <c r="M551" s="203"/>
      <c r="N551" s="203"/>
      <c r="O551" s="203"/>
      <c r="P551" s="203"/>
      <c r="Q551" s="146"/>
      <c r="R551" s="205"/>
      <c r="S551" s="205"/>
      <c r="T551" s="205"/>
      <c r="U551" s="205"/>
      <c r="V551" s="205">
        <f t="shared" si="172"/>
        <v>0</v>
      </c>
      <c r="W551" s="205">
        <f t="shared" si="173"/>
        <v>0</v>
      </c>
      <c r="X551" s="205"/>
      <c r="Y551" s="205"/>
      <c r="Z551" s="205"/>
      <c r="AA551" s="205"/>
      <c r="AB551" s="205"/>
      <c r="AC551" s="205"/>
      <c r="AD551" s="205">
        <f t="shared" si="174"/>
        <v>0</v>
      </c>
      <c r="AE551" s="205">
        <f t="shared" si="175"/>
        <v>0</v>
      </c>
      <c r="AF551" s="205"/>
      <c r="AG551" s="205"/>
      <c r="AH551" s="205"/>
      <c r="AI551" s="205"/>
      <c r="AJ551" s="205"/>
      <c r="AK551" s="205"/>
      <c r="AL551" s="205">
        <f t="shared" si="168"/>
        <v>0</v>
      </c>
      <c r="AM551" s="205"/>
      <c r="AN551" s="205"/>
      <c r="AO551" s="205"/>
      <c r="AP551" s="205"/>
      <c r="AQ551" s="205">
        <f t="shared" si="169"/>
        <v>0</v>
      </c>
      <c r="AR551" s="205"/>
      <c r="AS551" s="205"/>
      <c r="AT551" s="205"/>
      <c r="AU551" s="205"/>
      <c r="AV551" s="205">
        <f t="shared" si="170"/>
        <v>0</v>
      </c>
      <c r="AW551" s="205"/>
      <c r="AX551" s="205"/>
      <c r="AY551" s="205"/>
      <c r="AZ551" s="205"/>
      <c r="BA551" s="205"/>
      <c r="BB551" s="205">
        <f t="shared" si="171"/>
        <v>0</v>
      </c>
      <c r="BC551" s="205"/>
      <c r="BD551" s="205">
        <f t="shared" si="167"/>
        <v>0</v>
      </c>
      <c r="BE551" s="205"/>
      <c r="BF551" s="205"/>
      <c r="BG551" s="205"/>
      <c r="BH551" s="205"/>
      <c r="BI551" s="147"/>
    </row>
    <row r="552" spans="1:61" s="206" customFormat="1" x14ac:dyDescent="0.2">
      <c r="A552" s="225"/>
      <c r="B552" s="217"/>
      <c r="C552" s="145"/>
      <c r="D552" s="145"/>
      <c r="E552" s="145"/>
      <c r="F552" s="145"/>
      <c r="G552" s="145"/>
      <c r="H552" s="146"/>
      <c r="I552" s="203"/>
      <c r="J552" s="203"/>
      <c r="K552" s="203"/>
      <c r="L552" s="145"/>
      <c r="M552" s="203"/>
      <c r="N552" s="203"/>
      <c r="O552" s="203"/>
      <c r="P552" s="203"/>
      <c r="Q552" s="146"/>
      <c r="R552" s="205"/>
      <c r="S552" s="205"/>
      <c r="T552" s="205"/>
      <c r="U552" s="205"/>
      <c r="V552" s="205">
        <f t="shared" si="172"/>
        <v>0</v>
      </c>
      <c r="W552" s="205">
        <f t="shared" si="173"/>
        <v>0</v>
      </c>
      <c r="X552" s="205"/>
      <c r="Y552" s="205"/>
      <c r="Z552" s="205"/>
      <c r="AA552" s="205"/>
      <c r="AB552" s="205"/>
      <c r="AC552" s="205"/>
      <c r="AD552" s="205">
        <f t="shared" si="174"/>
        <v>0</v>
      </c>
      <c r="AE552" s="205">
        <f t="shared" si="175"/>
        <v>0</v>
      </c>
      <c r="AF552" s="205"/>
      <c r="AG552" s="205"/>
      <c r="AH552" s="205"/>
      <c r="AI552" s="205"/>
      <c r="AJ552" s="205"/>
      <c r="AK552" s="205"/>
      <c r="AL552" s="205">
        <f t="shared" si="168"/>
        <v>0</v>
      </c>
      <c r="AM552" s="205"/>
      <c r="AN552" s="205"/>
      <c r="AO552" s="205"/>
      <c r="AP552" s="205"/>
      <c r="AQ552" s="205">
        <f t="shared" si="169"/>
        <v>0</v>
      </c>
      <c r="AR552" s="205"/>
      <c r="AS552" s="205"/>
      <c r="AT552" s="205"/>
      <c r="AU552" s="205"/>
      <c r="AV552" s="205">
        <f t="shared" si="170"/>
        <v>0</v>
      </c>
      <c r="AW552" s="205"/>
      <c r="AX552" s="205"/>
      <c r="AY552" s="205"/>
      <c r="AZ552" s="205"/>
      <c r="BA552" s="205"/>
      <c r="BB552" s="205">
        <f t="shared" si="171"/>
        <v>0</v>
      </c>
      <c r="BC552" s="205"/>
      <c r="BD552" s="205">
        <f t="shared" si="167"/>
        <v>0</v>
      </c>
      <c r="BE552" s="205"/>
      <c r="BF552" s="205"/>
      <c r="BG552" s="205"/>
      <c r="BH552" s="205"/>
      <c r="BI552" s="147"/>
    </row>
    <row r="553" spans="1:61" s="206" customFormat="1" x14ac:dyDescent="0.2">
      <c r="A553" s="225"/>
      <c r="B553" s="216" t="s">
        <v>1150</v>
      </c>
      <c r="C553" s="145">
        <v>1</v>
      </c>
      <c r="D553" s="145"/>
      <c r="E553" s="145"/>
      <c r="F553" s="145">
        <v>1</v>
      </c>
      <c r="G553" s="145"/>
      <c r="H553" s="146"/>
      <c r="I553" s="203"/>
      <c r="J553" s="203"/>
      <c r="K553" s="203"/>
      <c r="L553" s="145"/>
      <c r="M553" s="203"/>
      <c r="N553" s="203"/>
      <c r="O553" s="203"/>
      <c r="P553" s="203"/>
      <c r="Q553" s="146"/>
      <c r="R553" s="205"/>
      <c r="S553" s="205"/>
      <c r="T553" s="205"/>
      <c r="U553" s="205"/>
      <c r="V553" s="205">
        <f t="shared" si="172"/>
        <v>0</v>
      </c>
      <c r="W553" s="205">
        <f t="shared" si="173"/>
        <v>0</v>
      </c>
      <c r="X553" s="205"/>
      <c r="Y553" s="205"/>
      <c r="Z553" s="205"/>
      <c r="AA553" s="205"/>
      <c r="AB553" s="205"/>
      <c r="AC553" s="205"/>
      <c r="AD553" s="205">
        <f t="shared" si="174"/>
        <v>0</v>
      </c>
      <c r="AE553" s="205">
        <f t="shared" si="175"/>
        <v>0</v>
      </c>
      <c r="AF553" s="205"/>
      <c r="AG553" s="205"/>
      <c r="AH553" s="205"/>
      <c r="AI553" s="205"/>
      <c r="AJ553" s="205"/>
      <c r="AK553" s="205"/>
      <c r="AL553" s="205">
        <f t="shared" si="168"/>
        <v>0</v>
      </c>
      <c r="AM553" s="205"/>
      <c r="AN553" s="205"/>
      <c r="AO553" s="205"/>
      <c r="AP553" s="205"/>
      <c r="AQ553" s="205">
        <f t="shared" si="169"/>
        <v>0</v>
      </c>
      <c r="AR553" s="205"/>
      <c r="AS553" s="205"/>
      <c r="AT553" s="205"/>
      <c r="AU553" s="205"/>
      <c r="AV553" s="205">
        <f t="shared" si="170"/>
        <v>0</v>
      </c>
      <c r="AW553" s="205"/>
      <c r="AX553" s="205"/>
      <c r="AY553" s="205"/>
      <c r="AZ553" s="205"/>
      <c r="BA553" s="205"/>
      <c r="BB553" s="205">
        <f t="shared" si="171"/>
        <v>0</v>
      </c>
      <c r="BC553" s="205"/>
      <c r="BD553" s="205">
        <f t="shared" si="167"/>
        <v>0</v>
      </c>
      <c r="BE553" s="205"/>
      <c r="BF553" s="205"/>
      <c r="BG553" s="205"/>
      <c r="BH553" s="205"/>
      <c r="BI553" s="147"/>
    </row>
    <row r="554" spans="1:61" s="206" customFormat="1" x14ac:dyDescent="0.2">
      <c r="A554" s="225"/>
      <c r="B554" s="217" t="s">
        <v>1151</v>
      </c>
      <c r="C554" s="145"/>
      <c r="D554" s="145"/>
      <c r="E554" s="145"/>
      <c r="F554" s="145"/>
      <c r="G554" s="145"/>
      <c r="H554" s="146"/>
      <c r="I554" s="203"/>
      <c r="J554" s="203"/>
      <c r="K554" s="203"/>
      <c r="L554" s="145"/>
      <c r="M554" s="203"/>
      <c r="N554" s="203"/>
      <c r="O554" s="203"/>
      <c r="P554" s="203"/>
      <c r="Q554" s="146"/>
      <c r="R554" s="205"/>
      <c r="S554" s="205"/>
      <c r="T554" s="205"/>
      <c r="U554" s="205"/>
      <c r="V554" s="205">
        <f t="shared" si="172"/>
        <v>0</v>
      </c>
      <c r="W554" s="205">
        <f t="shared" si="173"/>
        <v>0</v>
      </c>
      <c r="X554" s="205"/>
      <c r="Y554" s="205"/>
      <c r="Z554" s="205"/>
      <c r="AA554" s="205"/>
      <c r="AB554" s="205"/>
      <c r="AC554" s="205"/>
      <c r="AD554" s="205">
        <f t="shared" si="174"/>
        <v>0</v>
      </c>
      <c r="AE554" s="205">
        <f t="shared" si="175"/>
        <v>0</v>
      </c>
      <c r="AF554" s="205"/>
      <c r="AG554" s="205"/>
      <c r="AH554" s="205"/>
      <c r="AI554" s="205"/>
      <c r="AJ554" s="205"/>
      <c r="AK554" s="205"/>
      <c r="AL554" s="205">
        <f t="shared" si="168"/>
        <v>0</v>
      </c>
      <c r="AM554" s="205"/>
      <c r="AN554" s="205"/>
      <c r="AO554" s="205"/>
      <c r="AP554" s="205"/>
      <c r="AQ554" s="205">
        <f t="shared" si="169"/>
        <v>0</v>
      </c>
      <c r="AR554" s="205"/>
      <c r="AS554" s="205"/>
      <c r="AT554" s="205"/>
      <c r="AU554" s="205"/>
      <c r="AV554" s="205">
        <f t="shared" si="170"/>
        <v>0</v>
      </c>
      <c r="AW554" s="205"/>
      <c r="AX554" s="205"/>
      <c r="AY554" s="205"/>
      <c r="AZ554" s="205"/>
      <c r="BA554" s="205"/>
      <c r="BB554" s="205">
        <f t="shared" si="171"/>
        <v>0</v>
      </c>
      <c r="BC554" s="205"/>
      <c r="BD554" s="205">
        <f t="shared" si="167"/>
        <v>0</v>
      </c>
      <c r="BE554" s="205"/>
      <c r="BF554" s="205"/>
      <c r="BG554" s="205"/>
      <c r="BH554" s="205"/>
      <c r="BI554" s="147"/>
    </row>
    <row r="555" spans="1:61" s="206" customFormat="1" x14ac:dyDescent="0.2">
      <c r="A555" s="225"/>
      <c r="B555" s="217" t="s">
        <v>1152</v>
      </c>
      <c r="C555" s="145"/>
      <c r="D555" s="145"/>
      <c r="E555" s="145"/>
      <c r="F555" s="145"/>
      <c r="G555" s="145"/>
      <c r="H555" s="146"/>
      <c r="I555" s="203"/>
      <c r="J555" s="203"/>
      <c r="K555" s="203"/>
      <c r="L555" s="145"/>
      <c r="M555" s="203"/>
      <c r="N555" s="203"/>
      <c r="O555" s="203"/>
      <c r="P555" s="203"/>
      <c r="Q555" s="146"/>
      <c r="R555" s="205"/>
      <c r="S555" s="205"/>
      <c r="T555" s="205"/>
      <c r="U555" s="205"/>
      <c r="V555" s="205">
        <f t="shared" si="172"/>
        <v>0</v>
      </c>
      <c r="W555" s="205">
        <f t="shared" si="173"/>
        <v>0</v>
      </c>
      <c r="X555" s="205"/>
      <c r="Y555" s="205"/>
      <c r="Z555" s="205"/>
      <c r="AA555" s="205"/>
      <c r="AB555" s="205"/>
      <c r="AC555" s="205"/>
      <c r="AD555" s="205">
        <f t="shared" si="174"/>
        <v>0</v>
      </c>
      <c r="AE555" s="205">
        <f t="shared" si="175"/>
        <v>0</v>
      </c>
      <c r="AF555" s="205"/>
      <c r="AG555" s="205"/>
      <c r="AH555" s="205"/>
      <c r="AI555" s="205"/>
      <c r="AJ555" s="205"/>
      <c r="AK555" s="205"/>
      <c r="AL555" s="205">
        <f t="shared" si="168"/>
        <v>0</v>
      </c>
      <c r="AM555" s="205"/>
      <c r="AN555" s="205"/>
      <c r="AO555" s="205"/>
      <c r="AP555" s="205"/>
      <c r="AQ555" s="205">
        <f t="shared" si="169"/>
        <v>0</v>
      </c>
      <c r="AR555" s="205"/>
      <c r="AS555" s="205"/>
      <c r="AT555" s="205"/>
      <c r="AU555" s="205"/>
      <c r="AV555" s="205">
        <f t="shared" si="170"/>
        <v>0</v>
      </c>
      <c r="AW555" s="205"/>
      <c r="AX555" s="205"/>
      <c r="AY555" s="205"/>
      <c r="AZ555" s="205"/>
      <c r="BA555" s="205"/>
      <c r="BB555" s="205">
        <f t="shared" si="171"/>
        <v>0</v>
      </c>
      <c r="BC555" s="205"/>
      <c r="BD555" s="205">
        <f t="shared" si="167"/>
        <v>0</v>
      </c>
      <c r="BE555" s="205"/>
      <c r="BF555" s="205"/>
      <c r="BG555" s="205"/>
      <c r="BH555" s="205"/>
      <c r="BI555" s="147"/>
    </row>
    <row r="556" spans="1:61" s="206" customFormat="1" x14ac:dyDescent="0.2">
      <c r="A556" s="225"/>
      <c r="B556" s="216" t="s">
        <v>1153</v>
      </c>
      <c r="C556" s="145">
        <v>1</v>
      </c>
      <c r="D556" s="145"/>
      <c r="E556" s="145"/>
      <c r="F556" s="145">
        <v>1</v>
      </c>
      <c r="G556" s="145"/>
      <c r="H556" s="146"/>
      <c r="I556" s="203"/>
      <c r="J556" s="203"/>
      <c r="K556" s="203"/>
      <c r="L556" s="145"/>
      <c r="M556" s="203"/>
      <c r="N556" s="203"/>
      <c r="O556" s="203"/>
      <c r="P556" s="203"/>
      <c r="Q556" s="146"/>
      <c r="R556" s="205"/>
      <c r="S556" s="205"/>
      <c r="T556" s="205"/>
      <c r="U556" s="205"/>
      <c r="V556" s="205">
        <f t="shared" si="172"/>
        <v>0</v>
      </c>
      <c r="W556" s="205">
        <f t="shared" si="173"/>
        <v>0</v>
      </c>
      <c r="X556" s="205"/>
      <c r="Y556" s="205"/>
      <c r="Z556" s="205"/>
      <c r="AA556" s="205"/>
      <c r="AB556" s="205"/>
      <c r="AC556" s="205"/>
      <c r="AD556" s="205">
        <f t="shared" si="174"/>
        <v>0</v>
      </c>
      <c r="AE556" s="205">
        <f t="shared" si="175"/>
        <v>0</v>
      </c>
      <c r="AF556" s="205"/>
      <c r="AG556" s="205"/>
      <c r="AH556" s="205"/>
      <c r="AI556" s="205"/>
      <c r="AJ556" s="205"/>
      <c r="AK556" s="205"/>
      <c r="AL556" s="205">
        <f t="shared" si="168"/>
        <v>0</v>
      </c>
      <c r="AM556" s="205"/>
      <c r="AN556" s="205"/>
      <c r="AO556" s="205"/>
      <c r="AP556" s="205"/>
      <c r="AQ556" s="205">
        <f t="shared" si="169"/>
        <v>0</v>
      </c>
      <c r="AR556" s="205"/>
      <c r="AS556" s="205"/>
      <c r="AT556" s="205"/>
      <c r="AU556" s="205"/>
      <c r="AV556" s="205">
        <f t="shared" si="170"/>
        <v>0</v>
      </c>
      <c r="AW556" s="205"/>
      <c r="AX556" s="205"/>
      <c r="AY556" s="205"/>
      <c r="AZ556" s="205"/>
      <c r="BA556" s="205"/>
      <c r="BB556" s="205">
        <f t="shared" si="171"/>
        <v>0</v>
      </c>
      <c r="BC556" s="205"/>
      <c r="BD556" s="205">
        <f t="shared" si="167"/>
        <v>0</v>
      </c>
      <c r="BE556" s="205"/>
      <c r="BF556" s="205"/>
      <c r="BG556" s="205"/>
      <c r="BH556" s="205"/>
      <c r="BI556" s="147"/>
    </row>
    <row r="557" spans="1:61" s="206" customFormat="1" x14ac:dyDescent="0.2">
      <c r="A557" s="225"/>
      <c r="B557" s="217"/>
      <c r="C557" s="145"/>
      <c r="D557" s="145"/>
      <c r="E557" s="145"/>
      <c r="F557" s="145"/>
      <c r="G557" s="145"/>
      <c r="H557" s="146"/>
      <c r="I557" s="203"/>
      <c r="J557" s="203"/>
      <c r="K557" s="203"/>
      <c r="L557" s="145"/>
      <c r="M557" s="203"/>
      <c r="N557" s="203"/>
      <c r="O557" s="203"/>
      <c r="P557" s="203"/>
      <c r="Q557" s="146"/>
      <c r="R557" s="205"/>
      <c r="S557" s="205"/>
      <c r="T557" s="205"/>
      <c r="U557" s="205"/>
      <c r="V557" s="205">
        <f t="shared" si="172"/>
        <v>0</v>
      </c>
      <c r="W557" s="205">
        <f t="shared" si="173"/>
        <v>0</v>
      </c>
      <c r="X557" s="205"/>
      <c r="Y557" s="205"/>
      <c r="Z557" s="205"/>
      <c r="AA557" s="205"/>
      <c r="AB557" s="205"/>
      <c r="AC557" s="205"/>
      <c r="AD557" s="205">
        <f t="shared" si="174"/>
        <v>0</v>
      </c>
      <c r="AE557" s="205">
        <f t="shared" si="175"/>
        <v>0</v>
      </c>
      <c r="AF557" s="205"/>
      <c r="AG557" s="205"/>
      <c r="AH557" s="205"/>
      <c r="AI557" s="205"/>
      <c r="AJ557" s="205"/>
      <c r="AK557" s="205"/>
      <c r="AL557" s="205">
        <f t="shared" si="168"/>
        <v>0</v>
      </c>
      <c r="AM557" s="205"/>
      <c r="AN557" s="205"/>
      <c r="AO557" s="205"/>
      <c r="AP557" s="205"/>
      <c r="AQ557" s="205">
        <f t="shared" si="169"/>
        <v>0</v>
      </c>
      <c r="AR557" s="205"/>
      <c r="AS557" s="205"/>
      <c r="AT557" s="205"/>
      <c r="AU557" s="205"/>
      <c r="AV557" s="205">
        <f t="shared" si="170"/>
        <v>0</v>
      </c>
      <c r="AW557" s="205"/>
      <c r="AX557" s="205"/>
      <c r="AY557" s="205"/>
      <c r="AZ557" s="205"/>
      <c r="BA557" s="205"/>
      <c r="BB557" s="205">
        <f t="shared" si="171"/>
        <v>0</v>
      </c>
      <c r="BC557" s="205"/>
      <c r="BD557" s="205">
        <f t="shared" si="167"/>
        <v>0</v>
      </c>
      <c r="BE557" s="205"/>
      <c r="BF557" s="205"/>
      <c r="BG557" s="205"/>
      <c r="BH557" s="205"/>
      <c r="BI557" s="147"/>
    </row>
    <row r="558" spans="1:61" s="206" customFormat="1" x14ac:dyDescent="0.2">
      <c r="A558" s="225"/>
      <c r="B558" s="216" t="s">
        <v>1154</v>
      </c>
      <c r="C558" s="145">
        <v>1</v>
      </c>
      <c r="D558" s="145"/>
      <c r="E558" s="145"/>
      <c r="F558" s="145">
        <v>1</v>
      </c>
      <c r="G558" s="145"/>
      <c r="H558" s="146"/>
      <c r="I558" s="203"/>
      <c r="J558" s="203"/>
      <c r="K558" s="203"/>
      <c r="L558" s="145"/>
      <c r="M558" s="203"/>
      <c r="N558" s="203"/>
      <c r="O558" s="203"/>
      <c r="P558" s="203"/>
      <c r="Q558" s="146"/>
      <c r="R558" s="205"/>
      <c r="S558" s="205"/>
      <c r="T558" s="205"/>
      <c r="U558" s="205"/>
      <c r="V558" s="205">
        <f t="shared" si="172"/>
        <v>0</v>
      </c>
      <c r="W558" s="205">
        <f t="shared" si="173"/>
        <v>0</v>
      </c>
      <c r="X558" s="205"/>
      <c r="Y558" s="205"/>
      <c r="Z558" s="205"/>
      <c r="AA558" s="205"/>
      <c r="AB558" s="205"/>
      <c r="AC558" s="205"/>
      <c r="AD558" s="205">
        <f t="shared" si="174"/>
        <v>0</v>
      </c>
      <c r="AE558" s="205">
        <f t="shared" si="175"/>
        <v>0</v>
      </c>
      <c r="AF558" s="205"/>
      <c r="AG558" s="205"/>
      <c r="AH558" s="205"/>
      <c r="AI558" s="205"/>
      <c r="AJ558" s="205"/>
      <c r="AK558" s="205"/>
      <c r="AL558" s="205">
        <f t="shared" si="168"/>
        <v>0</v>
      </c>
      <c r="AM558" s="205"/>
      <c r="AN558" s="205"/>
      <c r="AO558" s="205"/>
      <c r="AP558" s="205"/>
      <c r="AQ558" s="205">
        <f t="shared" si="169"/>
        <v>0</v>
      </c>
      <c r="AR558" s="205"/>
      <c r="AS558" s="205"/>
      <c r="AT558" s="205"/>
      <c r="AU558" s="205"/>
      <c r="AV558" s="205">
        <f t="shared" si="170"/>
        <v>0</v>
      </c>
      <c r="AW558" s="205"/>
      <c r="AX558" s="205"/>
      <c r="AY558" s="205"/>
      <c r="AZ558" s="205"/>
      <c r="BA558" s="205"/>
      <c r="BB558" s="205">
        <f t="shared" si="171"/>
        <v>0</v>
      </c>
      <c r="BC558" s="205"/>
      <c r="BD558" s="205">
        <f t="shared" si="167"/>
        <v>0</v>
      </c>
      <c r="BE558" s="205"/>
      <c r="BF558" s="205"/>
      <c r="BG558" s="205"/>
      <c r="BH558" s="205"/>
      <c r="BI558" s="147"/>
    </row>
    <row r="559" spans="1:61" s="206" customFormat="1" ht="30" x14ac:dyDescent="0.2">
      <c r="A559" s="225"/>
      <c r="B559" s="216" t="s">
        <v>1155</v>
      </c>
      <c r="C559" s="145">
        <v>1</v>
      </c>
      <c r="D559" s="145"/>
      <c r="E559" s="145"/>
      <c r="F559" s="145">
        <v>1</v>
      </c>
      <c r="G559" s="145"/>
      <c r="H559" s="146"/>
      <c r="I559" s="203"/>
      <c r="J559" s="203"/>
      <c r="K559" s="203"/>
      <c r="L559" s="145"/>
      <c r="M559" s="203"/>
      <c r="N559" s="203"/>
      <c r="O559" s="203"/>
      <c r="P559" s="203"/>
      <c r="Q559" s="146"/>
      <c r="R559" s="205"/>
      <c r="S559" s="205"/>
      <c r="T559" s="205"/>
      <c r="U559" s="205"/>
      <c r="V559" s="205">
        <f t="shared" si="172"/>
        <v>0</v>
      </c>
      <c r="W559" s="205">
        <f t="shared" si="173"/>
        <v>0</v>
      </c>
      <c r="X559" s="205"/>
      <c r="Y559" s="205"/>
      <c r="Z559" s="205"/>
      <c r="AA559" s="205"/>
      <c r="AB559" s="205"/>
      <c r="AC559" s="205"/>
      <c r="AD559" s="205">
        <f t="shared" si="174"/>
        <v>0</v>
      </c>
      <c r="AE559" s="205">
        <f t="shared" si="175"/>
        <v>0</v>
      </c>
      <c r="AF559" s="205"/>
      <c r="AG559" s="205"/>
      <c r="AH559" s="205"/>
      <c r="AI559" s="205"/>
      <c r="AJ559" s="205"/>
      <c r="AK559" s="205"/>
      <c r="AL559" s="205">
        <f t="shared" si="168"/>
        <v>0</v>
      </c>
      <c r="AM559" s="205"/>
      <c r="AN559" s="205"/>
      <c r="AO559" s="205"/>
      <c r="AP559" s="205"/>
      <c r="AQ559" s="205">
        <f t="shared" si="169"/>
        <v>0</v>
      </c>
      <c r="AR559" s="205"/>
      <c r="AS559" s="205"/>
      <c r="AT559" s="205"/>
      <c r="AU559" s="205"/>
      <c r="AV559" s="205">
        <f t="shared" si="170"/>
        <v>0</v>
      </c>
      <c r="AW559" s="205"/>
      <c r="AX559" s="205"/>
      <c r="AY559" s="205"/>
      <c r="AZ559" s="205"/>
      <c r="BA559" s="205"/>
      <c r="BB559" s="205">
        <f t="shared" si="171"/>
        <v>0</v>
      </c>
      <c r="BC559" s="205"/>
      <c r="BD559" s="205">
        <f t="shared" si="167"/>
        <v>0</v>
      </c>
      <c r="BE559" s="205"/>
      <c r="BF559" s="205"/>
      <c r="BG559" s="205"/>
      <c r="BH559" s="205"/>
      <c r="BI559" s="147"/>
    </row>
    <row r="560" spans="1:61" s="206" customFormat="1" ht="30" x14ac:dyDescent="0.2">
      <c r="A560" s="225"/>
      <c r="B560" s="216" t="s">
        <v>1156</v>
      </c>
      <c r="C560" s="145">
        <v>1</v>
      </c>
      <c r="D560" s="145"/>
      <c r="E560" s="145"/>
      <c r="F560" s="145">
        <v>1</v>
      </c>
      <c r="G560" s="145"/>
      <c r="H560" s="146"/>
      <c r="I560" s="203"/>
      <c r="J560" s="203"/>
      <c r="K560" s="203"/>
      <c r="L560" s="145"/>
      <c r="M560" s="203"/>
      <c r="N560" s="203"/>
      <c r="O560" s="203"/>
      <c r="P560" s="203"/>
      <c r="Q560" s="146"/>
      <c r="R560" s="205"/>
      <c r="S560" s="205"/>
      <c r="T560" s="205"/>
      <c r="U560" s="205"/>
      <c r="V560" s="205">
        <f t="shared" si="172"/>
        <v>0</v>
      </c>
      <c r="W560" s="205">
        <f t="shared" si="173"/>
        <v>0</v>
      </c>
      <c r="X560" s="205"/>
      <c r="Y560" s="205"/>
      <c r="Z560" s="205"/>
      <c r="AA560" s="205"/>
      <c r="AB560" s="205"/>
      <c r="AC560" s="205"/>
      <c r="AD560" s="205">
        <f t="shared" si="174"/>
        <v>0</v>
      </c>
      <c r="AE560" s="205">
        <f t="shared" si="175"/>
        <v>0</v>
      </c>
      <c r="AF560" s="205"/>
      <c r="AG560" s="205"/>
      <c r="AH560" s="205"/>
      <c r="AI560" s="205"/>
      <c r="AJ560" s="205"/>
      <c r="AK560" s="205"/>
      <c r="AL560" s="205">
        <f t="shared" si="168"/>
        <v>0</v>
      </c>
      <c r="AM560" s="205"/>
      <c r="AN560" s="205"/>
      <c r="AO560" s="205"/>
      <c r="AP560" s="205"/>
      <c r="AQ560" s="205">
        <f t="shared" si="169"/>
        <v>0</v>
      </c>
      <c r="AR560" s="205"/>
      <c r="AS560" s="205"/>
      <c r="AT560" s="205"/>
      <c r="AU560" s="205"/>
      <c r="AV560" s="205">
        <f t="shared" si="170"/>
        <v>0</v>
      </c>
      <c r="AW560" s="205"/>
      <c r="AX560" s="205"/>
      <c r="AY560" s="205"/>
      <c r="AZ560" s="205"/>
      <c r="BA560" s="205"/>
      <c r="BB560" s="205">
        <f t="shared" si="171"/>
        <v>0</v>
      </c>
      <c r="BC560" s="205"/>
      <c r="BD560" s="205">
        <f t="shared" si="167"/>
        <v>0</v>
      </c>
      <c r="BE560" s="205"/>
      <c r="BF560" s="205"/>
      <c r="BG560" s="205"/>
      <c r="BH560" s="205"/>
      <c r="BI560" s="147"/>
    </row>
    <row r="561" spans="1:61" s="206" customFormat="1" x14ac:dyDescent="0.2">
      <c r="A561" s="225"/>
      <c r="B561" s="216" t="s">
        <v>1157</v>
      </c>
      <c r="C561" s="145">
        <v>1</v>
      </c>
      <c r="D561" s="145"/>
      <c r="E561" s="145"/>
      <c r="F561" s="145">
        <v>1</v>
      </c>
      <c r="G561" s="145"/>
      <c r="H561" s="146"/>
      <c r="I561" s="203"/>
      <c r="J561" s="203"/>
      <c r="K561" s="203"/>
      <c r="L561" s="145"/>
      <c r="M561" s="203"/>
      <c r="N561" s="203"/>
      <c r="O561" s="203"/>
      <c r="P561" s="203"/>
      <c r="Q561" s="146"/>
      <c r="R561" s="205"/>
      <c r="S561" s="205"/>
      <c r="T561" s="205"/>
      <c r="U561" s="205"/>
      <c r="V561" s="205">
        <f t="shared" si="172"/>
        <v>0</v>
      </c>
      <c r="W561" s="205">
        <f t="shared" si="173"/>
        <v>0</v>
      </c>
      <c r="X561" s="205"/>
      <c r="Y561" s="205"/>
      <c r="Z561" s="205"/>
      <c r="AA561" s="205"/>
      <c r="AB561" s="205"/>
      <c r="AC561" s="205"/>
      <c r="AD561" s="205">
        <f t="shared" si="174"/>
        <v>0</v>
      </c>
      <c r="AE561" s="205">
        <f t="shared" si="175"/>
        <v>0</v>
      </c>
      <c r="AF561" s="205"/>
      <c r="AG561" s="205"/>
      <c r="AH561" s="205"/>
      <c r="AI561" s="205"/>
      <c r="AJ561" s="205"/>
      <c r="AK561" s="205"/>
      <c r="AL561" s="205">
        <f t="shared" si="168"/>
        <v>0</v>
      </c>
      <c r="AM561" s="205"/>
      <c r="AN561" s="205"/>
      <c r="AO561" s="205"/>
      <c r="AP561" s="205"/>
      <c r="AQ561" s="205">
        <f t="shared" si="169"/>
        <v>0</v>
      </c>
      <c r="AR561" s="205"/>
      <c r="AS561" s="205"/>
      <c r="AT561" s="205"/>
      <c r="AU561" s="205"/>
      <c r="AV561" s="205">
        <f t="shared" si="170"/>
        <v>0</v>
      </c>
      <c r="AW561" s="205"/>
      <c r="AX561" s="205"/>
      <c r="AY561" s="205"/>
      <c r="AZ561" s="205"/>
      <c r="BA561" s="205"/>
      <c r="BB561" s="205">
        <f t="shared" si="171"/>
        <v>0</v>
      </c>
      <c r="BC561" s="205"/>
      <c r="BD561" s="205">
        <f t="shared" si="167"/>
        <v>0</v>
      </c>
      <c r="BE561" s="205"/>
      <c r="BF561" s="205"/>
      <c r="BG561" s="205"/>
      <c r="BH561" s="205"/>
      <c r="BI561" s="147"/>
    </row>
    <row r="562" spans="1:61" s="206" customFormat="1" x14ac:dyDescent="0.2">
      <c r="A562" s="225"/>
      <c r="B562" s="216" t="s">
        <v>1158</v>
      </c>
      <c r="C562" s="145">
        <v>1</v>
      </c>
      <c r="D562" s="145"/>
      <c r="E562" s="145"/>
      <c r="F562" s="145">
        <v>1</v>
      </c>
      <c r="G562" s="145"/>
      <c r="H562" s="146"/>
      <c r="I562" s="203"/>
      <c r="J562" s="203"/>
      <c r="K562" s="203"/>
      <c r="L562" s="145"/>
      <c r="M562" s="203"/>
      <c r="N562" s="203"/>
      <c r="O562" s="203"/>
      <c r="P562" s="203"/>
      <c r="Q562" s="146"/>
      <c r="R562" s="205"/>
      <c r="S562" s="205"/>
      <c r="T562" s="205"/>
      <c r="U562" s="205"/>
      <c r="V562" s="205">
        <f t="shared" si="172"/>
        <v>0</v>
      </c>
      <c r="W562" s="205">
        <f t="shared" si="173"/>
        <v>0</v>
      </c>
      <c r="X562" s="205"/>
      <c r="Y562" s="205"/>
      <c r="Z562" s="205"/>
      <c r="AA562" s="205"/>
      <c r="AB562" s="205"/>
      <c r="AC562" s="205"/>
      <c r="AD562" s="205">
        <f t="shared" si="174"/>
        <v>0</v>
      </c>
      <c r="AE562" s="205">
        <f t="shared" si="175"/>
        <v>0</v>
      </c>
      <c r="AF562" s="205"/>
      <c r="AG562" s="205"/>
      <c r="AH562" s="205"/>
      <c r="AI562" s="205"/>
      <c r="AJ562" s="205"/>
      <c r="AK562" s="205"/>
      <c r="AL562" s="205">
        <f t="shared" si="168"/>
        <v>0</v>
      </c>
      <c r="AM562" s="205"/>
      <c r="AN562" s="205"/>
      <c r="AO562" s="205"/>
      <c r="AP562" s="205"/>
      <c r="AQ562" s="205">
        <f t="shared" si="169"/>
        <v>0</v>
      </c>
      <c r="AR562" s="205"/>
      <c r="AS562" s="205"/>
      <c r="AT562" s="205"/>
      <c r="AU562" s="205"/>
      <c r="AV562" s="205">
        <f t="shared" si="170"/>
        <v>0</v>
      </c>
      <c r="AW562" s="205"/>
      <c r="AX562" s="205"/>
      <c r="AY562" s="205"/>
      <c r="AZ562" s="205"/>
      <c r="BA562" s="205"/>
      <c r="BB562" s="205">
        <f t="shared" si="171"/>
        <v>0</v>
      </c>
      <c r="BC562" s="205"/>
      <c r="BD562" s="205">
        <f t="shared" si="167"/>
        <v>0</v>
      </c>
      <c r="BE562" s="205"/>
      <c r="BF562" s="205"/>
      <c r="BG562" s="205"/>
      <c r="BH562" s="205"/>
      <c r="BI562" s="147"/>
    </row>
    <row r="563" spans="1:61" s="206" customFormat="1" x14ac:dyDescent="0.2">
      <c r="A563" s="219" t="s">
        <v>1159</v>
      </c>
      <c r="B563" s="190" t="s">
        <v>1160</v>
      </c>
      <c r="C563" s="221">
        <f>C564+C565</f>
        <v>2</v>
      </c>
      <c r="D563" s="221">
        <f>D564+D565</f>
        <v>0</v>
      </c>
      <c r="E563" s="221">
        <f>E564+E565</f>
        <v>0</v>
      </c>
      <c r="F563" s="221">
        <f>F564+F565</f>
        <v>2</v>
      </c>
      <c r="G563" s="145"/>
      <c r="H563" s="146"/>
      <c r="I563" s="203"/>
      <c r="J563" s="203"/>
      <c r="K563" s="203"/>
      <c r="L563" s="145"/>
      <c r="M563" s="203"/>
      <c r="N563" s="203"/>
      <c r="O563" s="203"/>
      <c r="P563" s="203"/>
      <c r="Q563" s="146"/>
      <c r="R563" s="226">
        <f>R564+R565</f>
        <v>56388.235200000003</v>
      </c>
      <c r="S563" s="226"/>
      <c r="T563" s="226">
        <f t="shared" ref="T563:AO563" si="176">T564+T565</f>
        <v>56388.235200000003</v>
      </c>
      <c r="U563" s="226">
        <f t="shared" si="176"/>
        <v>0</v>
      </c>
      <c r="V563" s="226">
        <f t="shared" si="176"/>
        <v>0</v>
      </c>
      <c r="W563" s="226">
        <f t="shared" si="176"/>
        <v>0</v>
      </c>
      <c r="X563" s="226">
        <f t="shared" si="176"/>
        <v>0</v>
      </c>
      <c r="Y563" s="226">
        <f t="shared" si="176"/>
        <v>0</v>
      </c>
      <c r="Z563" s="226">
        <f t="shared" si="176"/>
        <v>0</v>
      </c>
      <c r="AA563" s="226">
        <f t="shared" si="176"/>
        <v>0</v>
      </c>
      <c r="AB563" s="226">
        <f t="shared" si="176"/>
        <v>0</v>
      </c>
      <c r="AC563" s="226">
        <f t="shared" si="176"/>
        <v>0</v>
      </c>
      <c r="AD563" s="226">
        <f t="shared" si="176"/>
        <v>0</v>
      </c>
      <c r="AE563" s="226">
        <f t="shared" si="176"/>
        <v>0</v>
      </c>
      <c r="AF563" s="226">
        <f t="shared" si="176"/>
        <v>0</v>
      </c>
      <c r="AG563" s="226">
        <f t="shared" si="176"/>
        <v>0</v>
      </c>
      <c r="AH563" s="226">
        <f t="shared" si="176"/>
        <v>0</v>
      </c>
      <c r="AI563" s="226">
        <f t="shared" si="176"/>
        <v>0</v>
      </c>
      <c r="AJ563" s="226">
        <f t="shared" si="176"/>
        <v>0</v>
      </c>
      <c r="AK563" s="226">
        <f t="shared" si="176"/>
        <v>0</v>
      </c>
      <c r="AL563" s="205">
        <f t="shared" si="168"/>
        <v>0</v>
      </c>
      <c r="AM563" s="226">
        <f>AM564+AM565</f>
        <v>0</v>
      </c>
      <c r="AN563" s="226">
        <f t="shared" si="176"/>
        <v>0</v>
      </c>
      <c r="AO563" s="226">
        <f t="shared" si="176"/>
        <v>0</v>
      </c>
      <c r="AP563" s="226"/>
      <c r="AQ563" s="205">
        <f t="shared" si="169"/>
        <v>0</v>
      </c>
      <c r="AR563" s="226">
        <f>AR564+AR565</f>
        <v>0</v>
      </c>
      <c r="AS563" s="226">
        <f>AS564+AS565</f>
        <v>0</v>
      </c>
      <c r="AT563" s="226">
        <f>AT564+AT565</f>
        <v>0</v>
      </c>
      <c r="AU563" s="226"/>
      <c r="AV563" s="205">
        <f t="shared" si="170"/>
        <v>0</v>
      </c>
      <c r="AW563" s="226">
        <f>AW564+AW565</f>
        <v>0</v>
      </c>
      <c r="AX563" s="226">
        <f>AX564+AX565</f>
        <v>0</v>
      </c>
      <c r="AY563" s="226">
        <f>AY564+AY565</f>
        <v>0</v>
      </c>
      <c r="AZ563" s="226"/>
      <c r="BA563" s="226"/>
      <c r="BB563" s="205">
        <f t="shared" si="171"/>
        <v>0</v>
      </c>
      <c r="BC563" s="226">
        <f>BC564+BC565</f>
        <v>0</v>
      </c>
      <c r="BD563" s="205">
        <f t="shared" si="167"/>
        <v>0</v>
      </c>
      <c r="BE563" s="226">
        <f>BE564+BE565</f>
        <v>0</v>
      </c>
      <c r="BF563" s="226"/>
      <c r="BG563" s="205"/>
      <c r="BH563" s="205"/>
      <c r="BI563" s="147"/>
    </row>
    <row r="564" spans="1:61" s="206" customFormat="1" x14ac:dyDescent="0.2">
      <c r="A564" s="225"/>
      <c r="B564" s="279" t="s">
        <v>949</v>
      </c>
      <c r="C564" s="145">
        <v>1</v>
      </c>
      <c r="D564" s="145"/>
      <c r="E564" s="145"/>
      <c r="F564" s="145">
        <v>1</v>
      </c>
      <c r="G564" s="145"/>
      <c r="H564" s="146"/>
      <c r="I564" s="203"/>
      <c r="J564" s="203"/>
      <c r="K564" s="203"/>
      <c r="L564" s="145"/>
      <c r="M564" s="203"/>
      <c r="N564" s="203"/>
      <c r="O564" s="203"/>
      <c r="P564" s="203"/>
      <c r="Q564" s="146"/>
      <c r="R564" s="205">
        <v>28194.117600000001</v>
      </c>
      <c r="S564" s="205"/>
      <c r="T564" s="205">
        <v>28194.117600000001</v>
      </c>
      <c r="U564" s="205"/>
      <c r="V564" s="205">
        <f t="shared" si="172"/>
        <v>0</v>
      </c>
      <c r="W564" s="205">
        <f t="shared" si="173"/>
        <v>0</v>
      </c>
      <c r="X564" s="205"/>
      <c r="Y564" s="205"/>
      <c r="Z564" s="205"/>
      <c r="AA564" s="205"/>
      <c r="AB564" s="205"/>
      <c r="AC564" s="205"/>
      <c r="AD564" s="205">
        <f t="shared" si="174"/>
        <v>0</v>
      </c>
      <c r="AE564" s="205">
        <f t="shared" si="175"/>
        <v>0</v>
      </c>
      <c r="AF564" s="205"/>
      <c r="AG564" s="205"/>
      <c r="AH564" s="205"/>
      <c r="AI564" s="205"/>
      <c r="AJ564" s="205"/>
      <c r="AK564" s="205"/>
      <c r="AL564" s="205">
        <f t="shared" si="168"/>
        <v>0</v>
      </c>
      <c r="AM564" s="205"/>
      <c r="AN564" s="205"/>
      <c r="AO564" s="205"/>
      <c r="AP564" s="205"/>
      <c r="AQ564" s="205">
        <f t="shared" si="169"/>
        <v>0</v>
      </c>
      <c r="AR564" s="205"/>
      <c r="AS564" s="205"/>
      <c r="AT564" s="205"/>
      <c r="AU564" s="205"/>
      <c r="AV564" s="205">
        <f t="shared" si="170"/>
        <v>0</v>
      </c>
      <c r="AW564" s="205"/>
      <c r="AX564" s="205"/>
      <c r="AY564" s="205"/>
      <c r="AZ564" s="205"/>
      <c r="BA564" s="205"/>
      <c r="BB564" s="205">
        <f t="shared" si="171"/>
        <v>0</v>
      </c>
      <c r="BC564" s="205"/>
      <c r="BD564" s="205">
        <f t="shared" si="167"/>
        <v>0</v>
      </c>
      <c r="BE564" s="205"/>
      <c r="BF564" s="205"/>
      <c r="BG564" s="205"/>
      <c r="BH564" s="205"/>
      <c r="BI564" s="147"/>
    </row>
    <row r="565" spans="1:61" s="206" customFormat="1" x14ac:dyDescent="0.2">
      <c r="A565" s="225"/>
      <c r="B565" s="279" t="s">
        <v>1161</v>
      </c>
      <c r="C565" s="145">
        <v>1</v>
      </c>
      <c r="D565" s="145"/>
      <c r="E565" s="145"/>
      <c r="F565" s="145">
        <v>1</v>
      </c>
      <c r="G565" s="145"/>
      <c r="H565" s="146"/>
      <c r="I565" s="203"/>
      <c r="J565" s="203"/>
      <c r="K565" s="203"/>
      <c r="L565" s="145"/>
      <c r="M565" s="203"/>
      <c r="N565" s="203"/>
      <c r="O565" s="203"/>
      <c r="P565" s="203"/>
      <c r="Q565" s="146"/>
      <c r="R565" s="205">
        <v>28194.117600000001</v>
      </c>
      <c r="S565" s="205"/>
      <c r="T565" s="205">
        <v>28194.117600000001</v>
      </c>
      <c r="U565" s="205"/>
      <c r="V565" s="205">
        <f t="shared" si="172"/>
        <v>0</v>
      </c>
      <c r="W565" s="205">
        <f t="shared" si="173"/>
        <v>0</v>
      </c>
      <c r="X565" s="205"/>
      <c r="Y565" s="205"/>
      <c r="Z565" s="205"/>
      <c r="AA565" s="205"/>
      <c r="AB565" s="205"/>
      <c r="AC565" s="205"/>
      <c r="AD565" s="205">
        <f t="shared" si="174"/>
        <v>0</v>
      </c>
      <c r="AE565" s="205">
        <f t="shared" si="175"/>
        <v>0</v>
      </c>
      <c r="AF565" s="205"/>
      <c r="AG565" s="205"/>
      <c r="AH565" s="205"/>
      <c r="AI565" s="205"/>
      <c r="AJ565" s="205"/>
      <c r="AK565" s="205"/>
      <c r="AL565" s="205">
        <f t="shared" si="168"/>
        <v>0</v>
      </c>
      <c r="AM565" s="205"/>
      <c r="AN565" s="205"/>
      <c r="AO565" s="205"/>
      <c r="AP565" s="205"/>
      <c r="AQ565" s="205">
        <f t="shared" si="169"/>
        <v>0</v>
      </c>
      <c r="AR565" s="205"/>
      <c r="AS565" s="205"/>
      <c r="AT565" s="205"/>
      <c r="AU565" s="205"/>
      <c r="AV565" s="205">
        <f t="shared" si="170"/>
        <v>0</v>
      </c>
      <c r="AW565" s="205"/>
      <c r="AX565" s="205"/>
      <c r="AY565" s="205"/>
      <c r="AZ565" s="205"/>
      <c r="BA565" s="205"/>
      <c r="BB565" s="205">
        <f t="shared" si="171"/>
        <v>0</v>
      </c>
      <c r="BC565" s="205"/>
      <c r="BD565" s="205">
        <f t="shared" si="167"/>
        <v>0</v>
      </c>
      <c r="BE565" s="205"/>
      <c r="BF565" s="205"/>
      <c r="BG565" s="205"/>
      <c r="BH565" s="205"/>
      <c r="BI565" s="147"/>
    </row>
    <row r="566" spans="1:61" s="222" customFormat="1" ht="33" customHeight="1" x14ac:dyDescent="0.2">
      <c r="A566" s="219" t="s">
        <v>1162</v>
      </c>
      <c r="B566" s="190" t="s">
        <v>1163</v>
      </c>
      <c r="C566" s="221">
        <f>C567+C568+C569+C570+C571+C572+C573</f>
        <v>7</v>
      </c>
      <c r="D566" s="221">
        <f>D567+D568+D569+D570+D571+D572+D573</f>
        <v>0</v>
      </c>
      <c r="E566" s="221">
        <f>E567+E568+E569+E570+E571+E572+E573</f>
        <v>0</v>
      </c>
      <c r="F566" s="221">
        <f>F567+F568+F569+F570+F571+F572+F573</f>
        <v>7</v>
      </c>
      <c r="G566" s="296"/>
      <c r="H566" s="250"/>
      <c r="I566" s="251"/>
      <c r="J566" s="251"/>
      <c r="K566" s="251"/>
      <c r="L566" s="296"/>
      <c r="M566" s="251"/>
      <c r="N566" s="251"/>
      <c r="O566" s="251"/>
      <c r="P566" s="251"/>
      <c r="Q566" s="250"/>
      <c r="R566" s="226">
        <f>R567+R568+R569+R570+R571+R572+R573</f>
        <v>215908.30249999996</v>
      </c>
      <c r="S566" s="226"/>
      <c r="T566" s="226">
        <f t="shared" ref="T566:AO566" si="177">T567+T568+T569+T570+T571+T572+T573</f>
        <v>215908.30249999996</v>
      </c>
      <c r="U566" s="226">
        <f t="shared" si="177"/>
        <v>0</v>
      </c>
      <c r="V566" s="226">
        <f t="shared" si="177"/>
        <v>0</v>
      </c>
      <c r="W566" s="226">
        <f t="shared" si="177"/>
        <v>0</v>
      </c>
      <c r="X566" s="226">
        <f t="shared" si="177"/>
        <v>0</v>
      </c>
      <c r="Y566" s="226">
        <f t="shared" si="177"/>
        <v>0</v>
      </c>
      <c r="Z566" s="226">
        <f t="shared" si="177"/>
        <v>0</v>
      </c>
      <c r="AA566" s="226">
        <f t="shared" si="177"/>
        <v>0</v>
      </c>
      <c r="AB566" s="226">
        <f t="shared" si="177"/>
        <v>0</v>
      </c>
      <c r="AC566" s="226">
        <f t="shared" si="177"/>
        <v>0</v>
      </c>
      <c r="AD566" s="226">
        <f t="shared" si="177"/>
        <v>0</v>
      </c>
      <c r="AE566" s="226">
        <f t="shared" si="177"/>
        <v>0</v>
      </c>
      <c r="AF566" s="226">
        <f t="shared" si="177"/>
        <v>0</v>
      </c>
      <c r="AG566" s="226">
        <f t="shared" si="177"/>
        <v>0</v>
      </c>
      <c r="AH566" s="226">
        <f t="shared" si="177"/>
        <v>0</v>
      </c>
      <c r="AI566" s="226">
        <f t="shared" si="177"/>
        <v>0</v>
      </c>
      <c r="AJ566" s="226">
        <f t="shared" si="177"/>
        <v>0</v>
      </c>
      <c r="AK566" s="226">
        <f t="shared" si="177"/>
        <v>0</v>
      </c>
      <c r="AL566" s="205">
        <f t="shared" si="168"/>
        <v>0</v>
      </c>
      <c r="AM566" s="226">
        <f>AM567+AM568+AM569+AM570+AM571+AM572+AM573</f>
        <v>0</v>
      </c>
      <c r="AN566" s="226">
        <f t="shared" si="177"/>
        <v>0</v>
      </c>
      <c r="AO566" s="226">
        <f t="shared" si="177"/>
        <v>0</v>
      </c>
      <c r="AP566" s="226"/>
      <c r="AQ566" s="205">
        <f t="shared" si="169"/>
        <v>0</v>
      </c>
      <c r="AR566" s="226">
        <f>AR567+AR568+AR569+AR570+AR571+AR572+AR573</f>
        <v>0</v>
      </c>
      <c r="AS566" s="226">
        <f>AS567+AS568+AS569+AS570+AS571+AS572+AS573</f>
        <v>0</v>
      </c>
      <c r="AT566" s="226">
        <f>AT567+AT568+AT569+AT570+AT571+AT572+AT573</f>
        <v>0</v>
      </c>
      <c r="AU566" s="226"/>
      <c r="AV566" s="205">
        <f t="shared" si="170"/>
        <v>0</v>
      </c>
      <c r="AW566" s="226">
        <f>AW567+AW568+AW569+AW570+AW571+AW572+AW573</f>
        <v>0</v>
      </c>
      <c r="AX566" s="226">
        <f t="shared" ref="AX566:BF566" si="178">AX567+AX568+AX569+AX570+AX571+AX572+AX573</f>
        <v>0</v>
      </c>
      <c r="AY566" s="226">
        <f t="shared" si="178"/>
        <v>0</v>
      </c>
      <c r="AZ566" s="226">
        <f t="shared" si="178"/>
        <v>0</v>
      </c>
      <c r="BA566" s="226">
        <f t="shared" si="178"/>
        <v>0</v>
      </c>
      <c r="BB566" s="226">
        <f t="shared" si="178"/>
        <v>26000</v>
      </c>
      <c r="BC566" s="226">
        <f t="shared" si="178"/>
        <v>0</v>
      </c>
      <c r="BD566" s="226">
        <f t="shared" si="178"/>
        <v>26000</v>
      </c>
      <c r="BE566" s="226">
        <f t="shared" si="178"/>
        <v>0</v>
      </c>
      <c r="BF566" s="226">
        <f t="shared" si="178"/>
        <v>0</v>
      </c>
      <c r="BG566" s="227"/>
      <c r="BH566" s="227"/>
      <c r="BI566" s="182"/>
    </row>
    <row r="567" spans="1:61" s="326" customFormat="1" x14ac:dyDescent="0.2">
      <c r="A567" s="351"/>
      <c r="B567" s="352" t="s">
        <v>1164</v>
      </c>
      <c r="C567" s="319">
        <v>1</v>
      </c>
      <c r="D567" s="319"/>
      <c r="E567" s="319"/>
      <c r="F567" s="319">
        <v>1</v>
      </c>
      <c r="G567" s="319"/>
      <c r="H567" s="317"/>
      <c r="I567" s="320"/>
      <c r="J567" s="320"/>
      <c r="K567" s="320"/>
      <c r="L567" s="319"/>
      <c r="M567" s="320"/>
      <c r="N567" s="320"/>
      <c r="O567" s="320"/>
      <c r="P567" s="320"/>
      <c r="Q567" s="317"/>
      <c r="R567" s="323">
        <v>53282.053</v>
      </c>
      <c r="S567" s="323"/>
      <c r="T567" s="323">
        <v>53282.053</v>
      </c>
      <c r="U567" s="323"/>
      <c r="V567" s="323">
        <f t="shared" si="172"/>
        <v>0</v>
      </c>
      <c r="W567" s="323">
        <f t="shared" si="173"/>
        <v>0</v>
      </c>
      <c r="X567" s="323"/>
      <c r="Y567" s="323"/>
      <c r="Z567" s="323"/>
      <c r="AA567" s="323"/>
      <c r="AB567" s="323"/>
      <c r="AC567" s="323"/>
      <c r="AD567" s="323">
        <f t="shared" si="174"/>
        <v>0</v>
      </c>
      <c r="AE567" s="323">
        <f t="shared" si="175"/>
        <v>0</v>
      </c>
      <c r="AF567" s="323"/>
      <c r="AG567" s="323"/>
      <c r="AH567" s="323"/>
      <c r="AI567" s="323"/>
      <c r="AJ567" s="323"/>
      <c r="AK567" s="323"/>
      <c r="AL567" s="323">
        <f t="shared" si="168"/>
        <v>0</v>
      </c>
      <c r="AM567" s="323"/>
      <c r="AN567" s="323"/>
      <c r="AO567" s="323"/>
      <c r="AP567" s="323"/>
      <c r="AQ567" s="323">
        <f t="shared" si="169"/>
        <v>0</v>
      </c>
      <c r="AR567" s="323"/>
      <c r="AS567" s="323"/>
      <c r="AT567" s="323"/>
      <c r="AU567" s="323"/>
      <c r="AV567" s="323">
        <f t="shared" si="170"/>
        <v>0</v>
      </c>
      <c r="AW567" s="323"/>
      <c r="AX567" s="323"/>
      <c r="AY567" s="323"/>
      <c r="AZ567" s="323"/>
      <c r="BA567" s="323"/>
      <c r="BB567" s="323">
        <f t="shared" si="171"/>
        <v>10000</v>
      </c>
      <c r="BC567" s="323"/>
      <c r="BD567" s="440">
        <v>10000</v>
      </c>
      <c r="BE567" s="323"/>
      <c r="BF567" s="323"/>
      <c r="BG567" s="323"/>
      <c r="BH567" s="323"/>
      <c r="BI567" s="316"/>
    </row>
    <row r="568" spans="1:61" s="326" customFormat="1" ht="30" x14ac:dyDescent="0.2">
      <c r="A568" s="351"/>
      <c r="B568" s="352" t="s">
        <v>1228</v>
      </c>
      <c r="C568" s="319">
        <v>1</v>
      </c>
      <c r="D568" s="319"/>
      <c r="E568" s="319"/>
      <c r="F568" s="319">
        <v>1</v>
      </c>
      <c r="G568" s="319"/>
      <c r="H568" s="317"/>
      <c r="I568" s="320"/>
      <c r="J568" s="320"/>
      <c r="K568" s="320"/>
      <c r="L568" s="319"/>
      <c r="M568" s="320"/>
      <c r="N568" s="320"/>
      <c r="O568" s="320"/>
      <c r="P568" s="320"/>
      <c r="Q568" s="317"/>
      <c r="R568" s="323">
        <v>23260.921200000001</v>
      </c>
      <c r="S568" s="323"/>
      <c r="T568" s="323">
        <v>23260.921200000001</v>
      </c>
      <c r="U568" s="323"/>
      <c r="V568" s="323">
        <f t="shared" si="172"/>
        <v>0</v>
      </c>
      <c r="W568" s="323">
        <f t="shared" si="173"/>
        <v>0</v>
      </c>
      <c r="X568" s="323"/>
      <c r="Y568" s="323"/>
      <c r="Z568" s="323"/>
      <c r="AA568" s="323"/>
      <c r="AB568" s="323"/>
      <c r="AC568" s="323"/>
      <c r="AD568" s="323">
        <f t="shared" si="174"/>
        <v>0</v>
      </c>
      <c r="AE568" s="323">
        <f t="shared" si="175"/>
        <v>0</v>
      </c>
      <c r="AF568" s="323"/>
      <c r="AG568" s="323"/>
      <c r="AH568" s="323"/>
      <c r="AI568" s="323"/>
      <c r="AJ568" s="323"/>
      <c r="AK568" s="323"/>
      <c r="AL568" s="323">
        <f t="shared" si="168"/>
        <v>0</v>
      </c>
      <c r="AM568" s="323"/>
      <c r="AN568" s="323"/>
      <c r="AO568" s="323"/>
      <c r="AP568" s="323"/>
      <c r="AQ568" s="323">
        <f t="shared" si="169"/>
        <v>0</v>
      </c>
      <c r="AR568" s="323"/>
      <c r="AS568" s="323"/>
      <c r="AT568" s="323"/>
      <c r="AU568" s="323"/>
      <c r="AV568" s="323">
        <f t="shared" si="170"/>
        <v>0</v>
      </c>
      <c r="AW568" s="323"/>
      <c r="AX568" s="323"/>
      <c r="AY568" s="323"/>
      <c r="AZ568" s="323"/>
      <c r="BA568" s="323"/>
      <c r="BB568" s="323">
        <f t="shared" si="171"/>
        <v>6000</v>
      </c>
      <c r="BC568" s="323"/>
      <c r="BD568" s="323">
        <v>6000</v>
      </c>
      <c r="BE568" s="323"/>
      <c r="BF568" s="323"/>
      <c r="BG568" s="323"/>
      <c r="BH568" s="323"/>
      <c r="BI568" s="316"/>
    </row>
    <row r="569" spans="1:61" s="206" customFormat="1" x14ac:dyDescent="0.2">
      <c r="A569" s="225"/>
      <c r="B569" s="297" t="s">
        <v>1230</v>
      </c>
      <c r="C569" s="145">
        <v>1</v>
      </c>
      <c r="D569" s="145"/>
      <c r="E569" s="145"/>
      <c r="F569" s="145">
        <v>1</v>
      </c>
      <c r="G569" s="145"/>
      <c r="H569" s="146"/>
      <c r="I569" s="203"/>
      <c r="J569" s="203"/>
      <c r="K569" s="203"/>
      <c r="L569" s="145"/>
      <c r="M569" s="203"/>
      <c r="N569" s="203"/>
      <c r="O569" s="203"/>
      <c r="P569" s="203"/>
      <c r="Q569" s="146"/>
      <c r="R569" s="205">
        <v>68373.907800000001</v>
      </c>
      <c r="S569" s="205"/>
      <c r="T569" s="205">
        <v>68373.907800000001</v>
      </c>
      <c r="U569" s="205"/>
      <c r="V569" s="205">
        <f t="shared" si="172"/>
        <v>0</v>
      </c>
      <c r="W569" s="205">
        <f t="shared" si="173"/>
        <v>0</v>
      </c>
      <c r="X569" s="205"/>
      <c r="Y569" s="205"/>
      <c r="Z569" s="205"/>
      <c r="AA569" s="205"/>
      <c r="AB569" s="205"/>
      <c r="AC569" s="205"/>
      <c r="AD569" s="205">
        <f t="shared" si="174"/>
        <v>0</v>
      </c>
      <c r="AE569" s="205">
        <f t="shared" si="175"/>
        <v>0</v>
      </c>
      <c r="AF569" s="205"/>
      <c r="AG569" s="205"/>
      <c r="AH569" s="205"/>
      <c r="AI569" s="205"/>
      <c r="AJ569" s="205"/>
      <c r="AK569" s="205"/>
      <c r="AL569" s="205">
        <f t="shared" si="168"/>
        <v>0</v>
      </c>
      <c r="AM569" s="205"/>
      <c r="AN569" s="205"/>
      <c r="AO569" s="205"/>
      <c r="AP569" s="205"/>
      <c r="AQ569" s="205">
        <f t="shared" si="169"/>
        <v>0</v>
      </c>
      <c r="AR569" s="205"/>
      <c r="AS569" s="205"/>
      <c r="AT569" s="205"/>
      <c r="AU569" s="205"/>
      <c r="AV569" s="205">
        <f t="shared" si="170"/>
        <v>0</v>
      </c>
      <c r="AW569" s="205"/>
      <c r="AX569" s="205"/>
      <c r="AY569" s="205"/>
      <c r="AZ569" s="205"/>
      <c r="BA569" s="205"/>
      <c r="BB569" s="205">
        <f t="shared" si="171"/>
        <v>0</v>
      </c>
      <c r="BC569" s="205"/>
      <c r="BD569" s="205">
        <f t="shared" si="167"/>
        <v>0</v>
      </c>
      <c r="BE569" s="205"/>
      <c r="BF569" s="205"/>
      <c r="BG569" s="205"/>
      <c r="BH569" s="205"/>
      <c r="BI569" s="147"/>
    </row>
    <row r="570" spans="1:61" s="326" customFormat="1" x14ac:dyDescent="0.2">
      <c r="A570" s="351"/>
      <c r="B570" s="352" t="s">
        <v>1165</v>
      </c>
      <c r="C570" s="319">
        <v>1</v>
      </c>
      <c r="D570" s="319"/>
      <c r="E570" s="319"/>
      <c r="F570" s="319">
        <v>1</v>
      </c>
      <c r="G570" s="319"/>
      <c r="H570" s="317"/>
      <c r="I570" s="320"/>
      <c r="J570" s="320"/>
      <c r="K570" s="320"/>
      <c r="L570" s="319"/>
      <c r="M570" s="320"/>
      <c r="N570" s="320"/>
      <c r="O570" s="320"/>
      <c r="P570" s="320"/>
      <c r="Q570" s="317"/>
      <c r="R570" s="323">
        <v>18770.069999999996</v>
      </c>
      <c r="S570" s="323"/>
      <c r="T570" s="323">
        <v>18770.069999999996</v>
      </c>
      <c r="U570" s="323"/>
      <c r="V570" s="323">
        <f t="shared" si="172"/>
        <v>0</v>
      </c>
      <c r="W570" s="323">
        <f t="shared" si="173"/>
        <v>0</v>
      </c>
      <c r="X570" s="323"/>
      <c r="Y570" s="323"/>
      <c r="Z570" s="323"/>
      <c r="AA570" s="323"/>
      <c r="AB570" s="323"/>
      <c r="AC570" s="323"/>
      <c r="AD570" s="323">
        <f t="shared" si="174"/>
        <v>0</v>
      </c>
      <c r="AE570" s="323">
        <f t="shared" si="175"/>
        <v>0</v>
      </c>
      <c r="AF570" s="323"/>
      <c r="AG570" s="323"/>
      <c r="AH570" s="323"/>
      <c r="AI570" s="323"/>
      <c r="AJ570" s="323"/>
      <c r="AK570" s="323"/>
      <c r="AL570" s="323">
        <f t="shared" si="168"/>
        <v>0</v>
      </c>
      <c r="AM570" s="323"/>
      <c r="AN570" s="323"/>
      <c r="AO570" s="323"/>
      <c r="AP570" s="323"/>
      <c r="AQ570" s="323">
        <f t="shared" si="169"/>
        <v>0</v>
      </c>
      <c r="AR570" s="323"/>
      <c r="AS570" s="323"/>
      <c r="AT570" s="323"/>
      <c r="AU570" s="323"/>
      <c r="AV570" s="323">
        <f t="shared" si="170"/>
        <v>0</v>
      </c>
      <c r="AW570" s="323"/>
      <c r="AX570" s="323"/>
      <c r="AY570" s="323"/>
      <c r="AZ570" s="323"/>
      <c r="BA570" s="323"/>
      <c r="BB570" s="323">
        <f t="shared" si="171"/>
        <v>5000</v>
      </c>
      <c r="BC570" s="323"/>
      <c r="BD570" s="323">
        <v>5000</v>
      </c>
      <c r="BE570" s="323"/>
      <c r="BF570" s="323"/>
      <c r="BG570" s="323"/>
      <c r="BH570" s="323"/>
      <c r="BI570" s="316"/>
    </row>
    <row r="571" spans="1:61" s="206" customFormat="1" x14ac:dyDescent="0.2">
      <c r="A571" s="225"/>
      <c r="B571" s="297" t="s">
        <v>1166</v>
      </c>
      <c r="C571" s="145">
        <v>1</v>
      </c>
      <c r="D571" s="145"/>
      <c r="E571" s="145"/>
      <c r="F571" s="145">
        <v>1</v>
      </c>
      <c r="G571" s="145"/>
      <c r="H571" s="146"/>
      <c r="I571" s="203"/>
      <c r="J571" s="203"/>
      <c r="K571" s="203"/>
      <c r="L571" s="145"/>
      <c r="M571" s="203"/>
      <c r="N571" s="203"/>
      <c r="O571" s="203"/>
      <c r="P571" s="203"/>
      <c r="Q571" s="146"/>
      <c r="R571" s="205">
        <v>14093.112000000003</v>
      </c>
      <c r="S571" s="205"/>
      <c r="T571" s="205">
        <v>14093.112000000003</v>
      </c>
      <c r="U571" s="205"/>
      <c r="V571" s="205">
        <f t="shared" si="172"/>
        <v>0</v>
      </c>
      <c r="W571" s="205">
        <f t="shared" si="173"/>
        <v>0</v>
      </c>
      <c r="X571" s="205"/>
      <c r="Y571" s="205"/>
      <c r="Z571" s="205"/>
      <c r="AA571" s="205"/>
      <c r="AB571" s="205"/>
      <c r="AC571" s="205"/>
      <c r="AD571" s="205">
        <f t="shared" si="174"/>
        <v>0</v>
      </c>
      <c r="AE571" s="205">
        <f t="shared" si="175"/>
        <v>0</v>
      </c>
      <c r="AF571" s="205"/>
      <c r="AG571" s="205"/>
      <c r="AH571" s="205"/>
      <c r="AI571" s="205"/>
      <c r="AJ571" s="205"/>
      <c r="AK571" s="205"/>
      <c r="AL571" s="205">
        <f t="shared" si="168"/>
        <v>0</v>
      </c>
      <c r="AM571" s="205"/>
      <c r="AN571" s="205"/>
      <c r="AO571" s="205"/>
      <c r="AP571" s="205"/>
      <c r="AQ571" s="205">
        <f t="shared" si="169"/>
        <v>0</v>
      </c>
      <c r="AR571" s="205"/>
      <c r="AS571" s="205"/>
      <c r="AT571" s="205"/>
      <c r="AU571" s="205"/>
      <c r="AV571" s="205">
        <f t="shared" si="170"/>
        <v>0</v>
      </c>
      <c r="AW571" s="205"/>
      <c r="AX571" s="205"/>
      <c r="AY571" s="205"/>
      <c r="AZ571" s="205"/>
      <c r="BA571" s="205"/>
      <c r="BB571" s="205">
        <f t="shared" si="171"/>
        <v>0</v>
      </c>
      <c r="BC571" s="205"/>
      <c r="BD571" s="205">
        <f t="shared" si="167"/>
        <v>0</v>
      </c>
      <c r="BE571" s="205"/>
      <c r="BF571" s="205"/>
      <c r="BG571" s="205"/>
      <c r="BH571" s="205"/>
      <c r="BI571" s="147"/>
    </row>
    <row r="572" spans="1:61" s="206" customFormat="1" x14ac:dyDescent="0.2">
      <c r="A572" s="225"/>
      <c r="B572" s="297" t="s">
        <v>1167</v>
      </c>
      <c r="C572" s="145">
        <v>1</v>
      </c>
      <c r="D572" s="145"/>
      <c r="E572" s="145"/>
      <c r="F572" s="145">
        <v>1</v>
      </c>
      <c r="G572" s="145"/>
      <c r="H572" s="146"/>
      <c r="I572" s="203"/>
      <c r="J572" s="203"/>
      <c r="K572" s="203"/>
      <c r="L572" s="145"/>
      <c r="M572" s="203"/>
      <c r="N572" s="203"/>
      <c r="O572" s="203"/>
      <c r="P572" s="203"/>
      <c r="Q572" s="146"/>
      <c r="R572" s="205">
        <v>20690.668899999997</v>
      </c>
      <c r="S572" s="205"/>
      <c r="T572" s="205">
        <v>20690.668899999997</v>
      </c>
      <c r="U572" s="205"/>
      <c r="V572" s="205">
        <f t="shared" si="172"/>
        <v>0</v>
      </c>
      <c r="W572" s="205">
        <f t="shared" si="173"/>
        <v>0</v>
      </c>
      <c r="X572" s="205"/>
      <c r="Y572" s="205"/>
      <c r="Z572" s="205"/>
      <c r="AA572" s="205"/>
      <c r="AB572" s="205"/>
      <c r="AC572" s="205"/>
      <c r="AD572" s="205">
        <f t="shared" si="174"/>
        <v>0</v>
      </c>
      <c r="AE572" s="205">
        <f t="shared" si="175"/>
        <v>0</v>
      </c>
      <c r="AF572" s="205"/>
      <c r="AG572" s="205"/>
      <c r="AH572" s="205"/>
      <c r="AI572" s="205"/>
      <c r="AJ572" s="205"/>
      <c r="AK572" s="205"/>
      <c r="AL572" s="205">
        <f t="shared" si="168"/>
        <v>0</v>
      </c>
      <c r="AM572" s="205"/>
      <c r="AN572" s="205"/>
      <c r="AO572" s="205"/>
      <c r="AP572" s="205"/>
      <c r="AQ572" s="205">
        <f t="shared" si="169"/>
        <v>0</v>
      </c>
      <c r="AR572" s="205"/>
      <c r="AS572" s="205"/>
      <c r="AT572" s="205"/>
      <c r="AU572" s="205"/>
      <c r="AV572" s="205">
        <f t="shared" si="170"/>
        <v>0</v>
      </c>
      <c r="AW572" s="205"/>
      <c r="AX572" s="205"/>
      <c r="AY572" s="205"/>
      <c r="AZ572" s="205"/>
      <c r="BA572" s="205"/>
      <c r="BB572" s="205">
        <f t="shared" si="171"/>
        <v>0</v>
      </c>
      <c r="BC572" s="205"/>
      <c r="BD572" s="205">
        <f t="shared" si="167"/>
        <v>0</v>
      </c>
      <c r="BE572" s="205"/>
      <c r="BF572" s="205"/>
      <c r="BG572" s="205"/>
      <c r="BH572" s="205"/>
      <c r="BI572" s="147"/>
    </row>
    <row r="573" spans="1:61" s="326" customFormat="1" x14ac:dyDescent="0.2">
      <c r="A573" s="351"/>
      <c r="B573" s="352" t="s">
        <v>1229</v>
      </c>
      <c r="C573" s="319">
        <v>1</v>
      </c>
      <c r="D573" s="319"/>
      <c r="E573" s="319"/>
      <c r="F573" s="319">
        <v>1</v>
      </c>
      <c r="G573" s="319"/>
      <c r="H573" s="317"/>
      <c r="I573" s="320"/>
      <c r="J573" s="320"/>
      <c r="K573" s="320"/>
      <c r="L573" s="319"/>
      <c r="M573" s="320"/>
      <c r="N573" s="320"/>
      <c r="O573" s="320"/>
      <c r="P573" s="320"/>
      <c r="Q573" s="317"/>
      <c r="R573" s="323">
        <v>17437.569599999999</v>
      </c>
      <c r="S573" s="323"/>
      <c r="T573" s="323">
        <v>17437.569599999999</v>
      </c>
      <c r="U573" s="323"/>
      <c r="V573" s="323">
        <f t="shared" si="172"/>
        <v>0</v>
      </c>
      <c r="W573" s="323">
        <f t="shared" si="173"/>
        <v>0</v>
      </c>
      <c r="X573" s="323"/>
      <c r="Y573" s="323"/>
      <c r="Z573" s="323"/>
      <c r="AA573" s="323"/>
      <c r="AB573" s="323"/>
      <c r="AC573" s="323"/>
      <c r="AD573" s="323">
        <f t="shared" si="174"/>
        <v>0</v>
      </c>
      <c r="AE573" s="323">
        <f t="shared" si="175"/>
        <v>0</v>
      </c>
      <c r="AF573" s="323"/>
      <c r="AG573" s="323"/>
      <c r="AH573" s="323"/>
      <c r="AI573" s="323"/>
      <c r="AJ573" s="323"/>
      <c r="AK573" s="323"/>
      <c r="AL573" s="323">
        <f t="shared" si="168"/>
        <v>0</v>
      </c>
      <c r="AM573" s="323"/>
      <c r="AN573" s="323"/>
      <c r="AO573" s="323"/>
      <c r="AP573" s="323"/>
      <c r="AQ573" s="323">
        <f t="shared" si="169"/>
        <v>0</v>
      </c>
      <c r="AR573" s="323"/>
      <c r="AS573" s="323"/>
      <c r="AT573" s="323"/>
      <c r="AU573" s="323"/>
      <c r="AV573" s="323">
        <f t="shared" si="170"/>
        <v>0</v>
      </c>
      <c r="AW573" s="323"/>
      <c r="AX573" s="323"/>
      <c r="AY573" s="323"/>
      <c r="AZ573" s="323"/>
      <c r="BA573" s="323"/>
      <c r="BB573" s="323">
        <f t="shared" si="171"/>
        <v>5000</v>
      </c>
      <c r="BC573" s="323"/>
      <c r="BD573" s="323">
        <v>5000</v>
      </c>
      <c r="BE573" s="323"/>
      <c r="BF573" s="323"/>
      <c r="BG573" s="323"/>
      <c r="BH573" s="323"/>
      <c r="BI573" s="316"/>
    </row>
    <row r="574" spans="1:61" s="206" customFormat="1" x14ac:dyDescent="0.2">
      <c r="A574" s="225"/>
      <c r="B574" s="179"/>
      <c r="C574" s="145"/>
      <c r="D574" s="145"/>
      <c r="E574" s="145"/>
      <c r="F574" s="145"/>
      <c r="G574" s="145"/>
      <c r="H574" s="146"/>
      <c r="I574" s="203"/>
      <c r="J574" s="203"/>
      <c r="K574" s="203"/>
      <c r="L574" s="145"/>
      <c r="M574" s="203"/>
      <c r="N574" s="203"/>
      <c r="O574" s="203"/>
      <c r="P574" s="203"/>
      <c r="Q574" s="146"/>
      <c r="R574" s="205"/>
      <c r="S574" s="205"/>
      <c r="T574" s="205"/>
      <c r="U574" s="205"/>
      <c r="V574" s="175"/>
      <c r="W574" s="175"/>
      <c r="X574" s="205"/>
      <c r="Y574" s="205"/>
      <c r="Z574" s="205"/>
      <c r="AA574" s="205"/>
      <c r="AB574" s="205"/>
      <c r="AC574" s="205"/>
      <c r="AD574" s="175"/>
      <c r="AE574" s="175"/>
      <c r="AF574" s="205"/>
      <c r="AG574" s="205"/>
      <c r="AH574" s="205"/>
      <c r="AI574" s="205"/>
      <c r="AJ574" s="205"/>
      <c r="AK574" s="205"/>
      <c r="AL574" s="205">
        <f t="shared" si="168"/>
        <v>0</v>
      </c>
      <c r="AM574" s="205"/>
      <c r="AN574" s="205"/>
      <c r="AO574" s="205"/>
      <c r="AP574" s="205"/>
      <c r="AQ574" s="205">
        <f t="shared" si="169"/>
        <v>0</v>
      </c>
      <c r="AR574" s="205"/>
      <c r="AS574" s="205"/>
      <c r="AT574" s="205"/>
      <c r="AU574" s="205"/>
      <c r="AV574" s="205">
        <f t="shared" si="170"/>
        <v>0</v>
      </c>
      <c r="AW574" s="205"/>
      <c r="AX574" s="205"/>
      <c r="AY574" s="205"/>
      <c r="AZ574" s="205"/>
      <c r="BA574" s="205"/>
      <c r="BB574" s="205">
        <f t="shared" si="171"/>
        <v>0</v>
      </c>
      <c r="BC574" s="205"/>
      <c r="BD574" s="205">
        <f t="shared" si="167"/>
        <v>0</v>
      </c>
      <c r="BE574" s="205"/>
      <c r="BF574" s="205"/>
      <c r="BG574" s="205"/>
      <c r="BH574" s="205"/>
      <c r="BI574" s="146"/>
    </row>
    <row r="575" spans="1:61" s="171" customFormat="1" ht="14.25" x14ac:dyDescent="0.2">
      <c r="A575" s="166" t="s">
        <v>15</v>
      </c>
      <c r="B575" s="165" t="s">
        <v>230</v>
      </c>
      <c r="C575" s="298">
        <f>C580+C576</f>
        <v>8</v>
      </c>
      <c r="D575" s="298">
        <f>D580+D576</f>
        <v>2</v>
      </c>
      <c r="E575" s="298">
        <f>E580+E576</f>
        <v>1</v>
      </c>
      <c r="F575" s="298">
        <f>F580+F576</f>
        <v>5</v>
      </c>
      <c r="G575" s="173"/>
      <c r="H575" s="173"/>
      <c r="I575" s="166"/>
      <c r="J575" s="166"/>
      <c r="K575" s="166"/>
      <c r="L575" s="173"/>
      <c r="M575" s="166"/>
      <c r="N575" s="166"/>
      <c r="O575" s="166"/>
      <c r="P575" s="173"/>
      <c r="Q575" s="173"/>
      <c r="R575" s="264">
        <f>R580+R576</f>
        <v>2802198</v>
      </c>
      <c r="S575" s="264">
        <f t="shared" ref="S575:BF575" si="179">S580+S576</f>
        <v>0</v>
      </c>
      <c r="T575" s="264">
        <f t="shared" si="179"/>
        <v>2534293</v>
      </c>
      <c r="U575" s="264">
        <f t="shared" si="179"/>
        <v>1305000</v>
      </c>
      <c r="V575" s="264">
        <f t="shared" si="179"/>
        <v>1077200</v>
      </c>
      <c r="W575" s="264">
        <f t="shared" si="179"/>
        <v>1077200</v>
      </c>
      <c r="X575" s="264">
        <f t="shared" si="179"/>
        <v>0</v>
      </c>
      <c r="Y575" s="264">
        <f t="shared" si="179"/>
        <v>826000</v>
      </c>
      <c r="Z575" s="264">
        <f t="shared" si="179"/>
        <v>0</v>
      </c>
      <c r="AA575" s="264">
        <f t="shared" si="179"/>
        <v>100000</v>
      </c>
      <c r="AB575" s="264">
        <f t="shared" si="179"/>
        <v>151200</v>
      </c>
      <c r="AC575" s="264">
        <f t="shared" si="179"/>
        <v>0</v>
      </c>
      <c r="AD575" s="264">
        <f t="shared" si="179"/>
        <v>1102634.1000000001</v>
      </c>
      <c r="AE575" s="264">
        <f t="shared" si="179"/>
        <v>1002634.1</v>
      </c>
      <c r="AF575" s="264">
        <f t="shared" si="179"/>
        <v>0</v>
      </c>
      <c r="AG575" s="264">
        <f t="shared" si="179"/>
        <v>851434.1</v>
      </c>
      <c r="AH575" s="264">
        <f t="shared" si="179"/>
        <v>151200</v>
      </c>
      <c r="AI575" s="264">
        <f t="shared" si="179"/>
        <v>0</v>
      </c>
      <c r="AJ575" s="264">
        <f t="shared" si="179"/>
        <v>0</v>
      </c>
      <c r="AK575" s="264">
        <f t="shared" si="179"/>
        <v>100000</v>
      </c>
      <c r="AL575" s="264">
        <f t="shared" si="179"/>
        <v>151000</v>
      </c>
      <c r="AM575" s="264">
        <f t="shared" si="179"/>
        <v>0</v>
      </c>
      <c r="AN575" s="264">
        <f t="shared" si="179"/>
        <v>6000</v>
      </c>
      <c r="AO575" s="264">
        <f t="shared" si="179"/>
        <v>145000</v>
      </c>
      <c r="AP575" s="264">
        <f t="shared" si="179"/>
        <v>0</v>
      </c>
      <c r="AQ575" s="264">
        <f t="shared" si="179"/>
        <v>151000</v>
      </c>
      <c r="AR575" s="264">
        <f t="shared" si="179"/>
        <v>0</v>
      </c>
      <c r="AS575" s="264">
        <f t="shared" si="179"/>
        <v>6000</v>
      </c>
      <c r="AT575" s="264">
        <f t="shared" si="179"/>
        <v>145000</v>
      </c>
      <c r="AU575" s="264">
        <f t="shared" si="179"/>
        <v>0</v>
      </c>
      <c r="AV575" s="264">
        <f t="shared" si="179"/>
        <v>157200</v>
      </c>
      <c r="AW575" s="264">
        <f t="shared" si="179"/>
        <v>0</v>
      </c>
      <c r="AX575" s="264">
        <f t="shared" si="179"/>
        <v>6000</v>
      </c>
      <c r="AY575" s="264">
        <f t="shared" si="179"/>
        <v>151200</v>
      </c>
      <c r="AZ575" s="264">
        <f t="shared" si="179"/>
        <v>0</v>
      </c>
      <c r="BA575" s="264">
        <f t="shared" si="179"/>
        <v>3035</v>
      </c>
      <c r="BB575" s="264">
        <f t="shared" si="179"/>
        <v>70900</v>
      </c>
      <c r="BC575" s="264">
        <f t="shared" si="179"/>
        <v>0</v>
      </c>
      <c r="BD575" s="264">
        <f t="shared" si="179"/>
        <v>70900</v>
      </c>
      <c r="BE575" s="264">
        <f t="shared" si="179"/>
        <v>0</v>
      </c>
      <c r="BF575" s="264">
        <f t="shared" si="179"/>
        <v>0</v>
      </c>
      <c r="BG575" s="264"/>
      <c r="BH575" s="264"/>
      <c r="BI575" s="230"/>
    </row>
    <row r="576" spans="1:61" s="206" customFormat="1" ht="57" x14ac:dyDescent="0.2">
      <c r="A576" s="218">
        <v>1</v>
      </c>
      <c r="B576" s="165" t="s">
        <v>67</v>
      </c>
      <c r="C576" s="202">
        <f t="shared" ref="C576:F577" si="180">C577</f>
        <v>1</v>
      </c>
      <c r="D576" s="202">
        <f t="shared" si="180"/>
        <v>0</v>
      </c>
      <c r="E576" s="202">
        <f t="shared" si="180"/>
        <v>1</v>
      </c>
      <c r="F576" s="202">
        <f t="shared" si="180"/>
        <v>0</v>
      </c>
      <c r="G576" s="146"/>
      <c r="H576" s="146"/>
      <c r="I576" s="145"/>
      <c r="J576" s="145"/>
      <c r="K576" s="145"/>
      <c r="L576" s="146"/>
      <c r="M576" s="145"/>
      <c r="N576" s="145"/>
      <c r="O576" s="145"/>
      <c r="P576" s="146"/>
      <c r="Q576" s="146"/>
      <c r="R576" s="204">
        <f>R577</f>
        <v>1724105</v>
      </c>
      <c r="S576" s="204">
        <f t="shared" ref="S576:BF576" si="181">S577</f>
        <v>0</v>
      </c>
      <c r="T576" s="204">
        <f t="shared" si="181"/>
        <v>1456200</v>
      </c>
      <c r="U576" s="204">
        <f t="shared" si="181"/>
        <v>1305000</v>
      </c>
      <c r="V576" s="204">
        <f t="shared" si="181"/>
        <v>151200</v>
      </c>
      <c r="W576" s="204">
        <f t="shared" si="181"/>
        <v>151200</v>
      </c>
      <c r="X576" s="204">
        <f t="shared" si="181"/>
        <v>0</v>
      </c>
      <c r="Y576" s="204">
        <f t="shared" si="181"/>
        <v>0</v>
      </c>
      <c r="Z576" s="204">
        <f t="shared" si="181"/>
        <v>0</v>
      </c>
      <c r="AA576" s="204">
        <f t="shared" si="181"/>
        <v>0</v>
      </c>
      <c r="AB576" s="204">
        <f t="shared" si="181"/>
        <v>151200</v>
      </c>
      <c r="AC576" s="204">
        <f t="shared" si="181"/>
        <v>0</v>
      </c>
      <c r="AD576" s="204">
        <f t="shared" si="181"/>
        <v>151200</v>
      </c>
      <c r="AE576" s="204">
        <f t="shared" si="181"/>
        <v>151200</v>
      </c>
      <c r="AF576" s="204">
        <f t="shared" si="181"/>
        <v>0</v>
      </c>
      <c r="AG576" s="204">
        <f t="shared" si="181"/>
        <v>0</v>
      </c>
      <c r="AH576" s="204">
        <f t="shared" si="181"/>
        <v>151200</v>
      </c>
      <c r="AI576" s="204">
        <f t="shared" si="181"/>
        <v>0</v>
      </c>
      <c r="AJ576" s="204">
        <f t="shared" si="181"/>
        <v>0</v>
      </c>
      <c r="AK576" s="204">
        <f t="shared" si="181"/>
        <v>0</v>
      </c>
      <c r="AL576" s="204">
        <f t="shared" si="181"/>
        <v>145000</v>
      </c>
      <c r="AM576" s="204">
        <f t="shared" si="181"/>
        <v>0</v>
      </c>
      <c r="AN576" s="204">
        <f t="shared" si="181"/>
        <v>0</v>
      </c>
      <c r="AO576" s="204">
        <f t="shared" si="181"/>
        <v>145000</v>
      </c>
      <c r="AP576" s="204">
        <f t="shared" si="181"/>
        <v>0</v>
      </c>
      <c r="AQ576" s="204">
        <f t="shared" si="181"/>
        <v>145000</v>
      </c>
      <c r="AR576" s="204">
        <f t="shared" si="181"/>
        <v>0</v>
      </c>
      <c r="AS576" s="204">
        <f t="shared" si="181"/>
        <v>0</v>
      </c>
      <c r="AT576" s="204">
        <f t="shared" si="181"/>
        <v>145000</v>
      </c>
      <c r="AU576" s="204">
        <f t="shared" si="181"/>
        <v>0</v>
      </c>
      <c r="AV576" s="204">
        <f t="shared" si="181"/>
        <v>151200</v>
      </c>
      <c r="AW576" s="204">
        <f t="shared" si="181"/>
        <v>0</v>
      </c>
      <c r="AX576" s="204">
        <f t="shared" si="181"/>
        <v>0</v>
      </c>
      <c r="AY576" s="204">
        <f t="shared" si="181"/>
        <v>151200</v>
      </c>
      <c r="AZ576" s="204">
        <f t="shared" si="181"/>
        <v>0</v>
      </c>
      <c r="BA576" s="204">
        <f t="shared" si="181"/>
        <v>0</v>
      </c>
      <c r="BB576" s="204">
        <f t="shared" si="181"/>
        <v>0</v>
      </c>
      <c r="BC576" s="204">
        <f t="shared" si="181"/>
        <v>0</v>
      </c>
      <c r="BD576" s="204">
        <f t="shared" si="181"/>
        <v>0</v>
      </c>
      <c r="BE576" s="204">
        <f t="shared" si="181"/>
        <v>0</v>
      </c>
      <c r="BF576" s="204">
        <f t="shared" si="181"/>
        <v>0</v>
      </c>
      <c r="BG576" s="204"/>
      <c r="BH576" s="204"/>
      <c r="BI576" s="146"/>
    </row>
    <row r="577" spans="1:65" s="206" customFormat="1" ht="57" x14ac:dyDescent="0.2">
      <c r="A577" s="223" t="s">
        <v>74</v>
      </c>
      <c r="B577" s="165" t="s">
        <v>201</v>
      </c>
      <c r="C577" s="218">
        <f t="shared" si="180"/>
        <v>1</v>
      </c>
      <c r="D577" s="218">
        <f t="shared" si="180"/>
        <v>0</v>
      </c>
      <c r="E577" s="218">
        <f t="shared" si="180"/>
        <v>1</v>
      </c>
      <c r="F577" s="218">
        <f t="shared" si="180"/>
        <v>0</v>
      </c>
      <c r="G577" s="218"/>
      <c r="H577" s="218"/>
      <c r="I577" s="218"/>
      <c r="J577" s="218"/>
      <c r="K577" s="218"/>
      <c r="L577" s="218"/>
      <c r="M577" s="218"/>
      <c r="N577" s="218"/>
      <c r="O577" s="218"/>
      <c r="P577" s="218"/>
      <c r="Q577" s="218"/>
      <c r="R577" s="299">
        <f>R578</f>
        <v>1724105</v>
      </c>
      <c r="S577" s="299"/>
      <c r="T577" s="299">
        <f>T578</f>
        <v>1456200</v>
      </c>
      <c r="U577" s="299">
        <f t="shared" ref="U577:AK577" si="182">U578</f>
        <v>1305000</v>
      </c>
      <c r="V577" s="299">
        <f t="shared" si="182"/>
        <v>151200</v>
      </c>
      <c r="W577" s="299">
        <f t="shared" si="182"/>
        <v>151200</v>
      </c>
      <c r="X577" s="299">
        <f t="shared" si="182"/>
        <v>0</v>
      </c>
      <c r="Y577" s="299">
        <f t="shared" si="182"/>
        <v>0</v>
      </c>
      <c r="Z577" s="299">
        <f t="shared" si="182"/>
        <v>0</v>
      </c>
      <c r="AA577" s="299">
        <f t="shared" si="182"/>
        <v>0</v>
      </c>
      <c r="AB577" s="299">
        <f t="shared" si="182"/>
        <v>151200</v>
      </c>
      <c r="AC577" s="299">
        <f t="shared" si="182"/>
        <v>0</v>
      </c>
      <c r="AD577" s="299">
        <f t="shared" si="182"/>
        <v>151200</v>
      </c>
      <c r="AE577" s="299">
        <f t="shared" si="182"/>
        <v>151200</v>
      </c>
      <c r="AF577" s="299">
        <f t="shared" si="182"/>
        <v>0</v>
      </c>
      <c r="AG577" s="299">
        <f t="shared" si="182"/>
        <v>0</v>
      </c>
      <c r="AH577" s="299">
        <f t="shared" si="182"/>
        <v>151200</v>
      </c>
      <c r="AI577" s="299">
        <f t="shared" si="182"/>
        <v>0</v>
      </c>
      <c r="AJ577" s="299">
        <f t="shared" si="182"/>
        <v>0</v>
      </c>
      <c r="AK577" s="299">
        <f t="shared" si="182"/>
        <v>0</v>
      </c>
      <c r="AL577" s="205">
        <f t="shared" si="168"/>
        <v>145000</v>
      </c>
      <c r="AM577" s="299">
        <f t="shared" ref="AM577:AY577" si="183">AM578</f>
        <v>0</v>
      </c>
      <c r="AN577" s="299">
        <f t="shared" si="183"/>
        <v>0</v>
      </c>
      <c r="AO577" s="299">
        <f t="shared" si="183"/>
        <v>145000</v>
      </c>
      <c r="AP577" s="299"/>
      <c r="AQ577" s="205">
        <f t="shared" si="169"/>
        <v>145000</v>
      </c>
      <c r="AR577" s="299">
        <f t="shared" si="183"/>
        <v>0</v>
      </c>
      <c r="AS577" s="299">
        <f t="shared" si="183"/>
        <v>0</v>
      </c>
      <c r="AT577" s="299">
        <f t="shared" si="183"/>
        <v>145000</v>
      </c>
      <c r="AU577" s="299"/>
      <c r="AV577" s="205">
        <f t="shared" si="170"/>
        <v>151200</v>
      </c>
      <c r="AW577" s="299">
        <f t="shared" si="183"/>
        <v>0</v>
      </c>
      <c r="AX577" s="299">
        <f t="shared" si="183"/>
        <v>0</v>
      </c>
      <c r="AY577" s="299">
        <f t="shared" si="183"/>
        <v>151200</v>
      </c>
      <c r="AZ577" s="299"/>
      <c r="BA577" s="299"/>
      <c r="BB577" s="205">
        <f t="shared" si="171"/>
        <v>0</v>
      </c>
      <c r="BC577" s="299">
        <f>BC578</f>
        <v>0</v>
      </c>
      <c r="BD577" s="205">
        <f t="shared" si="167"/>
        <v>0</v>
      </c>
      <c r="BE577" s="299">
        <f>BE578</f>
        <v>0</v>
      </c>
      <c r="BF577" s="299"/>
      <c r="BG577" s="204"/>
      <c r="BH577" s="204"/>
      <c r="BI577" s="146"/>
    </row>
    <row r="578" spans="1:65" s="206" customFormat="1" ht="75" x14ac:dyDescent="0.2">
      <c r="A578" s="146">
        <v>1</v>
      </c>
      <c r="B578" s="179" t="s">
        <v>231</v>
      </c>
      <c r="C578" s="145">
        <v>1</v>
      </c>
      <c r="D578" s="145"/>
      <c r="E578" s="145">
        <v>1</v>
      </c>
      <c r="F578" s="145"/>
      <c r="G578" s="145" t="s">
        <v>232</v>
      </c>
      <c r="H578" s="203">
        <v>7637421</v>
      </c>
      <c r="I578" s="203" t="s">
        <v>8</v>
      </c>
      <c r="J578" s="241" t="s">
        <v>82</v>
      </c>
      <c r="K578" s="188" t="s">
        <v>615</v>
      </c>
      <c r="L578" s="145" t="s">
        <v>232</v>
      </c>
      <c r="M578" s="300">
        <v>7637421</v>
      </c>
      <c r="N578" s="241"/>
      <c r="O578" s="241" t="s">
        <v>1168</v>
      </c>
      <c r="P578" s="241" t="s">
        <v>233</v>
      </c>
      <c r="Q578" s="300" t="s">
        <v>1169</v>
      </c>
      <c r="R578" s="301">
        <v>1724105</v>
      </c>
      <c r="S578" s="301"/>
      <c r="T578" s="301">
        <v>1456200</v>
      </c>
      <c r="U578" s="205">
        <v>1305000</v>
      </c>
      <c r="V578" s="175">
        <f>W578+AC578</f>
        <v>151200</v>
      </c>
      <c r="W578" s="175">
        <f>X578+Y578+Z578+AA578+AB578</f>
        <v>151200</v>
      </c>
      <c r="X578" s="205"/>
      <c r="Y578" s="205"/>
      <c r="Z578" s="205"/>
      <c r="AA578" s="205"/>
      <c r="AB578" s="205">
        <v>151200</v>
      </c>
      <c r="AC578" s="205"/>
      <c r="AD578" s="175">
        <f>AE578+AK578</f>
        <v>151200</v>
      </c>
      <c r="AE578" s="175">
        <f>AF578+AG578+AH578+AI578+AJ578</f>
        <v>151200</v>
      </c>
      <c r="AF578" s="205"/>
      <c r="AG578" s="205"/>
      <c r="AH578" s="205">
        <v>151200</v>
      </c>
      <c r="AI578" s="205"/>
      <c r="AJ578" s="205"/>
      <c r="AK578" s="205"/>
      <c r="AL578" s="205">
        <f t="shared" si="168"/>
        <v>145000</v>
      </c>
      <c r="AM578" s="205"/>
      <c r="AN578" s="205"/>
      <c r="AO578" s="301">
        <v>145000</v>
      </c>
      <c r="AP578" s="301"/>
      <c r="AQ578" s="205">
        <f t="shared" si="169"/>
        <v>145000</v>
      </c>
      <c r="AR578" s="205"/>
      <c r="AS578" s="205"/>
      <c r="AT578" s="301">
        <v>145000</v>
      </c>
      <c r="AU578" s="301"/>
      <c r="AV578" s="205">
        <f t="shared" si="170"/>
        <v>151200</v>
      </c>
      <c r="AW578" s="205"/>
      <c r="AX578" s="205"/>
      <c r="AY578" s="301">
        <f>145000+6200</f>
        <v>151200</v>
      </c>
      <c r="AZ578" s="301"/>
      <c r="BA578" s="301"/>
      <c r="BB578" s="205">
        <f t="shared" si="171"/>
        <v>0</v>
      </c>
      <c r="BC578" s="205"/>
      <c r="BD578" s="205">
        <f t="shared" si="167"/>
        <v>0</v>
      </c>
      <c r="BE578" s="301"/>
      <c r="BF578" s="301"/>
      <c r="BG578" s="180" t="s">
        <v>1247</v>
      </c>
      <c r="BH578" s="180"/>
      <c r="BI578" s="302"/>
    </row>
    <row r="579" spans="1:65" s="206" customFormat="1" x14ac:dyDescent="0.2">
      <c r="A579" s="146"/>
      <c r="B579" s="179"/>
      <c r="C579" s="145"/>
      <c r="D579" s="145"/>
      <c r="E579" s="145"/>
      <c r="F579" s="145"/>
      <c r="G579" s="145"/>
      <c r="H579" s="203"/>
      <c r="I579" s="203"/>
      <c r="J579" s="203"/>
      <c r="K579" s="203"/>
      <c r="L579" s="145"/>
      <c r="M579" s="203"/>
      <c r="N579" s="203"/>
      <c r="O579" s="203"/>
      <c r="P579" s="203"/>
      <c r="Q579" s="203"/>
      <c r="R579" s="205"/>
      <c r="S579" s="205"/>
      <c r="T579" s="205"/>
      <c r="U579" s="205"/>
      <c r="V579" s="205"/>
      <c r="W579" s="205"/>
      <c r="X579" s="205"/>
      <c r="Y579" s="205"/>
      <c r="Z579" s="205"/>
      <c r="AA579" s="205"/>
      <c r="AB579" s="205"/>
      <c r="AC579" s="205"/>
      <c r="AD579" s="205"/>
      <c r="AE579" s="205"/>
      <c r="AF579" s="205"/>
      <c r="AG579" s="205"/>
      <c r="AH579" s="205"/>
      <c r="AI579" s="205"/>
      <c r="AJ579" s="205"/>
      <c r="AK579" s="205"/>
      <c r="AL579" s="205">
        <f t="shared" si="168"/>
        <v>0</v>
      </c>
      <c r="AM579" s="205"/>
      <c r="AN579" s="205"/>
      <c r="AO579" s="205"/>
      <c r="AP579" s="205"/>
      <c r="AQ579" s="205">
        <f t="shared" si="169"/>
        <v>0</v>
      </c>
      <c r="AR579" s="205"/>
      <c r="AS579" s="205"/>
      <c r="AT579" s="205"/>
      <c r="AU579" s="205"/>
      <c r="AV579" s="205">
        <f t="shared" si="170"/>
        <v>0</v>
      </c>
      <c r="AW579" s="205"/>
      <c r="AX579" s="205"/>
      <c r="AY579" s="205"/>
      <c r="AZ579" s="205"/>
      <c r="BA579" s="205"/>
      <c r="BB579" s="205">
        <f t="shared" si="171"/>
        <v>0</v>
      </c>
      <c r="BC579" s="205"/>
      <c r="BD579" s="205">
        <f t="shared" si="167"/>
        <v>0</v>
      </c>
      <c r="BE579" s="205"/>
      <c r="BF579" s="205"/>
      <c r="BG579" s="205"/>
      <c r="BH579" s="205"/>
      <c r="BI579" s="302"/>
    </row>
    <row r="580" spans="1:65" s="206" customFormat="1" ht="42.75" x14ac:dyDescent="0.2">
      <c r="A580" s="218">
        <v>2</v>
      </c>
      <c r="B580" s="165" t="s">
        <v>68</v>
      </c>
      <c r="C580" s="202">
        <f>C581</f>
        <v>7</v>
      </c>
      <c r="D580" s="202">
        <f t="shared" ref="D580:BF580" si="184">D581</f>
        <v>2</v>
      </c>
      <c r="E580" s="202">
        <f t="shared" si="184"/>
        <v>0</v>
      </c>
      <c r="F580" s="202">
        <f t="shared" si="184"/>
        <v>5</v>
      </c>
      <c r="G580" s="204">
        <f t="shared" si="184"/>
        <v>0</v>
      </c>
      <c r="H580" s="204">
        <f t="shared" si="184"/>
        <v>0</v>
      </c>
      <c r="I580" s="204">
        <f t="shared" si="184"/>
        <v>0</v>
      </c>
      <c r="J580" s="204">
        <f t="shared" si="184"/>
        <v>0</v>
      </c>
      <c r="K580" s="204">
        <f t="shared" si="184"/>
        <v>0</v>
      </c>
      <c r="L580" s="204">
        <f t="shared" si="184"/>
        <v>0</v>
      </c>
      <c r="M580" s="204">
        <f t="shared" si="184"/>
        <v>0</v>
      </c>
      <c r="N580" s="204">
        <f t="shared" si="184"/>
        <v>0</v>
      </c>
      <c r="O580" s="204">
        <f t="shared" si="184"/>
        <v>0</v>
      </c>
      <c r="P580" s="204">
        <f t="shared" si="184"/>
        <v>0</v>
      </c>
      <c r="Q580" s="204">
        <f t="shared" si="184"/>
        <v>0</v>
      </c>
      <c r="R580" s="204">
        <f t="shared" si="184"/>
        <v>1078093</v>
      </c>
      <c r="S580" s="204">
        <f t="shared" si="184"/>
        <v>0</v>
      </c>
      <c r="T580" s="204">
        <f t="shared" si="184"/>
        <v>1078093</v>
      </c>
      <c r="U580" s="204">
        <f t="shared" si="184"/>
        <v>0</v>
      </c>
      <c r="V580" s="204">
        <f t="shared" si="184"/>
        <v>926000</v>
      </c>
      <c r="W580" s="204">
        <f t="shared" si="184"/>
        <v>926000</v>
      </c>
      <c r="X580" s="204">
        <f t="shared" si="184"/>
        <v>0</v>
      </c>
      <c r="Y580" s="204">
        <f t="shared" si="184"/>
        <v>826000</v>
      </c>
      <c r="Z580" s="204">
        <f t="shared" si="184"/>
        <v>0</v>
      </c>
      <c r="AA580" s="204">
        <f t="shared" si="184"/>
        <v>100000</v>
      </c>
      <c r="AB580" s="204">
        <f t="shared" si="184"/>
        <v>0</v>
      </c>
      <c r="AC580" s="204">
        <f t="shared" si="184"/>
        <v>0</v>
      </c>
      <c r="AD580" s="204">
        <f t="shared" si="184"/>
        <v>951434.1</v>
      </c>
      <c r="AE580" s="204">
        <f t="shared" si="184"/>
        <v>851434.1</v>
      </c>
      <c r="AF580" s="204">
        <f t="shared" si="184"/>
        <v>0</v>
      </c>
      <c r="AG580" s="204">
        <f t="shared" si="184"/>
        <v>851434.1</v>
      </c>
      <c r="AH580" s="204">
        <f t="shared" si="184"/>
        <v>0</v>
      </c>
      <c r="AI580" s="204">
        <f t="shared" si="184"/>
        <v>0</v>
      </c>
      <c r="AJ580" s="204">
        <f t="shared" si="184"/>
        <v>0</v>
      </c>
      <c r="AK580" s="204">
        <f t="shared" si="184"/>
        <v>100000</v>
      </c>
      <c r="AL580" s="204">
        <f t="shared" si="184"/>
        <v>6000</v>
      </c>
      <c r="AM580" s="204">
        <f t="shared" si="184"/>
        <v>0</v>
      </c>
      <c r="AN580" s="204">
        <f t="shared" si="184"/>
        <v>6000</v>
      </c>
      <c r="AO580" s="204">
        <f t="shared" si="184"/>
        <v>0</v>
      </c>
      <c r="AP580" s="204">
        <f t="shared" si="184"/>
        <v>0</v>
      </c>
      <c r="AQ580" s="204">
        <f t="shared" si="184"/>
        <v>6000</v>
      </c>
      <c r="AR580" s="204">
        <f t="shared" si="184"/>
        <v>0</v>
      </c>
      <c r="AS580" s="204">
        <f t="shared" si="184"/>
        <v>6000</v>
      </c>
      <c r="AT580" s="204">
        <f t="shared" si="184"/>
        <v>0</v>
      </c>
      <c r="AU580" s="204">
        <f t="shared" si="184"/>
        <v>0</v>
      </c>
      <c r="AV580" s="204">
        <f t="shared" si="184"/>
        <v>6000</v>
      </c>
      <c r="AW580" s="204">
        <f t="shared" si="184"/>
        <v>0</v>
      </c>
      <c r="AX580" s="204">
        <f t="shared" si="184"/>
        <v>6000</v>
      </c>
      <c r="AY580" s="204">
        <f t="shared" si="184"/>
        <v>0</v>
      </c>
      <c r="AZ580" s="204">
        <f t="shared" si="184"/>
        <v>0</v>
      </c>
      <c r="BA580" s="204">
        <f t="shared" si="184"/>
        <v>3035</v>
      </c>
      <c r="BB580" s="204">
        <f t="shared" si="184"/>
        <v>70900</v>
      </c>
      <c r="BC580" s="204">
        <f t="shared" si="184"/>
        <v>0</v>
      </c>
      <c r="BD580" s="204">
        <f t="shared" si="184"/>
        <v>70900</v>
      </c>
      <c r="BE580" s="204">
        <f t="shared" si="184"/>
        <v>0</v>
      </c>
      <c r="BF580" s="204">
        <f t="shared" si="184"/>
        <v>0</v>
      </c>
      <c r="BG580" s="204"/>
      <c r="BH580" s="204"/>
      <c r="BI580" s="146"/>
    </row>
    <row r="581" spans="1:65" s="206" customFormat="1" ht="42.75" x14ac:dyDescent="0.2">
      <c r="A581" s="223" t="s">
        <v>69</v>
      </c>
      <c r="B581" s="208" t="s">
        <v>70</v>
      </c>
      <c r="C581" s="202">
        <f>SUM(C582:C589)</f>
        <v>7</v>
      </c>
      <c r="D581" s="202">
        <f t="shared" ref="D581:R581" si="185">SUM(D582:D589)</f>
        <v>2</v>
      </c>
      <c r="E581" s="202">
        <f t="shared" si="185"/>
        <v>0</v>
      </c>
      <c r="F581" s="202">
        <f t="shared" si="185"/>
        <v>5</v>
      </c>
      <c r="G581" s="204">
        <f t="shared" si="185"/>
        <v>0</v>
      </c>
      <c r="H581" s="204">
        <f t="shared" si="185"/>
        <v>0</v>
      </c>
      <c r="I581" s="204">
        <f t="shared" si="185"/>
        <v>0</v>
      </c>
      <c r="J581" s="204">
        <f t="shared" si="185"/>
        <v>0</v>
      </c>
      <c r="K581" s="204">
        <f t="shared" si="185"/>
        <v>0</v>
      </c>
      <c r="L581" s="204">
        <f>SUM(L582:L589)</f>
        <v>0</v>
      </c>
      <c r="M581" s="204">
        <f t="shared" si="185"/>
        <v>0</v>
      </c>
      <c r="N581" s="204">
        <f t="shared" si="185"/>
        <v>0</v>
      </c>
      <c r="O581" s="204">
        <f t="shared" si="185"/>
        <v>0</v>
      </c>
      <c r="P581" s="204">
        <f t="shared" si="185"/>
        <v>0</v>
      </c>
      <c r="Q581" s="204">
        <f t="shared" si="185"/>
        <v>0</v>
      </c>
      <c r="R581" s="204">
        <f t="shared" si="185"/>
        <v>1078093</v>
      </c>
      <c r="S581" s="204">
        <f t="shared" ref="S581:BF581" si="186">SUM(S582:S589)</f>
        <v>0</v>
      </c>
      <c r="T581" s="204">
        <f t="shared" si="186"/>
        <v>1078093</v>
      </c>
      <c r="U581" s="204">
        <f t="shared" si="186"/>
        <v>0</v>
      </c>
      <c r="V581" s="204">
        <f t="shared" si="186"/>
        <v>926000</v>
      </c>
      <c r="W581" s="204">
        <f t="shared" si="186"/>
        <v>926000</v>
      </c>
      <c r="X581" s="204">
        <f t="shared" si="186"/>
        <v>0</v>
      </c>
      <c r="Y581" s="204">
        <f t="shared" si="186"/>
        <v>826000</v>
      </c>
      <c r="Z581" s="204">
        <f t="shared" si="186"/>
        <v>0</v>
      </c>
      <c r="AA581" s="204">
        <f t="shared" si="186"/>
        <v>100000</v>
      </c>
      <c r="AB581" s="204">
        <f t="shared" si="186"/>
        <v>0</v>
      </c>
      <c r="AC581" s="204">
        <f t="shared" si="186"/>
        <v>0</v>
      </c>
      <c r="AD581" s="204">
        <f t="shared" si="186"/>
        <v>951434.1</v>
      </c>
      <c r="AE581" s="204">
        <f t="shared" si="186"/>
        <v>851434.1</v>
      </c>
      <c r="AF581" s="204">
        <f t="shared" si="186"/>
        <v>0</v>
      </c>
      <c r="AG581" s="204">
        <f t="shared" si="186"/>
        <v>851434.1</v>
      </c>
      <c r="AH581" s="204">
        <f t="shared" si="186"/>
        <v>0</v>
      </c>
      <c r="AI581" s="204">
        <f t="shared" si="186"/>
        <v>0</v>
      </c>
      <c r="AJ581" s="204">
        <f t="shared" si="186"/>
        <v>0</v>
      </c>
      <c r="AK581" s="204">
        <f t="shared" si="186"/>
        <v>100000</v>
      </c>
      <c r="AL581" s="204">
        <f t="shared" si="186"/>
        <v>6000</v>
      </c>
      <c r="AM581" s="204">
        <f t="shared" si="186"/>
        <v>0</v>
      </c>
      <c r="AN581" s="204">
        <f t="shared" si="186"/>
        <v>6000</v>
      </c>
      <c r="AO581" s="204">
        <f t="shared" si="186"/>
        <v>0</v>
      </c>
      <c r="AP581" s="204">
        <f t="shared" si="186"/>
        <v>0</v>
      </c>
      <c r="AQ581" s="204">
        <f t="shared" si="186"/>
        <v>6000</v>
      </c>
      <c r="AR581" s="204">
        <f t="shared" si="186"/>
        <v>0</v>
      </c>
      <c r="AS581" s="204">
        <f t="shared" si="186"/>
        <v>6000</v>
      </c>
      <c r="AT581" s="204">
        <f t="shared" si="186"/>
        <v>0</v>
      </c>
      <c r="AU581" s="204">
        <f t="shared" si="186"/>
        <v>0</v>
      </c>
      <c r="AV581" s="204">
        <f t="shared" si="186"/>
        <v>6000</v>
      </c>
      <c r="AW581" s="204">
        <f t="shared" si="186"/>
        <v>0</v>
      </c>
      <c r="AX581" s="204">
        <f t="shared" si="186"/>
        <v>6000</v>
      </c>
      <c r="AY581" s="204">
        <f t="shared" si="186"/>
        <v>0</v>
      </c>
      <c r="AZ581" s="204">
        <f t="shared" si="186"/>
        <v>0</v>
      </c>
      <c r="BA581" s="204">
        <f t="shared" si="186"/>
        <v>3035</v>
      </c>
      <c r="BB581" s="204">
        <f t="shared" si="186"/>
        <v>70900</v>
      </c>
      <c r="BC581" s="204">
        <f t="shared" si="186"/>
        <v>0</v>
      </c>
      <c r="BD581" s="204">
        <f t="shared" si="186"/>
        <v>70900</v>
      </c>
      <c r="BE581" s="204">
        <f t="shared" si="186"/>
        <v>0</v>
      </c>
      <c r="BF581" s="204">
        <f t="shared" si="186"/>
        <v>0</v>
      </c>
      <c r="BG581" s="204"/>
      <c r="BH581" s="204"/>
      <c r="BI581" s="179"/>
    </row>
    <row r="582" spans="1:65" s="343" customFormat="1" ht="150" x14ac:dyDescent="0.2">
      <c r="A582" s="339">
        <v>1</v>
      </c>
      <c r="B582" s="345" t="s">
        <v>234</v>
      </c>
      <c r="C582" s="338">
        <v>1</v>
      </c>
      <c r="D582" s="338"/>
      <c r="E582" s="338"/>
      <c r="F582" s="338">
        <v>1</v>
      </c>
      <c r="G582" s="346" t="s">
        <v>232</v>
      </c>
      <c r="H582" s="339"/>
      <c r="I582" s="338" t="s">
        <v>20</v>
      </c>
      <c r="J582" s="338" t="s">
        <v>134</v>
      </c>
      <c r="K582" s="359" t="s">
        <v>615</v>
      </c>
      <c r="L582" s="346" t="s">
        <v>232</v>
      </c>
      <c r="M582" s="338"/>
      <c r="N582" s="338"/>
      <c r="O582" s="346" t="s">
        <v>235</v>
      </c>
      <c r="P582" s="340" t="s">
        <v>79</v>
      </c>
      <c r="Q582" s="339"/>
      <c r="R582" s="267">
        <v>59408</v>
      </c>
      <c r="S582" s="267"/>
      <c r="T582" s="267">
        <v>59408</v>
      </c>
      <c r="U582" s="267"/>
      <c r="V582" s="341">
        <f t="shared" ref="V582:V588" si="187">W582+AC582</f>
        <v>40000</v>
      </c>
      <c r="W582" s="341">
        <f t="shared" ref="W582:W588" si="188">X582+Y582+Z582+AA582+AB582</f>
        <v>40000</v>
      </c>
      <c r="X582" s="345"/>
      <c r="Y582" s="267">
        <v>40000</v>
      </c>
      <c r="Z582" s="345"/>
      <c r="AA582" s="345"/>
      <c r="AB582" s="345"/>
      <c r="AC582" s="345"/>
      <c r="AD582" s="341">
        <f t="shared" ref="AD582:AD588" si="189">AE582+AK582</f>
        <v>53467.200000000004</v>
      </c>
      <c r="AE582" s="341">
        <f t="shared" ref="AE582:AE588" si="190">AF582+AG582+AH582+AI582+AJ582</f>
        <v>53467.200000000004</v>
      </c>
      <c r="AF582" s="345"/>
      <c r="AG582" s="267">
        <f>59408*0.9</f>
        <v>53467.200000000004</v>
      </c>
      <c r="AH582" s="345"/>
      <c r="AI582" s="345"/>
      <c r="AJ582" s="345"/>
      <c r="AK582" s="345"/>
      <c r="AL582" s="267">
        <f t="shared" si="168"/>
        <v>0</v>
      </c>
      <c r="AM582" s="345"/>
      <c r="AN582" s="345"/>
      <c r="AO582" s="345"/>
      <c r="AP582" s="345"/>
      <c r="AQ582" s="267">
        <f t="shared" si="169"/>
        <v>0</v>
      </c>
      <c r="AR582" s="345"/>
      <c r="AS582" s="345"/>
      <c r="AT582" s="345"/>
      <c r="AU582" s="345"/>
      <c r="AV582" s="267">
        <f t="shared" si="170"/>
        <v>0</v>
      </c>
      <c r="AW582" s="345"/>
      <c r="AX582" s="345"/>
      <c r="AY582" s="345"/>
      <c r="AZ582" s="345"/>
      <c r="BA582" s="345"/>
      <c r="BB582" s="267">
        <f t="shared" si="171"/>
        <v>10000</v>
      </c>
      <c r="BC582" s="345"/>
      <c r="BD582" s="267">
        <v>10000</v>
      </c>
      <c r="BE582" s="345"/>
      <c r="BF582" s="345"/>
      <c r="BG582" s="360" t="s">
        <v>1248</v>
      </c>
      <c r="BH582" s="360" t="s">
        <v>1249</v>
      </c>
      <c r="BI582" s="345"/>
    </row>
    <row r="583" spans="1:65" s="206" customFormat="1" ht="105" x14ac:dyDescent="0.2">
      <c r="A583" s="146">
        <v>2</v>
      </c>
      <c r="B583" s="179" t="s">
        <v>236</v>
      </c>
      <c r="C583" s="145">
        <v>1</v>
      </c>
      <c r="D583" s="145"/>
      <c r="E583" s="145"/>
      <c r="F583" s="145">
        <v>1</v>
      </c>
      <c r="G583" s="203" t="s">
        <v>232</v>
      </c>
      <c r="H583" s="146"/>
      <c r="I583" s="145" t="s">
        <v>20</v>
      </c>
      <c r="J583" s="145" t="s">
        <v>82</v>
      </c>
      <c r="K583" s="188" t="s">
        <v>615</v>
      </c>
      <c r="L583" s="203" t="s">
        <v>232</v>
      </c>
      <c r="M583" s="145"/>
      <c r="N583" s="145"/>
      <c r="O583" s="203" t="s">
        <v>237</v>
      </c>
      <c r="P583" s="203" t="s">
        <v>79</v>
      </c>
      <c r="Q583" s="146"/>
      <c r="R583" s="205">
        <v>428700</v>
      </c>
      <c r="S583" s="205"/>
      <c r="T583" s="205">
        <v>428700</v>
      </c>
      <c r="U583" s="205"/>
      <c r="V583" s="175">
        <f t="shared" si="187"/>
        <v>406000</v>
      </c>
      <c r="W583" s="175">
        <f t="shared" si="188"/>
        <v>406000</v>
      </c>
      <c r="X583" s="205"/>
      <c r="Y583" s="205">
        <v>306000</v>
      </c>
      <c r="Z583" s="205"/>
      <c r="AA583" s="205">
        <v>100000</v>
      </c>
      <c r="AB583" s="205"/>
      <c r="AC583" s="205"/>
      <c r="AD583" s="175">
        <f t="shared" si="189"/>
        <v>366211.9</v>
      </c>
      <c r="AE583" s="175">
        <f t="shared" si="190"/>
        <v>266211.90000000002</v>
      </c>
      <c r="AF583" s="205"/>
      <c r="AG583" s="205">
        <f>295791*0.9</f>
        <v>266211.90000000002</v>
      </c>
      <c r="AH583" s="205"/>
      <c r="AI583" s="205"/>
      <c r="AJ583" s="205"/>
      <c r="AK583" s="205">
        <v>100000</v>
      </c>
      <c r="AL583" s="205">
        <f t="shared" si="168"/>
        <v>0</v>
      </c>
      <c r="AM583" s="205"/>
      <c r="AN583" s="205"/>
      <c r="AO583" s="205"/>
      <c r="AP583" s="205"/>
      <c r="AQ583" s="205">
        <f t="shared" si="169"/>
        <v>0</v>
      </c>
      <c r="AR583" s="205"/>
      <c r="AS583" s="205"/>
      <c r="AT583" s="205"/>
      <c r="AU583" s="205"/>
      <c r="AV583" s="205">
        <f t="shared" si="170"/>
        <v>0</v>
      </c>
      <c r="AW583" s="205"/>
      <c r="AX583" s="205"/>
      <c r="AY583" s="205"/>
      <c r="AZ583" s="205"/>
      <c r="BA583" s="205"/>
      <c r="BB583" s="205">
        <f t="shared" si="171"/>
        <v>0</v>
      </c>
      <c r="BC583" s="205"/>
      <c r="BD583" s="205"/>
      <c r="BE583" s="205"/>
      <c r="BF583" s="205"/>
      <c r="BG583" s="303" t="s">
        <v>1170</v>
      </c>
      <c r="BH583" s="303"/>
      <c r="BI583" s="304" t="s">
        <v>1171</v>
      </c>
      <c r="BJ583" s="305" t="s">
        <v>1172</v>
      </c>
    </row>
    <row r="584" spans="1:65" s="206" customFormat="1" ht="75" x14ac:dyDescent="0.2">
      <c r="A584" s="146">
        <v>3</v>
      </c>
      <c r="B584" s="179" t="s">
        <v>238</v>
      </c>
      <c r="C584" s="145">
        <v>1</v>
      </c>
      <c r="D584" s="145"/>
      <c r="E584" s="145"/>
      <c r="F584" s="145">
        <v>1</v>
      </c>
      <c r="G584" s="203" t="s">
        <v>232</v>
      </c>
      <c r="H584" s="146"/>
      <c r="I584" s="145" t="s">
        <v>20</v>
      </c>
      <c r="J584" s="145" t="s">
        <v>132</v>
      </c>
      <c r="K584" s="188" t="s">
        <v>615</v>
      </c>
      <c r="L584" s="203" t="s">
        <v>232</v>
      </c>
      <c r="M584" s="145"/>
      <c r="N584" s="145"/>
      <c r="O584" s="203" t="s">
        <v>239</v>
      </c>
      <c r="P584" s="203" t="s">
        <v>93</v>
      </c>
      <c r="Q584" s="146"/>
      <c r="R584" s="205">
        <v>378179</v>
      </c>
      <c r="S584" s="205"/>
      <c r="T584" s="205">
        <v>378179</v>
      </c>
      <c r="U584" s="205"/>
      <c r="V584" s="175">
        <f t="shared" si="187"/>
        <v>285000</v>
      </c>
      <c r="W584" s="175">
        <f t="shared" si="188"/>
        <v>285000</v>
      </c>
      <c r="X584" s="205"/>
      <c r="Y584" s="205">
        <v>285000</v>
      </c>
      <c r="Z584" s="205"/>
      <c r="AA584" s="205"/>
      <c r="AB584" s="205"/>
      <c r="AC584" s="205"/>
      <c r="AD584" s="175">
        <f t="shared" si="189"/>
        <v>340361.10000000003</v>
      </c>
      <c r="AE584" s="175">
        <f t="shared" si="190"/>
        <v>340361.10000000003</v>
      </c>
      <c r="AF584" s="205"/>
      <c r="AG584" s="205">
        <f>R584*0.9</f>
        <v>340361.10000000003</v>
      </c>
      <c r="AH584" s="205"/>
      <c r="AI584" s="205"/>
      <c r="AJ584" s="205"/>
      <c r="AK584" s="205"/>
      <c r="AL584" s="205">
        <f t="shared" si="168"/>
        <v>0</v>
      </c>
      <c r="AM584" s="205"/>
      <c r="AN584" s="205"/>
      <c r="AO584" s="205"/>
      <c r="AP584" s="205"/>
      <c r="AQ584" s="205">
        <f t="shared" si="169"/>
        <v>0</v>
      </c>
      <c r="AR584" s="205"/>
      <c r="AS584" s="205"/>
      <c r="AT584" s="205"/>
      <c r="AU584" s="205"/>
      <c r="AV584" s="205">
        <f t="shared" si="170"/>
        <v>0</v>
      </c>
      <c r="AW584" s="205"/>
      <c r="AX584" s="205"/>
      <c r="AY584" s="205"/>
      <c r="AZ584" s="205"/>
      <c r="BA584" s="205"/>
      <c r="BB584" s="205">
        <f t="shared" si="171"/>
        <v>0</v>
      </c>
      <c r="BC584" s="205"/>
      <c r="BD584" s="205"/>
      <c r="BE584" s="205"/>
      <c r="BF584" s="205"/>
      <c r="BG584" s="303" t="s">
        <v>1173</v>
      </c>
      <c r="BH584" s="303"/>
      <c r="BI584" s="179"/>
      <c r="BM584" s="306"/>
    </row>
    <row r="585" spans="1:65" s="343" customFormat="1" ht="150" x14ac:dyDescent="0.2">
      <c r="A585" s="339">
        <v>4</v>
      </c>
      <c r="B585" s="345" t="s">
        <v>240</v>
      </c>
      <c r="C585" s="338">
        <v>1</v>
      </c>
      <c r="D585" s="338"/>
      <c r="E585" s="338"/>
      <c r="F585" s="338">
        <v>1</v>
      </c>
      <c r="G585" s="346" t="s">
        <v>232</v>
      </c>
      <c r="H585" s="339"/>
      <c r="I585" s="338" t="s">
        <v>20</v>
      </c>
      <c r="J585" s="338" t="s">
        <v>136</v>
      </c>
      <c r="K585" s="359" t="s">
        <v>615</v>
      </c>
      <c r="L585" s="346" t="s">
        <v>232</v>
      </c>
      <c r="M585" s="338"/>
      <c r="N585" s="338"/>
      <c r="O585" s="346" t="s">
        <v>241</v>
      </c>
      <c r="P585" s="346" t="s">
        <v>79</v>
      </c>
      <c r="Q585" s="339"/>
      <c r="R585" s="267">
        <v>138698</v>
      </c>
      <c r="S585" s="267"/>
      <c r="T585" s="267">
        <v>138698</v>
      </c>
      <c r="U585" s="267"/>
      <c r="V585" s="341">
        <f t="shared" si="187"/>
        <v>105000</v>
      </c>
      <c r="W585" s="341">
        <f t="shared" si="188"/>
        <v>105000</v>
      </c>
      <c r="X585" s="267"/>
      <c r="Y585" s="267">
        <v>105000</v>
      </c>
      <c r="Z585" s="267"/>
      <c r="AA585" s="267"/>
      <c r="AB585" s="267"/>
      <c r="AC585" s="267"/>
      <c r="AD585" s="341">
        <f t="shared" si="189"/>
        <v>124828.2</v>
      </c>
      <c r="AE585" s="341">
        <f t="shared" si="190"/>
        <v>124828.2</v>
      </c>
      <c r="AF585" s="267"/>
      <c r="AG585" s="267">
        <f>R585*0.9</f>
        <v>124828.2</v>
      </c>
      <c r="AH585" s="267"/>
      <c r="AI585" s="267"/>
      <c r="AJ585" s="267"/>
      <c r="AK585" s="267"/>
      <c r="AL585" s="267">
        <f t="shared" si="168"/>
        <v>0</v>
      </c>
      <c r="AM585" s="267"/>
      <c r="AN585" s="267"/>
      <c r="AO585" s="267"/>
      <c r="AP585" s="267"/>
      <c r="AQ585" s="267">
        <f t="shared" si="169"/>
        <v>0</v>
      </c>
      <c r="AR585" s="267"/>
      <c r="AS585" s="267"/>
      <c r="AT585" s="267"/>
      <c r="AU585" s="267"/>
      <c r="AV585" s="267">
        <f t="shared" si="170"/>
        <v>0</v>
      </c>
      <c r="AW585" s="267"/>
      <c r="AX585" s="267"/>
      <c r="AY585" s="267"/>
      <c r="AZ585" s="267"/>
      <c r="BA585" s="267"/>
      <c r="BB585" s="267">
        <f t="shared" si="171"/>
        <v>30000</v>
      </c>
      <c r="BC585" s="267"/>
      <c r="BD585" s="267">
        <v>30000</v>
      </c>
      <c r="BE585" s="267"/>
      <c r="BF585" s="267"/>
      <c r="BG585" s="360" t="s">
        <v>1248</v>
      </c>
      <c r="BH585" s="360" t="s">
        <v>1250</v>
      </c>
      <c r="BI585" s="345"/>
    </row>
    <row r="586" spans="1:65" s="343" customFormat="1" ht="75" x14ac:dyDescent="0.2">
      <c r="A586" s="339">
        <v>5</v>
      </c>
      <c r="B586" s="345" t="s">
        <v>242</v>
      </c>
      <c r="C586" s="338">
        <v>1</v>
      </c>
      <c r="D586" s="338">
        <v>1</v>
      </c>
      <c r="E586" s="338"/>
      <c r="F586" s="338"/>
      <c r="G586" s="346" t="s">
        <v>209</v>
      </c>
      <c r="H586" s="339"/>
      <c r="I586" s="338" t="s">
        <v>48</v>
      </c>
      <c r="J586" s="338" t="s">
        <v>134</v>
      </c>
      <c r="K586" s="359" t="s">
        <v>615</v>
      </c>
      <c r="L586" s="346" t="s">
        <v>209</v>
      </c>
      <c r="M586" s="338"/>
      <c r="N586" s="338"/>
      <c r="O586" s="346" t="s">
        <v>243</v>
      </c>
      <c r="P586" s="346" t="s">
        <v>265</v>
      </c>
      <c r="Q586" s="441" t="s">
        <v>1174</v>
      </c>
      <c r="R586" s="267">
        <v>4463</v>
      </c>
      <c r="S586" s="267"/>
      <c r="T586" s="267">
        <v>4463</v>
      </c>
      <c r="U586" s="267"/>
      <c r="V586" s="341">
        <f t="shared" si="187"/>
        <v>5000</v>
      </c>
      <c r="W586" s="341">
        <f t="shared" si="188"/>
        <v>5000</v>
      </c>
      <c r="X586" s="267"/>
      <c r="Y586" s="267">
        <v>5000</v>
      </c>
      <c r="Z586" s="267"/>
      <c r="AA586" s="267"/>
      <c r="AB586" s="267"/>
      <c r="AC586" s="267"/>
      <c r="AD586" s="341">
        <f t="shared" si="189"/>
        <v>4400</v>
      </c>
      <c r="AE586" s="341">
        <f t="shared" si="190"/>
        <v>4400</v>
      </c>
      <c r="AF586" s="267"/>
      <c r="AG586" s="267">
        <v>4400</v>
      </c>
      <c r="AH586" s="267"/>
      <c r="AI586" s="267"/>
      <c r="AJ586" s="267"/>
      <c r="AK586" s="267"/>
      <c r="AL586" s="267">
        <f t="shared" si="168"/>
        <v>3000</v>
      </c>
      <c r="AM586" s="267"/>
      <c r="AN586" s="267">
        <v>3000</v>
      </c>
      <c r="AO586" s="267"/>
      <c r="AP586" s="267"/>
      <c r="AQ586" s="267">
        <f t="shared" si="169"/>
        <v>3000</v>
      </c>
      <c r="AR586" s="267"/>
      <c r="AS586" s="267">
        <v>3000</v>
      </c>
      <c r="AT586" s="267"/>
      <c r="AU586" s="267"/>
      <c r="AV586" s="267">
        <f t="shared" si="170"/>
        <v>3000</v>
      </c>
      <c r="AW586" s="267"/>
      <c r="AX586" s="267">
        <v>3000</v>
      </c>
      <c r="AY586" s="267"/>
      <c r="AZ586" s="267"/>
      <c r="BA586" s="267">
        <v>1463</v>
      </c>
      <c r="BB586" s="267">
        <f t="shared" si="171"/>
        <v>1400</v>
      </c>
      <c r="BC586" s="267"/>
      <c r="BD586" s="267">
        <f t="shared" si="167"/>
        <v>1400</v>
      </c>
      <c r="BE586" s="267"/>
      <c r="BF586" s="267"/>
      <c r="BG586" s="348"/>
      <c r="BH586" s="348"/>
      <c r="BI586" s="340" t="s">
        <v>1175</v>
      </c>
    </row>
    <row r="587" spans="1:65" s="343" customFormat="1" ht="75" x14ac:dyDescent="0.2">
      <c r="A587" s="339">
        <v>6</v>
      </c>
      <c r="B587" s="345" t="s">
        <v>244</v>
      </c>
      <c r="C587" s="338">
        <v>1</v>
      </c>
      <c r="D587" s="338">
        <v>1</v>
      </c>
      <c r="E587" s="338"/>
      <c r="F587" s="338"/>
      <c r="G587" s="346" t="s">
        <v>209</v>
      </c>
      <c r="H587" s="339"/>
      <c r="I587" s="338" t="s">
        <v>48</v>
      </c>
      <c r="J587" s="338" t="s">
        <v>108</v>
      </c>
      <c r="K587" s="359" t="s">
        <v>615</v>
      </c>
      <c r="L587" s="346" t="s">
        <v>209</v>
      </c>
      <c r="M587" s="338"/>
      <c r="N587" s="338"/>
      <c r="O587" s="346" t="s">
        <v>243</v>
      </c>
      <c r="P587" s="346" t="s">
        <v>265</v>
      </c>
      <c r="Q587" s="441" t="s">
        <v>1176</v>
      </c>
      <c r="R587" s="267">
        <v>4572</v>
      </c>
      <c r="S587" s="267"/>
      <c r="T587" s="267">
        <v>4572</v>
      </c>
      <c r="U587" s="267"/>
      <c r="V587" s="341">
        <f t="shared" si="187"/>
        <v>5000</v>
      </c>
      <c r="W587" s="341">
        <f t="shared" si="188"/>
        <v>5000</v>
      </c>
      <c r="X587" s="267"/>
      <c r="Y587" s="267">
        <v>5000</v>
      </c>
      <c r="Z587" s="267"/>
      <c r="AA587" s="267"/>
      <c r="AB587" s="267"/>
      <c r="AC587" s="267"/>
      <c r="AD587" s="341">
        <f t="shared" si="189"/>
        <v>4500</v>
      </c>
      <c r="AE587" s="341">
        <f t="shared" si="190"/>
        <v>4500</v>
      </c>
      <c r="AF587" s="267"/>
      <c r="AG587" s="267">
        <v>4500</v>
      </c>
      <c r="AH587" s="267"/>
      <c r="AI587" s="267"/>
      <c r="AJ587" s="267"/>
      <c r="AK587" s="267"/>
      <c r="AL587" s="267">
        <f t="shared" si="168"/>
        <v>3000</v>
      </c>
      <c r="AM587" s="267"/>
      <c r="AN587" s="267">
        <v>3000</v>
      </c>
      <c r="AO587" s="267"/>
      <c r="AP587" s="267"/>
      <c r="AQ587" s="267">
        <f t="shared" si="169"/>
        <v>3000</v>
      </c>
      <c r="AR587" s="267"/>
      <c r="AS587" s="267">
        <v>3000</v>
      </c>
      <c r="AT587" s="267"/>
      <c r="AU587" s="267"/>
      <c r="AV587" s="267">
        <f t="shared" si="170"/>
        <v>3000</v>
      </c>
      <c r="AW587" s="267"/>
      <c r="AX587" s="267">
        <v>3000</v>
      </c>
      <c r="AY587" s="267"/>
      <c r="AZ587" s="267"/>
      <c r="BA587" s="267">
        <v>1572</v>
      </c>
      <c r="BB587" s="267">
        <f t="shared" si="171"/>
        <v>1500</v>
      </c>
      <c r="BC587" s="267"/>
      <c r="BD587" s="267">
        <f t="shared" si="167"/>
        <v>1500</v>
      </c>
      <c r="BE587" s="267"/>
      <c r="BF587" s="267"/>
      <c r="BG587" s="348"/>
      <c r="BH587" s="348"/>
      <c r="BI587" s="340" t="s">
        <v>1175</v>
      </c>
    </row>
    <row r="588" spans="1:65" s="343" customFormat="1" ht="150" x14ac:dyDescent="0.2">
      <c r="A588" s="339">
        <v>7</v>
      </c>
      <c r="B588" s="345" t="s">
        <v>1252</v>
      </c>
      <c r="C588" s="338">
        <v>1</v>
      </c>
      <c r="D588" s="338"/>
      <c r="E588" s="338"/>
      <c r="F588" s="338">
        <v>1</v>
      </c>
      <c r="G588" s="346" t="s">
        <v>232</v>
      </c>
      <c r="H588" s="339"/>
      <c r="I588" s="338" t="s">
        <v>20</v>
      </c>
      <c r="J588" s="338" t="s">
        <v>89</v>
      </c>
      <c r="K588" s="338"/>
      <c r="L588" s="346" t="s">
        <v>232</v>
      </c>
      <c r="M588" s="338"/>
      <c r="N588" s="338"/>
      <c r="O588" s="346" t="s">
        <v>245</v>
      </c>
      <c r="P588" s="340" t="s">
        <v>84</v>
      </c>
      <c r="Q588" s="339"/>
      <c r="R588" s="267">
        <v>64073</v>
      </c>
      <c r="S588" s="267"/>
      <c r="T588" s="267">
        <v>64073</v>
      </c>
      <c r="U588" s="267"/>
      <c r="V588" s="341">
        <f t="shared" si="187"/>
        <v>80000</v>
      </c>
      <c r="W588" s="341">
        <f t="shared" si="188"/>
        <v>80000</v>
      </c>
      <c r="X588" s="267"/>
      <c r="Y588" s="267">
        <v>80000</v>
      </c>
      <c r="Z588" s="267"/>
      <c r="AA588" s="267"/>
      <c r="AB588" s="267"/>
      <c r="AC588" s="267"/>
      <c r="AD588" s="341">
        <f t="shared" si="189"/>
        <v>57665.700000000004</v>
      </c>
      <c r="AE588" s="341">
        <f t="shared" si="190"/>
        <v>57665.700000000004</v>
      </c>
      <c r="AF588" s="267"/>
      <c r="AG588" s="267">
        <f>R588*0.9</f>
        <v>57665.700000000004</v>
      </c>
      <c r="AH588" s="267"/>
      <c r="AI588" s="267"/>
      <c r="AJ588" s="267"/>
      <c r="AK588" s="267"/>
      <c r="AL588" s="267">
        <f t="shared" si="168"/>
        <v>0</v>
      </c>
      <c r="AM588" s="267"/>
      <c r="AN588" s="267"/>
      <c r="AO588" s="267"/>
      <c r="AP588" s="267"/>
      <c r="AQ588" s="267">
        <f t="shared" si="169"/>
        <v>0</v>
      </c>
      <c r="AR588" s="267"/>
      <c r="AS588" s="267"/>
      <c r="AT588" s="267"/>
      <c r="AU588" s="267"/>
      <c r="AV588" s="267">
        <f t="shared" si="170"/>
        <v>0</v>
      </c>
      <c r="AW588" s="267"/>
      <c r="AX588" s="267"/>
      <c r="AY588" s="267"/>
      <c r="AZ588" s="267"/>
      <c r="BA588" s="267"/>
      <c r="BB588" s="267">
        <f t="shared" si="171"/>
        <v>28000</v>
      </c>
      <c r="BC588" s="267"/>
      <c r="BD588" s="267">
        <v>28000</v>
      </c>
      <c r="BE588" s="267"/>
      <c r="BF588" s="267"/>
      <c r="BG588" s="360" t="s">
        <v>1248</v>
      </c>
      <c r="BH588" s="360" t="s">
        <v>1251</v>
      </c>
      <c r="BI588" s="339"/>
    </row>
    <row r="589" spans="1:65" s="206" customFormat="1" ht="45" hidden="1" x14ac:dyDescent="0.2">
      <c r="A589" s="146">
        <v>8</v>
      </c>
      <c r="B589" s="179" t="s">
        <v>1177</v>
      </c>
      <c r="C589" s="145"/>
      <c r="D589" s="145"/>
      <c r="E589" s="145"/>
      <c r="F589" s="145"/>
      <c r="G589" s="203"/>
      <c r="H589" s="146"/>
      <c r="I589" s="145"/>
      <c r="J589" s="145"/>
      <c r="K589" s="145"/>
      <c r="L589" s="203"/>
      <c r="M589" s="145"/>
      <c r="N589" s="145"/>
      <c r="O589" s="203"/>
      <c r="P589" s="203"/>
      <c r="Q589" s="146"/>
      <c r="R589" s="205"/>
      <c r="S589" s="205"/>
      <c r="T589" s="205"/>
      <c r="U589" s="205"/>
      <c r="V589" s="175"/>
      <c r="W589" s="175"/>
      <c r="X589" s="205"/>
      <c r="Y589" s="205"/>
      <c r="Z589" s="205"/>
      <c r="AA589" s="205"/>
      <c r="AB589" s="205"/>
      <c r="AC589" s="205"/>
      <c r="AD589" s="175"/>
      <c r="AE589" s="175"/>
      <c r="AF589" s="205"/>
      <c r="AG589" s="205"/>
      <c r="AH589" s="205"/>
      <c r="AI589" s="205"/>
      <c r="AJ589" s="205"/>
      <c r="AK589" s="205"/>
      <c r="AL589" s="205">
        <f t="shared" si="168"/>
        <v>0</v>
      </c>
      <c r="AM589" s="205"/>
      <c r="AN589" s="205"/>
      <c r="AO589" s="205"/>
      <c r="AP589" s="205"/>
      <c r="AQ589" s="205">
        <f t="shared" si="169"/>
        <v>0</v>
      </c>
      <c r="AR589" s="205"/>
      <c r="AS589" s="205"/>
      <c r="AT589" s="205"/>
      <c r="AU589" s="205"/>
      <c r="AV589" s="205">
        <f t="shared" si="170"/>
        <v>0</v>
      </c>
      <c r="AW589" s="205"/>
      <c r="AX589" s="205"/>
      <c r="AY589" s="205"/>
      <c r="AZ589" s="205"/>
      <c r="BA589" s="205"/>
      <c r="BB589" s="205">
        <f t="shared" si="171"/>
        <v>0</v>
      </c>
      <c r="BC589" s="205"/>
      <c r="BD589" s="205">
        <f t="shared" si="167"/>
        <v>0</v>
      </c>
      <c r="BE589" s="205"/>
      <c r="BF589" s="205"/>
      <c r="BG589" s="303" t="s">
        <v>1178</v>
      </c>
      <c r="BH589" s="303"/>
      <c r="BI589" s="146"/>
    </row>
    <row r="590" spans="1:65" s="206" customFormat="1" hidden="1" x14ac:dyDescent="0.2">
      <c r="A590" s="146"/>
      <c r="B590" s="179"/>
      <c r="C590" s="145"/>
      <c r="D590" s="145"/>
      <c r="E590" s="145"/>
      <c r="F590" s="145"/>
      <c r="G590" s="203"/>
      <c r="H590" s="146"/>
      <c r="I590" s="145"/>
      <c r="J590" s="145"/>
      <c r="K590" s="145"/>
      <c r="L590" s="203"/>
      <c r="M590" s="145"/>
      <c r="N590" s="145"/>
      <c r="O590" s="203"/>
      <c r="P590" s="203"/>
      <c r="Q590" s="146"/>
      <c r="R590" s="205"/>
      <c r="S590" s="205"/>
      <c r="T590" s="205"/>
      <c r="U590" s="205"/>
      <c r="V590" s="175"/>
      <c r="W590" s="175"/>
      <c r="X590" s="205"/>
      <c r="Y590" s="205"/>
      <c r="Z590" s="205"/>
      <c r="AA590" s="205"/>
      <c r="AB590" s="205"/>
      <c r="AC590" s="205"/>
      <c r="AD590" s="175"/>
      <c r="AE590" s="175"/>
      <c r="AF590" s="205"/>
      <c r="AG590" s="205"/>
      <c r="AH590" s="205"/>
      <c r="AI590" s="205"/>
      <c r="AJ590" s="205"/>
      <c r="AK590" s="205"/>
      <c r="AL590" s="205">
        <f t="shared" si="168"/>
        <v>0</v>
      </c>
      <c r="AM590" s="205"/>
      <c r="AN590" s="205"/>
      <c r="AO590" s="205"/>
      <c r="AP590" s="205"/>
      <c r="AQ590" s="205">
        <f t="shared" si="169"/>
        <v>0</v>
      </c>
      <c r="AR590" s="205"/>
      <c r="AS590" s="205"/>
      <c r="AT590" s="205"/>
      <c r="AU590" s="205"/>
      <c r="AV590" s="205">
        <f t="shared" si="170"/>
        <v>0</v>
      </c>
      <c r="AW590" s="205"/>
      <c r="AX590" s="205"/>
      <c r="AY590" s="205"/>
      <c r="AZ590" s="205"/>
      <c r="BA590" s="205"/>
      <c r="BB590" s="205">
        <f t="shared" si="171"/>
        <v>0</v>
      </c>
      <c r="BC590" s="205"/>
      <c r="BD590" s="205">
        <f t="shared" si="167"/>
        <v>0</v>
      </c>
      <c r="BE590" s="205"/>
      <c r="BF590" s="205"/>
      <c r="BG590" s="303"/>
      <c r="BH590" s="303"/>
      <c r="BI590" s="146"/>
    </row>
    <row r="591" spans="1:65" s="206" customFormat="1" hidden="1" x14ac:dyDescent="0.2">
      <c r="A591" s="146"/>
      <c r="B591" s="179"/>
      <c r="C591" s="145"/>
      <c r="D591" s="145"/>
      <c r="E591" s="145"/>
      <c r="F591" s="145"/>
      <c r="G591" s="203"/>
      <c r="H591" s="146"/>
      <c r="I591" s="145"/>
      <c r="J591" s="145"/>
      <c r="K591" s="145"/>
      <c r="L591" s="203"/>
      <c r="M591" s="145"/>
      <c r="N591" s="145"/>
      <c r="O591" s="203"/>
      <c r="P591" s="203"/>
      <c r="Q591" s="146"/>
      <c r="R591" s="205"/>
      <c r="S591" s="205"/>
      <c r="T591" s="205"/>
      <c r="U591" s="205"/>
      <c r="V591" s="175"/>
      <c r="W591" s="175"/>
      <c r="X591" s="205"/>
      <c r="Y591" s="205"/>
      <c r="Z591" s="205"/>
      <c r="AA591" s="205"/>
      <c r="AB591" s="205"/>
      <c r="AC591" s="205"/>
      <c r="AD591" s="175"/>
      <c r="AE591" s="175"/>
      <c r="AF591" s="205"/>
      <c r="AG591" s="205"/>
      <c r="AH591" s="205"/>
      <c r="AI591" s="205"/>
      <c r="AJ591" s="205"/>
      <c r="AK591" s="205"/>
      <c r="AL591" s="205">
        <f t="shared" si="168"/>
        <v>0</v>
      </c>
      <c r="AM591" s="205"/>
      <c r="AN591" s="205"/>
      <c r="AO591" s="205"/>
      <c r="AP591" s="205"/>
      <c r="AQ591" s="205">
        <f t="shared" si="169"/>
        <v>0</v>
      </c>
      <c r="AR591" s="205"/>
      <c r="AS591" s="205"/>
      <c r="AT591" s="205"/>
      <c r="AU591" s="205"/>
      <c r="AV591" s="205">
        <f t="shared" si="170"/>
        <v>0</v>
      </c>
      <c r="AW591" s="205"/>
      <c r="AX591" s="205"/>
      <c r="AY591" s="205"/>
      <c r="AZ591" s="205"/>
      <c r="BA591" s="205"/>
      <c r="BB591" s="205">
        <f t="shared" si="171"/>
        <v>0</v>
      </c>
      <c r="BC591" s="205"/>
      <c r="BD591" s="205">
        <f t="shared" si="167"/>
        <v>0</v>
      </c>
      <c r="BE591" s="205"/>
      <c r="BF591" s="205"/>
      <c r="BG591" s="303"/>
      <c r="BH591" s="303"/>
      <c r="BI591" s="146"/>
    </row>
    <row r="592" spans="1:65" s="206" customFormat="1" hidden="1" x14ac:dyDescent="0.2">
      <c r="A592" s="146"/>
      <c r="B592" s="179"/>
      <c r="C592" s="145"/>
      <c r="D592" s="145"/>
      <c r="E592" s="145"/>
      <c r="F592" s="145"/>
      <c r="G592" s="203"/>
      <c r="H592" s="146"/>
      <c r="I592" s="145"/>
      <c r="J592" s="145"/>
      <c r="K592" s="145"/>
      <c r="L592" s="203"/>
      <c r="M592" s="145"/>
      <c r="N592" s="145"/>
      <c r="O592" s="203"/>
      <c r="P592" s="203"/>
      <c r="Q592" s="146"/>
      <c r="R592" s="205"/>
      <c r="S592" s="205"/>
      <c r="T592" s="205"/>
      <c r="U592" s="205"/>
      <c r="V592" s="175"/>
      <c r="W592" s="175"/>
      <c r="X592" s="205"/>
      <c r="Y592" s="205"/>
      <c r="Z592" s="205"/>
      <c r="AA592" s="205"/>
      <c r="AB592" s="205"/>
      <c r="AC592" s="205"/>
      <c r="AD592" s="175"/>
      <c r="AE592" s="175"/>
      <c r="AF592" s="205"/>
      <c r="AG592" s="205"/>
      <c r="AH592" s="205"/>
      <c r="AI592" s="205"/>
      <c r="AJ592" s="205"/>
      <c r="AK592" s="205"/>
      <c r="AL592" s="205">
        <f t="shared" si="168"/>
        <v>0</v>
      </c>
      <c r="AM592" s="205"/>
      <c r="AN592" s="205"/>
      <c r="AO592" s="205"/>
      <c r="AP592" s="205"/>
      <c r="AQ592" s="205">
        <f t="shared" si="169"/>
        <v>0</v>
      </c>
      <c r="AR592" s="205"/>
      <c r="AS592" s="205"/>
      <c r="AT592" s="205"/>
      <c r="AU592" s="205"/>
      <c r="AV592" s="205">
        <f t="shared" si="170"/>
        <v>0</v>
      </c>
      <c r="AW592" s="205"/>
      <c r="AX592" s="205"/>
      <c r="AY592" s="205"/>
      <c r="AZ592" s="205"/>
      <c r="BA592" s="205"/>
      <c r="BB592" s="205">
        <f t="shared" si="171"/>
        <v>0</v>
      </c>
      <c r="BC592" s="205"/>
      <c r="BD592" s="205">
        <f t="shared" si="167"/>
        <v>0</v>
      </c>
      <c r="BE592" s="205"/>
      <c r="BF592" s="205"/>
      <c r="BG592" s="303"/>
      <c r="BH592" s="303"/>
      <c r="BI592" s="146"/>
    </row>
    <row r="593" spans="1:61" s="206" customFormat="1" x14ac:dyDescent="0.2">
      <c r="A593" s="146"/>
      <c r="B593" s="146"/>
      <c r="C593" s="145"/>
      <c r="D593" s="145"/>
      <c r="E593" s="145"/>
      <c r="F593" s="145"/>
      <c r="G593" s="146"/>
      <c r="H593" s="146"/>
      <c r="I593" s="145"/>
      <c r="J593" s="145"/>
      <c r="K593" s="145"/>
      <c r="L593" s="146"/>
      <c r="M593" s="145"/>
      <c r="N593" s="145"/>
      <c r="O593" s="145"/>
      <c r="P593" s="146"/>
      <c r="Q593" s="146"/>
      <c r="R593" s="205"/>
      <c r="S593" s="205"/>
      <c r="T593" s="205"/>
      <c r="U593" s="205"/>
      <c r="V593" s="205"/>
      <c r="W593" s="205"/>
      <c r="X593" s="205"/>
      <c r="Y593" s="205"/>
      <c r="Z593" s="205"/>
      <c r="AA593" s="205"/>
      <c r="AB593" s="205"/>
      <c r="AC593" s="205"/>
      <c r="AD593" s="205"/>
      <c r="AE593" s="205"/>
      <c r="AF593" s="205"/>
      <c r="AG593" s="205"/>
      <c r="AH593" s="205"/>
      <c r="AI593" s="205"/>
      <c r="AJ593" s="205"/>
      <c r="AK593" s="205"/>
      <c r="AL593" s="205">
        <f t="shared" si="168"/>
        <v>0</v>
      </c>
      <c r="AM593" s="205"/>
      <c r="AN593" s="205"/>
      <c r="AO593" s="205"/>
      <c r="AP593" s="205"/>
      <c r="AQ593" s="205">
        <f t="shared" si="169"/>
        <v>0</v>
      </c>
      <c r="AR593" s="205"/>
      <c r="AS593" s="205"/>
      <c r="AT593" s="205"/>
      <c r="AU593" s="205"/>
      <c r="AV593" s="205">
        <f t="shared" si="170"/>
        <v>0</v>
      </c>
      <c r="AW593" s="205"/>
      <c r="AX593" s="205"/>
      <c r="AY593" s="205"/>
      <c r="AZ593" s="205"/>
      <c r="BA593" s="205"/>
      <c r="BB593" s="205">
        <f t="shared" si="171"/>
        <v>0</v>
      </c>
      <c r="BC593" s="205"/>
      <c r="BD593" s="205">
        <f t="shared" si="167"/>
        <v>0</v>
      </c>
      <c r="BE593" s="205"/>
      <c r="BF593" s="205"/>
      <c r="BG593" s="205"/>
      <c r="BH593" s="205"/>
      <c r="BI593" s="146"/>
    </row>
    <row r="594" spans="1:61" s="234" customFormat="1" ht="42" customHeight="1" x14ac:dyDescent="0.2">
      <c r="A594" s="166" t="s">
        <v>246</v>
      </c>
      <c r="B594" s="165" t="s">
        <v>247</v>
      </c>
      <c r="C594" s="202">
        <f>C595+C607</f>
        <v>22</v>
      </c>
      <c r="D594" s="202"/>
      <c r="E594" s="202"/>
      <c r="F594" s="202"/>
      <c r="G594" s="230"/>
      <c r="H594" s="230"/>
      <c r="I594" s="218"/>
      <c r="J594" s="218"/>
      <c r="K594" s="218"/>
      <c r="L594" s="230"/>
      <c r="M594" s="218"/>
      <c r="N594" s="218"/>
      <c r="O594" s="218"/>
      <c r="P594" s="230"/>
      <c r="Q594" s="230"/>
      <c r="R594" s="204">
        <f>R595+R607</f>
        <v>15523643.332</v>
      </c>
      <c r="S594" s="204"/>
      <c r="T594" s="204"/>
      <c r="U594" s="204">
        <f t="shared" ref="U594:AK594" si="191">U595+U607</f>
        <v>315740</v>
      </c>
      <c r="V594" s="204">
        <f t="shared" si="191"/>
        <v>11595289</v>
      </c>
      <c r="W594" s="204">
        <f t="shared" si="191"/>
        <v>6604289</v>
      </c>
      <c r="X594" s="204">
        <f t="shared" si="191"/>
        <v>611000</v>
      </c>
      <c r="Y594" s="204">
        <f t="shared" si="191"/>
        <v>3005289</v>
      </c>
      <c r="Z594" s="204">
        <f t="shared" si="191"/>
        <v>1476000</v>
      </c>
      <c r="AA594" s="204">
        <f t="shared" si="191"/>
        <v>0</v>
      </c>
      <c r="AB594" s="204">
        <f t="shared" si="191"/>
        <v>1512000</v>
      </c>
      <c r="AC594" s="204">
        <f t="shared" si="191"/>
        <v>4991000</v>
      </c>
      <c r="AD594" s="204">
        <f t="shared" si="191"/>
        <v>10450200</v>
      </c>
      <c r="AE594" s="204">
        <f t="shared" si="191"/>
        <v>5406200</v>
      </c>
      <c r="AF594" s="204">
        <f t="shared" si="191"/>
        <v>417000</v>
      </c>
      <c r="AG594" s="204">
        <f t="shared" si="191"/>
        <v>1703000</v>
      </c>
      <c r="AH594" s="204">
        <f t="shared" si="191"/>
        <v>1774200</v>
      </c>
      <c r="AI594" s="204">
        <f t="shared" si="191"/>
        <v>0</v>
      </c>
      <c r="AJ594" s="204">
        <f t="shared" si="191"/>
        <v>1512000</v>
      </c>
      <c r="AK594" s="204">
        <f t="shared" si="191"/>
        <v>5044000</v>
      </c>
      <c r="AL594" s="204">
        <f t="shared" si="168"/>
        <v>0</v>
      </c>
      <c r="AM594" s="204"/>
      <c r="AN594" s="204"/>
      <c r="AO594" s="204"/>
      <c r="AP594" s="204"/>
      <c r="AQ594" s="204">
        <f t="shared" si="169"/>
        <v>0</v>
      </c>
      <c r="AR594" s="204"/>
      <c r="AS594" s="204"/>
      <c r="AT594" s="204"/>
      <c r="AU594" s="204"/>
      <c r="AV594" s="204">
        <f t="shared" si="170"/>
        <v>0</v>
      </c>
      <c r="AW594" s="204"/>
      <c r="AX594" s="204"/>
      <c r="AY594" s="204"/>
      <c r="AZ594" s="204"/>
      <c r="BA594" s="204"/>
      <c r="BB594" s="204">
        <f t="shared" si="171"/>
        <v>1703000</v>
      </c>
      <c r="BC594" s="204"/>
      <c r="BD594" s="204">
        <f t="shared" si="167"/>
        <v>1703000</v>
      </c>
      <c r="BE594" s="204"/>
      <c r="BF594" s="204"/>
      <c r="BG594" s="204"/>
      <c r="BH594" s="505" t="s">
        <v>1383</v>
      </c>
      <c r="BI594" s="230"/>
    </row>
    <row r="595" spans="1:61" s="206" customFormat="1" ht="57" x14ac:dyDescent="0.2">
      <c r="A595" s="218">
        <v>1</v>
      </c>
      <c r="B595" s="165" t="s">
        <v>67</v>
      </c>
      <c r="C595" s="218">
        <f>C596</f>
        <v>9</v>
      </c>
      <c r="D595" s="218"/>
      <c r="E595" s="218"/>
      <c r="F595" s="218"/>
      <c r="G595" s="146"/>
      <c r="H595" s="146"/>
      <c r="I595" s="145"/>
      <c r="J595" s="145"/>
      <c r="K595" s="145"/>
      <c r="L595" s="146"/>
      <c r="M595" s="145"/>
      <c r="N595" s="145"/>
      <c r="O595" s="203"/>
      <c r="P595" s="146"/>
      <c r="Q595" s="146"/>
      <c r="R595" s="204">
        <f>R596</f>
        <v>1310915.26</v>
      </c>
      <c r="S595" s="204"/>
      <c r="T595" s="204"/>
      <c r="U595" s="204">
        <f t="shared" ref="U595:AK595" si="192">U596</f>
        <v>315740</v>
      </c>
      <c r="V595" s="204">
        <f t="shared" si="192"/>
        <v>673000</v>
      </c>
      <c r="W595" s="204">
        <f t="shared" si="192"/>
        <v>524000</v>
      </c>
      <c r="X595" s="204">
        <f t="shared" si="192"/>
        <v>17000</v>
      </c>
      <c r="Y595" s="204">
        <f t="shared" si="192"/>
        <v>507000</v>
      </c>
      <c r="Z595" s="204">
        <f t="shared" si="192"/>
        <v>0</v>
      </c>
      <c r="AA595" s="204">
        <f t="shared" si="192"/>
        <v>0</v>
      </c>
      <c r="AB595" s="204">
        <f t="shared" si="192"/>
        <v>0</v>
      </c>
      <c r="AC595" s="204">
        <f t="shared" si="192"/>
        <v>149000</v>
      </c>
      <c r="AD595" s="204">
        <f t="shared" si="192"/>
        <v>673000</v>
      </c>
      <c r="AE595" s="204">
        <f t="shared" si="192"/>
        <v>524000</v>
      </c>
      <c r="AF595" s="204">
        <f t="shared" si="192"/>
        <v>17000</v>
      </c>
      <c r="AG595" s="204">
        <f t="shared" si="192"/>
        <v>507000</v>
      </c>
      <c r="AH595" s="204">
        <f t="shared" si="192"/>
        <v>0</v>
      </c>
      <c r="AI595" s="204">
        <f t="shared" si="192"/>
        <v>0</v>
      </c>
      <c r="AJ595" s="204">
        <f t="shared" si="192"/>
        <v>0</v>
      </c>
      <c r="AK595" s="204">
        <f t="shared" si="192"/>
        <v>149000</v>
      </c>
      <c r="AL595" s="205">
        <f t="shared" si="168"/>
        <v>0</v>
      </c>
      <c r="AM595" s="204"/>
      <c r="AN595" s="204"/>
      <c r="AO595" s="204"/>
      <c r="AP595" s="204"/>
      <c r="AQ595" s="205">
        <f t="shared" si="169"/>
        <v>0</v>
      </c>
      <c r="AR595" s="204"/>
      <c r="AS595" s="204"/>
      <c r="AT595" s="204"/>
      <c r="AU595" s="204"/>
      <c r="AV595" s="205">
        <f t="shared" si="170"/>
        <v>0</v>
      </c>
      <c r="AW595" s="204"/>
      <c r="AX595" s="204"/>
      <c r="AY595" s="204"/>
      <c r="AZ595" s="204"/>
      <c r="BA595" s="204"/>
      <c r="BB595" s="205">
        <f t="shared" si="171"/>
        <v>507000</v>
      </c>
      <c r="BC595" s="204"/>
      <c r="BD595" s="205">
        <f t="shared" si="167"/>
        <v>507000</v>
      </c>
      <c r="BE595" s="204"/>
      <c r="BF595" s="204"/>
      <c r="BG595" s="204"/>
      <c r="BH595" s="204"/>
      <c r="BI595" s="146"/>
    </row>
    <row r="596" spans="1:61" s="206" customFormat="1" ht="57" x14ac:dyDescent="0.2">
      <c r="A596" s="223" t="s">
        <v>74</v>
      </c>
      <c r="B596" s="165" t="s">
        <v>201</v>
      </c>
      <c r="C596" s="218">
        <f>SUM(C597:C605)</f>
        <v>9</v>
      </c>
      <c r="D596" s="218"/>
      <c r="E596" s="218"/>
      <c r="F596" s="218"/>
      <c r="G596" s="146"/>
      <c r="H596" s="146"/>
      <c r="I596" s="145"/>
      <c r="J596" s="145"/>
      <c r="K596" s="145"/>
      <c r="L596" s="146"/>
      <c r="M596" s="145"/>
      <c r="N596" s="145"/>
      <c r="O596" s="203"/>
      <c r="P596" s="203"/>
      <c r="Q596" s="146"/>
      <c r="R596" s="204">
        <f t="shared" ref="R596:AK596" si="193">SUM(R597:R605)</f>
        <v>1310915.26</v>
      </c>
      <c r="S596" s="204"/>
      <c r="T596" s="204"/>
      <c r="U596" s="204">
        <f t="shared" si="193"/>
        <v>315740</v>
      </c>
      <c r="V596" s="204">
        <f t="shared" si="193"/>
        <v>673000</v>
      </c>
      <c r="W596" s="204">
        <f t="shared" si="193"/>
        <v>524000</v>
      </c>
      <c r="X596" s="204">
        <f t="shared" si="193"/>
        <v>17000</v>
      </c>
      <c r="Y596" s="204">
        <f t="shared" si="193"/>
        <v>507000</v>
      </c>
      <c r="Z596" s="204">
        <f t="shared" si="193"/>
        <v>0</v>
      </c>
      <c r="AA596" s="204">
        <f t="shared" si="193"/>
        <v>0</v>
      </c>
      <c r="AB596" s="204">
        <f t="shared" si="193"/>
        <v>0</v>
      </c>
      <c r="AC596" s="204">
        <f t="shared" si="193"/>
        <v>149000</v>
      </c>
      <c r="AD596" s="204">
        <f t="shared" si="193"/>
        <v>673000</v>
      </c>
      <c r="AE596" s="204">
        <f t="shared" si="193"/>
        <v>524000</v>
      </c>
      <c r="AF596" s="204">
        <f t="shared" si="193"/>
        <v>17000</v>
      </c>
      <c r="AG596" s="204">
        <f t="shared" si="193"/>
        <v>507000</v>
      </c>
      <c r="AH596" s="204">
        <f t="shared" si="193"/>
        <v>0</v>
      </c>
      <c r="AI596" s="204">
        <f t="shared" si="193"/>
        <v>0</v>
      </c>
      <c r="AJ596" s="204">
        <f t="shared" si="193"/>
        <v>0</v>
      </c>
      <c r="AK596" s="204">
        <f t="shared" si="193"/>
        <v>149000</v>
      </c>
      <c r="AL596" s="205">
        <f t="shared" si="168"/>
        <v>0</v>
      </c>
      <c r="AM596" s="204"/>
      <c r="AN596" s="204"/>
      <c r="AO596" s="204"/>
      <c r="AP596" s="204"/>
      <c r="AQ596" s="205">
        <f t="shared" si="169"/>
        <v>0</v>
      </c>
      <c r="AR596" s="204"/>
      <c r="AS596" s="204"/>
      <c r="AT596" s="204"/>
      <c r="AU596" s="204"/>
      <c r="AV596" s="205">
        <f t="shared" si="170"/>
        <v>0</v>
      </c>
      <c r="AW596" s="204"/>
      <c r="AX596" s="204"/>
      <c r="AY596" s="204"/>
      <c r="AZ596" s="204"/>
      <c r="BA596" s="204"/>
      <c r="BB596" s="205">
        <f t="shared" si="171"/>
        <v>507000</v>
      </c>
      <c r="BC596" s="204"/>
      <c r="BD596" s="205">
        <f t="shared" si="167"/>
        <v>507000</v>
      </c>
      <c r="BE596" s="204"/>
      <c r="BF596" s="204"/>
      <c r="BG596" s="204"/>
      <c r="BH596" s="204"/>
      <c r="BI596" s="146"/>
    </row>
    <row r="597" spans="1:61" s="206" customFormat="1" ht="45" x14ac:dyDescent="0.2">
      <c r="A597" s="212">
        <v>1</v>
      </c>
      <c r="B597" s="194" t="s">
        <v>248</v>
      </c>
      <c r="C597" s="145">
        <v>1</v>
      </c>
      <c r="D597" s="145"/>
      <c r="E597" s="145"/>
      <c r="F597" s="145"/>
      <c r="G597" s="203" t="s">
        <v>249</v>
      </c>
      <c r="H597" s="146"/>
      <c r="I597" s="145" t="s">
        <v>48</v>
      </c>
      <c r="J597" s="203" t="s">
        <v>250</v>
      </c>
      <c r="K597" s="203"/>
      <c r="L597" s="203" t="s">
        <v>249</v>
      </c>
      <c r="M597" s="203"/>
      <c r="N597" s="203"/>
      <c r="O597" s="203" t="s">
        <v>251</v>
      </c>
      <c r="P597" s="203" t="s">
        <v>211</v>
      </c>
      <c r="Q597" s="203" t="s">
        <v>252</v>
      </c>
      <c r="R597" s="205">
        <v>69453.535000000003</v>
      </c>
      <c r="S597" s="205"/>
      <c r="T597" s="205"/>
      <c r="U597" s="205">
        <v>40000</v>
      </c>
      <c r="V597" s="175">
        <f t="shared" ref="V597:V605" si="194">W597+AC597</f>
        <v>23000</v>
      </c>
      <c r="W597" s="175">
        <f t="shared" ref="W597:W605" si="195">X597+Y597+Z597+AA597+AB597</f>
        <v>23000</v>
      </c>
      <c r="X597" s="205"/>
      <c r="Y597" s="205">
        <v>23000</v>
      </c>
      <c r="Z597" s="205"/>
      <c r="AA597" s="205"/>
      <c r="AB597" s="205"/>
      <c r="AC597" s="205"/>
      <c r="AD597" s="175">
        <f t="shared" ref="AD597:AD605" si="196">AE597+AK597</f>
        <v>23000</v>
      </c>
      <c r="AE597" s="175">
        <f t="shared" ref="AE597:AE605" si="197">AF597+AG597+AH597+AI597+AJ597</f>
        <v>23000</v>
      </c>
      <c r="AF597" s="205"/>
      <c r="AG597" s="205">
        <v>23000</v>
      </c>
      <c r="AH597" s="205"/>
      <c r="AI597" s="205"/>
      <c r="AJ597" s="205"/>
      <c r="AK597" s="205"/>
      <c r="AL597" s="205">
        <f t="shared" si="168"/>
        <v>0</v>
      </c>
      <c r="AM597" s="205"/>
      <c r="AN597" s="205"/>
      <c r="AO597" s="205"/>
      <c r="AP597" s="205"/>
      <c r="AQ597" s="205">
        <f t="shared" si="169"/>
        <v>0</v>
      </c>
      <c r="AR597" s="205"/>
      <c r="AS597" s="205"/>
      <c r="AT597" s="205"/>
      <c r="AU597" s="205"/>
      <c r="AV597" s="205">
        <f t="shared" si="170"/>
        <v>0</v>
      </c>
      <c r="AW597" s="205"/>
      <c r="AX597" s="205"/>
      <c r="AY597" s="205"/>
      <c r="AZ597" s="205"/>
      <c r="BA597" s="205"/>
      <c r="BB597" s="205">
        <f t="shared" si="171"/>
        <v>23000</v>
      </c>
      <c r="BC597" s="205"/>
      <c r="BD597" s="205">
        <f t="shared" si="167"/>
        <v>23000</v>
      </c>
      <c r="BE597" s="205"/>
      <c r="BF597" s="205"/>
      <c r="BG597" s="205"/>
      <c r="BH597" s="205"/>
      <c r="BI597" s="146"/>
    </row>
    <row r="598" spans="1:61" s="206" customFormat="1" ht="45" x14ac:dyDescent="0.2">
      <c r="A598" s="212">
        <v>2</v>
      </c>
      <c r="B598" s="194" t="s">
        <v>253</v>
      </c>
      <c r="C598" s="145">
        <v>1</v>
      </c>
      <c r="D598" s="145"/>
      <c r="E598" s="145"/>
      <c r="F598" s="145"/>
      <c r="G598" s="203" t="s">
        <v>249</v>
      </c>
      <c r="H598" s="146"/>
      <c r="I598" s="145" t="s">
        <v>48</v>
      </c>
      <c r="J598" s="203" t="s">
        <v>132</v>
      </c>
      <c r="K598" s="203"/>
      <c r="L598" s="203" t="s">
        <v>249</v>
      </c>
      <c r="M598" s="203"/>
      <c r="N598" s="203"/>
      <c r="O598" s="203" t="s">
        <v>254</v>
      </c>
      <c r="P598" s="203" t="s">
        <v>211</v>
      </c>
      <c r="Q598" s="203"/>
      <c r="R598" s="205">
        <v>25624</v>
      </c>
      <c r="S598" s="205"/>
      <c r="T598" s="205"/>
      <c r="U598" s="205">
        <v>15000</v>
      </c>
      <c r="V598" s="175">
        <f t="shared" si="194"/>
        <v>8000</v>
      </c>
      <c r="W598" s="175">
        <f t="shared" si="195"/>
        <v>8000</v>
      </c>
      <c r="X598" s="205"/>
      <c r="Y598" s="205">
        <v>8000</v>
      </c>
      <c r="Z598" s="205"/>
      <c r="AA598" s="205"/>
      <c r="AB598" s="205"/>
      <c r="AC598" s="205"/>
      <c r="AD598" s="175">
        <f t="shared" si="196"/>
        <v>8000</v>
      </c>
      <c r="AE598" s="175">
        <f t="shared" si="197"/>
        <v>8000</v>
      </c>
      <c r="AF598" s="205"/>
      <c r="AG598" s="205">
        <v>8000</v>
      </c>
      <c r="AH598" s="205"/>
      <c r="AI598" s="205"/>
      <c r="AJ598" s="205"/>
      <c r="AK598" s="205"/>
      <c r="AL598" s="205">
        <f t="shared" si="168"/>
        <v>0</v>
      </c>
      <c r="AM598" s="205"/>
      <c r="AN598" s="205"/>
      <c r="AO598" s="205"/>
      <c r="AP598" s="205"/>
      <c r="AQ598" s="205">
        <f t="shared" si="169"/>
        <v>0</v>
      </c>
      <c r="AR598" s="205"/>
      <c r="AS598" s="205"/>
      <c r="AT598" s="205"/>
      <c r="AU598" s="205"/>
      <c r="AV598" s="205">
        <f t="shared" si="170"/>
        <v>0</v>
      </c>
      <c r="AW598" s="205"/>
      <c r="AX598" s="205"/>
      <c r="AY598" s="205"/>
      <c r="AZ598" s="205"/>
      <c r="BA598" s="205"/>
      <c r="BB598" s="205">
        <f t="shared" si="171"/>
        <v>8000</v>
      </c>
      <c r="BC598" s="205"/>
      <c r="BD598" s="205">
        <f t="shared" si="167"/>
        <v>8000</v>
      </c>
      <c r="BE598" s="205"/>
      <c r="BF598" s="205"/>
      <c r="BG598" s="205"/>
      <c r="BH598" s="205"/>
      <c r="BI598" s="146"/>
    </row>
    <row r="599" spans="1:61" s="385" customFormat="1" ht="45" x14ac:dyDescent="0.2">
      <c r="A599" s="387">
        <v>3</v>
      </c>
      <c r="B599" s="388" t="s">
        <v>1179</v>
      </c>
      <c r="C599" s="379">
        <v>1</v>
      </c>
      <c r="D599" s="379"/>
      <c r="E599" s="379"/>
      <c r="F599" s="379"/>
      <c r="G599" s="380" t="s">
        <v>249</v>
      </c>
      <c r="H599" s="377"/>
      <c r="I599" s="379" t="s">
        <v>20</v>
      </c>
      <c r="J599" s="380" t="s">
        <v>255</v>
      </c>
      <c r="K599" s="382" t="s">
        <v>615</v>
      </c>
      <c r="L599" s="380" t="s">
        <v>249</v>
      </c>
      <c r="M599" s="429">
        <v>7771511</v>
      </c>
      <c r="N599" s="429"/>
      <c r="O599" s="496" t="s">
        <v>1358</v>
      </c>
      <c r="P599" s="496" t="s">
        <v>705</v>
      </c>
      <c r="Q599" s="496" t="s">
        <v>1359</v>
      </c>
      <c r="R599" s="489">
        <v>328156</v>
      </c>
      <c r="S599" s="383"/>
      <c r="T599" s="383"/>
      <c r="U599" s="383">
        <v>20000</v>
      </c>
      <c r="V599" s="384">
        <f t="shared" si="194"/>
        <v>275000</v>
      </c>
      <c r="W599" s="384">
        <f t="shared" si="195"/>
        <v>150000</v>
      </c>
      <c r="X599" s="383"/>
      <c r="Y599" s="383">
        <v>150000</v>
      </c>
      <c r="Z599" s="383"/>
      <c r="AA599" s="383"/>
      <c r="AB599" s="383"/>
      <c r="AC599" s="383">
        <v>125000</v>
      </c>
      <c r="AD599" s="384">
        <f t="shared" si="196"/>
        <v>275000</v>
      </c>
      <c r="AE599" s="384">
        <f t="shared" si="197"/>
        <v>150000</v>
      </c>
      <c r="AF599" s="383"/>
      <c r="AG599" s="383">
        <v>150000</v>
      </c>
      <c r="AH599" s="383"/>
      <c r="AI599" s="383"/>
      <c r="AJ599" s="383"/>
      <c r="AK599" s="383">
        <v>125000</v>
      </c>
      <c r="AL599" s="383">
        <f t="shared" si="168"/>
        <v>76300</v>
      </c>
      <c r="AM599" s="383"/>
      <c r="AN599" s="383">
        <v>76300</v>
      </c>
      <c r="AO599" s="383"/>
      <c r="AP599" s="383"/>
      <c r="AQ599" s="383">
        <f t="shared" si="169"/>
        <v>8341</v>
      </c>
      <c r="AR599" s="383"/>
      <c r="AS599" s="383">
        <v>8341</v>
      </c>
      <c r="AT599" s="383"/>
      <c r="AU599" s="383"/>
      <c r="AV599" s="383">
        <f t="shared" si="170"/>
        <v>69134.91</v>
      </c>
      <c r="AW599" s="383"/>
      <c r="AX599" s="383">
        <v>69134.91</v>
      </c>
      <c r="AY599" s="383"/>
      <c r="AZ599" s="383"/>
      <c r="BA599" s="383">
        <v>89070</v>
      </c>
      <c r="BB599" s="383">
        <f t="shared" si="171"/>
        <v>89070</v>
      </c>
      <c r="BC599" s="383"/>
      <c r="BD599" s="383">
        <v>89070</v>
      </c>
      <c r="BE599" s="383"/>
      <c r="BF599" s="383"/>
      <c r="BG599" s="383"/>
      <c r="BH599" s="383"/>
      <c r="BI599" s="378"/>
    </row>
    <row r="600" spans="1:61" s="206" customFormat="1" ht="45" x14ac:dyDescent="0.2">
      <c r="A600" s="212">
        <v>4</v>
      </c>
      <c r="B600" s="194" t="s">
        <v>256</v>
      </c>
      <c r="C600" s="145">
        <v>1</v>
      </c>
      <c r="D600" s="145"/>
      <c r="E600" s="145"/>
      <c r="F600" s="145"/>
      <c r="G600" s="203" t="s">
        <v>249</v>
      </c>
      <c r="H600" s="146"/>
      <c r="I600" s="145" t="s">
        <v>48</v>
      </c>
      <c r="J600" s="203" t="s">
        <v>257</v>
      </c>
      <c r="K600" s="203"/>
      <c r="L600" s="203" t="s">
        <v>249</v>
      </c>
      <c r="M600" s="203"/>
      <c r="N600" s="203"/>
      <c r="O600" s="203" t="s">
        <v>258</v>
      </c>
      <c r="P600" s="203" t="s">
        <v>211</v>
      </c>
      <c r="Q600" s="203"/>
      <c r="R600" s="205">
        <v>79118</v>
      </c>
      <c r="S600" s="205"/>
      <c r="T600" s="205"/>
      <c r="U600" s="205">
        <v>15000</v>
      </c>
      <c r="V600" s="175">
        <f t="shared" si="194"/>
        <v>56000</v>
      </c>
      <c r="W600" s="175">
        <f t="shared" si="195"/>
        <v>56000</v>
      </c>
      <c r="X600" s="205"/>
      <c r="Y600" s="205">
        <v>56000</v>
      </c>
      <c r="Z600" s="205"/>
      <c r="AA600" s="205"/>
      <c r="AB600" s="205"/>
      <c r="AC600" s="205"/>
      <c r="AD600" s="175">
        <f t="shared" si="196"/>
        <v>56000</v>
      </c>
      <c r="AE600" s="175">
        <f t="shared" si="197"/>
        <v>56000</v>
      </c>
      <c r="AF600" s="205"/>
      <c r="AG600" s="205">
        <v>56000</v>
      </c>
      <c r="AH600" s="205"/>
      <c r="AI600" s="205"/>
      <c r="AJ600" s="205"/>
      <c r="AK600" s="205"/>
      <c r="AL600" s="205">
        <f t="shared" si="168"/>
        <v>0</v>
      </c>
      <c r="AM600" s="205"/>
      <c r="AN600" s="205"/>
      <c r="AO600" s="205"/>
      <c r="AP600" s="205"/>
      <c r="AQ600" s="205">
        <f t="shared" si="169"/>
        <v>0</v>
      </c>
      <c r="AR600" s="205"/>
      <c r="AS600" s="205"/>
      <c r="AT600" s="205"/>
      <c r="AU600" s="205"/>
      <c r="AV600" s="205">
        <f t="shared" si="170"/>
        <v>0</v>
      </c>
      <c r="AW600" s="205"/>
      <c r="AX600" s="205"/>
      <c r="AY600" s="205"/>
      <c r="AZ600" s="205"/>
      <c r="BA600" s="205"/>
      <c r="BB600" s="205">
        <f t="shared" si="171"/>
        <v>56000</v>
      </c>
      <c r="BC600" s="205"/>
      <c r="BD600" s="205">
        <f t="shared" si="167"/>
        <v>56000</v>
      </c>
      <c r="BE600" s="205"/>
      <c r="BF600" s="205"/>
      <c r="BG600" s="205"/>
      <c r="BH600" s="205"/>
      <c r="BI600" s="146"/>
    </row>
    <row r="601" spans="1:61" s="385" customFormat="1" ht="63" x14ac:dyDescent="0.2">
      <c r="A601" s="387">
        <v>5</v>
      </c>
      <c r="B601" s="388" t="s">
        <v>259</v>
      </c>
      <c r="C601" s="379">
        <v>1</v>
      </c>
      <c r="D601" s="379"/>
      <c r="E601" s="379"/>
      <c r="F601" s="379"/>
      <c r="G601" s="380" t="s">
        <v>249</v>
      </c>
      <c r="H601" s="377"/>
      <c r="I601" s="379" t="s">
        <v>48</v>
      </c>
      <c r="J601" s="380" t="s">
        <v>260</v>
      </c>
      <c r="K601" s="380"/>
      <c r="L601" s="380" t="s">
        <v>249</v>
      </c>
      <c r="M601" s="493">
        <v>7780979</v>
      </c>
      <c r="N601" s="493"/>
      <c r="O601" s="494" t="s">
        <v>1356</v>
      </c>
      <c r="P601" s="494" t="s">
        <v>211</v>
      </c>
      <c r="Q601" s="494" t="s">
        <v>1357</v>
      </c>
      <c r="R601" s="495">
        <v>78896</v>
      </c>
      <c r="S601" s="383"/>
      <c r="T601" s="383"/>
      <c r="U601" s="383">
        <v>5000</v>
      </c>
      <c r="V601" s="384">
        <f t="shared" si="194"/>
        <v>66000</v>
      </c>
      <c r="W601" s="384">
        <f t="shared" si="195"/>
        <v>66000</v>
      </c>
      <c r="X601" s="383"/>
      <c r="Y601" s="383">
        <v>66000</v>
      </c>
      <c r="Z601" s="383"/>
      <c r="AA601" s="383"/>
      <c r="AB601" s="383"/>
      <c r="AC601" s="383"/>
      <c r="AD601" s="384">
        <f t="shared" si="196"/>
        <v>66000</v>
      </c>
      <c r="AE601" s="384">
        <f t="shared" si="197"/>
        <v>66000</v>
      </c>
      <c r="AF601" s="383"/>
      <c r="AG601" s="383">
        <v>66000</v>
      </c>
      <c r="AH601" s="383"/>
      <c r="AI601" s="383"/>
      <c r="AJ601" s="383"/>
      <c r="AK601" s="383"/>
      <c r="AL601" s="383">
        <f t="shared" si="168"/>
        <v>27000</v>
      </c>
      <c r="AM601" s="383"/>
      <c r="AN601" s="383">
        <v>27000</v>
      </c>
      <c r="AO601" s="383"/>
      <c r="AP601" s="383"/>
      <c r="AQ601" s="383">
        <f t="shared" si="169"/>
        <v>1288</v>
      </c>
      <c r="AR601" s="383"/>
      <c r="AS601" s="383">
        <v>1288</v>
      </c>
      <c r="AT601" s="383"/>
      <c r="AU601" s="383"/>
      <c r="AV601" s="383">
        <f t="shared" si="170"/>
        <v>24069.245587666665</v>
      </c>
      <c r="AW601" s="383"/>
      <c r="AX601" s="383">
        <v>24069.245587666665</v>
      </c>
      <c r="AY601" s="383"/>
      <c r="AZ601" s="383"/>
      <c r="BA601" s="383">
        <v>1088</v>
      </c>
      <c r="BB601" s="383">
        <f t="shared" si="171"/>
        <v>1088</v>
      </c>
      <c r="BC601" s="383"/>
      <c r="BD601" s="383">
        <v>1088</v>
      </c>
      <c r="BE601" s="383"/>
      <c r="BF601" s="383"/>
      <c r="BG601" s="383"/>
      <c r="BH601" s="383"/>
      <c r="BI601" s="377"/>
    </row>
    <row r="602" spans="1:61" s="385" customFormat="1" ht="45" x14ac:dyDescent="0.2">
      <c r="A602" s="387">
        <v>6</v>
      </c>
      <c r="B602" s="388" t="s">
        <v>261</v>
      </c>
      <c r="C602" s="379">
        <v>1</v>
      </c>
      <c r="D602" s="379"/>
      <c r="E602" s="379"/>
      <c r="F602" s="379"/>
      <c r="G602" s="380" t="s">
        <v>249</v>
      </c>
      <c r="H602" s="377"/>
      <c r="I602" s="379" t="s">
        <v>20</v>
      </c>
      <c r="J602" s="380" t="s">
        <v>260</v>
      </c>
      <c r="K602" s="380"/>
      <c r="L602" s="380" t="s">
        <v>249</v>
      </c>
      <c r="M602" s="380"/>
      <c r="N602" s="380"/>
      <c r="O602" s="380" t="s">
        <v>262</v>
      </c>
      <c r="P602" s="452" t="s">
        <v>1349</v>
      </c>
      <c r="Q602" s="452" t="s">
        <v>1350</v>
      </c>
      <c r="R602" s="491">
        <v>115098.63499999999</v>
      </c>
      <c r="S602" s="383"/>
      <c r="T602" s="383"/>
      <c r="U602" s="383">
        <v>8740</v>
      </c>
      <c r="V602" s="384">
        <f t="shared" si="194"/>
        <v>97000</v>
      </c>
      <c r="W602" s="384">
        <f t="shared" si="195"/>
        <v>97000</v>
      </c>
      <c r="X602" s="383"/>
      <c r="Y602" s="383">
        <v>97000</v>
      </c>
      <c r="Z602" s="383"/>
      <c r="AA602" s="383"/>
      <c r="AB602" s="383"/>
      <c r="AC602" s="383"/>
      <c r="AD602" s="384">
        <f t="shared" si="196"/>
        <v>97000</v>
      </c>
      <c r="AE602" s="384">
        <f t="shared" si="197"/>
        <v>97000</v>
      </c>
      <c r="AF602" s="383"/>
      <c r="AG602" s="383">
        <v>97000</v>
      </c>
      <c r="AH602" s="383"/>
      <c r="AI602" s="383"/>
      <c r="AJ602" s="383"/>
      <c r="AK602" s="383"/>
      <c r="AL602" s="383">
        <f t="shared" si="168"/>
        <v>48000</v>
      </c>
      <c r="AM602" s="383"/>
      <c r="AN602" s="383">
        <v>48000</v>
      </c>
      <c r="AO602" s="383"/>
      <c r="AP602" s="383"/>
      <c r="AQ602" s="383">
        <f t="shared" si="169"/>
        <v>1494.7460000000001</v>
      </c>
      <c r="AR602" s="383"/>
      <c r="AS602" s="383">
        <v>1494.7460000000001</v>
      </c>
      <c r="AT602" s="383"/>
      <c r="AU602" s="383"/>
      <c r="AV602" s="383">
        <f t="shared" si="170"/>
        <v>48000</v>
      </c>
      <c r="AW602" s="383"/>
      <c r="AX602" s="383">
        <v>48000</v>
      </c>
      <c r="AY602" s="383"/>
      <c r="AZ602" s="383"/>
      <c r="BA602" s="383">
        <v>62020.722799999996</v>
      </c>
      <c r="BB602" s="383">
        <f t="shared" si="171"/>
        <v>62020.722799999996</v>
      </c>
      <c r="BC602" s="383"/>
      <c r="BD602" s="383">
        <v>62020.722799999996</v>
      </c>
      <c r="BE602" s="383"/>
      <c r="BF602" s="383"/>
      <c r="BG602" s="383"/>
      <c r="BH602" s="383"/>
      <c r="BI602" s="377"/>
    </row>
    <row r="603" spans="1:61" s="385" customFormat="1" ht="45" x14ac:dyDescent="0.2">
      <c r="A603" s="387">
        <v>7</v>
      </c>
      <c r="B603" s="388" t="s">
        <v>264</v>
      </c>
      <c r="C603" s="379">
        <v>1</v>
      </c>
      <c r="D603" s="379"/>
      <c r="E603" s="379"/>
      <c r="F603" s="379"/>
      <c r="G603" s="380" t="s">
        <v>249</v>
      </c>
      <c r="H603" s="377"/>
      <c r="I603" s="379" t="s">
        <v>48</v>
      </c>
      <c r="J603" s="380" t="s">
        <v>132</v>
      </c>
      <c r="K603" s="380"/>
      <c r="L603" s="380" t="s">
        <v>249</v>
      </c>
      <c r="M603" s="429">
        <v>7785767</v>
      </c>
      <c r="N603" s="380"/>
      <c r="O603" s="486" t="s">
        <v>1353</v>
      </c>
      <c r="P603" s="486" t="s">
        <v>1354</v>
      </c>
      <c r="Q603" s="486" t="s">
        <v>1355</v>
      </c>
      <c r="R603" s="492">
        <v>78848.09</v>
      </c>
      <c r="S603" s="383"/>
      <c r="T603" s="383"/>
      <c r="U603" s="383">
        <v>5000</v>
      </c>
      <c r="V603" s="384">
        <f t="shared" si="194"/>
        <v>66000</v>
      </c>
      <c r="W603" s="384">
        <f t="shared" si="195"/>
        <v>66000</v>
      </c>
      <c r="X603" s="383"/>
      <c r="Y603" s="383">
        <v>66000</v>
      </c>
      <c r="Z603" s="383"/>
      <c r="AA603" s="383"/>
      <c r="AB603" s="383"/>
      <c r="AC603" s="383"/>
      <c r="AD603" s="384">
        <f t="shared" si="196"/>
        <v>66000</v>
      </c>
      <c r="AE603" s="384">
        <f t="shared" si="197"/>
        <v>66000</v>
      </c>
      <c r="AF603" s="383"/>
      <c r="AG603" s="383">
        <v>66000</v>
      </c>
      <c r="AH603" s="383"/>
      <c r="AI603" s="383"/>
      <c r="AJ603" s="383"/>
      <c r="AK603" s="383"/>
      <c r="AL603" s="383">
        <f t="shared" si="168"/>
        <v>34000</v>
      </c>
      <c r="AM603" s="383"/>
      <c r="AN603" s="383">
        <v>34000</v>
      </c>
      <c r="AO603" s="383"/>
      <c r="AP603" s="383"/>
      <c r="AQ603" s="383">
        <f t="shared" si="169"/>
        <v>603</v>
      </c>
      <c r="AR603" s="383"/>
      <c r="AS603" s="383">
        <v>603</v>
      </c>
      <c r="AT603" s="383"/>
      <c r="AU603" s="383"/>
      <c r="AV603" s="383">
        <f t="shared" si="170"/>
        <v>44000</v>
      </c>
      <c r="AW603" s="383"/>
      <c r="AX603" s="383">
        <v>44000</v>
      </c>
      <c r="AY603" s="383"/>
      <c r="AZ603" s="383"/>
      <c r="BA603" s="383">
        <v>2000</v>
      </c>
      <c r="BB603" s="383">
        <f t="shared" si="171"/>
        <v>2000</v>
      </c>
      <c r="BC603" s="383"/>
      <c r="BD603" s="383">
        <v>2000</v>
      </c>
      <c r="BE603" s="383"/>
      <c r="BF603" s="383"/>
      <c r="BG603" s="383"/>
      <c r="BH603" s="383"/>
      <c r="BI603" s="377"/>
    </row>
    <row r="604" spans="1:61" s="206" customFormat="1" ht="60" x14ac:dyDescent="0.2">
      <c r="A604" s="212">
        <v>8</v>
      </c>
      <c r="B604" s="194" t="s">
        <v>266</v>
      </c>
      <c r="C604" s="145">
        <v>1</v>
      </c>
      <c r="D604" s="145"/>
      <c r="E604" s="145"/>
      <c r="F604" s="145"/>
      <c r="G604" s="203" t="s">
        <v>267</v>
      </c>
      <c r="H604" s="146"/>
      <c r="I604" s="145" t="s">
        <v>48</v>
      </c>
      <c r="J604" s="203" t="s">
        <v>268</v>
      </c>
      <c r="K604" s="203"/>
      <c r="L604" s="203" t="s">
        <v>267</v>
      </c>
      <c r="M604" s="203"/>
      <c r="N604" s="203"/>
      <c r="O604" s="203" t="s">
        <v>269</v>
      </c>
      <c r="P604" s="203" t="s">
        <v>270</v>
      </c>
      <c r="Q604" s="203"/>
      <c r="R604" s="205">
        <v>58421</v>
      </c>
      <c r="S604" s="205"/>
      <c r="T604" s="205"/>
      <c r="U604" s="205">
        <v>11000</v>
      </c>
      <c r="V604" s="175">
        <f t="shared" si="194"/>
        <v>41000</v>
      </c>
      <c r="W604" s="175">
        <f t="shared" si="195"/>
        <v>17000</v>
      </c>
      <c r="X604" s="205">
        <v>17000</v>
      </c>
      <c r="Y604" s="205"/>
      <c r="Z604" s="205"/>
      <c r="AA604" s="205"/>
      <c r="AB604" s="205"/>
      <c r="AC604" s="205">
        <v>24000</v>
      </c>
      <c r="AD604" s="175">
        <f t="shared" si="196"/>
        <v>41000</v>
      </c>
      <c r="AE604" s="175">
        <f t="shared" si="197"/>
        <v>17000</v>
      </c>
      <c r="AF604" s="205">
        <v>17000</v>
      </c>
      <c r="AG604" s="205"/>
      <c r="AH604" s="205"/>
      <c r="AI604" s="205"/>
      <c r="AJ604" s="205"/>
      <c r="AK604" s="205">
        <v>24000</v>
      </c>
      <c r="AL604" s="205">
        <f t="shared" ref="AL604:AL668" si="198">AM604+AN604+AO604+AP604</f>
        <v>0</v>
      </c>
      <c r="AM604" s="205"/>
      <c r="AN604" s="205"/>
      <c r="AO604" s="205"/>
      <c r="AP604" s="205"/>
      <c r="AQ604" s="205">
        <f t="shared" ref="AQ604:AQ668" si="199">AR604+AS604+AT604+AU604</f>
        <v>0</v>
      </c>
      <c r="AR604" s="205"/>
      <c r="AS604" s="205"/>
      <c r="AT604" s="205"/>
      <c r="AU604" s="205"/>
      <c r="AV604" s="205">
        <f t="shared" ref="AV604:AV668" si="200">AW604+AX604+AY604+AZ604</f>
        <v>0</v>
      </c>
      <c r="AW604" s="205"/>
      <c r="AX604" s="205"/>
      <c r="AY604" s="205"/>
      <c r="AZ604" s="205"/>
      <c r="BA604" s="205"/>
      <c r="BB604" s="205">
        <f t="shared" ref="BB604:BB668" si="201">BC604+BD604+BE604+BF604</f>
        <v>0</v>
      </c>
      <c r="BC604" s="205"/>
      <c r="BD604" s="205">
        <f t="shared" ref="BD604:BD667" si="202">AG604-(AN604)</f>
        <v>0</v>
      </c>
      <c r="BE604" s="205"/>
      <c r="BF604" s="205"/>
      <c r="BG604" s="205"/>
      <c r="BH604" s="205"/>
      <c r="BI604" s="144" t="s">
        <v>271</v>
      </c>
    </row>
    <row r="605" spans="1:61" s="206" customFormat="1" ht="30" x14ac:dyDescent="0.2">
      <c r="A605" s="212">
        <v>9</v>
      </c>
      <c r="B605" s="194" t="s">
        <v>272</v>
      </c>
      <c r="C605" s="145">
        <v>1</v>
      </c>
      <c r="D605" s="145"/>
      <c r="E605" s="145"/>
      <c r="F605" s="145"/>
      <c r="G605" s="203" t="s">
        <v>195</v>
      </c>
      <c r="H605" s="146"/>
      <c r="I605" s="145" t="s">
        <v>20</v>
      </c>
      <c r="J605" s="203" t="s">
        <v>82</v>
      </c>
      <c r="K605" s="203"/>
      <c r="L605" s="203" t="s">
        <v>195</v>
      </c>
      <c r="M605" s="203"/>
      <c r="N605" s="203"/>
      <c r="O605" s="203" t="s">
        <v>273</v>
      </c>
      <c r="P605" s="203" t="s">
        <v>274</v>
      </c>
      <c r="Q605" s="203" t="s">
        <v>275</v>
      </c>
      <c r="R605" s="205">
        <v>477300</v>
      </c>
      <c r="S605" s="205"/>
      <c r="T605" s="205"/>
      <c r="U605" s="205">
        <v>196000</v>
      </c>
      <c r="V605" s="175">
        <f t="shared" si="194"/>
        <v>41000</v>
      </c>
      <c r="W605" s="175">
        <f t="shared" si="195"/>
        <v>41000</v>
      </c>
      <c r="X605" s="205"/>
      <c r="Y605" s="205">
        <v>41000</v>
      </c>
      <c r="Z605" s="205"/>
      <c r="AA605" s="205"/>
      <c r="AB605" s="205"/>
      <c r="AC605" s="205"/>
      <c r="AD605" s="175">
        <f t="shared" si="196"/>
        <v>41000</v>
      </c>
      <c r="AE605" s="175">
        <f t="shared" si="197"/>
        <v>41000</v>
      </c>
      <c r="AF605" s="205"/>
      <c r="AG605" s="205">
        <v>41000</v>
      </c>
      <c r="AH605" s="205"/>
      <c r="AI605" s="205"/>
      <c r="AJ605" s="205"/>
      <c r="AK605" s="205"/>
      <c r="AL605" s="205">
        <f t="shared" si="198"/>
        <v>0</v>
      </c>
      <c r="AM605" s="205"/>
      <c r="AN605" s="205"/>
      <c r="AO605" s="205"/>
      <c r="AP605" s="205"/>
      <c r="AQ605" s="205">
        <f t="shared" si="199"/>
        <v>0</v>
      </c>
      <c r="AR605" s="205"/>
      <c r="AS605" s="205"/>
      <c r="AT605" s="205"/>
      <c r="AU605" s="205"/>
      <c r="AV605" s="205">
        <f t="shared" si="200"/>
        <v>0</v>
      </c>
      <c r="AW605" s="205"/>
      <c r="AX605" s="205"/>
      <c r="AY605" s="205"/>
      <c r="AZ605" s="205"/>
      <c r="BA605" s="205"/>
      <c r="BB605" s="205">
        <f t="shared" si="201"/>
        <v>41000</v>
      </c>
      <c r="BC605" s="205"/>
      <c r="BD605" s="205">
        <f t="shared" si="202"/>
        <v>41000</v>
      </c>
      <c r="BE605" s="205"/>
      <c r="BF605" s="205"/>
      <c r="BG605" s="205"/>
      <c r="BH605" s="205"/>
      <c r="BI605" s="146"/>
    </row>
    <row r="606" spans="1:61" s="206" customFormat="1" x14ac:dyDescent="0.2">
      <c r="A606" s="212"/>
      <c r="B606" s="194"/>
      <c r="C606" s="145"/>
      <c r="D606" s="145"/>
      <c r="E606" s="145"/>
      <c r="F606" s="145"/>
      <c r="G606" s="203"/>
      <c r="H606" s="146"/>
      <c r="I606" s="145"/>
      <c r="J606" s="203"/>
      <c r="K606" s="203"/>
      <c r="L606" s="203"/>
      <c r="M606" s="203"/>
      <c r="N606" s="203"/>
      <c r="O606" s="203"/>
      <c r="P606" s="203"/>
      <c r="Q606" s="203"/>
      <c r="R606" s="205"/>
      <c r="S606" s="205"/>
      <c r="T606" s="205"/>
      <c r="U606" s="205"/>
      <c r="V606" s="175"/>
      <c r="W606" s="175"/>
      <c r="X606" s="205"/>
      <c r="Y606" s="205"/>
      <c r="Z606" s="205"/>
      <c r="AA606" s="205"/>
      <c r="AB606" s="205"/>
      <c r="AC606" s="205"/>
      <c r="AD606" s="175"/>
      <c r="AE606" s="175"/>
      <c r="AF606" s="205"/>
      <c r="AG606" s="205"/>
      <c r="AH606" s="205"/>
      <c r="AI606" s="205"/>
      <c r="AJ606" s="205"/>
      <c r="AK606" s="205"/>
      <c r="AL606" s="205">
        <f t="shared" si="198"/>
        <v>0</v>
      </c>
      <c r="AM606" s="205"/>
      <c r="AN606" s="205"/>
      <c r="AO606" s="205"/>
      <c r="AP606" s="205"/>
      <c r="AQ606" s="205">
        <f t="shared" si="199"/>
        <v>0</v>
      </c>
      <c r="AR606" s="205"/>
      <c r="AS606" s="205"/>
      <c r="AT606" s="205"/>
      <c r="AU606" s="205"/>
      <c r="AV606" s="205">
        <f t="shared" si="200"/>
        <v>0</v>
      </c>
      <c r="AW606" s="205"/>
      <c r="AX606" s="205"/>
      <c r="AY606" s="205"/>
      <c r="AZ606" s="205"/>
      <c r="BA606" s="205"/>
      <c r="BB606" s="205">
        <f t="shared" si="201"/>
        <v>0</v>
      </c>
      <c r="BC606" s="205"/>
      <c r="BD606" s="205">
        <f t="shared" si="202"/>
        <v>0</v>
      </c>
      <c r="BE606" s="205"/>
      <c r="BF606" s="205"/>
      <c r="BG606" s="205"/>
      <c r="BH606" s="205"/>
      <c r="BI606" s="146"/>
    </row>
    <row r="607" spans="1:61" s="206" customFormat="1" ht="42.75" x14ac:dyDescent="0.2">
      <c r="A607" s="218">
        <v>2</v>
      </c>
      <c r="B607" s="165" t="s">
        <v>68</v>
      </c>
      <c r="C607" s="202">
        <f>C608+C623</f>
        <v>13</v>
      </c>
      <c r="D607" s="202"/>
      <c r="E607" s="202"/>
      <c r="F607" s="202"/>
      <c r="G607" s="146"/>
      <c r="H607" s="146"/>
      <c r="I607" s="145"/>
      <c r="J607" s="203"/>
      <c r="K607" s="203"/>
      <c r="L607" s="146"/>
      <c r="M607" s="203"/>
      <c r="N607" s="203"/>
      <c r="O607" s="145"/>
      <c r="P607" s="203"/>
      <c r="Q607" s="203"/>
      <c r="R607" s="204">
        <f t="shared" ref="R607:AK607" si="203">R608+R623</f>
        <v>14212728.072000001</v>
      </c>
      <c r="S607" s="204"/>
      <c r="T607" s="204"/>
      <c r="U607" s="204">
        <f t="shared" si="203"/>
        <v>0</v>
      </c>
      <c r="V607" s="204">
        <f t="shared" si="203"/>
        <v>10922289</v>
      </c>
      <c r="W607" s="204">
        <f t="shared" si="203"/>
        <v>6080289</v>
      </c>
      <c r="X607" s="204">
        <f t="shared" si="203"/>
        <v>594000</v>
      </c>
      <c r="Y607" s="204">
        <f t="shared" si="203"/>
        <v>2498289</v>
      </c>
      <c r="Z607" s="204">
        <f t="shared" si="203"/>
        <v>1476000</v>
      </c>
      <c r="AA607" s="204">
        <f t="shared" si="203"/>
        <v>0</v>
      </c>
      <c r="AB607" s="204">
        <f t="shared" si="203"/>
        <v>1512000</v>
      </c>
      <c r="AC607" s="204">
        <f t="shared" si="203"/>
        <v>4842000</v>
      </c>
      <c r="AD607" s="204">
        <f t="shared" si="203"/>
        <v>9777200</v>
      </c>
      <c r="AE607" s="204">
        <f t="shared" si="203"/>
        <v>4882200</v>
      </c>
      <c r="AF607" s="204">
        <f t="shared" si="203"/>
        <v>400000</v>
      </c>
      <c r="AG607" s="204">
        <f t="shared" si="203"/>
        <v>1196000</v>
      </c>
      <c r="AH607" s="204">
        <f t="shared" si="203"/>
        <v>1774200</v>
      </c>
      <c r="AI607" s="204">
        <f t="shared" si="203"/>
        <v>0</v>
      </c>
      <c r="AJ607" s="204">
        <f t="shared" si="203"/>
        <v>1512000</v>
      </c>
      <c r="AK607" s="204">
        <f t="shared" si="203"/>
        <v>4895000</v>
      </c>
      <c r="AL607" s="205">
        <f t="shared" si="198"/>
        <v>0</v>
      </c>
      <c r="AM607" s="204"/>
      <c r="AN607" s="204"/>
      <c r="AO607" s="204"/>
      <c r="AP607" s="204"/>
      <c r="AQ607" s="205">
        <f t="shared" si="199"/>
        <v>0</v>
      </c>
      <c r="AR607" s="204"/>
      <c r="AS607" s="204"/>
      <c r="AT607" s="204"/>
      <c r="AU607" s="204"/>
      <c r="AV607" s="205">
        <f t="shared" si="200"/>
        <v>0</v>
      </c>
      <c r="AW607" s="204"/>
      <c r="AX607" s="204"/>
      <c r="AY607" s="204"/>
      <c r="AZ607" s="204"/>
      <c r="BA607" s="204"/>
      <c r="BB607" s="205">
        <f t="shared" si="201"/>
        <v>1196000</v>
      </c>
      <c r="BC607" s="204"/>
      <c r="BD607" s="205">
        <f t="shared" si="202"/>
        <v>1196000</v>
      </c>
      <c r="BE607" s="204"/>
      <c r="BF607" s="204"/>
      <c r="BG607" s="204"/>
      <c r="BH607" s="204"/>
      <c r="BI607" s="146"/>
    </row>
    <row r="608" spans="1:61" s="206" customFormat="1" ht="42.75" x14ac:dyDescent="0.2">
      <c r="A608" s="223" t="s">
        <v>69</v>
      </c>
      <c r="B608" s="208" t="s">
        <v>70</v>
      </c>
      <c r="C608" s="218">
        <f>SUM(C609:C620)</f>
        <v>12</v>
      </c>
      <c r="D608" s="218"/>
      <c r="E608" s="218"/>
      <c r="F608" s="218"/>
      <c r="G608" s="146"/>
      <c r="H608" s="146"/>
      <c r="I608" s="145"/>
      <c r="J608" s="203"/>
      <c r="K608" s="203"/>
      <c r="L608" s="146"/>
      <c r="M608" s="203"/>
      <c r="N608" s="203"/>
      <c r="O608" s="145"/>
      <c r="P608" s="203"/>
      <c r="Q608" s="146"/>
      <c r="R608" s="204">
        <f t="shared" ref="R608:AK608" si="204">SUM(R609:R620)</f>
        <v>14072728.072000001</v>
      </c>
      <c r="S608" s="204"/>
      <c r="T608" s="204"/>
      <c r="U608" s="204">
        <f t="shared" si="204"/>
        <v>0</v>
      </c>
      <c r="V608" s="204">
        <f t="shared" si="204"/>
        <v>10872289</v>
      </c>
      <c r="W608" s="204">
        <f t="shared" si="204"/>
        <v>6030289</v>
      </c>
      <c r="X608" s="204">
        <f t="shared" si="204"/>
        <v>594000</v>
      </c>
      <c r="Y608" s="204">
        <f t="shared" si="204"/>
        <v>2448289</v>
      </c>
      <c r="Z608" s="204">
        <f t="shared" si="204"/>
        <v>1476000</v>
      </c>
      <c r="AA608" s="204">
        <f t="shared" si="204"/>
        <v>0</v>
      </c>
      <c r="AB608" s="204">
        <f t="shared" si="204"/>
        <v>1512000</v>
      </c>
      <c r="AC608" s="204">
        <f t="shared" si="204"/>
        <v>4842000</v>
      </c>
      <c r="AD608" s="204">
        <f t="shared" si="204"/>
        <v>9732200</v>
      </c>
      <c r="AE608" s="204">
        <f t="shared" si="204"/>
        <v>4837200</v>
      </c>
      <c r="AF608" s="204">
        <f t="shared" si="204"/>
        <v>400000</v>
      </c>
      <c r="AG608" s="204">
        <f t="shared" si="204"/>
        <v>1151000</v>
      </c>
      <c r="AH608" s="204">
        <f t="shared" si="204"/>
        <v>1774200</v>
      </c>
      <c r="AI608" s="204">
        <f t="shared" si="204"/>
        <v>0</v>
      </c>
      <c r="AJ608" s="204">
        <f t="shared" si="204"/>
        <v>1512000</v>
      </c>
      <c r="AK608" s="204">
        <f t="shared" si="204"/>
        <v>4895000</v>
      </c>
      <c r="AL608" s="205">
        <f t="shared" si="198"/>
        <v>0</v>
      </c>
      <c r="AM608" s="204"/>
      <c r="AN608" s="204"/>
      <c r="AO608" s="204"/>
      <c r="AP608" s="204"/>
      <c r="AQ608" s="205">
        <f t="shared" si="199"/>
        <v>0</v>
      </c>
      <c r="AR608" s="204"/>
      <c r="AS608" s="204"/>
      <c r="AT608" s="204"/>
      <c r="AU608" s="204"/>
      <c r="AV608" s="205">
        <f t="shared" si="200"/>
        <v>0</v>
      </c>
      <c r="AW608" s="204"/>
      <c r="AX608" s="204"/>
      <c r="AY608" s="204"/>
      <c r="AZ608" s="204"/>
      <c r="BA608" s="204"/>
      <c r="BB608" s="205">
        <f t="shared" si="201"/>
        <v>1151000</v>
      </c>
      <c r="BC608" s="204"/>
      <c r="BD608" s="205">
        <f t="shared" si="202"/>
        <v>1151000</v>
      </c>
      <c r="BE608" s="204"/>
      <c r="BF608" s="204"/>
      <c r="BG608" s="204"/>
      <c r="BH608" s="204"/>
      <c r="BI608" s="146"/>
    </row>
    <row r="609" spans="1:61" s="206" customFormat="1" ht="60" x14ac:dyDescent="0.2">
      <c r="A609" s="146">
        <v>1</v>
      </c>
      <c r="B609" s="194" t="s">
        <v>1180</v>
      </c>
      <c r="C609" s="145">
        <v>1</v>
      </c>
      <c r="D609" s="145"/>
      <c r="E609" s="145"/>
      <c r="F609" s="145"/>
      <c r="G609" s="203" t="s">
        <v>276</v>
      </c>
      <c r="H609" s="146"/>
      <c r="I609" s="145" t="s">
        <v>8</v>
      </c>
      <c r="J609" s="203" t="s">
        <v>277</v>
      </c>
      <c r="K609" s="203"/>
      <c r="L609" s="203" t="s">
        <v>276</v>
      </c>
      <c r="M609" s="203"/>
      <c r="N609" s="203"/>
      <c r="O609" s="203"/>
      <c r="P609" s="203" t="s">
        <v>214</v>
      </c>
      <c r="Q609" s="146"/>
      <c r="R609" s="205">
        <v>5380000</v>
      </c>
      <c r="S609" s="205"/>
      <c r="T609" s="205"/>
      <c r="U609" s="205"/>
      <c r="V609" s="175">
        <f>W609+AC609</f>
        <v>4842000</v>
      </c>
      <c r="W609" s="175">
        <f>X609+Y609+Z609+AA609+AB609</f>
        <v>0</v>
      </c>
      <c r="X609" s="205"/>
      <c r="Y609" s="205"/>
      <c r="Z609" s="205"/>
      <c r="AA609" s="205"/>
      <c r="AB609" s="205"/>
      <c r="AC609" s="205">
        <v>4842000</v>
      </c>
      <c r="AD609" s="175">
        <f t="shared" ref="AD609:AD621" si="205">AE609+AK609</f>
        <v>4842000</v>
      </c>
      <c r="AE609" s="175">
        <f t="shared" ref="AE609:AE621" si="206">AF609+AG609+AH609+AI609+AJ609</f>
        <v>0</v>
      </c>
      <c r="AF609" s="205"/>
      <c r="AG609" s="205"/>
      <c r="AH609" s="205"/>
      <c r="AI609" s="205"/>
      <c r="AJ609" s="205"/>
      <c r="AK609" s="205">
        <v>4842000</v>
      </c>
      <c r="AL609" s="205">
        <f t="shared" si="198"/>
        <v>0</v>
      </c>
      <c r="AM609" s="205"/>
      <c r="AN609" s="205"/>
      <c r="AO609" s="205"/>
      <c r="AP609" s="205"/>
      <c r="AQ609" s="205">
        <f t="shared" si="199"/>
        <v>0</v>
      </c>
      <c r="AR609" s="205"/>
      <c r="AS609" s="205"/>
      <c r="AT609" s="205"/>
      <c r="AU609" s="205"/>
      <c r="AV609" s="205">
        <f t="shared" si="200"/>
        <v>0</v>
      </c>
      <c r="AW609" s="205"/>
      <c r="AX609" s="205"/>
      <c r="AY609" s="205"/>
      <c r="AZ609" s="205"/>
      <c r="BA609" s="205"/>
      <c r="BB609" s="205">
        <f t="shared" si="201"/>
        <v>0</v>
      </c>
      <c r="BC609" s="205"/>
      <c r="BD609" s="205">
        <f t="shared" si="202"/>
        <v>0</v>
      </c>
      <c r="BE609" s="205"/>
      <c r="BF609" s="205"/>
      <c r="BG609" s="205"/>
      <c r="BH609" s="205"/>
      <c r="BI609" s="210" t="s">
        <v>1181</v>
      </c>
    </row>
    <row r="610" spans="1:61" s="385" customFormat="1" ht="45" x14ac:dyDescent="0.2">
      <c r="A610" s="377">
        <v>2</v>
      </c>
      <c r="B610" s="388" t="s">
        <v>1182</v>
      </c>
      <c r="C610" s="379">
        <v>1</v>
      </c>
      <c r="D610" s="379"/>
      <c r="E610" s="379"/>
      <c r="F610" s="379"/>
      <c r="G610" s="380" t="s">
        <v>195</v>
      </c>
      <c r="H610" s="377"/>
      <c r="I610" s="379" t="s">
        <v>8</v>
      </c>
      <c r="J610" s="382" t="s">
        <v>278</v>
      </c>
      <c r="K610" s="382"/>
      <c r="L610" s="380" t="s">
        <v>195</v>
      </c>
      <c r="M610" s="382"/>
      <c r="N610" s="382"/>
      <c r="O610" s="382" t="s">
        <v>279</v>
      </c>
      <c r="P610" s="380" t="s">
        <v>214</v>
      </c>
      <c r="Q610" s="483"/>
      <c r="R610" s="452">
        <v>2936000</v>
      </c>
      <c r="S610" s="383"/>
      <c r="T610" s="383"/>
      <c r="U610" s="383"/>
      <c r="V610" s="384">
        <f>W610+AC610</f>
        <v>1512000</v>
      </c>
      <c r="W610" s="384">
        <f>X610+Y610+Z610+AA610+AB610</f>
        <v>1512000</v>
      </c>
      <c r="X610" s="383"/>
      <c r="Y610" s="383"/>
      <c r="Z610" s="383"/>
      <c r="AA610" s="383"/>
      <c r="AB610" s="383">
        <v>1512000</v>
      </c>
      <c r="AC610" s="383"/>
      <c r="AD610" s="384">
        <f t="shared" si="205"/>
        <v>1512000</v>
      </c>
      <c r="AE610" s="384">
        <f t="shared" si="206"/>
        <v>1512000</v>
      </c>
      <c r="AF610" s="383"/>
      <c r="AG610" s="383"/>
      <c r="AH610" s="383"/>
      <c r="AI610" s="383"/>
      <c r="AJ610" s="383">
        <v>1512000</v>
      </c>
      <c r="AK610" s="383"/>
      <c r="AL610" s="383">
        <f t="shared" si="198"/>
        <v>0</v>
      </c>
      <c r="AM610" s="383"/>
      <c r="AN610" s="383"/>
      <c r="AO610" s="383"/>
      <c r="AP610" s="383"/>
      <c r="AQ610" s="383">
        <f t="shared" si="199"/>
        <v>0</v>
      </c>
      <c r="AR610" s="383"/>
      <c r="AS610" s="383"/>
      <c r="AT610" s="383"/>
      <c r="AU610" s="383"/>
      <c r="AV610" s="383">
        <f t="shared" si="200"/>
        <v>0</v>
      </c>
      <c r="AW610" s="383"/>
      <c r="AX610" s="383"/>
      <c r="AY610" s="383"/>
      <c r="AZ610" s="383"/>
      <c r="BA610" s="383"/>
      <c r="BB610" s="383">
        <f t="shared" si="201"/>
        <v>400000</v>
      </c>
      <c r="BC610" s="383"/>
      <c r="BD610" s="383">
        <v>150000</v>
      </c>
      <c r="BE610" s="383">
        <v>250000</v>
      </c>
      <c r="BF610" s="383"/>
      <c r="BG610" s="383"/>
      <c r="BH610" s="383"/>
      <c r="BI610" s="379" t="s">
        <v>1311</v>
      </c>
    </row>
    <row r="611" spans="1:61" s="385" customFormat="1" ht="180" x14ac:dyDescent="0.2">
      <c r="A611" s="377">
        <v>3</v>
      </c>
      <c r="B611" s="388" t="s">
        <v>298</v>
      </c>
      <c r="C611" s="379">
        <v>1</v>
      </c>
      <c r="D611" s="379"/>
      <c r="E611" s="379"/>
      <c r="F611" s="379"/>
      <c r="G611" s="380" t="s">
        <v>195</v>
      </c>
      <c r="H611" s="377"/>
      <c r="I611" s="379" t="s">
        <v>20</v>
      </c>
      <c r="J611" s="382" t="s">
        <v>299</v>
      </c>
      <c r="K611" s="382"/>
      <c r="L611" s="380" t="s">
        <v>195</v>
      </c>
      <c r="M611" s="382"/>
      <c r="N611" s="382"/>
      <c r="O611" s="390" t="s">
        <v>1183</v>
      </c>
      <c r="P611" s="380" t="s">
        <v>214</v>
      </c>
      <c r="Q611" s="377"/>
      <c r="R611" s="452">
        <v>2180000</v>
      </c>
      <c r="S611" s="383"/>
      <c r="T611" s="383"/>
      <c r="U611" s="383"/>
      <c r="V611" s="384">
        <f>W611+AC611</f>
        <v>1067000</v>
      </c>
      <c r="W611" s="384">
        <f>X611+Y611+Z611+AA611+AB611</f>
        <v>1067000</v>
      </c>
      <c r="X611" s="383"/>
      <c r="Y611" s="383">
        <v>241000</v>
      </c>
      <c r="Z611" s="383">
        <v>826000</v>
      </c>
      <c r="AA611" s="383"/>
      <c r="AB611" s="383"/>
      <c r="AC611" s="383"/>
      <c r="AD611" s="384">
        <f>AE611+AK611</f>
        <v>960000</v>
      </c>
      <c r="AE611" s="384">
        <f>AF611+AG611+AH611+AI611+AJ611</f>
        <v>960000</v>
      </c>
      <c r="AF611" s="383"/>
      <c r="AG611" s="383">
        <v>220000</v>
      </c>
      <c r="AH611" s="383">
        <f>726000+14000</f>
        <v>740000</v>
      </c>
      <c r="AI611" s="383"/>
      <c r="AJ611" s="383"/>
      <c r="AK611" s="383"/>
      <c r="AL611" s="383">
        <f t="shared" si="198"/>
        <v>8940</v>
      </c>
      <c r="AM611" s="383"/>
      <c r="AN611" s="484">
        <v>8940</v>
      </c>
      <c r="AO611" s="383"/>
      <c r="AP611" s="383"/>
      <c r="AQ611" s="383">
        <f t="shared" si="199"/>
        <v>202</v>
      </c>
      <c r="AR611" s="383"/>
      <c r="AS611" s="383">
        <v>202</v>
      </c>
      <c r="AT611" s="383"/>
      <c r="AU611" s="383"/>
      <c r="AV611" s="383">
        <f t="shared" si="200"/>
        <v>108940</v>
      </c>
      <c r="AW611" s="383"/>
      <c r="AX611" s="484">
        <v>8940</v>
      </c>
      <c r="AY611" s="383">
        <v>100000</v>
      </c>
      <c r="AZ611" s="383"/>
      <c r="BA611" s="383"/>
      <c r="BB611" s="383">
        <f t="shared" si="201"/>
        <v>300000</v>
      </c>
      <c r="BC611" s="383"/>
      <c r="BD611" s="383">
        <v>100000</v>
      </c>
      <c r="BE611" s="383">
        <v>200000</v>
      </c>
      <c r="BF611" s="383"/>
      <c r="BG611" s="383"/>
      <c r="BH611" s="383"/>
      <c r="BI611" s="382" t="s">
        <v>1346</v>
      </c>
    </row>
    <row r="612" spans="1:61" s="385" customFormat="1" ht="150" x14ac:dyDescent="0.2">
      <c r="A612" s="377">
        <v>4</v>
      </c>
      <c r="B612" s="388" t="s">
        <v>301</v>
      </c>
      <c r="C612" s="379">
        <v>1</v>
      </c>
      <c r="D612" s="379"/>
      <c r="E612" s="379"/>
      <c r="F612" s="379"/>
      <c r="G612" s="380" t="s">
        <v>195</v>
      </c>
      <c r="H612" s="377"/>
      <c r="I612" s="379" t="s">
        <v>20</v>
      </c>
      <c r="J612" s="380" t="s">
        <v>302</v>
      </c>
      <c r="K612" s="380"/>
      <c r="L612" s="380" t="s">
        <v>195</v>
      </c>
      <c r="M612" s="380"/>
      <c r="N612" s="380"/>
      <c r="O612" s="487" t="s">
        <v>1184</v>
      </c>
      <c r="P612" s="452" t="s">
        <v>177</v>
      </c>
      <c r="Q612" s="452" t="s">
        <v>1348</v>
      </c>
      <c r="R612" s="452">
        <v>991810.06900000002</v>
      </c>
      <c r="S612" s="383"/>
      <c r="T612" s="383"/>
      <c r="U612" s="383"/>
      <c r="V612" s="384">
        <f>W612+AC612</f>
        <v>1095000</v>
      </c>
      <c r="W612" s="384">
        <f>X612+Y612+Z612+AA612+AB612</f>
        <v>1095000</v>
      </c>
      <c r="X612" s="383">
        <v>445000</v>
      </c>
      <c r="Y612" s="383"/>
      <c r="Z612" s="383">
        <v>650000</v>
      </c>
      <c r="AA612" s="383"/>
      <c r="AB612" s="383"/>
      <c r="AC612" s="383"/>
      <c r="AD612" s="384">
        <f>AE612+AK612</f>
        <v>920000</v>
      </c>
      <c r="AE612" s="384">
        <f>AF612+AG612+AH612+AI612+AJ612</f>
        <v>920000</v>
      </c>
      <c r="AF612" s="383">
        <v>270000</v>
      </c>
      <c r="AG612" s="383"/>
      <c r="AH612" s="383">
        <v>650000</v>
      </c>
      <c r="AI612" s="383"/>
      <c r="AJ612" s="383"/>
      <c r="AK612" s="383"/>
      <c r="AL612" s="383">
        <f t="shared" si="198"/>
        <v>3710</v>
      </c>
      <c r="AM612" s="383">
        <v>3710</v>
      </c>
      <c r="AN612" s="383"/>
      <c r="AO612" s="383"/>
      <c r="AP612" s="383"/>
      <c r="AQ612" s="383">
        <f t="shared" si="199"/>
        <v>57</v>
      </c>
      <c r="AR612" s="383">
        <v>57</v>
      </c>
      <c r="AS612" s="383"/>
      <c r="AT612" s="383"/>
      <c r="AU612" s="383"/>
      <c r="AV612" s="383">
        <f t="shared" si="200"/>
        <v>143710</v>
      </c>
      <c r="AW612" s="383">
        <v>3710</v>
      </c>
      <c r="AX612" s="383"/>
      <c r="AY612" s="489">
        <v>140000</v>
      </c>
      <c r="AZ612" s="383"/>
      <c r="BA612" s="383"/>
      <c r="BB612" s="383">
        <f t="shared" si="201"/>
        <v>567026.20000000019</v>
      </c>
      <c r="BC612" s="383">
        <v>166422.18970000005</v>
      </c>
      <c r="BD612" s="383">
        <f t="shared" si="202"/>
        <v>0</v>
      </c>
      <c r="BE612" s="383">
        <v>400604.01030000008</v>
      </c>
      <c r="BF612" s="383"/>
      <c r="BG612" s="383"/>
      <c r="BH612" s="383"/>
      <c r="BI612" s="380" t="s">
        <v>303</v>
      </c>
    </row>
    <row r="613" spans="1:61" s="385" customFormat="1" ht="45" x14ac:dyDescent="0.2">
      <c r="A613" s="377">
        <v>5</v>
      </c>
      <c r="B613" s="388" t="s">
        <v>280</v>
      </c>
      <c r="C613" s="379">
        <v>1</v>
      </c>
      <c r="D613" s="379"/>
      <c r="E613" s="379"/>
      <c r="F613" s="379"/>
      <c r="G613" s="380" t="s">
        <v>249</v>
      </c>
      <c r="H613" s="377"/>
      <c r="I613" s="379" t="s">
        <v>20</v>
      </c>
      <c r="J613" s="380" t="s">
        <v>281</v>
      </c>
      <c r="K613" s="380"/>
      <c r="L613" s="380" t="s">
        <v>249</v>
      </c>
      <c r="M613" s="380"/>
      <c r="N613" s="380"/>
      <c r="O613" s="380" t="s">
        <v>1185</v>
      </c>
      <c r="P613" s="380" t="s">
        <v>1347</v>
      </c>
      <c r="Q613" s="377"/>
      <c r="R613" s="482">
        <v>238055.65100000001</v>
      </c>
      <c r="S613" s="383"/>
      <c r="T613" s="383"/>
      <c r="U613" s="383"/>
      <c r="V613" s="384">
        <f t="shared" ref="V613:V620" si="207">W613+AC613</f>
        <v>249000</v>
      </c>
      <c r="W613" s="384">
        <f t="shared" ref="W613:W620" si="208">X613+Y613+Z613+AA613+AB613</f>
        <v>249000</v>
      </c>
      <c r="X613" s="383">
        <v>149000</v>
      </c>
      <c r="Y613" s="383">
        <v>100000</v>
      </c>
      <c r="Z613" s="383"/>
      <c r="AA613" s="383"/>
      <c r="AB613" s="383"/>
      <c r="AC613" s="383"/>
      <c r="AD613" s="384">
        <f t="shared" si="205"/>
        <v>220000</v>
      </c>
      <c r="AE613" s="384">
        <f t="shared" si="206"/>
        <v>220000</v>
      </c>
      <c r="AF613" s="383">
        <v>130000</v>
      </c>
      <c r="AG613" s="383"/>
      <c r="AH613" s="383">
        <v>90000</v>
      </c>
      <c r="AI613" s="383"/>
      <c r="AJ613" s="383"/>
      <c r="AK613" s="383"/>
      <c r="AL613" s="383">
        <f t="shared" si="198"/>
        <v>3650</v>
      </c>
      <c r="AM613" s="383">
        <v>3650</v>
      </c>
      <c r="AN613" s="383"/>
      <c r="AO613" s="383"/>
      <c r="AP613" s="383"/>
      <c r="AQ613" s="383">
        <f t="shared" si="199"/>
        <v>2521</v>
      </c>
      <c r="AR613" s="383">
        <v>2521</v>
      </c>
      <c r="AS613" s="383"/>
      <c r="AT613" s="383"/>
      <c r="AU613" s="383"/>
      <c r="AV613" s="383">
        <f t="shared" si="200"/>
        <v>3650</v>
      </c>
      <c r="AW613" s="383">
        <v>3650</v>
      </c>
      <c r="AX613" s="383"/>
      <c r="AY613" s="383"/>
      <c r="AZ613" s="383"/>
      <c r="BA613" s="383"/>
      <c r="BB613" s="383">
        <f t="shared" si="201"/>
        <v>126653</v>
      </c>
      <c r="BC613" s="383">
        <v>36653</v>
      </c>
      <c r="BD613" s="383"/>
      <c r="BE613" s="383">
        <v>90000</v>
      </c>
      <c r="BF613" s="383"/>
      <c r="BG613" s="383"/>
      <c r="BH613" s="383"/>
      <c r="BI613" s="380"/>
    </row>
    <row r="614" spans="1:61" s="385" customFormat="1" ht="45" x14ac:dyDescent="0.2">
      <c r="A614" s="377">
        <v>6</v>
      </c>
      <c r="B614" s="388" t="s">
        <v>282</v>
      </c>
      <c r="C614" s="379">
        <v>1</v>
      </c>
      <c r="D614" s="379"/>
      <c r="E614" s="379"/>
      <c r="F614" s="379"/>
      <c r="G614" s="380" t="s">
        <v>249</v>
      </c>
      <c r="H614" s="377"/>
      <c r="I614" s="379" t="s">
        <v>48</v>
      </c>
      <c r="J614" s="380" t="s">
        <v>108</v>
      </c>
      <c r="K614" s="380"/>
      <c r="L614" s="380" t="s">
        <v>249</v>
      </c>
      <c r="M614" s="380"/>
      <c r="N614" s="380"/>
      <c r="O614" s="380" t="s">
        <v>283</v>
      </c>
      <c r="P614" s="452" t="s">
        <v>1351</v>
      </c>
      <c r="Q614" s="452" t="s">
        <v>1352</v>
      </c>
      <c r="R614" s="490">
        <v>30143.351999999999</v>
      </c>
      <c r="S614" s="383"/>
      <c r="T614" s="383"/>
      <c r="U614" s="383"/>
      <c r="V614" s="384">
        <f t="shared" si="207"/>
        <v>35000</v>
      </c>
      <c r="W614" s="384">
        <f t="shared" si="208"/>
        <v>35000</v>
      </c>
      <c r="X614" s="383"/>
      <c r="Y614" s="383">
        <v>35000</v>
      </c>
      <c r="Z614" s="383"/>
      <c r="AA614" s="383"/>
      <c r="AB614" s="383"/>
      <c r="AC614" s="383"/>
      <c r="AD614" s="384">
        <f t="shared" si="205"/>
        <v>31000</v>
      </c>
      <c r="AE614" s="384">
        <f t="shared" si="206"/>
        <v>31000</v>
      </c>
      <c r="AF614" s="383"/>
      <c r="AG614" s="383">
        <v>31000</v>
      </c>
      <c r="AH614" s="383"/>
      <c r="AI614" s="383"/>
      <c r="AJ614" s="383"/>
      <c r="AK614" s="383"/>
      <c r="AL614" s="383">
        <f t="shared" si="198"/>
        <v>25000</v>
      </c>
      <c r="AM614" s="383"/>
      <c r="AN614" s="383">
        <v>25000</v>
      </c>
      <c r="AO614" s="383"/>
      <c r="AP614" s="383"/>
      <c r="AQ614" s="383">
        <f t="shared" si="199"/>
        <v>932</v>
      </c>
      <c r="AR614" s="383"/>
      <c r="AS614" s="383">
        <v>932</v>
      </c>
      <c r="AT614" s="383"/>
      <c r="AU614" s="383"/>
      <c r="AV614" s="383">
        <f t="shared" si="200"/>
        <v>11000</v>
      </c>
      <c r="AW614" s="383"/>
      <c r="AX614" s="383">
        <v>11000</v>
      </c>
      <c r="AY614" s="383"/>
      <c r="AZ614" s="383"/>
      <c r="BA614" s="383"/>
      <c r="BB614" s="383">
        <f t="shared" si="201"/>
        <v>18167.420333333335</v>
      </c>
      <c r="BC614" s="383"/>
      <c r="BD614" s="383">
        <v>18167.420333333335</v>
      </c>
      <c r="BE614" s="383"/>
      <c r="BF614" s="383"/>
      <c r="BG614" s="383"/>
      <c r="BH614" s="383"/>
      <c r="BI614" s="377"/>
    </row>
    <row r="615" spans="1:61" s="385" customFormat="1" ht="105" x14ac:dyDescent="0.2">
      <c r="A615" s="377">
        <v>7</v>
      </c>
      <c r="B615" s="388" t="s">
        <v>1360</v>
      </c>
      <c r="C615" s="379">
        <v>1</v>
      </c>
      <c r="D615" s="379"/>
      <c r="E615" s="379"/>
      <c r="F615" s="379"/>
      <c r="G615" s="380" t="s">
        <v>249</v>
      </c>
      <c r="H615" s="377"/>
      <c r="I615" s="379" t="s">
        <v>20</v>
      </c>
      <c r="J615" s="380" t="s">
        <v>284</v>
      </c>
      <c r="K615" s="380"/>
      <c r="L615" s="380" t="s">
        <v>249</v>
      </c>
      <c r="M615" s="497">
        <v>7882647</v>
      </c>
      <c r="N615" s="380"/>
      <c r="O615" s="380"/>
      <c r="P615" s="497" t="s">
        <v>79</v>
      </c>
      <c r="Q615" s="498" t="s">
        <v>1361</v>
      </c>
      <c r="R615" s="499">
        <v>341456</v>
      </c>
      <c r="S615" s="383"/>
      <c r="T615" s="383"/>
      <c r="U615" s="383"/>
      <c r="V615" s="384">
        <f t="shared" si="207"/>
        <v>120000</v>
      </c>
      <c r="W615" s="384">
        <f t="shared" si="208"/>
        <v>120000</v>
      </c>
      <c r="X615" s="383"/>
      <c r="Y615" s="383">
        <v>120000</v>
      </c>
      <c r="Z615" s="383"/>
      <c r="AA615" s="383"/>
      <c r="AB615" s="383"/>
      <c r="AC615" s="383"/>
      <c r="AD615" s="384">
        <f t="shared" si="205"/>
        <v>394200</v>
      </c>
      <c r="AE615" s="384">
        <f t="shared" si="206"/>
        <v>394200</v>
      </c>
      <c r="AF615" s="383"/>
      <c r="AG615" s="383">
        <v>100000</v>
      </c>
      <c r="AH615" s="489">
        <v>294200</v>
      </c>
      <c r="AI615" s="383"/>
      <c r="AJ615" s="383"/>
      <c r="AK615" s="383"/>
      <c r="AL615" s="383">
        <f t="shared" si="198"/>
        <v>4210</v>
      </c>
      <c r="AM615" s="383"/>
      <c r="AN615" s="383">
        <v>4210</v>
      </c>
      <c r="AO615" s="383"/>
      <c r="AP615" s="383"/>
      <c r="AQ615" s="383">
        <f t="shared" si="199"/>
        <v>2521.9989999999998</v>
      </c>
      <c r="AR615" s="383"/>
      <c r="AS615" s="500">
        <v>2521.9989999999998</v>
      </c>
      <c r="AT615" s="383"/>
      <c r="AU615" s="383"/>
      <c r="AV615" s="383">
        <f t="shared" si="200"/>
        <v>57079</v>
      </c>
      <c r="AW615" s="383"/>
      <c r="AX615" s="383">
        <v>4210</v>
      </c>
      <c r="AY615" s="489">
        <v>52869</v>
      </c>
      <c r="AZ615" s="383"/>
      <c r="BA615" s="383">
        <v>217724.93866590911</v>
      </c>
      <c r="BB615" s="383">
        <f t="shared" si="201"/>
        <v>217724.93866590911</v>
      </c>
      <c r="BC615" s="383"/>
      <c r="BD615" s="383">
        <v>217724.93866590911</v>
      </c>
      <c r="BE615" s="383"/>
      <c r="BF615" s="383"/>
      <c r="BG615" s="383"/>
      <c r="BH615" s="383"/>
      <c r="BI615" s="382" t="s">
        <v>1362</v>
      </c>
    </row>
    <row r="616" spans="1:61" s="206" customFormat="1" ht="255" x14ac:dyDescent="0.2">
      <c r="A616" s="146">
        <v>8</v>
      </c>
      <c r="B616" s="194" t="s">
        <v>285</v>
      </c>
      <c r="C616" s="145">
        <v>1</v>
      </c>
      <c r="D616" s="145"/>
      <c r="E616" s="145"/>
      <c r="F616" s="145"/>
      <c r="G616" s="203" t="s">
        <v>195</v>
      </c>
      <c r="H616" s="146"/>
      <c r="I616" s="145" t="s">
        <v>48</v>
      </c>
      <c r="J616" s="203" t="s">
        <v>286</v>
      </c>
      <c r="K616" s="203"/>
      <c r="L616" s="203" t="s">
        <v>195</v>
      </c>
      <c r="M616" s="203"/>
      <c r="N616" s="203"/>
      <c r="O616" s="203" t="s">
        <v>287</v>
      </c>
      <c r="P616" s="203" t="s">
        <v>126</v>
      </c>
      <c r="Q616" s="146"/>
      <c r="R616" s="205">
        <v>70000</v>
      </c>
      <c r="S616" s="205"/>
      <c r="T616" s="205"/>
      <c r="U616" s="205"/>
      <c r="V616" s="175">
        <f t="shared" si="207"/>
        <v>70000</v>
      </c>
      <c r="W616" s="175">
        <f t="shared" si="208"/>
        <v>70000</v>
      </c>
      <c r="X616" s="205"/>
      <c r="Y616" s="205">
        <v>70000</v>
      </c>
      <c r="Z616" s="205"/>
      <c r="AA616" s="205"/>
      <c r="AB616" s="205"/>
      <c r="AC616" s="205"/>
      <c r="AD616" s="175">
        <f t="shared" si="205"/>
        <v>63000</v>
      </c>
      <c r="AE616" s="175">
        <f t="shared" si="206"/>
        <v>50000</v>
      </c>
      <c r="AF616" s="205"/>
      <c r="AG616" s="205">
        <v>50000</v>
      </c>
      <c r="AH616" s="205"/>
      <c r="AI616" s="205"/>
      <c r="AJ616" s="205"/>
      <c r="AK616" s="205">
        <v>13000</v>
      </c>
      <c r="AL616" s="205">
        <f t="shared" si="198"/>
        <v>0</v>
      </c>
      <c r="AM616" s="205"/>
      <c r="AN616" s="205"/>
      <c r="AO616" s="205"/>
      <c r="AP616" s="205"/>
      <c r="AQ616" s="205">
        <f t="shared" si="199"/>
        <v>0</v>
      </c>
      <c r="AR616" s="205"/>
      <c r="AS616" s="205"/>
      <c r="AT616" s="205"/>
      <c r="AU616" s="205"/>
      <c r="AV616" s="205">
        <f t="shared" si="200"/>
        <v>0</v>
      </c>
      <c r="AW616" s="205"/>
      <c r="AX616" s="205"/>
      <c r="AY616" s="205"/>
      <c r="AZ616" s="205"/>
      <c r="BA616" s="205"/>
      <c r="BB616" s="205">
        <f t="shared" si="201"/>
        <v>50000</v>
      </c>
      <c r="BC616" s="205"/>
      <c r="BD616" s="205">
        <f t="shared" si="202"/>
        <v>50000</v>
      </c>
      <c r="BE616" s="205"/>
      <c r="BF616" s="205"/>
      <c r="BG616" s="205"/>
      <c r="BH616" s="205"/>
      <c r="BI616" s="211" t="s">
        <v>288</v>
      </c>
    </row>
    <row r="617" spans="1:61" s="206" customFormat="1" ht="150" x14ac:dyDescent="0.2">
      <c r="A617" s="212">
        <v>9</v>
      </c>
      <c r="B617" s="211" t="s">
        <v>289</v>
      </c>
      <c r="C617" s="145">
        <v>1</v>
      </c>
      <c r="D617" s="145"/>
      <c r="E617" s="145"/>
      <c r="F617" s="145"/>
      <c r="G617" s="203" t="s">
        <v>249</v>
      </c>
      <c r="H617" s="146"/>
      <c r="I617" s="145" t="s">
        <v>48</v>
      </c>
      <c r="J617" s="145" t="s">
        <v>142</v>
      </c>
      <c r="K617" s="145"/>
      <c r="L617" s="203" t="s">
        <v>249</v>
      </c>
      <c r="M617" s="145"/>
      <c r="N617" s="145"/>
      <c r="O617" s="216" t="s">
        <v>290</v>
      </c>
      <c r="P617" s="203" t="s">
        <v>291</v>
      </c>
      <c r="Q617" s="146"/>
      <c r="R617" s="205">
        <v>20689</v>
      </c>
      <c r="S617" s="205"/>
      <c r="T617" s="205"/>
      <c r="U617" s="146"/>
      <c r="V617" s="175">
        <f t="shared" si="207"/>
        <v>20689</v>
      </c>
      <c r="W617" s="175">
        <f t="shared" si="208"/>
        <v>20689</v>
      </c>
      <c r="X617" s="146"/>
      <c r="Y617" s="205">
        <v>20689</v>
      </c>
      <c r="Z617" s="146"/>
      <c r="AA617" s="146"/>
      <c r="AB617" s="146"/>
      <c r="AC617" s="146"/>
      <c r="AD617" s="175">
        <f t="shared" si="205"/>
        <v>18600</v>
      </c>
      <c r="AE617" s="175">
        <f t="shared" si="206"/>
        <v>18600</v>
      </c>
      <c r="AF617" s="205"/>
      <c r="AG617" s="175">
        <v>18600</v>
      </c>
      <c r="AH617" s="146"/>
      <c r="AI617" s="146"/>
      <c r="AJ617" s="146"/>
      <c r="AK617" s="146"/>
      <c r="AL617" s="205">
        <f t="shared" si="198"/>
        <v>0</v>
      </c>
      <c r="AM617" s="146"/>
      <c r="AN617" s="146"/>
      <c r="AO617" s="146"/>
      <c r="AP617" s="146"/>
      <c r="AQ617" s="205">
        <f t="shared" si="199"/>
        <v>0</v>
      </c>
      <c r="AR617" s="146"/>
      <c r="AS617" s="146"/>
      <c r="AT617" s="146"/>
      <c r="AU617" s="146"/>
      <c r="AV617" s="205">
        <f t="shared" si="200"/>
        <v>0</v>
      </c>
      <c r="AW617" s="146"/>
      <c r="AX617" s="146"/>
      <c r="AY617" s="146"/>
      <c r="AZ617" s="146"/>
      <c r="BA617" s="146"/>
      <c r="BB617" s="205">
        <f t="shared" si="201"/>
        <v>18600</v>
      </c>
      <c r="BC617" s="146"/>
      <c r="BD617" s="205">
        <f t="shared" si="202"/>
        <v>18600</v>
      </c>
      <c r="BE617" s="146"/>
      <c r="BF617" s="146"/>
      <c r="BG617" s="146"/>
      <c r="BH617" s="146"/>
      <c r="BI617" s="216" t="s">
        <v>292</v>
      </c>
    </row>
    <row r="618" spans="1:61" s="206" customFormat="1" ht="150" x14ac:dyDescent="0.2">
      <c r="A618" s="212">
        <v>10</v>
      </c>
      <c r="B618" s="194" t="s">
        <v>1186</v>
      </c>
      <c r="C618" s="145">
        <v>1</v>
      </c>
      <c r="D618" s="145"/>
      <c r="E618" s="145"/>
      <c r="F618" s="145"/>
      <c r="G618" s="203" t="s">
        <v>249</v>
      </c>
      <c r="H618" s="146"/>
      <c r="I618" s="145" t="s">
        <v>48</v>
      </c>
      <c r="J618" s="145" t="s">
        <v>286</v>
      </c>
      <c r="K618" s="145"/>
      <c r="L618" s="203" t="s">
        <v>249</v>
      </c>
      <c r="M618" s="145"/>
      <c r="N618" s="145"/>
      <c r="O618" s="203" t="s">
        <v>1187</v>
      </c>
      <c r="P618" s="203" t="s">
        <v>84</v>
      </c>
      <c r="Q618" s="146"/>
      <c r="R618" s="205">
        <v>33000</v>
      </c>
      <c r="S618" s="205"/>
      <c r="T618" s="205"/>
      <c r="U618" s="146"/>
      <c r="V618" s="175">
        <f t="shared" si="207"/>
        <v>30000</v>
      </c>
      <c r="W618" s="175">
        <f t="shared" si="208"/>
        <v>30000</v>
      </c>
      <c r="X618" s="146"/>
      <c r="Y618" s="205">
        <v>30000</v>
      </c>
      <c r="Z618" s="146"/>
      <c r="AA618" s="146"/>
      <c r="AB618" s="146"/>
      <c r="AC618" s="146"/>
      <c r="AD618" s="175">
        <f t="shared" si="205"/>
        <v>30000</v>
      </c>
      <c r="AE618" s="175">
        <f t="shared" si="206"/>
        <v>30000</v>
      </c>
      <c r="AF618" s="205"/>
      <c r="AG618" s="175">
        <v>30000</v>
      </c>
      <c r="AH618" s="146"/>
      <c r="AI618" s="146"/>
      <c r="AJ618" s="146"/>
      <c r="AK618" s="146"/>
      <c r="AL618" s="205">
        <f t="shared" si="198"/>
        <v>0</v>
      </c>
      <c r="AM618" s="146"/>
      <c r="AN618" s="146"/>
      <c r="AO618" s="146"/>
      <c r="AP618" s="146"/>
      <c r="AQ618" s="205">
        <f t="shared" si="199"/>
        <v>0</v>
      </c>
      <c r="AR618" s="146"/>
      <c r="AS618" s="146"/>
      <c r="AT618" s="146"/>
      <c r="AU618" s="146"/>
      <c r="AV618" s="205">
        <f t="shared" si="200"/>
        <v>0</v>
      </c>
      <c r="AW618" s="146"/>
      <c r="AX618" s="146"/>
      <c r="AY618" s="146"/>
      <c r="AZ618" s="146"/>
      <c r="BA618" s="146"/>
      <c r="BB618" s="205">
        <f t="shared" si="201"/>
        <v>30000</v>
      </c>
      <c r="BC618" s="146"/>
      <c r="BD618" s="205">
        <f t="shared" si="202"/>
        <v>30000</v>
      </c>
      <c r="BE618" s="146"/>
      <c r="BF618" s="146"/>
      <c r="BG618" s="146"/>
      <c r="BH618" s="146"/>
      <c r="BI618" s="216" t="s">
        <v>1188</v>
      </c>
    </row>
    <row r="619" spans="1:61" s="391" customFormat="1" ht="270" x14ac:dyDescent="0.25">
      <c r="A619" s="387">
        <v>11</v>
      </c>
      <c r="B619" s="388" t="s">
        <v>293</v>
      </c>
      <c r="C619" s="379">
        <v>1</v>
      </c>
      <c r="D619" s="379"/>
      <c r="E619" s="379"/>
      <c r="F619" s="379"/>
      <c r="G619" s="380" t="s">
        <v>294</v>
      </c>
      <c r="H619" s="389"/>
      <c r="I619" s="379" t="s">
        <v>20</v>
      </c>
      <c r="J619" s="379" t="s">
        <v>295</v>
      </c>
      <c r="K619" s="379"/>
      <c r="L619" s="380" t="s">
        <v>294</v>
      </c>
      <c r="M619" s="379"/>
      <c r="N619" s="379"/>
      <c r="O619" s="496" t="s">
        <v>1384</v>
      </c>
      <c r="P619" s="496" t="s">
        <v>79</v>
      </c>
      <c r="Q619" s="496" t="s">
        <v>1385</v>
      </c>
      <c r="R619" s="504">
        <v>65800</v>
      </c>
      <c r="S619" s="383"/>
      <c r="T619" s="383">
        <v>30000</v>
      </c>
      <c r="U619" s="389"/>
      <c r="V619" s="384">
        <f t="shared" si="207"/>
        <v>72000</v>
      </c>
      <c r="W619" s="384">
        <f t="shared" si="208"/>
        <v>72000</v>
      </c>
      <c r="X619" s="384"/>
      <c r="Y619" s="384">
        <v>72000</v>
      </c>
      <c r="Z619" s="384"/>
      <c r="AA619" s="389"/>
      <c r="AB619" s="384"/>
      <c r="AC619" s="389"/>
      <c r="AD619" s="384">
        <f t="shared" si="205"/>
        <v>70000</v>
      </c>
      <c r="AE619" s="384">
        <f t="shared" si="206"/>
        <v>30000</v>
      </c>
      <c r="AF619" s="389"/>
      <c r="AG619" s="384">
        <v>30000</v>
      </c>
      <c r="AH619" s="389"/>
      <c r="AI619" s="389"/>
      <c r="AJ619" s="389"/>
      <c r="AK619" s="384">
        <v>40000</v>
      </c>
      <c r="AL619" s="383">
        <f t="shared" si="198"/>
        <v>10000</v>
      </c>
      <c r="AM619" s="384"/>
      <c r="AN619" s="384">
        <v>10000</v>
      </c>
      <c r="AO619" s="384"/>
      <c r="AP619" s="384"/>
      <c r="AQ619" s="383">
        <f t="shared" si="199"/>
        <v>0</v>
      </c>
      <c r="AR619" s="384"/>
      <c r="AS619" s="384"/>
      <c r="AT619" s="384"/>
      <c r="AU619" s="384"/>
      <c r="AV619" s="383">
        <f t="shared" si="200"/>
        <v>10000</v>
      </c>
      <c r="AW619" s="384"/>
      <c r="AX619" s="384">
        <v>10000</v>
      </c>
      <c r="AY619" s="384"/>
      <c r="AZ619" s="384"/>
      <c r="BA619" s="383">
        <v>10000</v>
      </c>
      <c r="BB619" s="383">
        <f t="shared" si="201"/>
        <v>10000</v>
      </c>
      <c r="BC619" s="384"/>
      <c r="BD619" s="383">
        <v>10000</v>
      </c>
      <c r="BE619" s="384"/>
      <c r="BF619" s="384"/>
      <c r="BG619" s="384"/>
      <c r="BH619" s="384"/>
      <c r="BI619" s="390" t="s">
        <v>1189</v>
      </c>
    </row>
    <row r="620" spans="1:61" s="385" customFormat="1" ht="150" x14ac:dyDescent="0.2">
      <c r="A620" s="377">
        <v>12</v>
      </c>
      <c r="B620" s="388" t="s">
        <v>296</v>
      </c>
      <c r="C620" s="379">
        <v>1</v>
      </c>
      <c r="D620" s="379"/>
      <c r="E620" s="379"/>
      <c r="F620" s="379"/>
      <c r="G620" s="380" t="s">
        <v>297</v>
      </c>
      <c r="H620" s="377"/>
      <c r="I620" s="379"/>
      <c r="J620" s="380" t="s">
        <v>100</v>
      </c>
      <c r="K620" s="380"/>
      <c r="L620" s="380" t="s">
        <v>297</v>
      </c>
      <c r="M620" s="380"/>
      <c r="N620" s="380"/>
      <c r="O620" s="380"/>
      <c r="P620" s="380" t="s">
        <v>214</v>
      </c>
      <c r="Q620" s="377"/>
      <c r="R620" s="383">
        <v>1785774</v>
      </c>
      <c r="S620" s="383"/>
      <c r="T620" s="383"/>
      <c r="U620" s="383">
        <v>0</v>
      </c>
      <c r="V620" s="384">
        <f t="shared" si="207"/>
        <v>1759600</v>
      </c>
      <c r="W620" s="384">
        <f t="shared" si="208"/>
        <v>1759600</v>
      </c>
      <c r="X620" s="383"/>
      <c r="Y620" s="383">
        <v>1759600</v>
      </c>
      <c r="Z620" s="383">
        <v>0</v>
      </c>
      <c r="AA620" s="485"/>
      <c r="AB620" s="383">
        <v>0</v>
      </c>
      <c r="AC620" s="383">
        <v>0</v>
      </c>
      <c r="AD620" s="384">
        <f t="shared" si="205"/>
        <v>671400</v>
      </c>
      <c r="AE620" s="384">
        <f t="shared" si="206"/>
        <v>671400</v>
      </c>
      <c r="AF620" s="383"/>
      <c r="AG620" s="383">
        <f>193200+434800+23000+20400</f>
        <v>671400</v>
      </c>
      <c r="AH620" s="485"/>
      <c r="AI620" s="485"/>
      <c r="AJ620" s="485"/>
      <c r="AK620" s="485"/>
      <c r="AL620" s="383">
        <f t="shared" si="198"/>
        <v>187750</v>
      </c>
      <c r="AM620" s="485"/>
      <c r="AN620" s="383">
        <v>187750</v>
      </c>
      <c r="AO620" s="485"/>
      <c r="AP620" s="485"/>
      <c r="AQ620" s="383">
        <f t="shared" si="199"/>
        <v>12822.761</v>
      </c>
      <c r="AR620" s="485"/>
      <c r="AS620" s="383">
        <v>12822.761</v>
      </c>
      <c r="AT620" s="485"/>
      <c r="AU620" s="485"/>
      <c r="AV620" s="383">
        <f t="shared" si="200"/>
        <v>187750</v>
      </c>
      <c r="AW620" s="485"/>
      <c r="AX620" s="383">
        <v>187750</v>
      </c>
      <c r="AY620" s="485"/>
      <c r="AZ620" s="485"/>
      <c r="BA620" s="383">
        <v>188000</v>
      </c>
      <c r="BB620" s="383">
        <f t="shared" si="201"/>
        <v>188000</v>
      </c>
      <c r="BC620" s="485"/>
      <c r="BD620" s="383">
        <v>188000</v>
      </c>
      <c r="BE620" s="485"/>
      <c r="BF620" s="485"/>
      <c r="BG620" s="485"/>
      <c r="BH620" s="485"/>
      <c r="BI620" s="378" t="s">
        <v>1190</v>
      </c>
    </row>
    <row r="621" spans="1:61" s="385" customFormat="1" ht="63.75" customHeight="1" x14ac:dyDescent="0.2">
      <c r="A621" s="377"/>
      <c r="B621" s="486" t="s">
        <v>1344</v>
      </c>
      <c r="C621" s="379">
        <v>1</v>
      </c>
      <c r="D621" s="379"/>
      <c r="E621" s="379"/>
      <c r="F621" s="379"/>
      <c r="G621" s="380" t="s">
        <v>195</v>
      </c>
      <c r="H621" s="377"/>
      <c r="I621" s="379"/>
      <c r="J621" s="382" t="s">
        <v>1217</v>
      </c>
      <c r="K621" s="380"/>
      <c r="L621" s="380" t="s">
        <v>195</v>
      </c>
      <c r="M621" s="380"/>
      <c r="N621" s="380"/>
      <c r="O621" s="380"/>
      <c r="P621" s="380" t="s">
        <v>214</v>
      </c>
      <c r="Q621" s="377"/>
      <c r="R621" s="383">
        <v>199000</v>
      </c>
      <c r="S621" s="383"/>
      <c r="T621" s="383"/>
      <c r="U621" s="383"/>
      <c r="V621" s="384"/>
      <c r="W621" s="384"/>
      <c r="X621" s="383"/>
      <c r="Y621" s="383"/>
      <c r="Z621" s="383"/>
      <c r="AA621" s="485"/>
      <c r="AB621" s="383"/>
      <c r="AC621" s="383"/>
      <c r="AD621" s="384">
        <f t="shared" si="205"/>
        <v>179100</v>
      </c>
      <c r="AE621" s="384">
        <f t="shared" si="206"/>
        <v>179100</v>
      </c>
      <c r="AF621" s="383"/>
      <c r="AG621" s="383">
        <f>R621*0.9</f>
        <v>179100</v>
      </c>
      <c r="AH621" s="485"/>
      <c r="AI621" s="485"/>
      <c r="AJ621" s="485"/>
      <c r="AK621" s="485"/>
      <c r="AL621" s="383"/>
      <c r="AM621" s="485"/>
      <c r="AN621" s="485"/>
      <c r="AO621" s="485"/>
      <c r="AP621" s="485"/>
      <c r="AQ621" s="383"/>
      <c r="AR621" s="485"/>
      <c r="AS621" s="485"/>
      <c r="AT621" s="485"/>
      <c r="AU621" s="485"/>
      <c r="AV621" s="383"/>
      <c r="AW621" s="485"/>
      <c r="AX621" s="485"/>
      <c r="AY621" s="485"/>
      <c r="AZ621" s="485"/>
      <c r="BA621" s="485"/>
      <c r="BB621" s="383">
        <f t="shared" si="201"/>
        <v>50000</v>
      </c>
      <c r="BC621" s="485"/>
      <c r="BD621" s="383">
        <v>50000</v>
      </c>
      <c r="BE621" s="485"/>
      <c r="BF621" s="485"/>
      <c r="BG621" s="485"/>
      <c r="BH621" s="485"/>
      <c r="BI621" s="486" t="s">
        <v>1345</v>
      </c>
    </row>
    <row r="622" spans="1:61" s="206" customFormat="1" x14ac:dyDescent="0.2">
      <c r="A622" s="146"/>
      <c r="B622" s="194"/>
      <c r="C622" s="145"/>
      <c r="D622" s="145"/>
      <c r="E622" s="145"/>
      <c r="F622" s="145"/>
      <c r="G622" s="203"/>
      <c r="H622" s="146"/>
      <c r="I622" s="145"/>
      <c r="J622" s="203"/>
      <c r="K622" s="203"/>
      <c r="L622" s="203"/>
      <c r="M622" s="203"/>
      <c r="N622" s="203"/>
      <c r="O622" s="203"/>
      <c r="P622" s="203"/>
      <c r="Q622" s="146"/>
      <c r="R622" s="205"/>
      <c r="S622" s="205"/>
      <c r="T622" s="205"/>
      <c r="U622" s="205"/>
      <c r="V622" s="205"/>
      <c r="W622" s="205"/>
      <c r="X622" s="205"/>
      <c r="Y622" s="205"/>
      <c r="Z622" s="205"/>
      <c r="AA622" s="205"/>
      <c r="AB622" s="205"/>
      <c r="AC622" s="205"/>
      <c r="AD622" s="205"/>
      <c r="AE622" s="205"/>
      <c r="AF622" s="205"/>
      <c r="AG622" s="205"/>
      <c r="AH622" s="205"/>
      <c r="AI622" s="205"/>
      <c r="AJ622" s="205"/>
      <c r="AK622" s="205"/>
      <c r="AL622" s="205">
        <f t="shared" si="198"/>
        <v>0</v>
      </c>
      <c r="AM622" s="205"/>
      <c r="AN622" s="205"/>
      <c r="AO622" s="205"/>
      <c r="AP622" s="205"/>
      <c r="AQ622" s="205">
        <f t="shared" si="199"/>
        <v>0</v>
      </c>
      <c r="AR622" s="205"/>
      <c r="AS622" s="205"/>
      <c r="AT622" s="205"/>
      <c r="AU622" s="205"/>
      <c r="AV622" s="205">
        <f t="shared" si="200"/>
        <v>0</v>
      </c>
      <c r="AW622" s="205"/>
      <c r="AX622" s="205"/>
      <c r="AY622" s="205"/>
      <c r="AZ622" s="205"/>
      <c r="BA622" s="205"/>
      <c r="BB622" s="205">
        <f t="shared" si="201"/>
        <v>0</v>
      </c>
      <c r="BC622" s="205"/>
      <c r="BD622" s="205">
        <f t="shared" si="202"/>
        <v>0</v>
      </c>
      <c r="BE622" s="205"/>
      <c r="BF622" s="205"/>
      <c r="BG622" s="205"/>
      <c r="BH622" s="205"/>
      <c r="BI622" s="146"/>
    </row>
    <row r="623" spans="1:61" s="206" customFormat="1" ht="34.5" customHeight="1" x14ac:dyDescent="0.2">
      <c r="A623" s="223" t="s">
        <v>71</v>
      </c>
      <c r="B623" s="208" t="s">
        <v>72</v>
      </c>
      <c r="C623" s="202">
        <f>SUM(C624:C624)</f>
        <v>1</v>
      </c>
      <c r="D623" s="202"/>
      <c r="E623" s="202"/>
      <c r="F623" s="202"/>
      <c r="G623" s="146"/>
      <c r="H623" s="146"/>
      <c r="I623" s="145"/>
      <c r="J623" s="145"/>
      <c r="K623" s="145"/>
      <c r="L623" s="146"/>
      <c r="M623" s="145"/>
      <c r="N623" s="145"/>
      <c r="O623" s="203"/>
      <c r="P623" s="203"/>
      <c r="Q623" s="146"/>
      <c r="R623" s="209">
        <f t="shared" ref="R623:AK623" si="209">SUM(R624:R624)</f>
        <v>140000</v>
      </c>
      <c r="S623" s="209"/>
      <c r="T623" s="209"/>
      <c r="U623" s="209">
        <f t="shared" si="209"/>
        <v>0</v>
      </c>
      <c r="V623" s="209">
        <f t="shared" si="209"/>
        <v>50000</v>
      </c>
      <c r="W623" s="209">
        <f t="shared" si="209"/>
        <v>50000</v>
      </c>
      <c r="X623" s="209">
        <f t="shared" si="209"/>
        <v>0</v>
      </c>
      <c r="Y623" s="209">
        <f t="shared" si="209"/>
        <v>50000</v>
      </c>
      <c r="Z623" s="209">
        <f t="shared" si="209"/>
        <v>0</v>
      </c>
      <c r="AA623" s="209">
        <f t="shared" si="209"/>
        <v>0</v>
      </c>
      <c r="AB623" s="209">
        <f t="shared" si="209"/>
        <v>0</v>
      </c>
      <c r="AC623" s="209">
        <f t="shared" si="209"/>
        <v>0</v>
      </c>
      <c r="AD623" s="209">
        <f t="shared" si="209"/>
        <v>45000</v>
      </c>
      <c r="AE623" s="209">
        <f t="shared" si="209"/>
        <v>45000</v>
      </c>
      <c r="AF623" s="209">
        <f t="shared" si="209"/>
        <v>0</v>
      </c>
      <c r="AG623" s="209">
        <f t="shared" si="209"/>
        <v>45000</v>
      </c>
      <c r="AH623" s="209">
        <f t="shared" si="209"/>
        <v>0</v>
      </c>
      <c r="AI623" s="209">
        <f t="shared" si="209"/>
        <v>0</v>
      </c>
      <c r="AJ623" s="209">
        <f t="shared" si="209"/>
        <v>0</v>
      </c>
      <c r="AK623" s="209">
        <f t="shared" si="209"/>
        <v>0</v>
      </c>
      <c r="AL623" s="205">
        <f t="shared" si="198"/>
        <v>0</v>
      </c>
      <c r="AM623" s="209"/>
      <c r="AN623" s="209"/>
      <c r="AO623" s="209"/>
      <c r="AP623" s="209"/>
      <c r="AQ623" s="205">
        <f t="shared" si="199"/>
        <v>0</v>
      </c>
      <c r="AR623" s="209"/>
      <c r="AS623" s="209"/>
      <c r="AT623" s="209"/>
      <c r="AU623" s="209"/>
      <c r="AV623" s="205">
        <f t="shared" si="200"/>
        <v>0</v>
      </c>
      <c r="AW623" s="209"/>
      <c r="AX623" s="209"/>
      <c r="AY623" s="209"/>
      <c r="AZ623" s="209"/>
      <c r="BA623" s="209"/>
      <c r="BB623" s="205">
        <f t="shared" si="201"/>
        <v>45000</v>
      </c>
      <c r="BC623" s="209"/>
      <c r="BD623" s="205">
        <f t="shared" si="202"/>
        <v>45000</v>
      </c>
      <c r="BE623" s="209"/>
      <c r="BF623" s="209"/>
      <c r="BG623" s="209"/>
      <c r="BH623" s="209"/>
      <c r="BI623" s="146"/>
    </row>
    <row r="624" spans="1:61" s="206" customFormat="1" ht="75" x14ac:dyDescent="0.2">
      <c r="A624" s="146">
        <v>1</v>
      </c>
      <c r="B624" s="194" t="s">
        <v>304</v>
      </c>
      <c r="C624" s="145">
        <v>1</v>
      </c>
      <c r="D624" s="145"/>
      <c r="E624" s="145"/>
      <c r="F624" s="145"/>
      <c r="G624" s="203" t="s">
        <v>249</v>
      </c>
      <c r="H624" s="146"/>
      <c r="I624" s="145" t="s">
        <v>20</v>
      </c>
      <c r="J624" s="145" t="s">
        <v>142</v>
      </c>
      <c r="K624" s="145"/>
      <c r="L624" s="203" t="s">
        <v>249</v>
      </c>
      <c r="M624" s="145"/>
      <c r="N624" s="145"/>
      <c r="O624" s="203" t="s">
        <v>1191</v>
      </c>
      <c r="P624" s="203" t="s">
        <v>305</v>
      </c>
      <c r="Q624" s="146"/>
      <c r="R624" s="205">
        <v>140000</v>
      </c>
      <c r="S624" s="205"/>
      <c r="T624" s="205"/>
      <c r="U624" s="205"/>
      <c r="V624" s="175">
        <f>W624+AC624</f>
        <v>50000</v>
      </c>
      <c r="W624" s="175">
        <f>X624+Y624+Z624+AA624+AB624</f>
        <v>50000</v>
      </c>
      <c r="X624" s="205"/>
      <c r="Y624" s="205">
        <v>50000</v>
      </c>
      <c r="Z624" s="205"/>
      <c r="AA624" s="205"/>
      <c r="AB624" s="205"/>
      <c r="AC624" s="205"/>
      <c r="AD624" s="175">
        <f>AE624+AK624</f>
        <v>45000</v>
      </c>
      <c r="AE624" s="175">
        <f>AF624+AG624+AH624+AI624+AJ624</f>
        <v>45000</v>
      </c>
      <c r="AF624" s="205"/>
      <c r="AG624" s="205">
        <v>45000</v>
      </c>
      <c r="AH624" s="205"/>
      <c r="AI624" s="205"/>
      <c r="AJ624" s="205"/>
      <c r="AK624" s="205"/>
      <c r="AL624" s="205">
        <f t="shared" si="198"/>
        <v>0</v>
      </c>
      <c r="AM624" s="205"/>
      <c r="AN624" s="205"/>
      <c r="AO624" s="205"/>
      <c r="AP624" s="205"/>
      <c r="AQ624" s="205">
        <f t="shared" si="199"/>
        <v>0</v>
      </c>
      <c r="AR624" s="205"/>
      <c r="AS624" s="205"/>
      <c r="AT624" s="205"/>
      <c r="AU624" s="205"/>
      <c r="AV624" s="205">
        <f t="shared" si="200"/>
        <v>0</v>
      </c>
      <c r="AW624" s="205"/>
      <c r="AX624" s="205"/>
      <c r="AY624" s="205"/>
      <c r="AZ624" s="205"/>
      <c r="BA624" s="205"/>
      <c r="BB624" s="205">
        <f t="shared" si="201"/>
        <v>45000</v>
      </c>
      <c r="BC624" s="205"/>
      <c r="BD624" s="205">
        <f t="shared" si="202"/>
        <v>45000</v>
      </c>
      <c r="BE624" s="205"/>
      <c r="BF624" s="205"/>
      <c r="BG624" s="205"/>
      <c r="BH624" s="205"/>
      <c r="BI624" s="146"/>
    </row>
    <row r="625" spans="1:61" s="206" customFormat="1" x14ac:dyDescent="0.2">
      <c r="A625" s="146"/>
      <c r="B625" s="194"/>
      <c r="C625" s="145"/>
      <c r="D625" s="145"/>
      <c r="E625" s="145"/>
      <c r="F625" s="145"/>
      <c r="G625" s="203"/>
      <c r="H625" s="146"/>
      <c r="I625" s="145"/>
      <c r="J625" s="145"/>
      <c r="K625" s="145"/>
      <c r="L625" s="203"/>
      <c r="M625" s="145"/>
      <c r="N625" s="145"/>
      <c r="O625" s="203"/>
      <c r="P625" s="203"/>
      <c r="Q625" s="146"/>
      <c r="R625" s="205"/>
      <c r="S625" s="205"/>
      <c r="T625" s="205"/>
      <c r="U625" s="205"/>
      <c r="V625" s="205"/>
      <c r="W625" s="205"/>
      <c r="X625" s="205"/>
      <c r="Y625" s="205"/>
      <c r="Z625" s="205"/>
      <c r="AA625" s="205"/>
      <c r="AB625" s="205"/>
      <c r="AC625" s="205"/>
      <c r="AD625" s="205"/>
      <c r="AE625" s="205"/>
      <c r="AF625" s="205"/>
      <c r="AG625" s="205"/>
      <c r="AH625" s="205"/>
      <c r="AI625" s="205"/>
      <c r="AJ625" s="205"/>
      <c r="AK625" s="205"/>
      <c r="AL625" s="205">
        <f t="shared" si="198"/>
        <v>0</v>
      </c>
      <c r="AM625" s="205"/>
      <c r="AN625" s="205"/>
      <c r="AO625" s="205"/>
      <c r="AP625" s="205"/>
      <c r="AQ625" s="205">
        <f t="shared" si="199"/>
        <v>0</v>
      </c>
      <c r="AR625" s="205"/>
      <c r="AS625" s="205"/>
      <c r="AT625" s="205"/>
      <c r="AU625" s="205"/>
      <c r="AV625" s="205">
        <f t="shared" si="200"/>
        <v>0</v>
      </c>
      <c r="AW625" s="205"/>
      <c r="AX625" s="205"/>
      <c r="AY625" s="205"/>
      <c r="AZ625" s="205"/>
      <c r="BA625" s="205"/>
      <c r="BB625" s="205">
        <f t="shared" si="201"/>
        <v>0</v>
      </c>
      <c r="BC625" s="205"/>
      <c r="BD625" s="205">
        <f t="shared" si="202"/>
        <v>0</v>
      </c>
      <c r="BE625" s="205"/>
      <c r="BF625" s="205"/>
      <c r="BG625" s="205"/>
      <c r="BH625" s="205"/>
      <c r="BI625" s="146"/>
    </row>
    <row r="626" spans="1:61" s="171" customFormat="1" x14ac:dyDescent="0.2">
      <c r="A626" s="166" t="s">
        <v>306</v>
      </c>
      <c r="B626" s="208" t="s">
        <v>307</v>
      </c>
      <c r="C626" s="166">
        <f>C627+C632</f>
        <v>12</v>
      </c>
      <c r="D626" s="166"/>
      <c r="E626" s="166"/>
      <c r="F626" s="166"/>
      <c r="G626" s="173"/>
      <c r="H626" s="173"/>
      <c r="I626" s="166"/>
      <c r="J626" s="166"/>
      <c r="K626" s="166"/>
      <c r="L626" s="173"/>
      <c r="M626" s="166"/>
      <c r="N626" s="166"/>
      <c r="O626" s="166"/>
      <c r="P626" s="173"/>
      <c r="Q626" s="173"/>
      <c r="R626" s="204">
        <f>R627+R632</f>
        <v>12410354</v>
      </c>
      <c r="S626" s="204"/>
      <c r="T626" s="204"/>
      <c r="U626" s="204">
        <f>U627+U632</f>
        <v>593696</v>
      </c>
      <c r="V626" s="204">
        <f t="shared" ref="V626:AK626" si="210">V627+V632</f>
        <v>8963900</v>
      </c>
      <c r="W626" s="204">
        <f t="shared" si="210"/>
        <v>5397600</v>
      </c>
      <c r="X626" s="204">
        <f t="shared" si="210"/>
        <v>3055200</v>
      </c>
      <c r="Y626" s="204">
        <f t="shared" si="210"/>
        <v>494600</v>
      </c>
      <c r="Z626" s="204">
        <f t="shared" si="210"/>
        <v>1016500</v>
      </c>
      <c r="AA626" s="204">
        <f t="shared" si="210"/>
        <v>831300</v>
      </c>
      <c r="AB626" s="204">
        <f t="shared" si="210"/>
        <v>0</v>
      </c>
      <c r="AC626" s="204">
        <f t="shared" si="210"/>
        <v>3566300</v>
      </c>
      <c r="AD626" s="204">
        <f t="shared" si="210"/>
        <v>7343800</v>
      </c>
      <c r="AE626" s="204">
        <f t="shared" si="210"/>
        <v>4562500</v>
      </c>
      <c r="AF626" s="204">
        <f t="shared" si="210"/>
        <v>2288400</v>
      </c>
      <c r="AG626" s="204">
        <f t="shared" si="210"/>
        <v>807600</v>
      </c>
      <c r="AH626" s="204">
        <f t="shared" si="210"/>
        <v>635200</v>
      </c>
      <c r="AI626" s="204">
        <f t="shared" si="210"/>
        <v>831300</v>
      </c>
      <c r="AJ626" s="204">
        <f t="shared" si="210"/>
        <v>0</v>
      </c>
      <c r="AK626" s="204">
        <f t="shared" si="210"/>
        <v>2781300</v>
      </c>
      <c r="AL626" s="205">
        <f t="shared" si="198"/>
        <v>0</v>
      </c>
      <c r="AM626" s="204"/>
      <c r="AN626" s="204"/>
      <c r="AO626" s="204"/>
      <c r="AP626" s="204"/>
      <c r="AQ626" s="205">
        <f t="shared" si="199"/>
        <v>0</v>
      </c>
      <c r="AR626" s="204"/>
      <c r="AS626" s="204"/>
      <c r="AT626" s="204"/>
      <c r="AU626" s="204"/>
      <c r="AV626" s="205">
        <f t="shared" si="200"/>
        <v>0</v>
      </c>
      <c r="AW626" s="204"/>
      <c r="AX626" s="204"/>
      <c r="AY626" s="204"/>
      <c r="AZ626" s="204"/>
      <c r="BA626" s="204"/>
      <c r="BB626" s="205">
        <f t="shared" si="201"/>
        <v>807600</v>
      </c>
      <c r="BC626" s="204"/>
      <c r="BD626" s="205">
        <f t="shared" si="202"/>
        <v>807600</v>
      </c>
      <c r="BE626" s="204"/>
      <c r="BF626" s="204"/>
      <c r="BG626" s="204"/>
      <c r="BH626" s="204"/>
      <c r="BI626" s="174"/>
    </row>
    <row r="627" spans="1:61" s="206" customFormat="1" ht="57" x14ac:dyDescent="0.2">
      <c r="A627" s="218">
        <v>1</v>
      </c>
      <c r="B627" s="165" t="s">
        <v>67</v>
      </c>
      <c r="C627" s="218">
        <f>C628</f>
        <v>2</v>
      </c>
      <c r="D627" s="218"/>
      <c r="E627" s="218"/>
      <c r="F627" s="218"/>
      <c r="G627" s="146"/>
      <c r="H627" s="146"/>
      <c r="I627" s="145"/>
      <c r="J627" s="145"/>
      <c r="K627" s="145"/>
      <c r="L627" s="146"/>
      <c r="M627" s="145"/>
      <c r="N627" s="145"/>
      <c r="O627" s="145"/>
      <c r="P627" s="146"/>
      <c r="Q627" s="146"/>
      <c r="R627" s="204">
        <f>R628</f>
        <v>1460479</v>
      </c>
      <c r="S627" s="204"/>
      <c r="T627" s="204"/>
      <c r="U627" s="204">
        <f t="shared" ref="U627:AK627" si="211">U628</f>
        <v>593696</v>
      </c>
      <c r="V627" s="204">
        <f t="shared" si="211"/>
        <v>66000</v>
      </c>
      <c r="W627" s="204">
        <f t="shared" si="211"/>
        <v>66000</v>
      </c>
      <c r="X627" s="204">
        <f t="shared" si="211"/>
        <v>30800</v>
      </c>
      <c r="Y627" s="204">
        <f t="shared" si="211"/>
        <v>0</v>
      </c>
      <c r="Z627" s="204">
        <f t="shared" si="211"/>
        <v>35200</v>
      </c>
      <c r="AA627" s="204">
        <f t="shared" si="211"/>
        <v>0</v>
      </c>
      <c r="AB627" s="204">
        <f t="shared" si="211"/>
        <v>0</v>
      </c>
      <c r="AC627" s="204">
        <f t="shared" si="211"/>
        <v>0</v>
      </c>
      <c r="AD627" s="204">
        <f t="shared" si="211"/>
        <v>65200</v>
      </c>
      <c r="AE627" s="204">
        <f t="shared" si="211"/>
        <v>65200</v>
      </c>
      <c r="AF627" s="204">
        <f t="shared" si="211"/>
        <v>30000</v>
      </c>
      <c r="AG627" s="204">
        <f t="shared" si="211"/>
        <v>0</v>
      </c>
      <c r="AH627" s="204">
        <f t="shared" si="211"/>
        <v>35200</v>
      </c>
      <c r="AI627" s="204">
        <f t="shared" si="211"/>
        <v>0</v>
      </c>
      <c r="AJ627" s="204">
        <f t="shared" si="211"/>
        <v>0</v>
      </c>
      <c r="AK627" s="204">
        <f t="shared" si="211"/>
        <v>0</v>
      </c>
      <c r="AL627" s="205">
        <f t="shared" si="198"/>
        <v>0</v>
      </c>
      <c r="AM627" s="204"/>
      <c r="AN627" s="204"/>
      <c r="AO627" s="204"/>
      <c r="AP627" s="204"/>
      <c r="AQ627" s="205">
        <f t="shared" si="199"/>
        <v>0</v>
      </c>
      <c r="AR627" s="204"/>
      <c r="AS627" s="204"/>
      <c r="AT627" s="204"/>
      <c r="AU627" s="204"/>
      <c r="AV627" s="205">
        <f t="shared" si="200"/>
        <v>0</v>
      </c>
      <c r="AW627" s="204"/>
      <c r="AX627" s="204"/>
      <c r="AY627" s="204"/>
      <c r="AZ627" s="204"/>
      <c r="BA627" s="204"/>
      <c r="BB627" s="205">
        <f t="shared" si="201"/>
        <v>0</v>
      </c>
      <c r="BC627" s="204"/>
      <c r="BD627" s="205">
        <f t="shared" si="202"/>
        <v>0</v>
      </c>
      <c r="BE627" s="204"/>
      <c r="BF627" s="204"/>
      <c r="BG627" s="204"/>
      <c r="BH627" s="204"/>
      <c r="BI627" s="205"/>
    </row>
    <row r="628" spans="1:61" s="206" customFormat="1" ht="57" x14ac:dyDescent="0.2">
      <c r="A628" s="223" t="s">
        <v>74</v>
      </c>
      <c r="B628" s="165" t="s">
        <v>201</v>
      </c>
      <c r="C628" s="218">
        <f>SUM(C629:C630)</f>
        <v>2</v>
      </c>
      <c r="D628" s="218"/>
      <c r="E628" s="218"/>
      <c r="F628" s="218"/>
      <c r="G628" s="146"/>
      <c r="H628" s="146"/>
      <c r="I628" s="145"/>
      <c r="J628" s="145"/>
      <c r="K628" s="145"/>
      <c r="L628" s="146"/>
      <c r="M628" s="145"/>
      <c r="N628" s="145"/>
      <c r="O628" s="145"/>
      <c r="P628" s="146"/>
      <c r="Q628" s="146"/>
      <c r="R628" s="204">
        <f>SUM(R629:R630)</f>
        <v>1460479</v>
      </c>
      <c r="S628" s="204"/>
      <c r="T628" s="204"/>
      <c r="U628" s="204">
        <f t="shared" ref="U628:AK628" si="212">SUM(U629:U630)</f>
        <v>593696</v>
      </c>
      <c r="V628" s="204">
        <f t="shared" si="212"/>
        <v>66000</v>
      </c>
      <c r="W628" s="204">
        <f t="shared" si="212"/>
        <v>66000</v>
      </c>
      <c r="X628" s="204">
        <f t="shared" si="212"/>
        <v>30800</v>
      </c>
      <c r="Y628" s="204">
        <f t="shared" si="212"/>
        <v>0</v>
      </c>
      <c r="Z628" s="204">
        <f t="shared" si="212"/>
        <v>35200</v>
      </c>
      <c r="AA628" s="204">
        <f t="shared" si="212"/>
        <v>0</v>
      </c>
      <c r="AB628" s="204">
        <f t="shared" si="212"/>
        <v>0</v>
      </c>
      <c r="AC628" s="204">
        <f t="shared" si="212"/>
        <v>0</v>
      </c>
      <c r="AD628" s="204">
        <f t="shared" si="212"/>
        <v>65200</v>
      </c>
      <c r="AE628" s="204">
        <f t="shared" si="212"/>
        <v>65200</v>
      </c>
      <c r="AF628" s="204">
        <f t="shared" si="212"/>
        <v>30000</v>
      </c>
      <c r="AG628" s="204">
        <f t="shared" si="212"/>
        <v>0</v>
      </c>
      <c r="AH628" s="204">
        <f t="shared" si="212"/>
        <v>35200</v>
      </c>
      <c r="AI628" s="204">
        <f t="shared" si="212"/>
        <v>0</v>
      </c>
      <c r="AJ628" s="204">
        <f t="shared" si="212"/>
        <v>0</v>
      </c>
      <c r="AK628" s="204">
        <f t="shared" si="212"/>
        <v>0</v>
      </c>
      <c r="AL628" s="205">
        <f t="shared" si="198"/>
        <v>0</v>
      </c>
      <c r="AM628" s="204"/>
      <c r="AN628" s="204"/>
      <c r="AO628" s="204"/>
      <c r="AP628" s="204"/>
      <c r="AQ628" s="205">
        <f t="shared" si="199"/>
        <v>0</v>
      </c>
      <c r="AR628" s="204"/>
      <c r="AS628" s="204"/>
      <c r="AT628" s="204"/>
      <c r="AU628" s="204"/>
      <c r="AV628" s="205">
        <f t="shared" si="200"/>
        <v>0</v>
      </c>
      <c r="AW628" s="204"/>
      <c r="AX628" s="204"/>
      <c r="AY628" s="204"/>
      <c r="AZ628" s="204"/>
      <c r="BA628" s="204"/>
      <c r="BB628" s="205">
        <f t="shared" si="201"/>
        <v>0</v>
      </c>
      <c r="BC628" s="204"/>
      <c r="BD628" s="205">
        <f t="shared" si="202"/>
        <v>0</v>
      </c>
      <c r="BE628" s="204"/>
      <c r="BF628" s="204"/>
      <c r="BG628" s="204"/>
      <c r="BH628" s="204"/>
      <c r="BI628" s="146"/>
    </row>
    <row r="629" spans="1:61" s="385" customFormat="1" ht="132" customHeight="1" x14ac:dyDescent="0.2">
      <c r="A629" s="377">
        <v>1</v>
      </c>
      <c r="B629" s="388" t="s">
        <v>308</v>
      </c>
      <c r="C629" s="379">
        <v>1</v>
      </c>
      <c r="D629" s="379"/>
      <c r="E629" s="379"/>
      <c r="F629" s="379"/>
      <c r="G629" s="380" t="s">
        <v>309</v>
      </c>
      <c r="H629" s="379">
        <v>7620984</v>
      </c>
      <c r="I629" s="379" t="s">
        <v>8</v>
      </c>
      <c r="J629" s="379" t="s">
        <v>132</v>
      </c>
      <c r="K629" s="379"/>
      <c r="L629" s="380" t="s">
        <v>309</v>
      </c>
      <c r="M629" s="21">
        <v>7620984</v>
      </c>
      <c r="N629" s="379"/>
      <c r="O629" s="380" t="s">
        <v>310</v>
      </c>
      <c r="P629" s="380" t="s">
        <v>311</v>
      </c>
      <c r="Q629" s="442" t="s">
        <v>1308</v>
      </c>
      <c r="R629" s="383">
        <v>1266175</v>
      </c>
      <c r="S629" s="443">
        <v>90000</v>
      </c>
      <c r="T629" s="383"/>
      <c r="U629" s="383">
        <f>446441+3255</f>
        <v>449696</v>
      </c>
      <c r="V629" s="384">
        <f>W629+AC629</f>
        <v>35200</v>
      </c>
      <c r="W629" s="384">
        <f>X629+Y629+Z629+AA629+AB629</f>
        <v>35200</v>
      </c>
      <c r="X629" s="383"/>
      <c r="Y629" s="383"/>
      <c r="Z629" s="383">
        <v>35200</v>
      </c>
      <c r="AA629" s="383"/>
      <c r="AB629" s="383"/>
      <c r="AC629" s="383"/>
      <c r="AD629" s="384">
        <f>AE629+AK629</f>
        <v>35200</v>
      </c>
      <c r="AE629" s="384">
        <f>AF629+AG629+AH629+AI629+AJ629</f>
        <v>35200</v>
      </c>
      <c r="AF629" s="383"/>
      <c r="AG629" s="383"/>
      <c r="AH629" s="383">
        <v>35200</v>
      </c>
      <c r="AI629" s="383"/>
      <c r="AJ629" s="383"/>
      <c r="AK629" s="383"/>
      <c r="AL629" s="383">
        <f t="shared" si="198"/>
        <v>35200</v>
      </c>
      <c r="AM629" s="383"/>
      <c r="AN629" s="383"/>
      <c r="AO629" s="383">
        <v>35200</v>
      </c>
      <c r="AP629" s="383"/>
      <c r="AQ629" s="383">
        <f t="shared" si="199"/>
        <v>173</v>
      </c>
      <c r="AR629" s="383"/>
      <c r="AS629" s="383"/>
      <c r="AT629" s="383">
        <v>173</v>
      </c>
      <c r="AU629" s="383"/>
      <c r="AV629" s="383">
        <f t="shared" si="200"/>
        <v>0</v>
      </c>
      <c r="AW629" s="383"/>
      <c r="AX629" s="383"/>
      <c r="AY629" s="383"/>
      <c r="AZ629" s="383"/>
      <c r="BA629" s="383">
        <v>53836</v>
      </c>
      <c r="BB629" s="383"/>
      <c r="BC629" s="383"/>
      <c r="BD629" s="383"/>
      <c r="BE629" s="383"/>
      <c r="BF629" s="383"/>
      <c r="BG629" s="383"/>
      <c r="BH629" s="460" t="s">
        <v>1386</v>
      </c>
      <c r="BI629" s="382" t="s">
        <v>1307</v>
      </c>
    </row>
    <row r="630" spans="1:61" s="206" customFormat="1" ht="105" x14ac:dyDescent="0.2">
      <c r="A630" s="146">
        <v>2</v>
      </c>
      <c r="B630" s="194" t="s">
        <v>312</v>
      </c>
      <c r="C630" s="145">
        <v>1</v>
      </c>
      <c r="D630" s="145"/>
      <c r="E630" s="145"/>
      <c r="F630" s="145"/>
      <c r="G630" s="203" t="s">
        <v>313</v>
      </c>
      <c r="H630" s="146"/>
      <c r="I630" s="145" t="s">
        <v>20</v>
      </c>
      <c r="J630" s="145" t="s">
        <v>136</v>
      </c>
      <c r="K630" s="145"/>
      <c r="L630" s="203" t="s">
        <v>313</v>
      </c>
      <c r="M630" s="145"/>
      <c r="N630" s="145"/>
      <c r="O630" s="203" t="s">
        <v>314</v>
      </c>
      <c r="P630" s="203" t="s">
        <v>211</v>
      </c>
      <c r="Q630" s="203" t="s">
        <v>315</v>
      </c>
      <c r="R630" s="205">
        <v>194304</v>
      </c>
      <c r="S630" s="205"/>
      <c r="T630" s="205"/>
      <c r="U630" s="205">
        <v>144000</v>
      </c>
      <c r="V630" s="175">
        <f>W630+AC630</f>
        <v>30800</v>
      </c>
      <c r="W630" s="175">
        <f>X630+Y630+Z630+AA630+AB630</f>
        <v>30800</v>
      </c>
      <c r="X630" s="205">
        <v>30800</v>
      </c>
      <c r="Y630" s="205"/>
      <c r="Z630" s="205"/>
      <c r="AA630" s="205"/>
      <c r="AB630" s="205"/>
      <c r="AC630" s="205"/>
      <c r="AD630" s="175">
        <f>AE630+AK630</f>
        <v>30000</v>
      </c>
      <c r="AE630" s="175">
        <f>AF630+AG630+AH630+AI630+AJ630</f>
        <v>30000</v>
      </c>
      <c r="AF630" s="205">
        <v>30000</v>
      </c>
      <c r="AG630" s="205"/>
      <c r="AH630" s="205"/>
      <c r="AI630" s="205"/>
      <c r="AJ630" s="205"/>
      <c r="AK630" s="205"/>
      <c r="AL630" s="205">
        <f t="shared" si="198"/>
        <v>0</v>
      </c>
      <c r="AM630" s="205"/>
      <c r="AN630" s="205"/>
      <c r="AO630" s="205"/>
      <c r="AP630" s="205"/>
      <c r="AQ630" s="205">
        <f t="shared" si="199"/>
        <v>0</v>
      </c>
      <c r="AR630" s="205"/>
      <c r="AS630" s="205"/>
      <c r="AT630" s="205"/>
      <c r="AU630" s="205"/>
      <c r="AV630" s="205">
        <f t="shared" si="200"/>
        <v>0</v>
      </c>
      <c r="AW630" s="205"/>
      <c r="AX630" s="205"/>
      <c r="AY630" s="205"/>
      <c r="AZ630" s="205"/>
      <c r="BA630" s="205"/>
      <c r="BB630" s="205">
        <f t="shared" si="201"/>
        <v>0</v>
      </c>
      <c r="BC630" s="205"/>
      <c r="BD630" s="205">
        <f t="shared" si="202"/>
        <v>0</v>
      </c>
      <c r="BE630" s="205"/>
      <c r="BF630" s="205"/>
      <c r="BG630" s="205"/>
      <c r="BH630" s="460" t="s">
        <v>1386</v>
      </c>
      <c r="BI630" s="146"/>
    </row>
    <row r="631" spans="1:61" s="206" customFormat="1" x14ac:dyDescent="0.2">
      <c r="A631" s="146"/>
      <c r="B631" s="194"/>
      <c r="C631" s="145"/>
      <c r="D631" s="145"/>
      <c r="E631" s="145"/>
      <c r="F631" s="145"/>
      <c r="G631" s="146"/>
      <c r="H631" s="146"/>
      <c r="I631" s="145"/>
      <c r="J631" s="145"/>
      <c r="K631" s="145"/>
      <c r="L631" s="146"/>
      <c r="M631" s="145"/>
      <c r="N631" s="145"/>
      <c r="O631" s="145"/>
      <c r="P631" s="146"/>
      <c r="Q631" s="146"/>
      <c r="R631" s="205"/>
      <c r="S631" s="205"/>
      <c r="T631" s="205"/>
      <c r="U631" s="205"/>
      <c r="V631" s="205"/>
      <c r="W631" s="205"/>
      <c r="X631" s="205"/>
      <c r="Y631" s="205"/>
      <c r="Z631" s="205"/>
      <c r="AA631" s="205"/>
      <c r="AB631" s="205"/>
      <c r="AC631" s="205"/>
      <c r="AD631" s="205"/>
      <c r="AE631" s="205"/>
      <c r="AF631" s="205"/>
      <c r="AG631" s="205"/>
      <c r="AH631" s="205"/>
      <c r="AI631" s="205"/>
      <c r="AJ631" s="205"/>
      <c r="AK631" s="205"/>
      <c r="AL631" s="205">
        <f t="shared" si="198"/>
        <v>0</v>
      </c>
      <c r="AM631" s="205"/>
      <c r="AN631" s="205"/>
      <c r="AO631" s="205"/>
      <c r="AP631" s="205"/>
      <c r="AQ631" s="205">
        <f t="shared" si="199"/>
        <v>0</v>
      </c>
      <c r="AR631" s="205"/>
      <c r="AS631" s="205"/>
      <c r="AT631" s="205"/>
      <c r="AU631" s="205"/>
      <c r="AV631" s="205">
        <f t="shared" si="200"/>
        <v>0</v>
      </c>
      <c r="AW631" s="205"/>
      <c r="AX631" s="205"/>
      <c r="AY631" s="205"/>
      <c r="AZ631" s="205"/>
      <c r="BA631" s="205"/>
      <c r="BB631" s="205">
        <f t="shared" si="201"/>
        <v>0</v>
      </c>
      <c r="BC631" s="205"/>
      <c r="BD631" s="205">
        <f t="shared" si="202"/>
        <v>0</v>
      </c>
      <c r="BE631" s="205"/>
      <c r="BF631" s="205"/>
      <c r="BG631" s="205"/>
      <c r="BH631" s="205"/>
      <c r="BI631" s="146"/>
    </row>
    <row r="632" spans="1:61" s="206" customFormat="1" ht="42.75" x14ac:dyDescent="0.2">
      <c r="A632" s="218">
        <v>2</v>
      </c>
      <c r="B632" s="165" t="s">
        <v>68</v>
      </c>
      <c r="C632" s="218">
        <f t="shared" ref="C632:AK632" si="213">C633+C642</f>
        <v>10</v>
      </c>
      <c r="D632" s="218"/>
      <c r="E632" s="218"/>
      <c r="F632" s="218"/>
      <c r="G632" s="218">
        <f t="shared" si="213"/>
        <v>0</v>
      </c>
      <c r="H632" s="218">
        <f t="shared" si="213"/>
        <v>0</v>
      </c>
      <c r="I632" s="218">
        <f t="shared" si="213"/>
        <v>0</v>
      </c>
      <c r="J632" s="218">
        <f t="shared" si="213"/>
        <v>0</v>
      </c>
      <c r="K632" s="218"/>
      <c r="L632" s="218">
        <f>L633+L642</f>
        <v>0</v>
      </c>
      <c r="M632" s="218"/>
      <c r="N632" s="218"/>
      <c r="O632" s="218">
        <f t="shared" si="213"/>
        <v>0</v>
      </c>
      <c r="P632" s="218">
        <f t="shared" si="213"/>
        <v>0</v>
      </c>
      <c r="Q632" s="218">
        <f t="shared" si="213"/>
        <v>0</v>
      </c>
      <c r="R632" s="204">
        <f t="shared" si="213"/>
        <v>10949875</v>
      </c>
      <c r="S632" s="204"/>
      <c r="T632" s="204"/>
      <c r="U632" s="204">
        <f t="shared" si="213"/>
        <v>0</v>
      </c>
      <c r="V632" s="204">
        <f t="shared" si="213"/>
        <v>8897900</v>
      </c>
      <c r="W632" s="204">
        <f t="shared" si="213"/>
        <v>5331600</v>
      </c>
      <c r="X632" s="204">
        <f t="shared" si="213"/>
        <v>3024400</v>
      </c>
      <c r="Y632" s="204">
        <f t="shared" si="213"/>
        <v>494600</v>
      </c>
      <c r="Z632" s="204">
        <f t="shared" si="213"/>
        <v>981300</v>
      </c>
      <c r="AA632" s="204">
        <f t="shared" si="213"/>
        <v>831300</v>
      </c>
      <c r="AB632" s="204">
        <f t="shared" si="213"/>
        <v>0</v>
      </c>
      <c r="AC632" s="204">
        <f t="shared" si="213"/>
        <v>3566300</v>
      </c>
      <c r="AD632" s="204">
        <f t="shared" si="213"/>
        <v>7278600</v>
      </c>
      <c r="AE632" s="204">
        <f t="shared" si="213"/>
        <v>4497300</v>
      </c>
      <c r="AF632" s="204">
        <f t="shared" si="213"/>
        <v>2258400</v>
      </c>
      <c r="AG632" s="204">
        <f t="shared" si="213"/>
        <v>807600</v>
      </c>
      <c r="AH632" s="204">
        <f t="shared" si="213"/>
        <v>600000</v>
      </c>
      <c r="AI632" s="204">
        <f t="shared" si="213"/>
        <v>831300</v>
      </c>
      <c r="AJ632" s="204">
        <f t="shared" si="213"/>
        <v>0</v>
      </c>
      <c r="AK632" s="204">
        <f t="shared" si="213"/>
        <v>2781300</v>
      </c>
      <c r="AL632" s="205">
        <f t="shared" si="198"/>
        <v>0</v>
      </c>
      <c r="AM632" s="204"/>
      <c r="AN632" s="204"/>
      <c r="AO632" s="204"/>
      <c r="AP632" s="204"/>
      <c r="AQ632" s="205">
        <f t="shared" si="199"/>
        <v>0</v>
      </c>
      <c r="AR632" s="204"/>
      <c r="AS632" s="204"/>
      <c r="AT632" s="204"/>
      <c r="AU632" s="204"/>
      <c r="AV632" s="205">
        <f t="shared" si="200"/>
        <v>0</v>
      </c>
      <c r="AW632" s="204"/>
      <c r="AX632" s="204"/>
      <c r="AY632" s="204"/>
      <c r="AZ632" s="204"/>
      <c r="BA632" s="204"/>
      <c r="BB632" s="205">
        <f t="shared" si="201"/>
        <v>807600</v>
      </c>
      <c r="BC632" s="204"/>
      <c r="BD632" s="205">
        <f t="shared" si="202"/>
        <v>807600</v>
      </c>
      <c r="BE632" s="204"/>
      <c r="BF632" s="204"/>
      <c r="BG632" s="204"/>
      <c r="BH632" s="204"/>
      <c r="BI632" s="146"/>
    </row>
    <row r="633" spans="1:61" s="206" customFormat="1" ht="42.75" x14ac:dyDescent="0.2">
      <c r="A633" s="223" t="s">
        <v>69</v>
      </c>
      <c r="B633" s="208" t="s">
        <v>70</v>
      </c>
      <c r="C633" s="202">
        <f>SUM(C634:C640)</f>
        <v>7</v>
      </c>
      <c r="D633" s="202"/>
      <c r="E633" s="202"/>
      <c r="F633" s="202"/>
      <c r="G633" s="218">
        <f t="shared" ref="G633:Q633" si="214">SUM(G634:G635)</f>
        <v>0</v>
      </c>
      <c r="H633" s="218">
        <f t="shared" si="214"/>
        <v>0</v>
      </c>
      <c r="I633" s="218">
        <f t="shared" si="214"/>
        <v>0</v>
      </c>
      <c r="J633" s="218">
        <f t="shared" si="214"/>
        <v>0</v>
      </c>
      <c r="K633" s="218"/>
      <c r="L633" s="218">
        <f>SUM(L634:L635)</f>
        <v>0</v>
      </c>
      <c r="M633" s="218"/>
      <c r="N633" s="218"/>
      <c r="O633" s="218">
        <f t="shared" si="214"/>
        <v>0</v>
      </c>
      <c r="P633" s="218">
        <f t="shared" si="214"/>
        <v>0</v>
      </c>
      <c r="Q633" s="218">
        <f t="shared" si="214"/>
        <v>0</v>
      </c>
      <c r="R633" s="209">
        <f>SUM(R634:R640)</f>
        <v>7248875</v>
      </c>
      <c r="S633" s="209"/>
      <c r="T633" s="209"/>
      <c r="U633" s="209">
        <f t="shared" ref="U633:AK633" si="215">SUM(U634:U640)</f>
        <v>0</v>
      </c>
      <c r="V633" s="209">
        <f t="shared" si="215"/>
        <v>5207900</v>
      </c>
      <c r="W633" s="209">
        <f t="shared" si="215"/>
        <v>4091600</v>
      </c>
      <c r="X633" s="209">
        <f t="shared" si="215"/>
        <v>1784400</v>
      </c>
      <c r="Y633" s="209">
        <f t="shared" si="215"/>
        <v>494600</v>
      </c>
      <c r="Z633" s="209">
        <f t="shared" si="215"/>
        <v>981300</v>
      </c>
      <c r="AA633" s="209">
        <f t="shared" si="215"/>
        <v>831300</v>
      </c>
      <c r="AB633" s="209">
        <f t="shared" si="215"/>
        <v>0</v>
      </c>
      <c r="AC633" s="209">
        <f t="shared" si="215"/>
        <v>1116300</v>
      </c>
      <c r="AD633" s="209">
        <f t="shared" si="215"/>
        <v>4425600</v>
      </c>
      <c r="AE633" s="209">
        <f t="shared" si="215"/>
        <v>3294300</v>
      </c>
      <c r="AF633" s="209">
        <f t="shared" si="215"/>
        <v>1768400</v>
      </c>
      <c r="AG633" s="209">
        <f t="shared" si="215"/>
        <v>494600</v>
      </c>
      <c r="AH633" s="209">
        <f t="shared" si="215"/>
        <v>200000</v>
      </c>
      <c r="AI633" s="209">
        <f t="shared" si="215"/>
        <v>831300</v>
      </c>
      <c r="AJ633" s="209">
        <f t="shared" si="215"/>
        <v>0</v>
      </c>
      <c r="AK633" s="209">
        <f t="shared" si="215"/>
        <v>1131300</v>
      </c>
      <c r="AL633" s="205">
        <f t="shared" si="198"/>
        <v>0</v>
      </c>
      <c r="AM633" s="209"/>
      <c r="AN633" s="209"/>
      <c r="AO633" s="209"/>
      <c r="AP633" s="209"/>
      <c r="AQ633" s="205">
        <f t="shared" si="199"/>
        <v>0</v>
      </c>
      <c r="AR633" s="209"/>
      <c r="AS633" s="209"/>
      <c r="AT633" s="209"/>
      <c r="AU633" s="209"/>
      <c r="AV633" s="205">
        <f t="shared" si="200"/>
        <v>0</v>
      </c>
      <c r="AW633" s="209"/>
      <c r="AX633" s="209"/>
      <c r="AY633" s="209"/>
      <c r="AZ633" s="209"/>
      <c r="BA633" s="209"/>
      <c r="BB633" s="205">
        <f t="shared" si="201"/>
        <v>494600</v>
      </c>
      <c r="BC633" s="209"/>
      <c r="BD633" s="205">
        <f t="shared" si="202"/>
        <v>494600</v>
      </c>
      <c r="BE633" s="209"/>
      <c r="BF633" s="209"/>
      <c r="BG633" s="209"/>
      <c r="BH633" s="209"/>
      <c r="BI633" s="146"/>
    </row>
    <row r="634" spans="1:61" s="385" customFormat="1" ht="60" x14ac:dyDescent="0.2">
      <c r="A634" s="377">
        <v>1</v>
      </c>
      <c r="B634" s="388" t="s">
        <v>316</v>
      </c>
      <c r="C634" s="379">
        <v>1</v>
      </c>
      <c r="D634" s="379"/>
      <c r="E634" s="379"/>
      <c r="F634" s="379"/>
      <c r="G634" s="380" t="s">
        <v>309</v>
      </c>
      <c r="H634" s="377"/>
      <c r="I634" s="379" t="s">
        <v>20</v>
      </c>
      <c r="J634" s="380" t="s">
        <v>317</v>
      </c>
      <c r="K634" s="382" t="s">
        <v>615</v>
      </c>
      <c r="L634" s="380" t="s">
        <v>309</v>
      </c>
      <c r="M634" s="380"/>
      <c r="N634" s="380"/>
      <c r="O634" s="380" t="s">
        <v>318</v>
      </c>
      <c r="P634" s="380" t="s">
        <v>79</v>
      </c>
      <c r="Q634" s="377"/>
      <c r="R634" s="383">
        <v>351644</v>
      </c>
      <c r="S634" s="383">
        <v>150000</v>
      </c>
      <c r="T634" s="383">
        <f>R634-S634</f>
        <v>201644</v>
      </c>
      <c r="U634" s="383"/>
      <c r="V634" s="384">
        <f>W634+AC634</f>
        <v>204000</v>
      </c>
      <c r="W634" s="384">
        <f>X634+Y634+Z634+AA634+AB634</f>
        <v>204000</v>
      </c>
      <c r="X634" s="383">
        <v>54000</v>
      </c>
      <c r="Y634" s="383"/>
      <c r="Z634" s="383">
        <v>150000</v>
      </c>
      <c r="AA634" s="383"/>
      <c r="AB634" s="383"/>
      <c r="AC634" s="383"/>
      <c r="AD634" s="384">
        <f>AE634+AK634</f>
        <v>338000</v>
      </c>
      <c r="AE634" s="384">
        <f>AF634+AG634+AH634+AI634+AJ634</f>
        <v>338000</v>
      </c>
      <c r="AF634" s="383">
        <v>138000</v>
      </c>
      <c r="AG634" s="383"/>
      <c r="AH634" s="383">
        <v>200000</v>
      </c>
      <c r="AI634" s="383"/>
      <c r="AJ634" s="383"/>
      <c r="AK634" s="383"/>
      <c r="AL634" s="383">
        <f t="shared" si="198"/>
        <v>0</v>
      </c>
      <c r="AM634" s="383"/>
      <c r="AN634" s="383"/>
      <c r="AO634" s="383"/>
      <c r="AP634" s="383"/>
      <c r="AQ634" s="383">
        <f t="shared" si="199"/>
        <v>0</v>
      </c>
      <c r="AR634" s="383"/>
      <c r="AS634" s="383"/>
      <c r="AT634" s="383"/>
      <c r="AU634" s="383"/>
      <c r="AV634" s="383">
        <f t="shared" si="200"/>
        <v>0</v>
      </c>
      <c r="AW634" s="383"/>
      <c r="AX634" s="383"/>
      <c r="AY634" s="383"/>
      <c r="AZ634" s="383"/>
      <c r="BA634" s="383">
        <v>140000</v>
      </c>
      <c r="BB634" s="383">
        <f t="shared" si="201"/>
        <v>140000</v>
      </c>
      <c r="BC634" s="383">
        <v>70000</v>
      </c>
      <c r="BD634" s="383">
        <f t="shared" si="202"/>
        <v>0</v>
      </c>
      <c r="BE634" s="383">
        <v>70000</v>
      </c>
      <c r="BF634" s="383"/>
      <c r="BG634" s="459" t="s">
        <v>1316</v>
      </c>
      <c r="BH634" s="460" t="s">
        <v>1386</v>
      </c>
      <c r="BI634" s="382" t="s">
        <v>1311</v>
      </c>
    </row>
    <row r="635" spans="1:61" s="206" customFormat="1" ht="45" x14ac:dyDescent="0.2">
      <c r="A635" s="146">
        <v>2</v>
      </c>
      <c r="B635" s="194" t="s">
        <v>319</v>
      </c>
      <c r="C635" s="145">
        <v>1</v>
      </c>
      <c r="D635" s="145"/>
      <c r="E635" s="145"/>
      <c r="F635" s="145"/>
      <c r="G635" s="203" t="s">
        <v>320</v>
      </c>
      <c r="H635" s="146"/>
      <c r="I635" s="145" t="s">
        <v>20</v>
      </c>
      <c r="J635" s="203" t="s">
        <v>82</v>
      </c>
      <c r="K635" s="203"/>
      <c r="L635" s="203" t="s">
        <v>320</v>
      </c>
      <c r="M635" s="203"/>
      <c r="N635" s="203"/>
      <c r="O635" s="145" t="s">
        <v>321</v>
      </c>
      <c r="P635" s="203" t="s">
        <v>93</v>
      </c>
      <c r="Q635" s="146"/>
      <c r="R635" s="205">
        <v>785000</v>
      </c>
      <c r="S635" s="205"/>
      <c r="T635" s="205"/>
      <c r="U635" s="205"/>
      <c r="V635" s="175">
        <f t="shared" ref="V635:V640" si="216">W635+AC635</f>
        <v>785000</v>
      </c>
      <c r="W635" s="175">
        <f t="shared" ref="W635:W640" si="217">X635+Y635+Z635+AA635+AB635</f>
        <v>350000</v>
      </c>
      <c r="X635" s="205">
        <v>350000</v>
      </c>
      <c r="Y635" s="205"/>
      <c r="Z635" s="205"/>
      <c r="AA635" s="205"/>
      <c r="AB635" s="205"/>
      <c r="AC635" s="205">
        <v>435000</v>
      </c>
      <c r="AD635" s="175">
        <f t="shared" ref="AD635:AD640" si="218">AE635+AK635</f>
        <v>700000</v>
      </c>
      <c r="AE635" s="175">
        <f t="shared" ref="AE635:AE640" si="219">AF635+AG635+AH635+AI635+AJ635</f>
        <v>350000</v>
      </c>
      <c r="AF635" s="205">
        <v>350000</v>
      </c>
      <c r="AG635" s="205"/>
      <c r="AH635" s="205"/>
      <c r="AI635" s="205"/>
      <c r="AJ635" s="205"/>
      <c r="AK635" s="205">
        <v>350000</v>
      </c>
      <c r="AL635" s="205">
        <f t="shared" si="198"/>
        <v>0</v>
      </c>
      <c r="AM635" s="205"/>
      <c r="AN635" s="205"/>
      <c r="AO635" s="205"/>
      <c r="AP635" s="205"/>
      <c r="AQ635" s="205">
        <f t="shared" si="199"/>
        <v>0</v>
      </c>
      <c r="AR635" s="205"/>
      <c r="AS635" s="205"/>
      <c r="AT635" s="205"/>
      <c r="AU635" s="205"/>
      <c r="AV635" s="205">
        <f t="shared" si="200"/>
        <v>0</v>
      </c>
      <c r="AW635" s="205"/>
      <c r="AX635" s="205"/>
      <c r="AY635" s="205"/>
      <c r="AZ635" s="205"/>
      <c r="BA635" s="205"/>
      <c r="BB635" s="205">
        <f t="shared" si="201"/>
        <v>0</v>
      </c>
      <c r="BC635" s="205"/>
      <c r="BD635" s="205">
        <f t="shared" si="202"/>
        <v>0</v>
      </c>
      <c r="BE635" s="205"/>
      <c r="BF635" s="205"/>
      <c r="BG635" s="205"/>
      <c r="BH635" s="460" t="s">
        <v>1386</v>
      </c>
      <c r="BI635" s="203" t="s">
        <v>322</v>
      </c>
    </row>
    <row r="636" spans="1:61" s="206" customFormat="1" ht="45" x14ac:dyDescent="0.2">
      <c r="A636" s="146">
        <v>3</v>
      </c>
      <c r="B636" s="194" t="s">
        <v>323</v>
      </c>
      <c r="C636" s="145">
        <v>1</v>
      </c>
      <c r="D636" s="145"/>
      <c r="E636" s="145"/>
      <c r="F636" s="145"/>
      <c r="G636" s="203" t="s">
        <v>324</v>
      </c>
      <c r="H636" s="146"/>
      <c r="I636" s="145" t="s">
        <v>20</v>
      </c>
      <c r="J636" s="203" t="s">
        <v>325</v>
      </c>
      <c r="K636" s="203"/>
      <c r="L636" s="203" t="s">
        <v>324</v>
      </c>
      <c r="M636" s="203"/>
      <c r="N636" s="203"/>
      <c r="O636" s="145" t="s">
        <v>326</v>
      </c>
      <c r="P636" s="203" t="s">
        <v>93</v>
      </c>
      <c r="Q636" s="146"/>
      <c r="R636" s="205">
        <v>132000</v>
      </c>
      <c r="S636" s="205"/>
      <c r="T636" s="205"/>
      <c r="U636" s="205"/>
      <c r="V636" s="175">
        <f t="shared" si="216"/>
        <v>100000</v>
      </c>
      <c r="W636" s="175">
        <f t="shared" si="217"/>
        <v>100000</v>
      </c>
      <c r="X636" s="205">
        <v>100000</v>
      </c>
      <c r="Y636" s="205"/>
      <c r="Z636" s="205"/>
      <c r="AA636" s="205"/>
      <c r="AB636" s="205"/>
      <c r="AC636" s="205"/>
      <c r="AD636" s="175">
        <f t="shared" si="218"/>
        <v>100000</v>
      </c>
      <c r="AE636" s="175">
        <f t="shared" si="219"/>
        <v>0</v>
      </c>
      <c r="AF636" s="205"/>
      <c r="AG636" s="205"/>
      <c r="AH636" s="205"/>
      <c r="AI636" s="205"/>
      <c r="AJ636" s="205"/>
      <c r="AK636" s="205">
        <v>100000</v>
      </c>
      <c r="AL636" s="205">
        <f t="shared" si="198"/>
        <v>0</v>
      </c>
      <c r="AM636" s="205"/>
      <c r="AN636" s="205"/>
      <c r="AO636" s="205"/>
      <c r="AP636" s="205"/>
      <c r="AQ636" s="205">
        <f t="shared" si="199"/>
        <v>0</v>
      </c>
      <c r="AR636" s="205"/>
      <c r="AS636" s="205"/>
      <c r="AT636" s="205"/>
      <c r="AU636" s="205"/>
      <c r="AV636" s="205">
        <f t="shared" si="200"/>
        <v>0</v>
      </c>
      <c r="AW636" s="205"/>
      <c r="AX636" s="205"/>
      <c r="AY636" s="205"/>
      <c r="AZ636" s="205"/>
      <c r="BA636" s="205"/>
      <c r="BB636" s="205">
        <f t="shared" si="201"/>
        <v>0</v>
      </c>
      <c r="BC636" s="205"/>
      <c r="BD636" s="205">
        <f t="shared" si="202"/>
        <v>0</v>
      </c>
      <c r="BE636" s="205"/>
      <c r="BF636" s="205"/>
      <c r="BG636" s="205"/>
      <c r="BH636" s="460" t="s">
        <v>1386</v>
      </c>
      <c r="BI636" s="203" t="s">
        <v>96</v>
      </c>
    </row>
    <row r="637" spans="1:61" s="206" customFormat="1" ht="150" x14ac:dyDescent="0.2">
      <c r="A637" s="146">
        <v>4</v>
      </c>
      <c r="B637" s="194" t="s">
        <v>327</v>
      </c>
      <c r="C637" s="145">
        <v>1</v>
      </c>
      <c r="D637" s="145"/>
      <c r="E637" s="145"/>
      <c r="F637" s="145"/>
      <c r="G637" s="203" t="s">
        <v>294</v>
      </c>
      <c r="H637" s="203"/>
      <c r="I637" s="203" t="s">
        <v>20</v>
      </c>
      <c r="J637" s="203" t="s">
        <v>295</v>
      </c>
      <c r="K637" s="203"/>
      <c r="L637" s="203" t="s">
        <v>294</v>
      </c>
      <c r="M637" s="203"/>
      <c r="N637" s="203"/>
      <c r="O637" s="147" t="s">
        <v>328</v>
      </c>
      <c r="P637" s="203" t="s">
        <v>214</v>
      </c>
      <c r="Q637" s="146"/>
      <c r="R637" s="205">
        <v>736230</v>
      </c>
      <c r="S637" s="205"/>
      <c r="T637" s="205"/>
      <c r="U637" s="205"/>
      <c r="V637" s="175">
        <f t="shared" si="216"/>
        <v>1043900</v>
      </c>
      <c r="W637" s="175">
        <f t="shared" si="217"/>
        <v>712600</v>
      </c>
      <c r="X637" s="205"/>
      <c r="Y637" s="205">
        <v>50000</v>
      </c>
      <c r="Z637" s="205">
        <v>331300</v>
      </c>
      <c r="AA637" s="205">
        <v>331300</v>
      </c>
      <c r="AB637" s="205"/>
      <c r="AC637" s="205">
        <v>331300</v>
      </c>
      <c r="AD637" s="175">
        <f t="shared" si="218"/>
        <v>712600</v>
      </c>
      <c r="AE637" s="175">
        <f t="shared" si="219"/>
        <v>381300</v>
      </c>
      <c r="AF637" s="205"/>
      <c r="AG637" s="205">
        <v>50000</v>
      </c>
      <c r="AH637" s="205"/>
      <c r="AI637" s="205">
        <v>331300</v>
      </c>
      <c r="AJ637" s="205"/>
      <c r="AK637" s="205">
        <v>331300</v>
      </c>
      <c r="AL637" s="205">
        <f t="shared" si="198"/>
        <v>0</v>
      </c>
      <c r="AM637" s="205"/>
      <c r="AN637" s="205"/>
      <c r="AO637" s="205"/>
      <c r="AP637" s="205"/>
      <c r="AQ637" s="205">
        <f t="shared" si="199"/>
        <v>0</v>
      </c>
      <c r="AR637" s="205"/>
      <c r="AS637" s="205"/>
      <c r="AT637" s="205"/>
      <c r="AU637" s="205"/>
      <c r="AV637" s="205">
        <f t="shared" si="200"/>
        <v>0</v>
      </c>
      <c r="AW637" s="205"/>
      <c r="AX637" s="205"/>
      <c r="AY637" s="205"/>
      <c r="AZ637" s="205"/>
      <c r="BA637" s="205"/>
      <c r="BB637" s="205">
        <f t="shared" si="201"/>
        <v>50000</v>
      </c>
      <c r="BC637" s="205"/>
      <c r="BD637" s="205">
        <f t="shared" si="202"/>
        <v>50000</v>
      </c>
      <c r="BE637" s="205"/>
      <c r="BF637" s="205"/>
      <c r="BG637" s="205"/>
      <c r="BH637" s="460" t="s">
        <v>1386</v>
      </c>
      <c r="BI637" s="216" t="s">
        <v>329</v>
      </c>
    </row>
    <row r="638" spans="1:61" s="206" customFormat="1" ht="30" x14ac:dyDescent="0.2">
      <c r="A638" s="146">
        <v>5</v>
      </c>
      <c r="B638" s="194" t="s">
        <v>330</v>
      </c>
      <c r="C638" s="145">
        <v>1</v>
      </c>
      <c r="D638" s="145"/>
      <c r="E638" s="145"/>
      <c r="F638" s="145"/>
      <c r="G638" s="203" t="s">
        <v>331</v>
      </c>
      <c r="H638" s="146"/>
      <c r="I638" s="145" t="s">
        <v>20</v>
      </c>
      <c r="J638" s="145" t="s">
        <v>104</v>
      </c>
      <c r="K638" s="145"/>
      <c r="L638" s="203" t="s">
        <v>331</v>
      </c>
      <c r="M638" s="145"/>
      <c r="N638" s="145"/>
      <c r="O638" s="145"/>
      <c r="P638" s="203" t="s">
        <v>93</v>
      </c>
      <c r="Q638" s="146"/>
      <c r="R638" s="205">
        <v>500000</v>
      </c>
      <c r="S638" s="205"/>
      <c r="T638" s="205"/>
      <c r="U638" s="205"/>
      <c r="V638" s="175">
        <f t="shared" si="216"/>
        <v>800000</v>
      </c>
      <c r="W638" s="175">
        <f t="shared" si="217"/>
        <v>800000</v>
      </c>
      <c r="X638" s="205"/>
      <c r="Y638" s="205"/>
      <c r="Z638" s="205">
        <v>400000</v>
      </c>
      <c r="AA638" s="205">
        <v>400000</v>
      </c>
      <c r="AB638" s="205"/>
      <c r="AC638" s="205"/>
      <c r="AD638" s="175">
        <f t="shared" si="218"/>
        <v>400000</v>
      </c>
      <c r="AE638" s="175">
        <f t="shared" si="219"/>
        <v>400000</v>
      </c>
      <c r="AF638" s="205"/>
      <c r="AG638" s="205"/>
      <c r="AH638" s="205"/>
      <c r="AI638" s="205">
        <v>400000</v>
      </c>
      <c r="AJ638" s="205"/>
      <c r="AK638" s="205"/>
      <c r="AL638" s="205">
        <f t="shared" si="198"/>
        <v>0</v>
      </c>
      <c r="AM638" s="205"/>
      <c r="AN638" s="205"/>
      <c r="AO638" s="205"/>
      <c r="AP638" s="205"/>
      <c r="AQ638" s="205">
        <f t="shared" si="199"/>
        <v>0</v>
      </c>
      <c r="AR638" s="205"/>
      <c r="AS638" s="205"/>
      <c r="AT638" s="205"/>
      <c r="AU638" s="205"/>
      <c r="AV638" s="205">
        <f t="shared" si="200"/>
        <v>0</v>
      </c>
      <c r="AW638" s="205"/>
      <c r="AX638" s="205"/>
      <c r="AY638" s="205"/>
      <c r="AZ638" s="205"/>
      <c r="BA638" s="205"/>
      <c r="BB638" s="205">
        <f t="shared" si="201"/>
        <v>0</v>
      </c>
      <c r="BC638" s="205"/>
      <c r="BD638" s="205">
        <f t="shared" si="202"/>
        <v>0</v>
      </c>
      <c r="BE638" s="205"/>
      <c r="BF638" s="205"/>
      <c r="BG638" s="205"/>
      <c r="BH638" s="460" t="s">
        <v>1386</v>
      </c>
      <c r="BI638" s="203"/>
    </row>
    <row r="639" spans="1:61" s="206" customFormat="1" ht="60" x14ac:dyDescent="0.2">
      <c r="A639" s="146">
        <v>6</v>
      </c>
      <c r="B639" s="194" t="s">
        <v>332</v>
      </c>
      <c r="C639" s="145">
        <v>1</v>
      </c>
      <c r="D639" s="145"/>
      <c r="E639" s="145"/>
      <c r="F639" s="145"/>
      <c r="G639" s="203" t="s">
        <v>185</v>
      </c>
      <c r="H639" s="146"/>
      <c r="I639" s="145" t="s">
        <v>20</v>
      </c>
      <c r="J639" s="145" t="s">
        <v>100</v>
      </c>
      <c r="K639" s="145"/>
      <c r="L639" s="203" t="s">
        <v>185</v>
      </c>
      <c r="M639" s="145"/>
      <c r="N639" s="145"/>
      <c r="O639" s="145"/>
      <c r="P639" s="203" t="s">
        <v>93</v>
      </c>
      <c r="Q639" s="146"/>
      <c r="R639" s="205">
        <v>664487</v>
      </c>
      <c r="S639" s="205"/>
      <c r="T639" s="205"/>
      <c r="U639" s="205"/>
      <c r="V639" s="175">
        <f t="shared" si="216"/>
        <v>575000</v>
      </c>
      <c r="W639" s="175">
        <f t="shared" si="217"/>
        <v>225000</v>
      </c>
      <c r="X639" s="205"/>
      <c r="Y639" s="205">
        <v>25000</v>
      </c>
      <c r="Z639" s="205">
        <v>100000</v>
      </c>
      <c r="AA639" s="205">
        <v>100000</v>
      </c>
      <c r="AB639" s="205"/>
      <c r="AC639" s="205">
        <v>350000</v>
      </c>
      <c r="AD639" s="175">
        <f t="shared" si="218"/>
        <v>475000</v>
      </c>
      <c r="AE639" s="175">
        <f t="shared" si="219"/>
        <v>125000</v>
      </c>
      <c r="AF639" s="205"/>
      <c r="AG639" s="205">
        <v>25000</v>
      </c>
      <c r="AH639" s="205"/>
      <c r="AI639" s="205">
        <v>100000</v>
      </c>
      <c r="AJ639" s="205"/>
      <c r="AK639" s="205">
        <v>350000</v>
      </c>
      <c r="AL639" s="205">
        <f t="shared" si="198"/>
        <v>0</v>
      </c>
      <c r="AM639" s="205"/>
      <c r="AN639" s="205"/>
      <c r="AO639" s="205"/>
      <c r="AP639" s="205"/>
      <c r="AQ639" s="205">
        <f t="shared" si="199"/>
        <v>0</v>
      </c>
      <c r="AR639" s="205"/>
      <c r="AS639" s="205"/>
      <c r="AT639" s="205"/>
      <c r="AU639" s="205"/>
      <c r="AV639" s="205">
        <f t="shared" si="200"/>
        <v>0</v>
      </c>
      <c r="AW639" s="205"/>
      <c r="AX639" s="205"/>
      <c r="AY639" s="205"/>
      <c r="AZ639" s="205"/>
      <c r="BA639" s="205"/>
      <c r="BB639" s="205">
        <f t="shared" si="201"/>
        <v>25000</v>
      </c>
      <c r="BC639" s="205"/>
      <c r="BD639" s="205">
        <f t="shared" si="202"/>
        <v>25000</v>
      </c>
      <c r="BE639" s="205"/>
      <c r="BF639" s="205"/>
      <c r="BG639" s="205"/>
      <c r="BH639" s="460" t="s">
        <v>1386</v>
      </c>
      <c r="BI639" s="203" t="s">
        <v>333</v>
      </c>
    </row>
    <row r="640" spans="1:61" s="385" customFormat="1" ht="45" x14ac:dyDescent="0.2">
      <c r="A640" s="377">
        <v>7</v>
      </c>
      <c r="B640" s="388" t="s">
        <v>334</v>
      </c>
      <c r="C640" s="379">
        <v>1</v>
      </c>
      <c r="D640" s="379"/>
      <c r="E640" s="379"/>
      <c r="F640" s="379"/>
      <c r="G640" s="380" t="s">
        <v>297</v>
      </c>
      <c r="H640" s="377"/>
      <c r="I640" s="379"/>
      <c r="J640" s="380" t="s">
        <v>100</v>
      </c>
      <c r="K640" s="380"/>
      <c r="L640" s="380" t="s">
        <v>297</v>
      </c>
      <c r="M640" s="380"/>
      <c r="N640" s="380"/>
      <c r="O640" s="380"/>
      <c r="P640" s="380" t="s">
        <v>214</v>
      </c>
      <c r="Q640" s="377"/>
      <c r="R640" s="383">
        <v>4079514</v>
      </c>
      <c r="S640" s="383"/>
      <c r="T640" s="383"/>
      <c r="U640" s="383"/>
      <c r="V640" s="384">
        <f t="shared" si="216"/>
        <v>1700000</v>
      </c>
      <c r="W640" s="384">
        <f t="shared" si="217"/>
        <v>1700000</v>
      </c>
      <c r="X640" s="383">
        <f>1157400+25000+39000-200+15000+9200+35000</f>
        <v>1280400</v>
      </c>
      <c r="Y640" s="383">
        <f>313700-20100+161000+200-15000+200-35000+14600</f>
        <v>419600</v>
      </c>
      <c r="Z640" s="383"/>
      <c r="AA640" s="383"/>
      <c r="AB640" s="383"/>
      <c r="AC640" s="383"/>
      <c r="AD640" s="384">
        <f t="shared" si="218"/>
        <v>1700000</v>
      </c>
      <c r="AE640" s="384">
        <f t="shared" si="219"/>
        <v>1700000</v>
      </c>
      <c r="AF640" s="383">
        <f>1157400+25000+39000-200+15000+9200+35000</f>
        <v>1280400</v>
      </c>
      <c r="AG640" s="383">
        <f>313700-20100+161000+200-15000+200-35000+14600</f>
        <v>419600</v>
      </c>
      <c r="AH640" s="383"/>
      <c r="AI640" s="383"/>
      <c r="AJ640" s="383"/>
      <c r="AK640" s="383"/>
      <c r="AL640" s="383">
        <f t="shared" si="198"/>
        <v>98000</v>
      </c>
      <c r="AM640" s="383">
        <f>60000+38000</f>
        <v>98000</v>
      </c>
      <c r="AN640" s="383"/>
      <c r="AO640" s="383"/>
      <c r="AP640" s="383"/>
      <c r="AQ640" s="383">
        <f t="shared" si="199"/>
        <v>4550.1959999999999</v>
      </c>
      <c r="AR640" s="383">
        <v>4550.1959999999999</v>
      </c>
      <c r="AS640" s="383"/>
      <c r="AT640" s="383"/>
      <c r="AU640" s="383"/>
      <c r="AV640" s="383">
        <f t="shared" si="200"/>
        <v>0</v>
      </c>
      <c r="AW640" s="383"/>
      <c r="AX640" s="383"/>
      <c r="AY640" s="383"/>
      <c r="AZ640" s="383"/>
      <c r="BA640" s="383">
        <v>290000</v>
      </c>
      <c r="BB640" s="383">
        <f t="shared" si="201"/>
        <v>290000</v>
      </c>
      <c r="BC640" s="383">
        <v>290000</v>
      </c>
      <c r="BD640" s="383"/>
      <c r="BE640" s="383"/>
      <c r="BF640" s="383"/>
      <c r="BG640" s="383"/>
      <c r="BH640" s="460" t="s">
        <v>1386</v>
      </c>
      <c r="BI640" s="382" t="s">
        <v>1341</v>
      </c>
    </row>
    <row r="641" spans="1:61" s="206" customFormat="1" x14ac:dyDescent="0.2">
      <c r="A641" s="146"/>
      <c r="B641" s="194"/>
      <c r="C641" s="145"/>
      <c r="D641" s="145"/>
      <c r="E641" s="145"/>
      <c r="F641" s="145"/>
      <c r="G641" s="146"/>
      <c r="H641" s="146"/>
      <c r="I641" s="145"/>
      <c r="J641" s="145"/>
      <c r="K641" s="145"/>
      <c r="L641" s="146"/>
      <c r="M641" s="145"/>
      <c r="N641" s="145"/>
      <c r="O641" s="145"/>
      <c r="P641" s="146"/>
      <c r="Q641" s="146"/>
      <c r="R641" s="205"/>
      <c r="S641" s="205"/>
      <c r="T641" s="205"/>
      <c r="U641" s="205"/>
      <c r="V641" s="205"/>
      <c r="W641" s="205"/>
      <c r="X641" s="205"/>
      <c r="Y641" s="205"/>
      <c r="Z641" s="205"/>
      <c r="AA641" s="205"/>
      <c r="AB641" s="205"/>
      <c r="AC641" s="205"/>
      <c r="AD641" s="205"/>
      <c r="AE641" s="205"/>
      <c r="AF641" s="205"/>
      <c r="AG641" s="205"/>
      <c r="AH641" s="205"/>
      <c r="AI641" s="205"/>
      <c r="AJ641" s="205"/>
      <c r="AK641" s="205"/>
      <c r="AL641" s="205">
        <f t="shared" si="198"/>
        <v>0</v>
      </c>
      <c r="AM641" s="205"/>
      <c r="AN641" s="205"/>
      <c r="AO641" s="205"/>
      <c r="AP641" s="205"/>
      <c r="AQ641" s="205">
        <f t="shared" si="199"/>
        <v>0</v>
      </c>
      <c r="AR641" s="205"/>
      <c r="AS641" s="205"/>
      <c r="AT641" s="205"/>
      <c r="AU641" s="205"/>
      <c r="AV641" s="205">
        <f t="shared" si="200"/>
        <v>0</v>
      </c>
      <c r="AW641" s="205"/>
      <c r="AX641" s="205"/>
      <c r="AY641" s="205"/>
      <c r="AZ641" s="205"/>
      <c r="BA641" s="205"/>
      <c r="BB641" s="205">
        <f t="shared" si="201"/>
        <v>0</v>
      </c>
      <c r="BC641" s="205"/>
      <c r="BD641" s="205">
        <f t="shared" si="202"/>
        <v>0</v>
      </c>
      <c r="BE641" s="205"/>
      <c r="BF641" s="205"/>
      <c r="BG641" s="205"/>
      <c r="BH641" s="205"/>
      <c r="BI641" s="146"/>
    </row>
    <row r="642" spans="1:61" s="206" customFormat="1" ht="28.5" x14ac:dyDescent="0.2">
      <c r="A642" s="223" t="s">
        <v>71</v>
      </c>
      <c r="B642" s="208" t="s">
        <v>72</v>
      </c>
      <c r="C642" s="202">
        <f>SUM(C643:C645)</f>
        <v>3</v>
      </c>
      <c r="D642" s="202"/>
      <c r="E642" s="202"/>
      <c r="F642" s="202"/>
      <c r="G642" s="146"/>
      <c r="H642" s="146"/>
      <c r="I642" s="145"/>
      <c r="J642" s="145"/>
      <c r="K642" s="145"/>
      <c r="L642" s="146"/>
      <c r="M642" s="145"/>
      <c r="N642" s="145"/>
      <c r="O642" s="145"/>
      <c r="P642" s="146"/>
      <c r="Q642" s="146"/>
      <c r="R642" s="204">
        <f>SUM(R643:R645)</f>
        <v>3701000</v>
      </c>
      <c r="S642" s="204"/>
      <c r="T642" s="204"/>
      <c r="U642" s="204">
        <f t="shared" ref="U642:AK642" si="220">SUM(U643:U645)</f>
        <v>0</v>
      </c>
      <c r="V642" s="204">
        <f t="shared" si="220"/>
        <v>3690000</v>
      </c>
      <c r="W642" s="204">
        <f t="shared" si="220"/>
        <v>1240000</v>
      </c>
      <c r="X642" s="204">
        <f t="shared" si="220"/>
        <v>1240000</v>
      </c>
      <c r="Y642" s="204">
        <f t="shared" si="220"/>
        <v>0</v>
      </c>
      <c r="Z642" s="204">
        <f t="shared" si="220"/>
        <v>0</v>
      </c>
      <c r="AA642" s="204">
        <f t="shared" si="220"/>
        <v>0</v>
      </c>
      <c r="AB642" s="204">
        <f t="shared" si="220"/>
        <v>0</v>
      </c>
      <c r="AC642" s="204">
        <f t="shared" si="220"/>
        <v>2450000</v>
      </c>
      <c r="AD642" s="204">
        <f t="shared" si="220"/>
        <v>2853000</v>
      </c>
      <c r="AE642" s="204">
        <f t="shared" si="220"/>
        <v>1203000</v>
      </c>
      <c r="AF642" s="204">
        <f t="shared" si="220"/>
        <v>490000</v>
      </c>
      <c r="AG642" s="204">
        <f t="shared" si="220"/>
        <v>313000</v>
      </c>
      <c r="AH642" s="204">
        <f t="shared" si="220"/>
        <v>400000</v>
      </c>
      <c r="AI642" s="204">
        <f t="shared" si="220"/>
        <v>0</v>
      </c>
      <c r="AJ642" s="204">
        <f t="shared" si="220"/>
        <v>0</v>
      </c>
      <c r="AK642" s="204">
        <f t="shared" si="220"/>
        <v>1650000</v>
      </c>
      <c r="AL642" s="205">
        <f t="shared" si="198"/>
        <v>0</v>
      </c>
      <c r="AM642" s="204"/>
      <c r="AN642" s="204"/>
      <c r="AO642" s="204"/>
      <c r="AP642" s="204"/>
      <c r="AQ642" s="205">
        <f t="shared" si="199"/>
        <v>0</v>
      </c>
      <c r="AR642" s="204"/>
      <c r="AS642" s="204"/>
      <c r="AT642" s="204"/>
      <c r="AU642" s="204"/>
      <c r="AV642" s="205">
        <f t="shared" si="200"/>
        <v>0</v>
      </c>
      <c r="AW642" s="204"/>
      <c r="AX642" s="204"/>
      <c r="AY642" s="204"/>
      <c r="AZ642" s="204"/>
      <c r="BA642" s="204"/>
      <c r="BB642" s="205">
        <f t="shared" si="201"/>
        <v>313000</v>
      </c>
      <c r="BC642" s="204"/>
      <c r="BD642" s="205">
        <f t="shared" si="202"/>
        <v>313000</v>
      </c>
      <c r="BE642" s="204"/>
      <c r="BF642" s="204"/>
      <c r="BG642" s="204"/>
      <c r="BH642" s="204"/>
      <c r="BI642" s="146"/>
    </row>
    <row r="643" spans="1:61" s="385" customFormat="1" ht="60" x14ac:dyDescent="0.2">
      <c r="A643" s="377">
        <v>1</v>
      </c>
      <c r="B643" s="388" t="s">
        <v>335</v>
      </c>
      <c r="C643" s="379">
        <v>1</v>
      </c>
      <c r="D643" s="379"/>
      <c r="E643" s="379"/>
      <c r="F643" s="379"/>
      <c r="G643" s="380" t="s">
        <v>309</v>
      </c>
      <c r="H643" s="377"/>
      <c r="I643" s="379" t="s">
        <v>8</v>
      </c>
      <c r="J643" s="379" t="s">
        <v>136</v>
      </c>
      <c r="K643" s="379"/>
      <c r="L643" s="380" t="s">
        <v>309</v>
      </c>
      <c r="M643" s="379"/>
      <c r="N643" s="379"/>
      <c r="O643" s="379" t="s">
        <v>310</v>
      </c>
      <c r="P643" s="380" t="s">
        <v>228</v>
      </c>
      <c r="Q643" s="377"/>
      <c r="R643" s="383">
        <v>1652000</v>
      </c>
      <c r="S643" s="383"/>
      <c r="T643" s="383"/>
      <c r="U643" s="383"/>
      <c r="V643" s="384">
        <f>W643+AC643</f>
        <v>1650000</v>
      </c>
      <c r="W643" s="384">
        <f>X643+Y643+Z643+AA643+AB643</f>
        <v>450000</v>
      </c>
      <c r="X643" s="383">
        <v>450000</v>
      </c>
      <c r="Y643" s="383"/>
      <c r="Z643" s="383"/>
      <c r="AA643" s="383"/>
      <c r="AB643" s="383"/>
      <c r="AC643" s="383">
        <v>1200000</v>
      </c>
      <c r="AD643" s="384">
        <f>AE643+AK643</f>
        <v>813000</v>
      </c>
      <c r="AE643" s="384">
        <f>AF643+AG643+AH643+AI643+AJ643</f>
        <v>413000</v>
      </c>
      <c r="AF643" s="383"/>
      <c r="AG643" s="383">
        <v>13000</v>
      </c>
      <c r="AH643" s="383">
        <v>400000</v>
      </c>
      <c r="AI643" s="383"/>
      <c r="AJ643" s="383"/>
      <c r="AK643" s="383">
        <v>400000</v>
      </c>
      <c r="AL643" s="383">
        <f t="shared" si="198"/>
        <v>2800</v>
      </c>
      <c r="AM643" s="383"/>
      <c r="AN643" s="383">
        <v>2800</v>
      </c>
      <c r="AO643" s="383"/>
      <c r="AP643" s="383"/>
      <c r="AQ643" s="383">
        <f t="shared" si="199"/>
        <v>0</v>
      </c>
      <c r="AR643" s="383"/>
      <c r="AS643" s="383"/>
      <c r="AT643" s="383"/>
      <c r="AU643" s="383"/>
      <c r="AV643" s="383">
        <f t="shared" si="200"/>
        <v>2800</v>
      </c>
      <c r="AW643" s="383"/>
      <c r="AX643" s="383">
        <v>2800</v>
      </c>
      <c r="AY643" s="383"/>
      <c r="AZ643" s="383"/>
      <c r="BA643" s="383"/>
      <c r="BB643" s="383">
        <f t="shared" si="201"/>
        <v>3622</v>
      </c>
      <c r="BC643" s="383"/>
      <c r="BD643" s="383">
        <v>3622</v>
      </c>
      <c r="BE643" s="383"/>
      <c r="BF643" s="383"/>
      <c r="BG643" s="405" t="s">
        <v>1309</v>
      </c>
      <c r="BH643" s="460" t="s">
        <v>1386</v>
      </c>
      <c r="BI643" s="380" t="s">
        <v>336</v>
      </c>
    </row>
    <row r="644" spans="1:61" s="385" customFormat="1" ht="75" x14ac:dyDescent="0.2">
      <c r="A644" s="377">
        <v>2</v>
      </c>
      <c r="B644" s="388" t="s">
        <v>337</v>
      </c>
      <c r="C644" s="379">
        <v>1</v>
      </c>
      <c r="D644" s="379"/>
      <c r="E644" s="379"/>
      <c r="F644" s="379"/>
      <c r="G644" s="380" t="s">
        <v>338</v>
      </c>
      <c r="H644" s="377"/>
      <c r="I644" s="379" t="s">
        <v>8</v>
      </c>
      <c r="J644" s="379" t="s">
        <v>82</v>
      </c>
      <c r="K644" s="379"/>
      <c r="L644" s="380" t="s">
        <v>338</v>
      </c>
      <c r="M644" s="379"/>
      <c r="N644" s="379"/>
      <c r="O644" s="379" t="s">
        <v>339</v>
      </c>
      <c r="P644" s="380" t="s">
        <v>340</v>
      </c>
      <c r="Q644" s="377"/>
      <c r="R644" s="383">
        <v>1099000</v>
      </c>
      <c r="S644" s="383"/>
      <c r="T644" s="383"/>
      <c r="U644" s="383"/>
      <c r="V644" s="384">
        <f>W644+AC644</f>
        <v>1090000</v>
      </c>
      <c r="W644" s="384">
        <f>X644+Y644+Z644+AA644+AB644</f>
        <v>490000</v>
      </c>
      <c r="X644" s="383">
        <v>490000</v>
      </c>
      <c r="Y644" s="383"/>
      <c r="Z644" s="383"/>
      <c r="AA644" s="383"/>
      <c r="AB644" s="383"/>
      <c r="AC644" s="383">
        <v>600000</v>
      </c>
      <c r="AD644" s="384">
        <f>AE644+AK644</f>
        <v>1090000</v>
      </c>
      <c r="AE644" s="384">
        <f>AF644+AG644+AH644+AI644+AJ644</f>
        <v>490000</v>
      </c>
      <c r="AF644" s="383">
        <v>490000</v>
      </c>
      <c r="AG644" s="383"/>
      <c r="AH644" s="383"/>
      <c r="AI644" s="383"/>
      <c r="AJ644" s="383"/>
      <c r="AK644" s="383">
        <v>600000</v>
      </c>
      <c r="AL644" s="383">
        <f t="shared" si="198"/>
        <v>0</v>
      </c>
      <c r="AM644" s="383"/>
      <c r="AN644" s="383"/>
      <c r="AO644" s="383"/>
      <c r="AP644" s="383"/>
      <c r="AQ644" s="383">
        <f t="shared" si="199"/>
        <v>0</v>
      </c>
      <c r="AR644" s="383"/>
      <c r="AS644" s="383"/>
      <c r="AT644" s="383"/>
      <c r="AU644" s="383"/>
      <c r="AV644" s="383">
        <f t="shared" si="200"/>
        <v>0</v>
      </c>
      <c r="AW644" s="383"/>
      <c r="AX644" s="383"/>
      <c r="AY644" s="383"/>
      <c r="AZ644" s="383"/>
      <c r="BA644" s="383"/>
      <c r="BB644" s="383">
        <f t="shared" si="201"/>
        <v>3700</v>
      </c>
      <c r="BC644" s="383">
        <v>3700</v>
      </c>
      <c r="BD644" s="383">
        <f t="shared" si="202"/>
        <v>0</v>
      </c>
      <c r="BE644" s="383"/>
      <c r="BF644" s="383"/>
      <c r="BG644" s="452" t="s">
        <v>1310</v>
      </c>
      <c r="BH644" s="460" t="s">
        <v>1386</v>
      </c>
      <c r="BI644" s="382" t="s">
        <v>1311</v>
      </c>
    </row>
    <row r="645" spans="1:61" s="206" customFormat="1" ht="45" x14ac:dyDescent="0.2">
      <c r="A645" s="146">
        <v>3</v>
      </c>
      <c r="B645" s="194" t="s">
        <v>341</v>
      </c>
      <c r="C645" s="145">
        <v>1</v>
      </c>
      <c r="D645" s="145"/>
      <c r="E645" s="145"/>
      <c r="F645" s="145"/>
      <c r="G645" s="203" t="s">
        <v>309</v>
      </c>
      <c r="H645" s="203"/>
      <c r="I645" s="203" t="s">
        <v>8</v>
      </c>
      <c r="J645" s="203" t="s">
        <v>342</v>
      </c>
      <c r="K645" s="203"/>
      <c r="L645" s="203" t="s">
        <v>309</v>
      </c>
      <c r="M645" s="203"/>
      <c r="N645" s="203"/>
      <c r="O645" s="145" t="s">
        <v>343</v>
      </c>
      <c r="P645" s="203" t="s">
        <v>344</v>
      </c>
      <c r="Q645" s="146"/>
      <c r="R645" s="205">
        <v>950000</v>
      </c>
      <c r="S645" s="205"/>
      <c r="T645" s="205"/>
      <c r="U645" s="205"/>
      <c r="V645" s="175">
        <f>W645+AC645</f>
        <v>950000</v>
      </c>
      <c r="W645" s="175">
        <f>X645+Y645+Z645+AA645+AB645</f>
        <v>300000</v>
      </c>
      <c r="X645" s="205">
        <v>300000</v>
      </c>
      <c r="Y645" s="205"/>
      <c r="Z645" s="205"/>
      <c r="AA645" s="205"/>
      <c r="AB645" s="205"/>
      <c r="AC645" s="205">
        <v>650000</v>
      </c>
      <c r="AD645" s="175">
        <f>AE645+AK645</f>
        <v>950000</v>
      </c>
      <c r="AE645" s="175">
        <f>AF645+AG645+AH645+AI645+AJ645</f>
        <v>300000</v>
      </c>
      <c r="AF645" s="205"/>
      <c r="AG645" s="205">
        <v>300000</v>
      </c>
      <c r="AH645" s="205"/>
      <c r="AI645" s="205"/>
      <c r="AJ645" s="205"/>
      <c r="AK645" s="205">
        <v>650000</v>
      </c>
      <c r="AL645" s="205">
        <f t="shared" si="198"/>
        <v>0</v>
      </c>
      <c r="AM645" s="205"/>
      <c r="AN645" s="205"/>
      <c r="AO645" s="205"/>
      <c r="AP645" s="205"/>
      <c r="AQ645" s="205">
        <f t="shared" si="199"/>
        <v>0</v>
      </c>
      <c r="AR645" s="205"/>
      <c r="AS645" s="205"/>
      <c r="AT645" s="205"/>
      <c r="AU645" s="205"/>
      <c r="AV645" s="205">
        <f t="shared" si="200"/>
        <v>0</v>
      </c>
      <c r="AW645" s="205"/>
      <c r="AX645" s="205"/>
      <c r="AY645" s="205"/>
      <c r="AZ645" s="205"/>
      <c r="BA645" s="205"/>
      <c r="BB645" s="205">
        <f t="shared" si="201"/>
        <v>300000</v>
      </c>
      <c r="BC645" s="205"/>
      <c r="BD645" s="205">
        <f t="shared" si="202"/>
        <v>300000</v>
      </c>
      <c r="BE645" s="205"/>
      <c r="BF645" s="205"/>
      <c r="BG645" s="205"/>
      <c r="BH645" s="460" t="s">
        <v>1386</v>
      </c>
      <c r="BI645" s="203" t="s">
        <v>345</v>
      </c>
    </row>
    <row r="646" spans="1:61" s="206" customFormat="1" x14ac:dyDescent="0.2">
      <c r="A646" s="146"/>
      <c r="B646" s="146"/>
      <c r="C646" s="145"/>
      <c r="D646" s="145"/>
      <c r="E646" s="145"/>
      <c r="F646" s="145"/>
      <c r="G646" s="146"/>
      <c r="H646" s="146"/>
      <c r="I646" s="145"/>
      <c r="J646" s="145"/>
      <c r="K646" s="145"/>
      <c r="L646" s="146"/>
      <c r="M646" s="145"/>
      <c r="N646" s="145"/>
      <c r="O646" s="145"/>
      <c r="P646" s="146"/>
      <c r="Q646" s="146"/>
      <c r="R646" s="205"/>
      <c r="S646" s="205"/>
      <c r="T646" s="205"/>
      <c r="U646" s="205"/>
      <c r="V646" s="205"/>
      <c r="W646" s="205"/>
      <c r="X646" s="205"/>
      <c r="Y646" s="205"/>
      <c r="Z646" s="205"/>
      <c r="AA646" s="205"/>
      <c r="AB646" s="205"/>
      <c r="AC646" s="205"/>
      <c r="AD646" s="205"/>
      <c r="AE646" s="205"/>
      <c r="AF646" s="205"/>
      <c r="AG646" s="205"/>
      <c r="AH646" s="205"/>
      <c r="AI646" s="205"/>
      <c r="AJ646" s="205"/>
      <c r="AK646" s="205"/>
      <c r="AL646" s="205">
        <f t="shared" si="198"/>
        <v>0</v>
      </c>
      <c r="AM646" s="205"/>
      <c r="AN646" s="205"/>
      <c r="AO646" s="205"/>
      <c r="AP646" s="205"/>
      <c r="AQ646" s="205">
        <f t="shared" si="199"/>
        <v>0</v>
      </c>
      <c r="AR646" s="205"/>
      <c r="AS646" s="205"/>
      <c r="AT646" s="205"/>
      <c r="AU646" s="205"/>
      <c r="AV646" s="205">
        <f t="shared" si="200"/>
        <v>0</v>
      </c>
      <c r="AW646" s="205"/>
      <c r="AX646" s="205"/>
      <c r="AY646" s="205"/>
      <c r="AZ646" s="205"/>
      <c r="BA646" s="205"/>
      <c r="BB646" s="205">
        <f t="shared" si="201"/>
        <v>0</v>
      </c>
      <c r="BC646" s="205"/>
      <c r="BD646" s="205">
        <f t="shared" si="202"/>
        <v>0</v>
      </c>
      <c r="BE646" s="205"/>
      <c r="BF646" s="205"/>
      <c r="BG646" s="205"/>
      <c r="BH646" s="205"/>
      <c r="BI646" s="146"/>
    </row>
    <row r="647" spans="1:61" s="206" customFormat="1" x14ac:dyDescent="0.2">
      <c r="A647" s="166" t="s">
        <v>346</v>
      </c>
      <c r="B647" s="165" t="s">
        <v>347</v>
      </c>
      <c r="C647" s="218">
        <f>C648+C655</f>
        <v>25</v>
      </c>
      <c r="D647" s="218"/>
      <c r="E647" s="218"/>
      <c r="F647" s="218"/>
      <c r="G647" s="218">
        <f t="shared" ref="G647:R647" si="221">G648+G655</f>
        <v>0</v>
      </c>
      <c r="H647" s="218">
        <f t="shared" si="221"/>
        <v>0</v>
      </c>
      <c r="I647" s="218">
        <f t="shared" si="221"/>
        <v>0</v>
      </c>
      <c r="J647" s="218">
        <f t="shared" si="221"/>
        <v>0</v>
      </c>
      <c r="K647" s="218"/>
      <c r="L647" s="218">
        <f>L648+L655</f>
        <v>0</v>
      </c>
      <c r="M647" s="218"/>
      <c r="N647" s="218"/>
      <c r="O647" s="218">
        <f t="shared" si="221"/>
        <v>0</v>
      </c>
      <c r="P647" s="218">
        <f t="shared" si="221"/>
        <v>0</v>
      </c>
      <c r="Q647" s="218">
        <f t="shared" si="221"/>
        <v>0</v>
      </c>
      <c r="R647" s="204">
        <f t="shared" si="221"/>
        <v>9077789.6999999993</v>
      </c>
      <c r="S647" s="204"/>
      <c r="T647" s="204"/>
      <c r="U647" s="204">
        <f t="shared" ref="U647:AK647" si="222">U648+U655</f>
        <v>698822</v>
      </c>
      <c r="V647" s="204">
        <f t="shared" si="222"/>
        <v>8325859</v>
      </c>
      <c r="W647" s="204">
        <f t="shared" si="222"/>
        <v>6682830</v>
      </c>
      <c r="X647" s="204">
        <f t="shared" si="222"/>
        <v>197500</v>
      </c>
      <c r="Y647" s="204">
        <f t="shared" si="222"/>
        <v>619390</v>
      </c>
      <c r="Z647" s="204">
        <f t="shared" si="222"/>
        <v>4512940</v>
      </c>
      <c r="AA647" s="204">
        <f t="shared" si="222"/>
        <v>1353000</v>
      </c>
      <c r="AB647" s="204">
        <f t="shared" si="222"/>
        <v>0</v>
      </c>
      <c r="AC647" s="204">
        <f t="shared" si="222"/>
        <v>1643029</v>
      </c>
      <c r="AD647" s="204">
        <f t="shared" si="222"/>
        <v>6841000</v>
      </c>
      <c r="AE647" s="204">
        <f t="shared" si="222"/>
        <v>5239000</v>
      </c>
      <c r="AF647" s="204">
        <f t="shared" si="222"/>
        <v>177400</v>
      </c>
      <c r="AG647" s="204">
        <f t="shared" si="222"/>
        <v>585500</v>
      </c>
      <c r="AH647" s="204">
        <f t="shared" si="222"/>
        <v>3052100</v>
      </c>
      <c r="AI647" s="204">
        <f t="shared" si="222"/>
        <v>1424000</v>
      </c>
      <c r="AJ647" s="204">
        <f t="shared" si="222"/>
        <v>0</v>
      </c>
      <c r="AK647" s="204">
        <f t="shared" si="222"/>
        <v>1602000</v>
      </c>
      <c r="AL647" s="205">
        <f t="shared" si="198"/>
        <v>0</v>
      </c>
      <c r="AM647" s="204"/>
      <c r="AN647" s="204"/>
      <c r="AO647" s="204"/>
      <c r="AP647" s="204"/>
      <c r="AQ647" s="205">
        <f t="shared" si="199"/>
        <v>0</v>
      </c>
      <c r="AR647" s="204"/>
      <c r="AS647" s="204"/>
      <c r="AT647" s="204"/>
      <c r="AU647" s="204"/>
      <c r="AV647" s="205">
        <f t="shared" si="200"/>
        <v>0</v>
      </c>
      <c r="AW647" s="204"/>
      <c r="AX647" s="204"/>
      <c r="AY647" s="204"/>
      <c r="AZ647" s="204"/>
      <c r="BA647" s="204"/>
      <c r="BB647" s="205">
        <f t="shared" si="201"/>
        <v>585500</v>
      </c>
      <c r="BC647" s="204"/>
      <c r="BD647" s="205">
        <f t="shared" si="202"/>
        <v>585500</v>
      </c>
      <c r="BE647" s="204"/>
      <c r="BF647" s="204"/>
      <c r="BG647" s="204"/>
      <c r="BH647" s="204"/>
      <c r="BI647" s="205"/>
    </row>
    <row r="648" spans="1:61" s="206" customFormat="1" ht="57" x14ac:dyDescent="0.2">
      <c r="A648" s="218">
        <v>1</v>
      </c>
      <c r="B648" s="165" t="s">
        <v>67</v>
      </c>
      <c r="C648" s="218">
        <f>C649</f>
        <v>4</v>
      </c>
      <c r="D648" s="218"/>
      <c r="E648" s="218"/>
      <c r="F648" s="218"/>
      <c r="G648" s="146"/>
      <c r="H648" s="146"/>
      <c r="I648" s="145"/>
      <c r="J648" s="145"/>
      <c r="K648" s="145"/>
      <c r="L648" s="146"/>
      <c r="M648" s="145"/>
      <c r="N648" s="145"/>
      <c r="O648" s="145"/>
      <c r="P648" s="146"/>
      <c r="Q648" s="146"/>
      <c r="R648" s="204">
        <f>R649</f>
        <v>2012850</v>
      </c>
      <c r="S648" s="204"/>
      <c r="T648" s="204"/>
      <c r="U648" s="204">
        <f t="shared" ref="U648:AK648" si="223">U649</f>
        <v>658822</v>
      </c>
      <c r="V648" s="204">
        <f t="shared" si="223"/>
        <v>1892469</v>
      </c>
      <c r="W648" s="204">
        <f t="shared" si="223"/>
        <v>1782995</v>
      </c>
      <c r="X648" s="204">
        <f t="shared" si="223"/>
        <v>0</v>
      </c>
      <c r="Y648" s="204">
        <f t="shared" si="223"/>
        <v>207000</v>
      </c>
      <c r="Z648" s="204">
        <f t="shared" si="223"/>
        <v>913995</v>
      </c>
      <c r="AA648" s="204">
        <f t="shared" si="223"/>
        <v>662000</v>
      </c>
      <c r="AB648" s="204">
        <f t="shared" si="223"/>
        <v>0</v>
      </c>
      <c r="AC648" s="204">
        <f t="shared" si="223"/>
        <v>109474</v>
      </c>
      <c r="AD648" s="204">
        <f t="shared" si="223"/>
        <v>1222500</v>
      </c>
      <c r="AE648" s="204">
        <f t="shared" si="223"/>
        <v>1114500</v>
      </c>
      <c r="AF648" s="204">
        <f t="shared" si="223"/>
        <v>0</v>
      </c>
      <c r="AG648" s="204">
        <f t="shared" si="223"/>
        <v>176500</v>
      </c>
      <c r="AH648" s="204">
        <f t="shared" si="223"/>
        <v>205000</v>
      </c>
      <c r="AI648" s="204">
        <f t="shared" si="223"/>
        <v>733000</v>
      </c>
      <c r="AJ648" s="204">
        <f t="shared" si="223"/>
        <v>0</v>
      </c>
      <c r="AK648" s="204">
        <f t="shared" si="223"/>
        <v>108000</v>
      </c>
      <c r="AL648" s="205">
        <f t="shared" si="198"/>
        <v>0</v>
      </c>
      <c r="AM648" s="204"/>
      <c r="AN648" s="204"/>
      <c r="AO648" s="204"/>
      <c r="AP648" s="204"/>
      <c r="AQ648" s="205">
        <f t="shared" si="199"/>
        <v>0</v>
      </c>
      <c r="AR648" s="204"/>
      <c r="AS648" s="204"/>
      <c r="AT648" s="204"/>
      <c r="AU648" s="204"/>
      <c r="AV648" s="205">
        <f t="shared" si="200"/>
        <v>0</v>
      </c>
      <c r="AW648" s="204"/>
      <c r="AX648" s="204"/>
      <c r="AY648" s="204"/>
      <c r="AZ648" s="204"/>
      <c r="BA648" s="204"/>
      <c r="BB648" s="205">
        <f t="shared" si="201"/>
        <v>176500</v>
      </c>
      <c r="BC648" s="204"/>
      <c r="BD648" s="205">
        <f t="shared" si="202"/>
        <v>176500</v>
      </c>
      <c r="BE648" s="204"/>
      <c r="BF648" s="204"/>
      <c r="BG648" s="204"/>
      <c r="BH648" s="204"/>
      <c r="BI648" s="205"/>
    </row>
    <row r="649" spans="1:61" s="206" customFormat="1" ht="57" x14ac:dyDescent="0.2">
      <c r="A649" s="223" t="s">
        <v>74</v>
      </c>
      <c r="B649" s="165" t="s">
        <v>201</v>
      </c>
      <c r="C649" s="218">
        <f>SUM(C650:C653)</f>
        <v>4</v>
      </c>
      <c r="D649" s="218"/>
      <c r="E649" s="218"/>
      <c r="F649" s="218"/>
      <c r="G649" s="146"/>
      <c r="H649" s="146"/>
      <c r="I649" s="145"/>
      <c r="J649" s="145"/>
      <c r="K649" s="145"/>
      <c r="L649" s="146"/>
      <c r="M649" s="145"/>
      <c r="N649" s="145"/>
      <c r="O649" s="145"/>
      <c r="P649" s="146"/>
      <c r="Q649" s="146"/>
      <c r="R649" s="204">
        <f>SUM(R650:R653)</f>
        <v>2012850</v>
      </c>
      <c r="S649" s="204"/>
      <c r="T649" s="204"/>
      <c r="U649" s="204">
        <f t="shared" ref="U649:AK649" si="224">SUM(U650:U653)</f>
        <v>658822</v>
      </c>
      <c r="V649" s="204">
        <f t="shared" si="224"/>
        <v>1892469</v>
      </c>
      <c r="W649" s="204">
        <f t="shared" si="224"/>
        <v>1782995</v>
      </c>
      <c r="X649" s="204">
        <f t="shared" si="224"/>
        <v>0</v>
      </c>
      <c r="Y649" s="204">
        <f t="shared" si="224"/>
        <v>207000</v>
      </c>
      <c r="Z649" s="204">
        <f t="shared" si="224"/>
        <v>913995</v>
      </c>
      <c r="AA649" s="204">
        <f t="shared" si="224"/>
        <v>662000</v>
      </c>
      <c r="AB649" s="204">
        <f t="shared" si="224"/>
        <v>0</v>
      </c>
      <c r="AC649" s="204">
        <f t="shared" si="224"/>
        <v>109474</v>
      </c>
      <c r="AD649" s="204">
        <f t="shared" si="224"/>
        <v>1222500</v>
      </c>
      <c r="AE649" s="204">
        <f t="shared" si="224"/>
        <v>1114500</v>
      </c>
      <c r="AF649" s="204">
        <f t="shared" si="224"/>
        <v>0</v>
      </c>
      <c r="AG649" s="204">
        <f t="shared" si="224"/>
        <v>176500</v>
      </c>
      <c r="AH649" s="204">
        <f t="shared" si="224"/>
        <v>205000</v>
      </c>
      <c r="AI649" s="204">
        <f t="shared" si="224"/>
        <v>733000</v>
      </c>
      <c r="AJ649" s="204">
        <f t="shared" si="224"/>
        <v>0</v>
      </c>
      <c r="AK649" s="204">
        <f t="shared" si="224"/>
        <v>108000</v>
      </c>
      <c r="AL649" s="205">
        <f t="shared" si="198"/>
        <v>0</v>
      </c>
      <c r="AM649" s="204"/>
      <c r="AN649" s="204"/>
      <c r="AO649" s="204"/>
      <c r="AP649" s="204"/>
      <c r="AQ649" s="205">
        <f t="shared" si="199"/>
        <v>0</v>
      </c>
      <c r="AR649" s="204"/>
      <c r="AS649" s="204"/>
      <c r="AT649" s="204"/>
      <c r="AU649" s="204"/>
      <c r="AV649" s="205">
        <f t="shared" si="200"/>
        <v>0</v>
      </c>
      <c r="AW649" s="204"/>
      <c r="AX649" s="204"/>
      <c r="AY649" s="204"/>
      <c r="AZ649" s="204"/>
      <c r="BA649" s="204"/>
      <c r="BB649" s="205">
        <f t="shared" si="201"/>
        <v>176500</v>
      </c>
      <c r="BC649" s="204"/>
      <c r="BD649" s="205">
        <f t="shared" si="202"/>
        <v>176500</v>
      </c>
      <c r="BE649" s="204"/>
      <c r="BF649" s="204"/>
      <c r="BG649" s="204"/>
      <c r="BH649" s="204"/>
      <c r="BI649" s="146"/>
    </row>
    <row r="650" spans="1:61" s="385" customFormat="1" ht="409.5" x14ac:dyDescent="0.2">
      <c r="A650" s="387">
        <v>1</v>
      </c>
      <c r="B650" s="388" t="s">
        <v>348</v>
      </c>
      <c r="C650" s="379">
        <v>1</v>
      </c>
      <c r="D650" s="379"/>
      <c r="E650" s="379"/>
      <c r="F650" s="379"/>
      <c r="G650" s="380" t="s">
        <v>191</v>
      </c>
      <c r="H650" s="380">
        <v>7596083</v>
      </c>
      <c r="I650" s="379" t="s">
        <v>20</v>
      </c>
      <c r="J650" s="380" t="s">
        <v>349</v>
      </c>
      <c r="K650" s="380"/>
      <c r="L650" s="380" t="s">
        <v>191</v>
      </c>
      <c r="M650" s="380"/>
      <c r="N650" s="380"/>
      <c r="O650" s="380" t="s">
        <v>350</v>
      </c>
      <c r="P650" s="380" t="s">
        <v>351</v>
      </c>
      <c r="Q650" s="380" t="s">
        <v>352</v>
      </c>
      <c r="R650" s="383">
        <v>664300</v>
      </c>
      <c r="S650" s="383"/>
      <c r="T650" s="383"/>
      <c r="U650" s="383">
        <v>192023</v>
      </c>
      <c r="V650" s="384">
        <f>W650+AC650</f>
        <v>704595</v>
      </c>
      <c r="W650" s="384">
        <f>X650+Y650+Z650+AA650+AB650</f>
        <v>704595</v>
      </c>
      <c r="X650" s="383"/>
      <c r="Y650" s="383">
        <v>60500</v>
      </c>
      <c r="Z650" s="383">
        <v>322095</v>
      </c>
      <c r="AA650" s="383">
        <v>322000</v>
      </c>
      <c r="AB650" s="383"/>
      <c r="AC650" s="383"/>
      <c r="AD650" s="384">
        <f>AE650+AK650</f>
        <v>382000</v>
      </c>
      <c r="AE650" s="384">
        <f>AF650+AG650+AH650+AI650+AJ650</f>
        <v>382000</v>
      </c>
      <c r="AF650" s="383"/>
      <c r="AG650" s="383">
        <v>60000</v>
      </c>
      <c r="AH650" s="383"/>
      <c r="AI650" s="383">
        <v>322000</v>
      </c>
      <c r="AJ650" s="383"/>
      <c r="AK650" s="383"/>
      <c r="AL650" s="383">
        <f t="shared" si="198"/>
        <v>137500</v>
      </c>
      <c r="AM650" s="383"/>
      <c r="AN650" s="502">
        <v>22500</v>
      </c>
      <c r="AO650" s="383"/>
      <c r="AP650" s="503">
        <f>115000</f>
        <v>115000</v>
      </c>
      <c r="AQ650" s="383">
        <f t="shared" si="199"/>
        <v>36524.661999999997</v>
      </c>
      <c r="AR650" s="383"/>
      <c r="AS650" s="383">
        <v>3690.6619999999998</v>
      </c>
      <c r="AT650" s="383"/>
      <c r="AU650" s="383">
        <f>46743-13909</f>
        <v>32834</v>
      </c>
      <c r="AV650" s="383">
        <f t="shared" si="200"/>
        <v>137500</v>
      </c>
      <c r="AW650" s="383"/>
      <c r="AX650" s="502">
        <v>22500</v>
      </c>
      <c r="AY650" s="383"/>
      <c r="AZ650" s="503">
        <f>115000</f>
        <v>115000</v>
      </c>
      <c r="BA650" s="383">
        <f>BB650</f>
        <v>244500</v>
      </c>
      <c r="BB650" s="383">
        <f t="shared" si="201"/>
        <v>244500</v>
      </c>
      <c r="BC650" s="383"/>
      <c r="BD650" s="383">
        <f t="shared" si="202"/>
        <v>37500</v>
      </c>
      <c r="BE650" s="383"/>
      <c r="BF650" s="383">
        <f>AI650-AP650</f>
        <v>207000</v>
      </c>
      <c r="BG650" s="383"/>
      <c r="BH650" s="460" t="s">
        <v>1386</v>
      </c>
      <c r="BI650" s="378" t="s">
        <v>1192</v>
      </c>
    </row>
    <row r="651" spans="1:61" s="385" customFormat="1" ht="120" x14ac:dyDescent="0.2">
      <c r="A651" s="377">
        <v>2</v>
      </c>
      <c r="B651" s="388" t="s">
        <v>1193</v>
      </c>
      <c r="C651" s="379">
        <v>1</v>
      </c>
      <c r="D651" s="379"/>
      <c r="E651" s="379"/>
      <c r="F651" s="379"/>
      <c r="G651" s="380" t="s">
        <v>353</v>
      </c>
      <c r="H651" s="380">
        <v>7558185</v>
      </c>
      <c r="I651" s="379" t="s">
        <v>20</v>
      </c>
      <c r="J651" s="379" t="s">
        <v>286</v>
      </c>
      <c r="K651" s="379"/>
      <c r="L651" s="380" t="s">
        <v>353</v>
      </c>
      <c r="M651" s="379"/>
      <c r="N651" s="379"/>
      <c r="O651" s="380" t="s">
        <v>354</v>
      </c>
      <c r="P651" s="380" t="s">
        <v>351</v>
      </c>
      <c r="Q651" s="380" t="s">
        <v>355</v>
      </c>
      <c r="R651" s="383">
        <v>678248</v>
      </c>
      <c r="S651" s="383"/>
      <c r="T651" s="383"/>
      <c r="U651" s="383">
        <f>50000+50868</f>
        <v>100868</v>
      </c>
      <c r="V651" s="384">
        <f>W651+AC651</f>
        <v>836300</v>
      </c>
      <c r="W651" s="384">
        <f>X651+Y651+Z651+AA651+AB651</f>
        <v>836300</v>
      </c>
      <c r="X651" s="383"/>
      <c r="Y651" s="383">
        <v>119500</v>
      </c>
      <c r="Z651" s="383">
        <v>457800</v>
      </c>
      <c r="AA651" s="383">
        <v>259000</v>
      </c>
      <c r="AB651" s="383"/>
      <c r="AC651" s="383"/>
      <c r="AD651" s="384">
        <f>AE651+AK651</f>
        <v>558500</v>
      </c>
      <c r="AE651" s="384">
        <f>AF651+AG651+AH651+AI651+AJ651</f>
        <v>558500</v>
      </c>
      <c r="AF651" s="383"/>
      <c r="AG651" s="383">
        <v>76500</v>
      </c>
      <c r="AH651" s="383">
        <v>152000</v>
      </c>
      <c r="AI651" s="383">
        <v>330000</v>
      </c>
      <c r="AJ651" s="383"/>
      <c r="AK651" s="383"/>
      <c r="AL651" s="383">
        <f t="shared" si="198"/>
        <v>221500</v>
      </c>
      <c r="AM651" s="383"/>
      <c r="AN651" s="501">
        <v>26500</v>
      </c>
      <c r="AO651" s="507">
        <v>50000</v>
      </c>
      <c r="AP651" s="508">
        <v>145000</v>
      </c>
      <c r="AQ651" s="383">
        <f t="shared" si="199"/>
        <v>15964.911</v>
      </c>
      <c r="AR651" s="383"/>
      <c r="AS651" s="383">
        <v>2693.3649999999998</v>
      </c>
      <c r="AT651" s="383">
        <v>0</v>
      </c>
      <c r="AU651" s="383">
        <v>13271.546</v>
      </c>
      <c r="AV651" s="383">
        <f t="shared" si="200"/>
        <v>221500</v>
      </c>
      <c r="AW651" s="383"/>
      <c r="AX651" s="501">
        <v>26500</v>
      </c>
      <c r="AY651" s="507">
        <v>50000</v>
      </c>
      <c r="AZ651" s="508">
        <v>145000</v>
      </c>
      <c r="BA651" s="383">
        <v>239500</v>
      </c>
      <c r="BB651" s="383">
        <f t="shared" si="201"/>
        <v>337000</v>
      </c>
      <c r="BC651" s="383"/>
      <c r="BD651" s="383">
        <f>AG651-AN651</f>
        <v>50000</v>
      </c>
      <c r="BE651" s="383">
        <f>AH651-AO651</f>
        <v>102000</v>
      </c>
      <c r="BF651" s="383">
        <f>AI651-AP651</f>
        <v>185000</v>
      </c>
      <c r="BG651" s="383"/>
      <c r="BH651" s="460" t="s">
        <v>1386</v>
      </c>
      <c r="BI651" s="382" t="s">
        <v>1387</v>
      </c>
    </row>
    <row r="652" spans="1:61" s="385" customFormat="1" ht="60" x14ac:dyDescent="0.2">
      <c r="A652" s="377">
        <v>3</v>
      </c>
      <c r="B652" s="394" t="s">
        <v>356</v>
      </c>
      <c r="C652" s="379">
        <v>1</v>
      </c>
      <c r="D652" s="379"/>
      <c r="E652" s="379"/>
      <c r="F652" s="379"/>
      <c r="G652" s="380" t="s">
        <v>357</v>
      </c>
      <c r="H652" s="377">
        <v>7654439</v>
      </c>
      <c r="I652" s="379" t="s">
        <v>20</v>
      </c>
      <c r="J652" s="379" t="s">
        <v>142</v>
      </c>
      <c r="K652" s="379"/>
      <c r="L652" s="380" t="s">
        <v>357</v>
      </c>
      <c r="M652" s="379"/>
      <c r="N652" s="379"/>
      <c r="O652" s="380" t="s">
        <v>358</v>
      </c>
      <c r="P652" s="380" t="s">
        <v>351</v>
      </c>
      <c r="Q652" s="380" t="s">
        <v>359</v>
      </c>
      <c r="R652" s="383">
        <v>337697</v>
      </c>
      <c r="S652" s="383"/>
      <c r="T652" s="383"/>
      <c r="U652" s="383">
        <f>43800+180000</f>
        <v>223800</v>
      </c>
      <c r="V652" s="384">
        <f>W652+AC652</f>
        <v>80100</v>
      </c>
      <c r="W652" s="384">
        <f>X652+Y652+Z652+AA652+AB652</f>
        <v>80100</v>
      </c>
      <c r="X652" s="383"/>
      <c r="Y652" s="383">
        <v>27000</v>
      </c>
      <c r="Z652" s="383">
        <v>53100</v>
      </c>
      <c r="AA652" s="383"/>
      <c r="AB652" s="383"/>
      <c r="AC652" s="383"/>
      <c r="AD652" s="384">
        <f>AE652+AK652</f>
        <v>93000</v>
      </c>
      <c r="AE652" s="384">
        <f>AF652+AG652+AH652+AI652+AJ652</f>
        <v>93000</v>
      </c>
      <c r="AF652" s="383"/>
      <c r="AG652" s="383">
        <v>40000</v>
      </c>
      <c r="AH652" s="383">
        <v>53000</v>
      </c>
      <c r="AI652" s="383"/>
      <c r="AJ652" s="383"/>
      <c r="AK652" s="383"/>
      <c r="AL652" s="383">
        <f t="shared" si="198"/>
        <v>20000</v>
      </c>
      <c r="AM652" s="383"/>
      <c r="AN652" s="383"/>
      <c r="AO652" s="506">
        <v>20000</v>
      </c>
      <c r="AP652" s="383"/>
      <c r="AQ652" s="383">
        <f t="shared" si="199"/>
        <v>0</v>
      </c>
      <c r="AR652" s="383"/>
      <c r="AS652" s="383"/>
      <c r="AT652" s="383"/>
      <c r="AU652" s="383"/>
      <c r="AV652" s="383">
        <f t="shared" si="200"/>
        <v>20000</v>
      </c>
      <c r="AW652" s="383"/>
      <c r="AX652" s="383"/>
      <c r="AY652" s="506">
        <v>20000</v>
      </c>
      <c r="AZ652" s="383"/>
      <c r="BA652" s="383"/>
      <c r="BB652" s="383">
        <f t="shared" si="201"/>
        <v>73000</v>
      </c>
      <c r="BC652" s="383"/>
      <c r="BD652" s="383">
        <f>AG652-(AN652)</f>
        <v>40000</v>
      </c>
      <c r="BE652" s="383">
        <f>AH652-(AO652)</f>
        <v>33000</v>
      </c>
      <c r="BF652" s="383"/>
      <c r="BG652" s="383"/>
      <c r="BH652" s="460" t="s">
        <v>1386</v>
      </c>
      <c r="BI652" s="382" t="s">
        <v>1387</v>
      </c>
    </row>
    <row r="653" spans="1:61" s="385" customFormat="1" ht="105" x14ac:dyDescent="0.2">
      <c r="A653" s="377">
        <v>4</v>
      </c>
      <c r="B653" s="394" t="s">
        <v>360</v>
      </c>
      <c r="C653" s="379">
        <v>1</v>
      </c>
      <c r="D653" s="379"/>
      <c r="E653" s="379"/>
      <c r="F653" s="379"/>
      <c r="G653" s="380" t="s">
        <v>191</v>
      </c>
      <c r="H653" s="377"/>
      <c r="I653" s="379" t="s">
        <v>20</v>
      </c>
      <c r="J653" s="379" t="s">
        <v>89</v>
      </c>
      <c r="K653" s="379"/>
      <c r="L653" s="380" t="s">
        <v>191</v>
      </c>
      <c r="M653" s="379"/>
      <c r="N653" s="379"/>
      <c r="O653" s="380"/>
      <c r="P653" s="380" t="s">
        <v>205</v>
      </c>
      <c r="Q653" s="380" t="s">
        <v>1366</v>
      </c>
      <c r="R653" s="383">
        <v>332605</v>
      </c>
      <c r="S653" s="383"/>
      <c r="T653" s="383"/>
      <c r="U653" s="383">
        <v>142131</v>
      </c>
      <c r="V653" s="384">
        <f>W653+AC653</f>
        <v>271474</v>
      </c>
      <c r="W653" s="384">
        <f>X653+Y653+Z653+AA653+AB653</f>
        <v>162000</v>
      </c>
      <c r="X653" s="383"/>
      <c r="Y653" s="383"/>
      <c r="Z653" s="384">
        <v>81000</v>
      </c>
      <c r="AA653" s="384">
        <v>81000</v>
      </c>
      <c r="AB653" s="383"/>
      <c r="AC653" s="383">
        <v>109474</v>
      </c>
      <c r="AD653" s="384">
        <f>AE653+AK653</f>
        <v>189000</v>
      </c>
      <c r="AE653" s="384">
        <f>AF653+AG653+AH653+AI653+AJ653</f>
        <v>81000</v>
      </c>
      <c r="AF653" s="383"/>
      <c r="AG653" s="383"/>
      <c r="AH653" s="383"/>
      <c r="AI653" s="384">
        <v>81000</v>
      </c>
      <c r="AJ653" s="383"/>
      <c r="AK653" s="383">
        <v>108000</v>
      </c>
      <c r="AL653" s="383">
        <f t="shared" si="198"/>
        <v>50000</v>
      </c>
      <c r="AM653" s="383"/>
      <c r="AN653" s="383"/>
      <c r="AO653" s="383"/>
      <c r="AP653" s="383">
        <v>50000</v>
      </c>
      <c r="AQ653" s="383">
        <f t="shared" si="199"/>
        <v>0</v>
      </c>
      <c r="AR653" s="383"/>
      <c r="AS653" s="383"/>
      <c r="AT653" s="383"/>
      <c r="AU653" s="383"/>
      <c r="AV653" s="383">
        <f t="shared" si="200"/>
        <v>50000</v>
      </c>
      <c r="AW653" s="383"/>
      <c r="AX653" s="383"/>
      <c r="AY653" s="383"/>
      <c r="AZ653" s="383">
        <v>50000</v>
      </c>
      <c r="BA653" s="383"/>
      <c r="BB653" s="383">
        <f t="shared" si="201"/>
        <v>31000</v>
      </c>
      <c r="BC653" s="383"/>
      <c r="BD653" s="383">
        <f t="shared" si="202"/>
        <v>0</v>
      </c>
      <c r="BE653" s="383"/>
      <c r="BF653" s="383">
        <f>81000-50000</f>
        <v>31000</v>
      </c>
      <c r="BG653" s="383"/>
      <c r="BH653" s="460" t="s">
        <v>1386</v>
      </c>
      <c r="BI653" s="382" t="s">
        <v>1387</v>
      </c>
    </row>
    <row r="654" spans="1:61" s="206" customFormat="1" x14ac:dyDescent="0.2">
      <c r="A654" s="146"/>
      <c r="B654" s="146"/>
      <c r="C654" s="145"/>
      <c r="D654" s="145"/>
      <c r="E654" s="145"/>
      <c r="F654" s="145"/>
      <c r="G654" s="146"/>
      <c r="H654" s="146"/>
      <c r="I654" s="145"/>
      <c r="J654" s="145"/>
      <c r="K654" s="145"/>
      <c r="L654" s="146"/>
      <c r="M654" s="145"/>
      <c r="N654" s="145"/>
      <c r="O654" s="145"/>
      <c r="P654" s="146"/>
      <c r="Q654" s="146"/>
      <c r="R654" s="205"/>
      <c r="S654" s="205"/>
      <c r="T654" s="205"/>
      <c r="U654" s="205"/>
      <c r="V654" s="205"/>
      <c r="W654" s="205"/>
      <c r="X654" s="205"/>
      <c r="Y654" s="205"/>
      <c r="Z654" s="205"/>
      <c r="AA654" s="205"/>
      <c r="AB654" s="205"/>
      <c r="AC654" s="205"/>
      <c r="AD654" s="205"/>
      <c r="AE654" s="205"/>
      <c r="AF654" s="205"/>
      <c r="AG654" s="205"/>
      <c r="AH654" s="205"/>
      <c r="AI654" s="205"/>
      <c r="AJ654" s="205"/>
      <c r="AK654" s="205"/>
      <c r="AL654" s="205">
        <f t="shared" si="198"/>
        <v>0</v>
      </c>
      <c r="AM654" s="205"/>
      <c r="AN654" s="205"/>
      <c r="AO654" s="205"/>
      <c r="AP654" s="205"/>
      <c r="AQ654" s="205">
        <f t="shared" si="199"/>
        <v>0</v>
      </c>
      <c r="AR654" s="205"/>
      <c r="AS654" s="205"/>
      <c r="AT654" s="205"/>
      <c r="AU654" s="205"/>
      <c r="AV654" s="205">
        <f t="shared" si="200"/>
        <v>0</v>
      </c>
      <c r="AW654" s="205"/>
      <c r="AX654" s="205"/>
      <c r="AY654" s="205"/>
      <c r="AZ654" s="205"/>
      <c r="BA654" s="205"/>
      <c r="BB654" s="205">
        <f t="shared" si="201"/>
        <v>0</v>
      </c>
      <c r="BC654" s="205"/>
      <c r="BD654" s="205">
        <f t="shared" si="202"/>
        <v>0</v>
      </c>
      <c r="BE654" s="205"/>
      <c r="BF654" s="205"/>
      <c r="BG654" s="205"/>
      <c r="BH654" s="205"/>
      <c r="BI654" s="146"/>
    </row>
    <row r="655" spans="1:61" s="206" customFormat="1" ht="42.75" x14ac:dyDescent="0.2">
      <c r="A655" s="218">
        <v>2</v>
      </c>
      <c r="B655" s="165" t="s">
        <v>68</v>
      </c>
      <c r="C655" s="218">
        <f>C656+C674</f>
        <v>21</v>
      </c>
      <c r="D655" s="218"/>
      <c r="E655" s="218"/>
      <c r="F655" s="218"/>
      <c r="G655" s="146"/>
      <c r="H655" s="146"/>
      <c r="I655" s="145"/>
      <c r="J655" s="145"/>
      <c r="K655" s="145"/>
      <c r="L655" s="146"/>
      <c r="M655" s="145"/>
      <c r="N655" s="145"/>
      <c r="O655" s="145"/>
      <c r="P655" s="146"/>
      <c r="Q655" s="146"/>
      <c r="R655" s="204">
        <f>R656+R674</f>
        <v>7064939.7000000002</v>
      </c>
      <c r="S655" s="204"/>
      <c r="T655" s="204"/>
      <c r="U655" s="204">
        <f>U656</f>
        <v>40000</v>
      </c>
      <c r="V655" s="204">
        <f t="shared" ref="V655:AK655" si="225">V656+V674</f>
        <v>6433390</v>
      </c>
      <c r="W655" s="204">
        <f t="shared" si="225"/>
        <v>4899835</v>
      </c>
      <c r="X655" s="204">
        <f t="shared" si="225"/>
        <v>197500</v>
      </c>
      <c r="Y655" s="204">
        <f t="shared" si="225"/>
        <v>412390</v>
      </c>
      <c r="Z655" s="204">
        <f t="shared" si="225"/>
        <v>3598945</v>
      </c>
      <c r="AA655" s="204">
        <f t="shared" si="225"/>
        <v>691000</v>
      </c>
      <c r="AB655" s="204">
        <f t="shared" si="225"/>
        <v>0</v>
      </c>
      <c r="AC655" s="204">
        <f t="shared" si="225"/>
        <v>1533555</v>
      </c>
      <c r="AD655" s="204">
        <f t="shared" si="225"/>
        <v>5618500</v>
      </c>
      <c r="AE655" s="204">
        <f t="shared" si="225"/>
        <v>4124500</v>
      </c>
      <c r="AF655" s="204">
        <f t="shared" si="225"/>
        <v>177400</v>
      </c>
      <c r="AG655" s="204">
        <f t="shared" si="225"/>
        <v>409000</v>
      </c>
      <c r="AH655" s="204">
        <f t="shared" si="225"/>
        <v>2847100</v>
      </c>
      <c r="AI655" s="204">
        <f t="shared" si="225"/>
        <v>691000</v>
      </c>
      <c r="AJ655" s="204">
        <f t="shared" si="225"/>
        <v>0</v>
      </c>
      <c r="AK655" s="204">
        <f t="shared" si="225"/>
        <v>1494000</v>
      </c>
      <c r="AL655" s="205">
        <f t="shared" si="198"/>
        <v>0</v>
      </c>
      <c r="AM655" s="204"/>
      <c r="AN655" s="204"/>
      <c r="AO655" s="204"/>
      <c r="AP655" s="204"/>
      <c r="AQ655" s="205">
        <f t="shared" si="199"/>
        <v>0</v>
      </c>
      <c r="AR655" s="204"/>
      <c r="AS655" s="204"/>
      <c r="AT655" s="204"/>
      <c r="AU655" s="204"/>
      <c r="AV655" s="205">
        <f t="shared" si="200"/>
        <v>0</v>
      </c>
      <c r="AW655" s="204"/>
      <c r="AX655" s="204"/>
      <c r="AY655" s="204"/>
      <c r="AZ655" s="204"/>
      <c r="BA655" s="204"/>
      <c r="BB655" s="205">
        <f t="shared" si="201"/>
        <v>409000</v>
      </c>
      <c r="BC655" s="204"/>
      <c r="BD655" s="205">
        <f t="shared" si="202"/>
        <v>409000</v>
      </c>
      <c r="BE655" s="204"/>
      <c r="BF655" s="204"/>
      <c r="BG655" s="204"/>
      <c r="BH655" s="204"/>
      <c r="BI655" s="146"/>
    </row>
    <row r="656" spans="1:61" s="206" customFormat="1" ht="42.75" x14ac:dyDescent="0.2">
      <c r="A656" s="223" t="s">
        <v>69</v>
      </c>
      <c r="B656" s="208" t="s">
        <v>70</v>
      </c>
      <c r="C656" s="218">
        <f>SUM(C657:C672)</f>
        <v>16</v>
      </c>
      <c r="D656" s="218"/>
      <c r="E656" s="218"/>
      <c r="F656" s="218"/>
      <c r="G656" s="146"/>
      <c r="H656" s="146"/>
      <c r="I656" s="145"/>
      <c r="J656" s="145"/>
      <c r="K656" s="145"/>
      <c r="L656" s="146"/>
      <c r="M656" s="145"/>
      <c r="N656" s="145"/>
      <c r="O656" s="145"/>
      <c r="P656" s="204"/>
      <c r="Q656" s="146"/>
      <c r="R656" s="204">
        <f>SUM(R657:R672)</f>
        <v>4382939.7</v>
      </c>
      <c r="S656" s="204"/>
      <c r="T656" s="204"/>
      <c r="U656" s="204">
        <f t="shared" ref="U656:AK656" si="226">SUM(U657:U672)</f>
        <v>40000</v>
      </c>
      <c r="V656" s="204">
        <f t="shared" si="226"/>
        <v>4513390</v>
      </c>
      <c r="W656" s="204">
        <f t="shared" si="226"/>
        <v>3329835</v>
      </c>
      <c r="X656" s="204">
        <f t="shared" si="226"/>
        <v>197500</v>
      </c>
      <c r="Y656" s="204">
        <f t="shared" si="226"/>
        <v>292390</v>
      </c>
      <c r="Z656" s="204">
        <f t="shared" si="226"/>
        <v>2148945</v>
      </c>
      <c r="AA656" s="204">
        <f t="shared" si="226"/>
        <v>691000</v>
      </c>
      <c r="AB656" s="204">
        <f t="shared" si="226"/>
        <v>0</v>
      </c>
      <c r="AC656" s="204">
        <f t="shared" si="226"/>
        <v>1183555</v>
      </c>
      <c r="AD656" s="204">
        <f t="shared" si="226"/>
        <v>4081400</v>
      </c>
      <c r="AE656" s="204">
        <f t="shared" si="226"/>
        <v>2937400</v>
      </c>
      <c r="AF656" s="204">
        <f t="shared" si="226"/>
        <v>177400</v>
      </c>
      <c r="AG656" s="204">
        <f t="shared" si="226"/>
        <v>319000</v>
      </c>
      <c r="AH656" s="204">
        <f t="shared" si="226"/>
        <v>1750000</v>
      </c>
      <c r="AI656" s="204">
        <f t="shared" si="226"/>
        <v>691000</v>
      </c>
      <c r="AJ656" s="204">
        <f t="shared" si="226"/>
        <v>0</v>
      </c>
      <c r="AK656" s="204">
        <f t="shared" si="226"/>
        <v>1144000</v>
      </c>
      <c r="AL656" s="205">
        <f t="shared" si="198"/>
        <v>0</v>
      </c>
      <c r="AM656" s="204"/>
      <c r="AN656" s="204"/>
      <c r="AO656" s="204"/>
      <c r="AP656" s="204"/>
      <c r="AQ656" s="205">
        <f t="shared" si="199"/>
        <v>0</v>
      </c>
      <c r="AR656" s="204"/>
      <c r="AS656" s="204"/>
      <c r="AT656" s="204"/>
      <c r="AU656" s="204"/>
      <c r="AV656" s="205">
        <f t="shared" si="200"/>
        <v>0</v>
      </c>
      <c r="AW656" s="204"/>
      <c r="AX656" s="204"/>
      <c r="AY656" s="204"/>
      <c r="AZ656" s="204"/>
      <c r="BA656" s="204"/>
      <c r="BB656" s="205">
        <f t="shared" si="201"/>
        <v>319000</v>
      </c>
      <c r="BC656" s="204"/>
      <c r="BD656" s="205">
        <f t="shared" si="202"/>
        <v>319000</v>
      </c>
      <c r="BE656" s="204"/>
      <c r="BF656" s="204"/>
      <c r="BG656" s="204"/>
      <c r="BH656" s="204"/>
      <c r="BI656" s="146"/>
    </row>
    <row r="657" spans="1:61" s="206" customFormat="1" ht="105" x14ac:dyDescent="0.2">
      <c r="A657" s="146">
        <v>1</v>
      </c>
      <c r="B657" s="210" t="s">
        <v>361</v>
      </c>
      <c r="C657" s="145">
        <v>1</v>
      </c>
      <c r="D657" s="145"/>
      <c r="E657" s="145"/>
      <c r="F657" s="145"/>
      <c r="G657" s="203" t="s">
        <v>191</v>
      </c>
      <c r="H657" s="146"/>
      <c r="I657" s="203" t="s">
        <v>203</v>
      </c>
      <c r="J657" s="145" t="s">
        <v>100</v>
      </c>
      <c r="K657" s="145"/>
      <c r="L657" s="203" t="s">
        <v>191</v>
      </c>
      <c r="M657" s="145"/>
      <c r="N657" s="145"/>
      <c r="O657" s="145"/>
      <c r="P657" s="203" t="s">
        <v>214</v>
      </c>
      <c r="Q657" s="146"/>
      <c r="R657" s="205">
        <v>900000</v>
      </c>
      <c r="S657" s="205"/>
      <c r="T657" s="205"/>
      <c r="U657" s="205"/>
      <c r="V657" s="175">
        <f t="shared" ref="V657:V670" si="227">W657+AC657</f>
        <v>900000</v>
      </c>
      <c r="W657" s="175">
        <f t="shared" ref="W657:W670" si="228">X657+Y657+Z657+AA657+AB657</f>
        <v>900000</v>
      </c>
      <c r="X657" s="205"/>
      <c r="Y657" s="205"/>
      <c r="Z657" s="205">
        <v>900000</v>
      </c>
      <c r="AA657" s="205"/>
      <c r="AB657" s="205"/>
      <c r="AC657" s="205"/>
      <c r="AD657" s="175">
        <f t="shared" ref="AD657:AD672" si="229">AE657+AK657</f>
        <v>900000</v>
      </c>
      <c r="AE657" s="175">
        <f t="shared" ref="AE657:AE672" si="230">AF657+AG657+AH657+AI657+AJ657</f>
        <v>900000</v>
      </c>
      <c r="AF657" s="205"/>
      <c r="AG657" s="205"/>
      <c r="AH657" s="205">
        <v>900000</v>
      </c>
      <c r="AI657" s="205"/>
      <c r="AJ657" s="205"/>
      <c r="AK657" s="205"/>
      <c r="AL657" s="205">
        <f t="shared" si="198"/>
        <v>0</v>
      </c>
      <c r="AM657" s="205"/>
      <c r="AN657" s="205"/>
      <c r="AO657" s="205"/>
      <c r="AP657" s="205"/>
      <c r="AQ657" s="205">
        <f t="shared" si="199"/>
        <v>0</v>
      </c>
      <c r="AR657" s="205"/>
      <c r="AS657" s="205"/>
      <c r="AT657" s="205"/>
      <c r="AU657" s="205"/>
      <c r="AV657" s="205">
        <f t="shared" si="200"/>
        <v>0</v>
      </c>
      <c r="AW657" s="205"/>
      <c r="AX657" s="205"/>
      <c r="AY657" s="205"/>
      <c r="AZ657" s="205"/>
      <c r="BA657" s="205"/>
      <c r="BB657" s="205">
        <f t="shared" si="201"/>
        <v>0</v>
      </c>
      <c r="BC657" s="205"/>
      <c r="BD657" s="205">
        <f t="shared" si="202"/>
        <v>0</v>
      </c>
      <c r="BE657" s="205"/>
      <c r="BF657" s="205"/>
      <c r="BG657" s="205"/>
      <c r="BH657" s="205"/>
      <c r="BI657" s="210" t="s">
        <v>1194</v>
      </c>
    </row>
    <row r="658" spans="1:61" s="206" customFormat="1" ht="39.75" customHeight="1" x14ac:dyDescent="0.2">
      <c r="A658" s="146">
        <v>2</v>
      </c>
      <c r="B658" s="210" t="s">
        <v>362</v>
      </c>
      <c r="C658" s="145">
        <v>1</v>
      </c>
      <c r="D658" s="145"/>
      <c r="E658" s="145"/>
      <c r="F658" s="145"/>
      <c r="G658" s="147" t="s">
        <v>363</v>
      </c>
      <c r="H658" s="146"/>
      <c r="I658" s="203" t="s">
        <v>203</v>
      </c>
      <c r="J658" s="145" t="s">
        <v>100</v>
      </c>
      <c r="K658" s="145"/>
      <c r="L658" s="147" t="s">
        <v>363</v>
      </c>
      <c r="M658" s="145"/>
      <c r="N658" s="145"/>
      <c r="O658" s="145"/>
      <c r="P658" s="203" t="s">
        <v>214</v>
      </c>
      <c r="Q658" s="146"/>
      <c r="R658" s="205">
        <v>50000</v>
      </c>
      <c r="S658" s="205"/>
      <c r="T658" s="205"/>
      <c r="U658" s="205"/>
      <c r="V658" s="175">
        <f t="shared" si="227"/>
        <v>50000</v>
      </c>
      <c r="W658" s="175">
        <f t="shared" si="228"/>
        <v>50000</v>
      </c>
      <c r="X658" s="205"/>
      <c r="Y658" s="205"/>
      <c r="Z658" s="205">
        <v>50000</v>
      </c>
      <c r="AA658" s="205"/>
      <c r="AB658" s="205"/>
      <c r="AC658" s="205"/>
      <c r="AD658" s="175">
        <f t="shared" si="229"/>
        <v>50000</v>
      </c>
      <c r="AE658" s="175">
        <f t="shared" si="230"/>
        <v>50000</v>
      </c>
      <c r="AF658" s="205"/>
      <c r="AG658" s="205"/>
      <c r="AH658" s="205">
        <v>50000</v>
      </c>
      <c r="AI658" s="205"/>
      <c r="AJ658" s="205"/>
      <c r="AK658" s="205"/>
      <c r="AL658" s="205">
        <f t="shared" si="198"/>
        <v>0</v>
      </c>
      <c r="AM658" s="205"/>
      <c r="AN658" s="205"/>
      <c r="AO658" s="205"/>
      <c r="AP658" s="205"/>
      <c r="AQ658" s="205">
        <f t="shared" si="199"/>
        <v>0</v>
      </c>
      <c r="AR658" s="205"/>
      <c r="AS658" s="205"/>
      <c r="AT658" s="205"/>
      <c r="AU658" s="205"/>
      <c r="AV658" s="205">
        <f t="shared" si="200"/>
        <v>0</v>
      </c>
      <c r="AW658" s="205"/>
      <c r="AX658" s="205"/>
      <c r="AY658" s="205"/>
      <c r="AZ658" s="205"/>
      <c r="BA658" s="205"/>
      <c r="BB658" s="205">
        <f t="shared" si="201"/>
        <v>0</v>
      </c>
      <c r="BC658" s="205"/>
      <c r="BD658" s="205">
        <f t="shared" si="202"/>
        <v>0</v>
      </c>
      <c r="BE658" s="205"/>
      <c r="BF658" s="205"/>
      <c r="BG658" s="205"/>
      <c r="BH658" s="205"/>
      <c r="BI658" s="307" t="s">
        <v>1194</v>
      </c>
    </row>
    <row r="659" spans="1:61" s="385" customFormat="1" ht="70.5" customHeight="1" x14ac:dyDescent="0.2">
      <c r="A659" s="377">
        <v>3</v>
      </c>
      <c r="B659" s="388" t="s">
        <v>364</v>
      </c>
      <c r="C659" s="379">
        <v>1</v>
      </c>
      <c r="D659" s="379"/>
      <c r="E659" s="379"/>
      <c r="F659" s="379"/>
      <c r="G659" s="380" t="s">
        <v>185</v>
      </c>
      <c r="H659" s="377"/>
      <c r="I659" s="379" t="s">
        <v>20</v>
      </c>
      <c r="J659" s="379" t="s">
        <v>100</v>
      </c>
      <c r="K659" s="379"/>
      <c r="L659" s="380" t="s">
        <v>185</v>
      </c>
      <c r="M659" s="379"/>
      <c r="N659" s="379"/>
      <c r="O659" s="379" t="s">
        <v>365</v>
      </c>
      <c r="P659" s="380" t="s">
        <v>79</v>
      </c>
      <c r="Q659" s="377"/>
      <c r="R659" s="383">
        <v>80000</v>
      </c>
      <c r="S659" s="383"/>
      <c r="T659" s="383"/>
      <c r="U659" s="383"/>
      <c r="V659" s="384">
        <f t="shared" si="227"/>
        <v>72000</v>
      </c>
      <c r="W659" s="384">
        <f t="shared" si="228"/>
        <v>72000</v>
      </c>
      <c r="X659" s="383">
        <v>72000</v>
      </c>
      <c r="Y659" s="383"/>
      <c r="Z659" s="383"/>
      <c r="AA659" s="383"/>
      <c r="AB659" s="383"/>
      <c r="AC659" s="383"/>
      <c r="AD659" s="384">
        <f t="shared" si="229"/>
        <v>72000</v>
      </c>
      <c r="AE659" s="384">
        <f t="shared" si="230"/>
        <v>72000</v>
      </c>
      <c r="AF659" s="383">
        <v>72000</v>
      </c>
      <c r="AG659" s="383"/>
      <c r="AH659" s="383"/>
      <c r="AI659" s="383"/>
      <c r="AJ659" s="383"/>
      <c r="AK659" s="383"/>
      <c r="AL659" s="383">
        <f t="shared" si="198"/>
        <v>30800</v>
      </c>
      <c r="AM659" s="383">
        <f>24100+6700</f>
        <v>30800</v>
      </c>
      <c r="AN659" s="383"/>
      <c r="AO659" s="383"/>
      <c r="AP659" s="383"/>
      <c r="AQ659" s="383">
        <f t="shared" si="199"/>
        <v>15296.006000000001</v>
      </c>
      <c r="AR659" s="383">
        <v>15296.006000000001</v>
      </c>
      <c r="AS659" s="383"/>
      <c r="AT659" s="383"/>
      <c r="AU659" s="383"/>
      <c r="AV659" s="383">
        <f t="shared" si="200"/>
        <v>30800</v>
      </c>
      <c r="AW659" s="383">
        <f>24100+6700</f>
        <v>30800</v>
      </c>
      <c r="AX659" s="383"/>
      <c r="AY659" s="383"/>
      <c r="AZ659" s="383"/>
      <c r="BA659" s="383">
        <v>21000</v>
      </c>
      <c r="BB659" s="383">
        <f t="shared" si="201"/>
        <v>21000</v>
      </c>
      <c r="BC659" s="383">
        <v>21000</v>
      </c>
      <c r="BD659" s="383">
        <f t="shared" si="202"/>
        <v>0</v>
      </c>
      <c r="BE659" s="383"/>
      <c r="BF659" s="383"/>
      <c r="BG659" s="383"/>
      <c r="BH659" s="383"/>
      <c r="BI659" s="382" t="s">
        <v>1340</v>
      </c>
    </row>
    <row r="660" spans="1:61" s="206" customFormat="1" ht="60" x14ac:dyDescent="0.2">
      <c r="A660" s="146">
        <v>4</v>
      </c>
      <c r="B660" s="194" t="s">
        <v>366</v>
      </c>
      <c r="C660" s="145">
        <v>1</v>
      </c>
      <c r="D660" s="145"/>
      <c r="E660" s="145"/>
      <c r="F660" s="145"/>
      <c r="G660" s="203" t="s">
        <v>367</v>
      </c>
      <c r="H660" s="146"/>
      <c r="I660" s="145" t="s">
        <v>20</v>
      </c>
      <c r="J660" s="145" t="s">
        <v>142</v>
      </c>
      <c r="K660" s="145"/>
      <c r="L660" s="203" t="s">
        <v>367</v>
      </c>
      <c r="M660" s="145"/>
      <c r="N660" s="145"/>
      <c r="O660" s="145"/>
      <c r="P660" s="203" t="s">
        <v>93</v>
      </c>
      <c r="Q660" s="146"/>
      <c r="R660" s="205">
        <v>84000</v>
      </c>
      <c r="S660" s="205"/>
      <c r="T660" s="205"/>
      <c r="U660" s="205"/>
      <c r="V660" s="175">
        <f t="shared" si="227"/>
        <v>65000</v>
      </c>
      <c r="W660" s="175">
        <f t="shared" si="228"/>
        <v>65000</v>
      </c>
      <c r="X660" s="205">
        <v>15000</v>
      </c>
      <c r="Y660" s="205"/>
      <c r="Z660" s="205">
        <v>50000</v>
      </c>
      <c r="AA660" s="205"/>
      <c r="AB660" s="205"/>
      <c r="AC660" s="205"/>
      <c r="AD660" s="175">
        <f t="shared" si="229"/>
        <v>65000</v>
      </c>
      <c r="AE660" s="175">
        <f t="shared" si="230"/>
        <v>65000</v>
      </c>
      <c r="AF660" s="205">
        <v>15000</v>
      </c>
      <c r="AG660" s="205"/>
      <c r="AH660" s="205">
        <v>50000</v>
      </c>
      <c r="AI660" s="205"/>
      <c r="AJ660" s="205"/>
      <c r="AK660" s="205"/>
      <c r="AL660" s="205">
        <f t="shared" si="198"/>
        <v>0</v>
      </c>
      <c r="AM660" s="205"/>
      <c r="AN660" s="205"/>
      <c r="AO660" s="205"/>
      <c r="AP660" s="205"/>
      <c r="AQ660" s="205">
        <f t="shared" si="199"/>
        <v>0</v>
      </c>
      <c r="AR660" s="205"/>
      <c r="AS660" s="205"/>
      <c r="AT660" s="205"/>
      <c r="AU660" s="205"/>
      <c r="AV660" s="205">
        <f t="shared" si="200"/>
        <v>0</v>
      </c>
      <c r="AW660" s="205"/>
      <c r="AX660" s="205"/>
      <c r="AY660" s="205"/>
      <c r="AZ660" s="205"/>
      <c r="BA660" s="205"/>
      <c r="BB660" s="205">
        <f t="shared" si="201"/>
        <v>0</v>
      </c>
      <c r="BC660" s="205"/>
      <c r="BD660" s="205">
        <f t="shared" si="202"/>
        <v>0</v>
      </c>
      <c r="BE660" s="205"/>
      <c r="BF660" s="205"/>
      <c r="BG660" s="205"/>
      <c r="BH660" s="460" t="s">
        <v>1386</v>
      </c>
      <c r="BI660" s="146"/>
    </row>
    <row r="661" spans="1:61" s="206" customFormat="1" ht="60" x14ac:dyDescent="0.2">
      <c r="A661" s="146">
        <v>5</v>
      </c>
      <c r="B661" s="194" t="s">
        <v>368</v>
      </c>
      <c r="C661" s="145">
        <v>1</v>
      </c>
      <c r="D661" s="145"/>
      <c r="E661" s="145"/>
      <c r="F661" s="145"/>
      <c r="G661" s="203" t="s">
        <v>367</v>
      </c>
      <c r="H661" s="146"/>
      <c r="I661" s="145" t="s">
        <v>48</v>
      </c>
      <c r="J661" s="145" t="s">
        <v>142</v>
      </c>
      <c r="K661" s="145"/>
      <c r="L661" s="203" t="s">
        <v>367</v>
      </c>
      <c r="M661" s="145"/>
      <c r="N661" s="145"/>
      <c r="O661" s="145"/>
      <c r="P661" s="203" t="s">
        <v>84</v>
      </c>
      <c r="Q661" s="146"/>
      <c r="R661" s="205">
        <v>38000</v>
      </c>
      <c r="S661" s="205"/>
      <c r="T661" s="205"/>
      <c r="U661" s="205"/>
      <c r="V661" s="175">
        <f t="shared" si="227"/>
        <v>34000</v>
      </c>
      <c r="W661" s="175">
        <f t="shared" si="228"/>
        <v>34000</v>
      </c>
      <c r="X661" s="205">
        <v>34000</v>
      </c>
      <c r="Y661" s="205"/>
      <c r="Z661" s="205"/>
      <c r="AA661" s="205"/>
      <c r="AB661" s="205"/>
      <c r="AC661" s="205"/>
      <c r="AD661" s="175">
        <f t="shared" si="229"/>
        <v>34000</v>
      </c>
      <c r="AE661" s="175">
        <f t="shared" si="230"/>
        <v>34000</v>
      </c>
      <c r="AF661" s="205">
        <v>34000</v>
      </c>
      <c r="AG661" s="205"/>
      <c r="AH661" s="205"/>
      <c r="AI661" s="205"/>
      <c r="AJ661" s="205"/>
      <c r="AK661" s="205"/>
      <c r="AL661" s="205">
        <f t="shared" si="198"/>
        <v>0</v>
      </c>
      <c r="AM661" s="205"/>
      <c r="AN661" s="205"/>
      <c r="AO661" s="205"/>
      <c r="AP661" s="205"/>
      <c r="AQ661" s="205">
        <f t="shared" si="199"/>
        <v>0</v>
      </c>
      <c r="AR661" s="205"/>
      <c r="AS661" s="205"/>
      <c r="AT661" s="205"/>
      <c r="AU661" s="205"/>
      <c r="AV661" s="205">
        <f t="shared" si="200"/>
        <v>0</v>
      </c>
      <c r="AW661" s="205"/>
      <c r="AX661" s="205"/>
      <c r="AY661" s="205"/>
      <c r="AZ661" s="205"/>
      <c r="BA661" s="205"/>
      <c r="BB661" s="205">
        <f t="shared" si="201"/>
        <v>0</v>
      </c>
      <c r="BC661" s="205"/>
      <c r="BD661" s="205">
        <f t="shared" si="202"/>
        <v>0</v>
      </c>
      <c r="BE661" s="205"/>
      <c r="BF661" s="205"/>
      <c r="BG661" s="205"/>
      <c r="BH661" s="460" t="s">
        <v>1386</v>
      </c>
      <c r="BI661" s="146"/>
    </row>
    <row r="662" spans="1:61" s="206" customFormat="1" ht="60" x14ac:dyDescent="0.2">
      <c r="A662" s="146">
        <v>6</v>
      </c>
      <c r="B662" s="210" t="s">
        <v>369</v>
      </c>
      <c r="C662" s="145">
        <v>1</v>
      </c>
      <c r="D662" s="145"/>
      <c r="E662" s="145"/>
      <c r="F662" s="145"/>
      <c r="G662" s="203" t="s">
        <v>76</v>
      </c>
      <c r="H662" s="146"/>
      <c r="I662" s="145" t="s">
        <v>20</v>
      </c>
      <c r="J662" s="180" t="s">
        <v>370</v>
      </c>
      <c r="K662" s="180"/>
      <c r="L662" s="203" t="s">
        <v>76</v>
      </c>
      <c r="M662" s="180"/>
      <c r="N662" s="180"/>
      <c r="O662" s="145" t="s">
        <v>371</v>
      </c>
      <c r="P662" s="203" t="s">
        <v>263</v>
      </c>
      <c r="Q662" s="146"/>
      <c r="R662" s="205">
        <v>135000</v>
      </c>
      <c r="S662" s="205"/>
      <c r="T662" s="205"/>
      <c r="U662" s="205">
        <v>40000</v>
      </c>
      <c r="V662" s="175">
        <f t="shared" si="227"/>
        <v>95000</v>
      </c>
      <c r="W662" s="175">
        <f t="shared" si="228"/>
        <v>20000</v>
      </c>
      <c r="X662" s="205"/>
      <c r="Y662" s="205">
        <v>20000</v>
      </c>
      <c r="Z662" s="205"/>
      <c r="AA662" s="205"/>
      <c r="AB662" s="205"/>
      <c r="AC662" s="205">
        <v>75000</v>
      </c>
      <c r="AD662" s="175">
        <f t="shared" si="229"/>
        <v>95000</v>
      </c>
      <c r="AE662" s="175">
        <f t="shared" si="230"/>
        <v>20000</v>
      </c>
      <c r="AF662" s="205"/>
      <c r="AG662" s="205">
        <v>20000</v>
      </c>
      <c r="AH662" s="205"/>
      <c r="AI662" s="205"/>
      <c r="AJ662" s="205"/>
      <c r="AK662" s="205">
        <v>75000</v>
      </c>
      <c r="AL662" s="205">
        <f t="shared" si="198"/>
        <v>0</v>
      </c>
      <c r="AM662" s="205"/>
      <c r="AN662" s="205"/>
      <c r="AO662" s="205"/>
      <c r="AP662" s="205"/>
      <c r="AQ662" s="205">
        <f t="shared" si="199"/>
        <v>0</v>
      </c>
      <c r="AR662" s="205"/>
      <c r="AS662" s="205"/>
      <c r="AT662" s="205"/>
      <c r="AU662" s="205"/>
      <c r="AV662" s="205">
        <f t="shared" si="200"/>
        <v>0</v>
      </c>
      <c r="AW662" s="205"/>
      <c r="AX662" s="205"/>
      <c r="AY662" s="205"/>
      <c r="AZ662" s="205"/>
      <c r="BA662" s="205"/>
      <c r="BB662" s="205">
        <f t="shared" si="201"/>
        <v>20000</v>
      </c>
      <c r="BC662" s="205"/>
      <c r="BD662" s="205">
        <f t="shared" si="202"/>
        <v>20000</v>
      </c>
      <c r="BE662" s="205"/>
      <c r="BF662" s="205"/>
      <c r="BG662" s="205"/>
      <c r="BH662" s="460" t="s">
        <v>1386</v>
      </c>
      <c r="BI662" s="147" t="s">
        <v>372</v>
      </c>
    </row>
    <row r="663" spans="1:61" s="206" customFormat="1" ht="60" x14ac:dyDescent="0.2">
      <c r="A663" s="146">
        <v>7</v>
      </c>
      <c r="B663" s="210" t="s">
        <v>373</v>
      </c>
      <c r="C663" s="145">
        <v>1</v>
      </c>
      <c r="D663" s="145"/>
      <c r="E663" s="145"/>
      <c r="F663" s="145"/>
      <c r="G663" s="203" t="s">
        <v>76</v>
      </c>
      <c r="H663" s="146"/>
      <c r="I663" s="145" t="s">
        <v>20</v>
      </c>
      <c r="J663" s="180" t="s">
        <v>82</v>
      </c>
      <c r="K663" s="180"/>
      <c r="L663" s="203" t="s">
        <v>76</v>
      </c>
      <c r="M663" s="180"/>
      <c r="N663" s="180"/>
      <c r="O663" s="145"/>
      <c r="P663" s="203" t="s">
        <v>79</v>
      </c>
      <c r="Q663" s="146"/>
      <c r="R663" s="205">
        <v>125000</v>
      </c>
      <c r="S663" s="205"/>
      <c r="T663" s="205"/>
      <c r="U663" s="205"/>
      <c r="V663" s="175">
        <f t="shared" si="227"/>
        <v>120000</v>
      </c>
      <c r="W663" s="175">
        <f t="shared" si="228"/>
        <v>20000</v>
      </c>
      <c r="X663" s="205"/>
      <c r="Y663" s="205">
        <v>20000</v>
      </c>
      <c r="Z663" s="205"/>
      <c r="AA663" s="205"/>
      <c r="AB663" s="205"/>
      <c r="AC663" s="205">
        <v>100000</v>
      </c>
      <c r="AD663" s="175">
        <f t="shared" si="229"/>
        <v>110000</v>
      </c>
      <c r="AE663" s="175">
        <f t="shared" si="230"/>
        <v>20000</v>
      </c>
      <c r="AF663" s="205"/>
      <c r="AG663" s="205">
        <v>20000</v>
      </c>
      <c r="AH663" s="205"/>
      <c r="AI663" s="205"/>
      <c r="AJ663" s="205"/>
      <c r="AK663" s="205">
        <v>90000</v>
      </c>
      <c r="AL663" s="205">
        <f t="shared" si="198"/>
        <v>0</v>
      </c>
      <c r="AM663" s="205"/>
      <c r="AN663" s="205"/>
      <c r="AO663" s="205"/>
      <c r="AP663" s="205"/>
      <c r="AQ663" s="205">
        <f t="shared" si="199"/>
        <v>0</v>
      </c>
      <c r="AR663" s="205"/>
      <c r="AS663" s="205"/>
      <c r="AT663" s="205"/>
      <c r="AU663" s="205"/>
      <c r="AV663" s="205">
        <f t="shared" si="200"/>
        <v>0</v>
      </c>
      <c r="AW663" s="205"/>
      <c r="AX663" s="205"/>
      <c r="AY663" s="205"/>
      <c r="AZ663" s="205"/>
      <c r="BA663" s="205"/>
      <c r="BB663" s="205">
        <f t="shared" si="201"/>
        <v>20000</v>
      </c>
      <c r="BC663" s="205"/>
      <c r="BD663" s="205">
        <f t="shared" si="202"/>
        <v>20000</v>
      </c>
      <c r="BE663" s="205"/>
      <c r="BF663" s="205"/>
      <c r="BG663" s="205"/>
      <c r="BH663" s="460" t="s">
        <v>1386</v>
      </c>
      <c r="BI663" s="147" t="s">
        <v>372</v>
      </c>
    </row>
    <row r="664" spans="1:61" s="206" customFormat="1" ht="60" x14ac:dyDescent="0.2">
      <c r="A664" s="146">
        <v>8</v>
      </c>
      <c r="B664" s="210" t="s">
        <v>374</v>
      </c>
      <c r="C664" s="145">
        <v>1</v>
      </c>
      <c r="D664" s="145"/>
      <c r="E664" s="145"/>
      <c r="F664" s="145"/>
      <c r="G664" s="203" t="s">
        <v>76</v>
      </c>
      <c r="H664" s="146"/>
      <c r="I664" s="145" t="s">
        <v>20</v>
      </c>
      <c r="J664" s="145"/>
      <c r="K664" s="145"/>
      <c r="L664" s="203" t="s">
        <v>76</v>
      </c>
      <c r="M664" s="145"/>
      <c r="N664" s="145"/>
      <c r="O664" s="203" t="s">
        <v>375</v>
      </c>
      <c r="P664" s="203" t="s">
        <v>79</v>
      </c>
      <c r="Q664" s="146"/>
      <c r="R664" s="178">
        <v>205000</v>
      </c>
      <c r="S664" s="178"/>
      <c r="T664" s="178"/>
      <c r="U664" s="205"/>
      <c r="V664" s="175">
        <f t="shared" si="227"/>
        <v>205000</v>
      </c>
      <c r="W664" s="175">
        <f t="shared" si="228"/>
        <v>5000</v>
      </c>
      <c r="X664" s="205"/>
      <c r="Y664" s="308">
        <v>5000</v>
      </c>
      <c r="Z664" s="178"/>
      <c r="AA664" s="178"/>
      <c r="AB664" s="205"/>
      <c r="AC664" s="205">
        <v>200000</v>
      </c>
      <c r="AD664" s="175">
        <f t="shared" si="229"/>
        <v>185000</v>
      </c>
      <c r="AE664" s="175">
        <f t="shared" si="230"/>
        <v>5000</v>
      </c>
      <c r="AF664" s="205"/>
      <c r="AG664" s="308">
        <v>5000</v>
      </c>
      <c r="AH664" s="178"/>
      <c r="AI664" s="178"/>
      <c r="AJ664" s="205"/>
      <c r="AK664" s="205">
        <v>180000</v>
      </c>
      <c r="AL664" s="205">
        <f t="shared" si="198"/>
        <v>0</v>
      </c>
      <c r="AM664" s="205"/>
      <c r="AN664" s="205"/>
      <c r="AO664" s="205"/>
      <c r="AP664" s="205"/>
      <c r="AQ664" s="205">
        <f t="shared" si="199"/>
        <v>0</v>
      </c>
      <c r="AR664" s="205"/>
      <c r="AS664" s="205"/>
      <c r="AT664" s="205"/>
      <c r="AU664" s="205"/>
      <c r="AV664" s="205">
        <f t="shared" si="200"/>
        <v>0</v>
      </c>
      <c r="AW664" s="205"/>
      <c r="AX664" s="205"/>
      <c r="AY664" s="205"/>
      <c r="AZ664" s="205"/>
      <c r="BA664" s="205"/>
      <c r="BB664" s="205">
        <f t="shared" si="201"/>
        <v>5000</v>
      </c>
      <c r="BC664" s="205"/>
      <c r="BD664" s="205">
        <f t="shared" si="202"/>
        <v>5000</v>
      </c>
      <c r="BE664" s="205"/>
      <c r="BF664" s="205"/>
      <c r="BG664" s="205"/>
      <c r="BH664" s="460" t="s">
        <v>1386</v>
      </c>
      <c r="BI664" s="147" t="s">
        <v>372</v>
      </c>
    </row>
    <row r="665" spans="1:61" s="206" customFormat="1" ht="60" x14ac:dyDescent="0.2">
      <c r="A665" s="146">
        <v>9</v>
      </c>
      <c r="B665" s="210" t="s">
        <v>376</v>
      </c>
      <c r="C665" s="145">
        <v>1</v>
      </c>
      <c r="D665" s="145"/>
      <c r="E665" s="145"/>
      <c r="F665" s="145"/>
      <c r="G665" s="203" t="s">
        <v>76</v>
      </c>
      <c r="H665" s="146"/>
      <c r="I665" s="145" t="s">
        <v>48</v>
      </c>
      <c r="J665" s="145"/>
      <c r="K665" s="145"/>
      <c r="L665" s="203" t="s">
        <v>76</v>
      </c>
      <c r="M665" s="145"/>
      <c r="N665" s="145"/>
      <c r="O665" s="203" t="s">
        <v>377</v>
      </c>
      <c r="P665" s="203" t="s">
        <v>84</v>
      </c>
      <c r="Q665" s="146"/>
      <c r="R665" s="178">
        <v>90000</v>
      </c>
      <c r="S665" s="178"/>
      <c r="T665" s="178"/>
      <c r="U665" s="205"/>
      <c r="V665" s="175">
        <f t="shared" si="227"/>
        <v>90000</v>
      </c>
      <c r="W665" s="175">
        <f t="shared" si="228"/>
        <v>5000</v>
      </c>
      <c r="X665" s="205"/>
      <c r="Y665" s="308">
        <v>5000</v>
      </c>
      <c r="Z665" s="178"/>
      <c r="AA665" s="178"/>
      <c r="AB665" s="205"/>
      <c r="AC665" s="205">
        <v>85000</v>
      </c>
      <c r="AD665" s="175">
        <f t="shared" si="229"/>
        <v>81000</v>
      </c>
      <c r="AE665" s="175">
        <f t="shared" si="230"/>
        <v>5000</v>
      </c>
      <c r="AF665" s="205"/>
      <c r="AG665" s="308">
        <v>5000</v>
      </c>
      <c r="AH665" s="178"/>
      <c r="AI665" s="178"/>
      <c r="AJ665" s="205"/>
      <c r="AK665" s="205">
        <v>76000</v>
      </c>
      <c r="AL665" s="205">
        <f t="shared" si="198"/>
        <v>0</v>
      </c>
      <c r="AM665" s="205"/>
      <c r="AN665" s="205"/>
      <c r="AO665" s="205"/>
      <c r="AP665" s="205"/>
      <c r="AQ665" s="205">
        <f t="shared" si="199"/>
        <v>0</v>
      </c>
      <c r="AR665" s="205"/>
      <c r="AS665" s="205"/>
      <c r="AT665" s="205"/>
      <c r="AU665" s="205"/>
      <c r="AV665" s="205">
        <f t="shared" si="200"/>
        <v>0</v>
      </c>
      <c r="AW665" s="205"/>
      <c r="AX665" s="205"/>
      <c r="AY665" s="205"/>
      <c r="AZ665" s="205"/>
      <c r="BA665" s="205"/>
      <c r="BB665" s="205">
        <f t="shared" si="201"/>
        <v>5000</v>
      </c>
      <c r="BC665" s="205"/>
      <c r="BD665" s="205">
        <f t="shared" si="202"/>
        <v>5000</v>
      </c>
      <c r="BE665" s="205"/>
      <c r="BF665" s="205"/>
      <c r="BG665" s="205"/>
      <c r="BH665" s="460" t="s">
        <v>1386</v>
      </c>
      <c r="BI665" s="147" t="s">
        <v>372</v>
      </c>
    </row>
    <row r="666" spans="1:61" s="385" customFormat="1" ht="60" x14ac:dyDescent="0.2">
      <c r="A666" s="377">
        <v>10</v>
      </c>
      <c r="B666" s="394" t="s">
        <v>378</v>
      </c>
      <c r="C666" s="379">
        <v>1</v>
      </c>
      <c r="D666" s="379"/>
      <c r="E666" s="379"/>
      <c r="F666" s="379"/>
      <c r="G666" s="380" t="s">
        <v>76</v>
      </c>
      <c r="H666" s="377"/>
      <c r="I666" s="379" t="s">
        <v>20</v>
      </c>
      <c r="J666" s="386" t="s">
        <v>82</v>
      </c>
      <c r="K666" s="386"/>
      <c r="L666" s="380" t="s">
        <v>76</v>
      </c>
      <c r="M666" s="386"/>
      <c r="N666" s="386"/>
      <c r="O666" s="379" t="s">
        <v>379</v>
      </c>
      <c r="P666" s="380" t="s">
        <v>93</v>
      </c>
      <c r="Q666" s="377"/>
      <c r="R666" s="511">
        <v>795896</v>
      </c>
      <c r="S666" s="383">
        <v>600000</v>
      </c>
      <c r="T666" s="383"/>
      <c r="U666" s="383"/>
      <c r="V666" s="384">
        <f t="shared" si="227"/>
        <v>387000</v>
      </c>
      <c r="W666" s="384">
        <f t="shared" si="228"/>
        <v>387000</v>
      </c>
      <c r="X666" s="383"/>
      <c r="Y666" s="383">
        <v>100000</v>
      </c>
      <c r="Z666" s="383">
        <v>287000</v>
      </c>
      <c r="AA666" s="383"/>
      <c r="AB666" s="383"/>
      <c r="AC666" s="383"/>
      <c r="AD666" s="384">
        <f t="shared" si="229"/>
        <v>716000</v>
      </c>
      <c r="AE666" s="384">
        <f t="shared" si="230"/>
        <v>716000</v>
      </c>
      <c r="AF666" s="383"/>
      <c r="AG666" s="383">
        <v>116000</v>
      </c>
      <c r="AH666" s="383">
        <v>600000</v>
      </c>
      <c r="AI666" s="383"/>
      <c r="AJ666" s="383"/>
      <c r="AK666" s="383"/>
      <c r="AL666" s="383">
        <f t="shared" si="198"/>
        <v>0</v>
      </c>
      <c r="AM666" s="383"/>
      <c r="AN666" s="383"/>
      <c r="AO666" s="383"/>
      <c r="AP666" s="383"/>
      <c r="AQ666" s="383">
        <f t="shared" si="199"/>
        <v>0</v>
      </c>
      <c r="AR666" s="383"/>
      <c r="AS666" s="383"/>
      <c r="AT666" s="383"/>
      <c r="AU666" s="383"/>
      <c r="AV666" s="383">
        <f t="shared" si="200"/>
        <v>30000</v>
      </c>
      <c r="AW666" s="383"/>
      <c r="AX666" s="383"/>
      <c r="AY666" s="488">
        <v>30000</v>
      </c>
      <c r="AZ666" s="383"/>
      <c r="BA666" s="383"/>
      <c r="BB666" s="383">
        <f t="shared" si="201"/>
        <v>15000</v>
      </c>
      <c r="BC666" s="383"/>
      <c r="BD666" s="383">
        <v>5000</v>
      </c>
      <c r="BE666" s="383">
        <v>10000</v>
      </c>
      <c r="BF666" s="383"/>
      <c r="BG666" s="383"/>
      <c r="BH666" s="460" t="s">
        <v>1386</v>
      </c>
      <c r="BI666" s="377"/>
    </row>
    <row r="667" spans="1:61" s="206" customFormat="1" ht="255" x14ac:dyDescent="0.2">
      <c r="A667" s="146">
        <v>11</v>
      </c>
      <c r="B667" s="210" t="s">
        <v>380</v>
      </c>
      <c r="C667" s="145">
        <v>1</v>
      </c>
      <c r="D667" s="145"/>
      <c r="E667" s="145"/>
      <c r="F667" s="145"/>
      <c r="G667" s="203" t="s">
        <v>191</v>
      </c>
      <c r="H667" s="146"/>
      <c r="I667" s="145" t="s">
        <v>20</v>
      </c>
      <c r="J667" s="180" t="s">
        <v>381</v>
      </c>
      <c r="K667" s="180"/>
      <c r="L667" s="203" t="s">
        <v>191</v>
      </c>
      <c r="M667" s="180"/>
      <c r="N667" s="180"/>
      <c r="O667" s="147" t="s">
        <v>382</v>
      </c>
      <c r="P667" s="203" t="s">
        <v>84</v>
      </c>
      <c r="Q667" s="146"/>
      <c r="R667" s="205">
        <v>350000</v>
      </c>
      <c r="S667" s="205"/>
      <c r="T667" s="205"/>
      <c r="U667" s="205"/>
      <c r="V667" s="175">
        <f t="shared" si="227"/>
        <v>350000</v>
      </c>
      <c r="W667" s="175">
        <f t="shared" si="228"/>
        <v>20000</v>
      </c>
      <c r="X667" s="205">
        <v>20000</v>
      </c>
      <c r="Y667" s="205"/>
      <c r="Z667" s="205"/>
      <c r="AA667" s="205"/>
      <c r="AB667" s="205"/>
      <c r="AC667" s="205">
        <v>330000</v>
      </c>
      <c r="AD667" s="175">
        <f t="shared" si="229"/>
        <v>350000</v>
      </c>
      <c r="AE667" s="175">
        <f t="shared" si="230"/>
        <v>20000</v>
      </c>
      <c r="AF667" s="205"/>
      <c r="AG667" s="205">
        <v>20000</v>
      </c>
      <c r="AH667" s="205"/>
      <c r="AI667" s="205"/>
      <c r="AJ667" s="205"/>
      <c r="AK667" s="205">
        <v>330000</v>
      </c>
      <c r="AL667" s="205">
        <f t="shared" si="198"/>
        <v>0</v>
      </c>
      <c r="AM667" s="205"/>
      <c r="AN667" s="205"/>
      <c r="AO667" s="205"/>
      <c r="AP667" s="205"/>
      <c r="AQ667" s="205">
        <f t="shared" si="199"/>
        <v>0</v>
      </c>
      <c r="AR667" s="205"/>
      <c r="AS667" s="205"/>
      <c r="AT667" s="205"/>
      <c r="AU667" s="205"/>
      <c r="AV667" s="205">
        <f t="shared" si="200"/>
        <v>0</v>
      </c>
      <c r="AW667" s="205"/>
      <c r="AX667" s="205"/>
      <c r="AY667" s="205"/>
      <c r="AZ667" s="205"/>
      <c r="BA667" s="205"/>
      <c r="BB667" s="205">
        <f t="shared" si="201"/>
        <v>20000</v>
      </c>
      <c r="BC667" s="205"/>
      <c r="BD667" s="205">
        <f t="shared" si="202"/>
        <v>20000</v>
      </c>
      <c r="BE667" s="205"/>
      <c r="BF667" s="205"/>
      <c r="BG667" s="205"/>
      <c r="BH667" s="460" t="s">
        <v>1386</v>
      </c>
      <c r="BI667" s="216" t="s">
        <v>383</v>
      </c>
    </row>
    <row r="668" spans="1:61" s="206" customFormat="1" ht="45" x14ac:dyDescent="0.2">
      <c r="A668" s="146">
        <v>12</v>
      </c>
      <c r="B668" s="210" t="s">
        <v>384</v>
      </c>
      <c r="C668" s="145">
        <v>1</v>
      </c>
      <c r="D668" s="145"/>
      <c r="E668" s="145"/>
      <c r="F668" s="145"/>
      <c r="G668" s="203" t="s">
        <v>191</v>
      </c>
      <c r="H668" s="146"/>
      <c r="I668" s="145" t="s">
        <v>48</v>
      </c>
      <c r="J668" s="180" t="s">
        <v>295</v>
      </c>
      <c r="K668" s="180"/>
      <c r="L668" s="203" t="s">
        <v>191</v>
      </c>
      <c r="M668" s="180"/>
      <c r="N668" s="180"/>
      <c r="O668" s="145"/>
      <c r="P668" s="203" t="s">
        <v>84</v>
      </c>
      <c r="Q668" s="146"/>
      <c r="R668" s="205">
        <v>29653.7</v>
      </c>
      <c r="S668" s="205"/>
      <c r="T668" s="205"/>
      <c r="U668" s="205"/>
      <c r="V668" s="175">
        <f t="shared" si="227"/>
        <v>29000</v>
      </c>
      <c r="W668" s="175">
        <f t="shared" si="228"/>
        <v>29000</v>
      </c>
      <c r="X668" s="205"/>
      <c r="Y668" s="205">
        <v>29000</v>
      </c>
      <c r="Z668" s="205"/>
      <c r="AA668" s="205"/>
      <c r="AB668" s="205"/>
      <c r="AC668" s="205"/>
      <c r="AD668" s="175">
        <f t="shared" si="229"/>
        <v>25000</v>
      </c>
      <c r="AE668" s="175">
        <f t="shared" si="230"/>
        <v>25000</v>
      </c>
      <c r="AF668" s="205"/>
      <c r="AG668" s="205">
        <v>25000</v>
      </c>
      <c r="AH668" s="205"/>
      <c r="AI668" s="205"/>
      <c r="AJ668" s="205"/>
      <c r="AK668" s="205"/>
      <c r="AL668" s="205">
        <f t="shared" si="198"/>
        <v>0</v>
      </c>
      <c r="AM668" s="205"/>
      <c r="AN668" s="205"/>
      <c r="AO668" s="205"/>
      <c r="AP668" s="205"/>
      <c r="AQ668" s="205">
        <f t="shared" si="199"/>
        <v>0</v>
      </c>
      <c r="AR668" s="205"/>
      <c r="AS668" s="205"/>
      <c r="AT668" s="205"/>
      <c r="AU668" s="205"/>
      <c r="AV668" s="205">
        <f t="shared" si="200"/>
        <v>0</v>
      </c>
      <c r="AW668" s="205"/>
      <c r="AX668" s="205"/>
      <c r="AY668" s="205"/>
      <c r="AZ668" s="205"/>
      <c r="BA668" s="205"/>
      <c r="BB668" s="205">
        <f t="shared" si="201"/>
        <v>25000</v>
      </c>
      <c r="BC668" s="205"/>
      <c r="BD668" s="205">
        <f t="shared" ref="BD668:BD684" si="231">AG668-(AN668)</f>
        <v>25000</v>
      </c>
      <c r="BE668" s="205"/>
      <c r="BF668" s="205"/>
      <c r="BG668" s="205"/>
      <c r="BH668" s="460" t="s">
        <v>1386</v>
      </c>
      <c r="BI668" s="146"/>
    </row>
    <row r="669" spans="1:61" s="206" customFormat="1" ht="45" x14ac:dyDescent="0.2">
      <c r="A669" s="146">
        <v>13</v>
      </c>
      <c r="B669" s="210" t="s">
        <v>385</v>
      </c>
      <c r="C669" s="145">
        <v>1</v>
      </c>
      <c r="D669" s="145"/>
      <c r="E669" s="145"/>
      <c r="F669" s="145"/>
      <c r="G669" s="203" t="s">
        <v>297</v>
      </c>
      <c r="H669" s="146"/>
      <c r="I669" s="145" t="s">
        <v>20</v>
      </c>
      <c r="J669" s="180" t="s">
        <v>100</v>
      </c>
      <c r="K669" s="180"/>
      <c r="L669" s="203" t="s">
        <v>297</v>
      </c>
      <c r="M669" s="180"/>
      <c r="N669" s="180"/>
      <c r="O669" s="145" t="s">
        <v>386</v>
      </c>
      <c r="P669" s="203" t="s">
        <v>93</v>
      </c>
      <c r="Q669" s="146"/>
      <c r="R669" s="205">
        <v>250000</v>
      </c>
      <c r="S669" s="205"/>
      <c r="T669" s="205"/>
      <c r="U669" s="205"/>
      <c r="V669" s="175">
        <f t="shared" si="227"/>
        <v>175000</v>
      </c>
      <c r="W669" s="175">
        <f t="shared" si="228"/>
        <v>175000</v>
      </c>
      <c r="X669" s="205">
        <v>25000</v>
      </c>
      <c r="Y669" s="205"/>
      <c r="Z669" s="205">
        <v>150000</v>
      </c>
      <c r="AA669" s="205"/>
      <c r="AB669" s="205"/>
      <c r="AC669" s="205"/>
      <c r="AD669" s="175">
        <f t="shared" si="229"/>
        <v>175000</v>
      </c>
      <c r="AE669" s="175">
        <f t="shared" si="230"/>
        <v>175000</v>
      </c>
      <c r="AF669" s="205">
        <v>25000</v>
      </c>
      <c r="AG669" s="205"/>
      <c r="AH669" s="205">
        <v>150000</v>
      </c>
      <c r="AI669" s="205"/>
      <c r="AJ669" s="205"/>
      <c r="AK669" s="205"/>
      <c r="AL669" s="205">
        <f t="shared" ref="AL669:AL765" si="232">AM669+AN669+AO669+AP669</f>
        <v>0</v>
      </c>
      <c r="AM669" s="205"/>
      <c r="AN669" s="205"/>
      <c r="AO669" s="205"/>
      <c r="AP669" s="205"/>
      <c r="AQ669" s="205">
        <f t="shared" ref="AQ669:AQ765" si="233">AR669+AS669+AT669+AU669</f>
        <v>0</v>
      </c>
      <c r="AR669" s="205"/>
      <c r="AS669" s="205"/>
      <c r="AT669" s="205"/>
      <c r="AU669" s="205"/>
      <c r="AV669" s="205">
        <f t="shared" ref="AV669:AV765" si="234">AW669+AX669+AY669+AZ669</f>
        <v>0</v>
      </c>
      <c r="AW669" s="205"/>
      <c r="AX669" s="205"/>
      <c r="AY669" s="205"/>
      <c r="AZ669" s="205"/>
      <c r="BA669" s="205"/>
      <c r="BB669" s="205">
        <f t="shared" ref="BB669:BB765" si="235">BC669+BD669+BE669+BF669</f>
        <v>0</v>
      </c>
      <c r="BC669" s="205"/>
      <c r="BD669" s="205">
        <f t="shared" si="231"/>
        <v>0</v>
      </c>
      <c r="BE669" s="205"/>
      <c r="BF669" s="205"/>
      <c r="BG669" s="205"/>
      <c r="BH669" s="460" t="s">
        <v>1386</v>
      </c>
      <c r="BI669" s="147"/>
    </row>
    <row r="670" spans="1:61" s="206" customFormat="1" ht="180" x14ac:dyDescent="0.2">
      <c r="A670" s="146">
        <v>14</v>
      </c>
      <c r="B670" s="210" t="s">
        <v>387</v>
      </c>
      <c r="C670" s="145">
        <v>1</v>
      </c>
      <c r="D670" s="145"/>
      <c r="E670" s="145"/>
      <c r="F670" s="145"/>
      <c r="G670" s="203" t="s">
        <v>191</v>
      </c>
      <c r="H670" s="146"/>
      <c r="I670" s="145" t="s">
        <v>20</v>
      </c>
      <c r="J670" s="180" t="s">
        <v>89</v>
      </c>
      <c r="K670" s="180"/>
      <c r="L670" s="203" t="s">
        <v>191</v>
      </c>
      <c r="M670" s="180"/>
      <c r="N670" s="180"/>
      <c r="O670" s="216" t="s">
        <v>388</v>
      </c>
      <c r="P670" s="203" t="s">
        <v>93</v>
      </c>
      <c r="Q670" s="146"/>
      <c r="R670" s="205">
        <v>235000</v>
      </c>
      <c r="S670" s="205"/>
      <c r="T670" s="205"/>
      <c r="U670" s="205"/>
      <c r="V670" s="175">
        <f t="shared" si="227"/>
        <v>435000</v>
      </c>
      <c r="W670" s="175">
        <f t="shared" si="228"/>
        <v>435000</v>
      </c>
      <c r="X670" s="205"/>
      <c r="Y670" s="205">
        <v>15000</v>
      </c>
      <c r="Z670" s="205">
        <v>220000</v>
      </c>
      <c r="AA670" s="205">
        <v>200000</v>
      </c>
      <c r="AB670" s="205"/>
      <c r="AC670" s="205"/>
      <c r="AD670" s="175">
        <f t="shared" si="229"/>
        <v>210000</v>
      </c>
      <c r="AE670" s="175">
        <f t="shared" si="230"/>
        <v>210000</v>
      </c>
      <c r="AF670" s="205"/>
      <c r="AG670" s="205">
        <v>10000</v>
      </c>
      <c r="AH670" s="205"/>
      <c r="AI670" s="205">
        <v>200000</v>
      </c>
      <c r="AJ670" s="205"/>
      <c r="AK670" s="205"/>
      <c r="AL670" s="205">
        <f t="shared" si="232"/>
        <v>0</v>
      </c>
      <c r="AM670" s="205"/>
      <c r="AN670" s="205"/>
      <c r="AO670" s="205"/>
      <c r="AP670" s="205"/>
      <c r="AQ670" s="205">
        <f t="shared" si="233"/>
        <v>0</v>
      </c>
      <c r="AR670" s="205"/>
      <c r="AS670" s="205"/>
      <c r="AT670" s="205"/>
      <c r="AU670" s="205"/>
      <c r="AV670" s="205">
        <f t="shared" si="234"/>
        <v>0</v>
      </c>
      <c r="AW670" s="205"/>
      <c r="AX670" s="205"/>
      <c r="AY670" s="205"/>
      <c r="AZ670" s="205"/>
      <c r="BA670" s="205"/>
      <c r="BB670" s="205">
        <f t="shared" si="235"/>
        <v>10000</v>
      </c>
      <c r="BC670" s="205"/>
      <c r="BD670" s="205">
        <f t="shared" si="231"/>
        <v>10000</v>
      </c>
      <c r="BE670" s="205"/>
      <c r="BF670" s="205"/>
      <c r="BG670" s="205"/>
      <c r="BH670" s="460" t="s">
        <v>1386</v>
      </c>
      <c r="BI670" s="147"/>
    </row>
    <row r="671" spans="1:61" s="206" customFormat="1" ht="225" x14ac:dyDescent="0.2">
      <c r="A671" s="146">
        <v>15</v>
      </c>
      <c r="B671" s="210" t="s">
        <v>391</v>
      </c>
      <c r="C671" s="145">
        <v>1</v>
      </c>
      <c r="D671" s="145"/>
      <c r="E671" s="145"/>
      <c r="F671" s="145"/>
      <c r="G671" s="203" t="s">
        <v>191</v>
      </c>
      <c r="H671" s="146"/>
      <c r="I671" s="145" t="s">
        <v>20</v>
      </c>
      <c r="J671" s="180" t="s">
        <v>100</v>
      </c>
      <c r="K671" s="180"/>
      <c r="L671" s="203" t="s">
        <v>191</v>
      </c>
      <c r="M671" s="180"/>
      <c r="N671" s="180"/>
      <c r="O671" s="145"/>
      <c r="P671" s="203" t="s">
        <v>93</v>
      </c>
      <c r="Q671" s="146"/>
      <c r="R671" s="205">
        <v>983890</v>
      </c>
      <c r="S671" s="205"/>
      <c r="T671" s="205"/>
      <c r="U671" s="205"/>
      <c r="V671" s="175">
        <f>W671+AC671</f>
        <v>1474890</v>
      </c>
      <c r="W671" s="175">
        <f>X671+Y671+Z671+AA671+AB671</f>
        <v>1081335</v>
      </c>
      <c r="X671" s="205"/>
      <c r="Y671" s="205">
        <v>98390</v>
      </c>
      <c r="Z671" s="205">
        <v>491945</v>
      </c>
      <c r="AA671" s="205">
        <v>491000</v>
      </c>
      <c r="AB671" s="205"/>
      <c r="AC671" s="205">
        <v>393555</v>
      </c>
      <c r="AD671" s="175">
        <f>AE671+AK671</f>
        <v>982000</v>
      </c>
      <c r="AE671" s="175">
        <f>AF671+AG671+AH671+AI671+AJ671</f>
        <v>589000</v>
      </c>
      <c r="AF671" s="205"/>
      <c r="AG671" s="205">
        <v>98000</v>
      </c>
      <c r="AH671" s="205"/>
      <c r="AI671" s="205">
        <v>491000</v>
      </c>
      <c r="AJ671" s="205"/>
      <c r="AK671" s="205">
        <v>393000</v>
      </c>
      <c r="AL671" s="205">
        <f t="shared" si="232"/>
        <v>0</v>
      </c>
      <c r="AM671" s="205"/>
      <c r="AN671" s="205"/>
      <c r="AO671" s="205"/>
      <c r="AP671" s="205"/>
      <c r="AQ671" s="205">
        <f t="shared" si="233"/>
        <v>0</v>
      </c>
      <c r="AR671" s="205"/>
      <c r="AS671" s="205"/>
      <c r="AT671" s="205"/>
      <c r="AU671" s="205"/>
      <c r="AV671" s="205">
        <f t="shared" si="234"/>
        <v>0</v>
      </c>
      <c r="AW671" s="205"/>
      <c r="AX671" s="205"/>
      <c r="AY671" s="205"/>
      <c r="AZ671" s="205"/>
      <c r="BA671" s="205"/>
      <c r="BB671" s="205">
        <f t="shared" si="235"/>
        <v>98000</v>
      </c>
      <c r="BC671" s="205"/>
      <c r="BD671" s="205">
        <f t="shared" si="231"/>
        <v>98000</v>
      </c>
      <c r="BE671" s="205"/>
      <c r="BF671" s="205"/>
      <c r="BG671" s="205"/>
      <c r="BH671" s="460" t="s">
        <v>1386</v>
      </c>
      <c r="BI671" s="211" t="s">
        <v>1195</v>
      </c>
    </row>
    <row r="672" spans="1:61" ht="30" x14ac:dyDescent="0.25">
      <c r="A672" s="212">
        <v>16</v>
      </c>
      <c r="B672" s="211" t="s">
        <v>389</v>
      </c>
      <c r="C672" s="145">
        <v>1</v>
      </c>
      <c r="D672" s="145"/>
      <c r="E672" s="145"/>
      <c r="F672" s="145"/>
      <c r="G672" s="203" t="s">
        <v>390</v>
      </c>
      <c r="H672" s="213"/>
      <c r="I672" s="145" t="s">
        <v>48</v>
      </c>
      <c r="J672" s="145" t="s">
        <v>134</v>
      </c>
      <c r="K672" s="145"/>
      <c r="L672" s="203" t="s">
        <v>390</v>
      </c>
      <c r="M672" s="145"/>
      <c r="N672" s="145"/>
      <c r="O672" s="188" t="s">
        <v>1196</v>
      </c>
      <c r="P672" s="203" t="s">
        <v>84</v>
      </c>
      <c r="Q672" s="213"/>
      <c r="R672" s="205">
        <v>31500</v>
      </c>
      <c r="S672" s="205"/>
      <c r="T672" s="205"/>
      <c r="U672" s="213"/>
      <c r="V672" s="175">
        <f>W672+AC672</f>
        <v>31500</v>
      </c>
      <c r="W672" s="175">
        <f>X672+Y672+Z672+AA672+AB672</f>
        <v>31500</v>
      </c>
      <c r="X672" s="205">
        <v>31500</v>
      </c>
      <c r="Y672" s="213"/>
      <c r="Z672" s="213"/>
      <c r="AA672" s="213"/>
      <c r="AB672" s="213"/>
      <c r="AC672" s="213"/>
      <c r="AD672" s="175">
        <f t="shared" si="229"/>
        <v>31400</v>
      </c>
      <c r="AE672" s="175">
        <f t="shared" si="230"/>
        <v>31400</v>
      </c>
      <c r="AF672" s="205">
        <f>28000+3400</f>
        <v>31400</v>
      </c>
      <c r="AG672" s="213"/>
      <c r="AH672" s="213"/>
      <c r="AI672" s="213"/>
      <c r="AJ672" s="213"/>
      <c r="AK672" s="213"/>
      <c r="AL672" s="205">
        <f t="shared" si="232"/>
        <v>0</v>
      </c>
      <c r="AM672" s="213"/>
      <c r="AN672" s="213"/>
      <c r="AO672" s="213"/>
      <c r="AP672" s="213"/>
      <c r="AQ672" s="205">
        <f t="shared" si="233"/>
        <v>0</v>
      </c>
      <c r="AR672" s="213"/>
      <c r="AS672" s="213"/>
      <c r="AT672" s="213"/>
      <c r="AU672" s="213"/>
      <c r="AV672" s="205">
        <f t="shared" si="234"/>
        <v>0</v>
      </c>
      <c r="AW672" s="213"/>
      <c r="AX672" s="213"/>
      <c r="AY672" s="213"/>
      <c r="AZ672" s="213"/>
      <c r="BA672" s="213"/>
      <c r="BB672" s="205">
        <f t="shared" si="235"/>
        <v>0</v>
      </c>
      <c r="BC672" s="213"/>
      <c r="BD672" s="205">
        <f t="shared" si="231"/>
        <v>0</v>
      </c>
      <c r="BE672" s="213"/>
      <c r="BF672" s="213"/>
      <c r="BG672" s="213"/>
      <c r="BH672" s="460" t="s">
        <v>1386</v>
      </c>
      <c r="BI672" s="203" t="s">
        <v>138</v>
      </c>
    </row>
    <row r="673" spans="1:61" s="206" customFormat="1" x14ac:dyDescent="0.2">
      <c r="A673" s="146"/>
      <c r="B673" s="210"/>
      <c r="C673" s="145"/>
      <c r="D673" s="145"/>
      <c r="E673" s="145"/>
      <c r="F673" s="145"/>
      <c r="G673" s="146"/>
      <c r="H673" s="146"/>
      <c r="I673" s="145"/>
      <c r="J673" s="145"/>
      <c r="K673" s="145"/>
      <c r="L673" s="146"/>
      <c r="M673" s="145"/>
      <c r="N673" s="145"/>
      <c r="O673" s="145"/>
      <c r="P673" s="146"/>
      <c r="Q673" s="146"/>
      <c r="R673" s="205"/>
      <c r="S673" s="205"/>
      <c r="T673" s="205"/>
      <c r="U673" s="205"/>
      <c r="V673" s="205"/>
      <c r="W673" s="205"/>
      <c r="X673" s="205"/>
      <c r="Y673" s="205"/>
      <c r="Z673" s="205"/>
      <c r="AA673" s="205"/>
      <c r="AB673" s="205"/>
      <c r="AC673" s="205"/>
      <c r="AD673" s="205"/>
      <c r="AE673" s="205"/>
      <c r="AF673" s="205"/>
      <c r="AG673" s="205"/>
      <c r="AH673" s="205"/>
      <c r="AI673" s="205"/>
      <c r="AJ673" s="205"/>
      <c r="AK673" s="205"/>
      <c r="AL673" s="205">
        <f t="shared" si="232"/>
        <v>0</v>
      </c>
      <c r="AM673" s="205"/>
      <c r="AN673" s="205"/>
      <c r="AO673" s="205"/>
      <c r="AP673" s="205"/>
      <c r="AQ673" s="205">
        <f t="shared" si="233"/>
        <v>0</v>
      </c>
      <c r="AR673" s="205"/>
      <c r="AS673" s="205"/>
      <c r="AT673" s="205"/>
      <c r="AU673" s="205"/>
      <c r="AV673" s="205">
        <f t="shared" si="234"/>
        <v>0</v>
      </c>
      <c r="AW673" s="205"/>
      <c r="AX673" s="205"/>
      <c r="AY673" s="205"/>
      <c r="AZ673" s="205"/>
      <c r="BA673" s="205"/>
      <c r="BB673" s="205">
        <f t="shared" si="235"/>
        <v>0</v>
      </c>
      <c r="BC673" s="205"/>
      <c r="BD673" s="205">
        <f t="shared" si="231"/>
        <v>0</v>
      </c>
      <c r="BE673" s="205"/>
      <c r="BF673" s="205"/>
      <c r="BG673" s="205"/>
      <c r="BH673" s="205"/>
      <c r="BI673" s="146"/>
    </row>
    <row r="674" spans="1:61" s="206" customFormat="1" ht="28.5" x14ac:dyDescent="0.2">
      <c r="A674" s="223" t="s">
        <v>71</v>
      </c>
      <c r="B674" s="208" t="s">
        <v>72</v>
      </c>
      <c r="C674" s="218">
        <f>SUM(C675:C679)</f>
        <v>5</v>
      </c>
      <c r="D674" s="218"/>
      <c r="E674" s="218"/>
      <c r="F674" s="218"/>
      <c r="G674" s="218">
        <f t="shared" ref="G674:Q674" si="236">SUM(G675:G678)</f>
        <v>0</v>
      </c>
      <c r="H674" s="218">
        <f t="shared" si="236"/>
        <v>0</v>
      </c>
      <c r="I674" s="218">
        <f t="shared" si="236"/>
        <v>0</v>
      </c>
      <c r="J674" s="218">
        <f t="shared" si="236"/>
        <v>0</v>
      </c>
      <c r="K674" s="218"/>
      <c r="L674" s="218">
        <f>SUM(L675:L678)</f>
        <v>0</v>
      </c>
      <c r="M674" s="218"/>
      <c r="N674" s="218"/>
      <c r="O674" s="218">
        <f t="shared" si="236"/>
        <v>0</v>
      </c>
      <c r="P674" s="218">
        <f t="shared" si="236"/>
        <v>0</v>
      </c>
      <c r="Q674" s="218">
        <f t="shared" si="236"/>
        <v>0</v>
      </c>
      <c r="R674" s="170">
        <f t="shared" ref="R674:AK674" si="237">SUM(R675:R679)</f>
        <v>2682000</v>
      </c>
      <c r="S674" s="170"/>
      <c r="T674" s="170"/>
      <c r="U674" s="170">
        <f t="shared" si="237"/>
        <v>0</v>
      </c>
      <c r="V674" s="170">
        <f t="shared" si="237"/>
        <v>1920000</v>
      </c>
      <c r="W674" s="170">
        <f t="shared" si="237"/>
        <v>1570000</v>
      </c>
      <c r="X674" s="170">
        <f t="shared" si="237"/>
        <v>0</v>
      </c>
      <c r="Y674" s="170">
        <f t="shared" si="237"/>
        <v>120000</v>
      </c>
      <c r="Z674" s="170">
        <f t="shared" si="237"/>
        <v>1450000</v>
      </c>
      <c r="AA674" s="170">
        <f t="shared" si="237"/>
        <v>0</v>
      </c>
      <c r="AB674" s="170">
        <f t="shared" si="237"/>
        <v>0</v>
      </c>
      <c r="AC674" s="170">
        <f t="shared" si="237"/>
        <v>350000</v>
      </c>
      <c r="AD674" s="170">
        <f t="shared" si="237"/>
        <v>1537100</v>
      </c>
      <c r="AE674" s="170">
        <f t="shared" si="237"/>
        <v>1187100</v>
      </c>
      <c r="AF674" s="170">
        <f t="shared" si="237"/>
        <v>0</v>
      </c>
      <c r="AG674" s="170">
        <f t="shared" si="237"/>
        <v>90000</v>
      </c>
      <c r="AH674" s="170">
        <f t="shared" si="237"/>
        <v>1097100</v>
      </c>
      <c r="AI674" s="170">
        <f t="shared" si="237"/>
        <v>0</v>
      </c>
      <c r="AJ674" s="170">
        <f t="shared" si="237"/>
        <v>0</v>
      </c>
      <c r="AK674" s="170">
        <f t="shared" si="237"/>
        <v>350000</v>
      </c>
      <c r="AL674" s="205">
        <f t="shared" si="232"/>
        <v>0</v>
      </c>
      <c r="AM674" s="170"/>
      <c r="AN674" s="170"/>
      <c r="AO674" s="170"/>
      <c r="AP674" s="170"/>
      <c r="AQ674" s="205">
        <f t="shared" si="233"/>
        <v>0</v>
      </c>
      <c r="AR674" s="170"/>
      <c r="AS674" s="170"/>
      <c r="AT674" s="170"/>
      <c r="AU674" s="170"/>
      <c r="AV674" s="205">
        <f t="shared" si="234"/>
        <v>0</v>
      </c>
      <c r="AW674" s="170"/>
      <c r="AX674" s="170"/>
      <c r="AY674" s="170"/>
      <c r="AZ674" s="170"/>
      <c r="BA674" s="170"/>
      <c r="BB674" s="205">
        <f t="shared" si="235"/>
        <v>90000</v>
      </c>
      <c r="BC674" s="170"/>
      <c r="BD674" s="205">
        <f t="shared" si="231"/>
        <v>90000</v>
      </c>
      <c r="BE674" s="170"/>
      <c r="BF674" s="170"/>
      <c r="BG674" s="170"/>
      <c r="BH674" s="170"/>
      <c r="BI674" s="146"/>
    </row>
    <row r="675" spans="1:61" s="206" customFormat="1" ht="45" x14ac:dyDescent="0.2">
      <c r="A675" s="146">
        <v>1</v>
      </c>
      <c r="B675" s="210" t="s">
        <v>392</v>
      </c>
      <c r="C675" s="145">
        <v>1</v>
      </c>
      <c r="D675" s="145"/>
      <c r="E675" s="145"/>
      <c r="F675" s="145"/>
      <c r="G675" s="203" t="s">
        <v>191</v>
      </c>
      <c r="H675" s="146"/>
      <c r="I675" s="145" t="s">
        <v>20</v>
      </c>
      <c r="J675" s="180" t="s">
        <v>136</v>
      </c>
      <c r="K675" s="180"/>
      <c r="L675" s="203" t="s">
        <v>191</v>
      </c>
      <c r="M675" s="180"/>
      <c r="N675" s="180"/>
      <c r="O675" s="145"/>
      <c r="P675" s="203" t="s">
        <v>393</v>
      </c>
      <c r="Q675" s="146"/>
      <c r="R675" s="205">
        <v>650000</v>
      </c>
      <c r="S675" s="205"/>
      <c r="T675" s="205"/>
      <c r="U675" s="205"/>
      <c r="V675" s="175">
        <f>W675+AC675</f>
        <v>220000</v>
      </c>
      <c r="W675" s="175">
        <f>X675+Y675+Z675+AA675+AB675</f>
        <v>220000</v>
      </c>
      <c r="X675" s="205"/>
      <c r="Y675" s="205">
        <v>20000</v>
      </c>
      <c r="Z675" s="205">
        <v>200000</v>
      </c>
      <c r="AA675" s="205"/>
      <c r="AB675" s="205"/>
      <c r="AC675" s="205"/>
      <c r="AD675" s="175">
        <f>AE675+AK675</f>
        <v>205100</v>
      </c>
      <c r="AE675" s="175">
        <f>AF675+AG675+AH675+AI675+AJ675</f>
        <v>205100</v>
      </c>
      <c r="AF675" s="205"/>
      <c r="AG675" s="205">
        <v>20000</v>
      </c>
      <c r="AH675" s="205">
        <f>200000-14900</f>
        <v>185100</v>
      </c>
      <c r="AI675" s="205"/>
      <c r="AJ675" s="205"/>
      <c r="AK675" s="205"/>
      <c r="AL675" s="205">
        <f t="shared" si="232"/>
        <v>0</v>
      </c>
      <c r="AM675" s="205"/>
      <c r="AN675" s="205"/>
      <c r="AO675" s="205"/>
      <c r="AP675" s="205"/>
      <c r="AQ675" s="205">
        <f t="shared" si="233"/>
        <v>0</v>
      </c>
      <c r="AR675" s="205"/>
      <c r="AS675" s="205"/>
      <c r="AT675" s="205"/>
      <c r="AU675" s="205"/>
      <c r="AV675" s="205">
        <f t="shared" si="234"/>
        <v>0</v>
      </c>
      <c r="AW675" s="205"/>
      <c r="AX675" s="205"/>
      <c r="AY675" s="205"/>
      <c r="AZ675" s="205"/>
      <c r="BA675" s="205"/>
      <c r="BB675" s="205">
        <f t="shared" si="235"/>
        <v>20000</v>
      </c>
      <c r="BC675" s="205"/>
      <c r="BD675" s="205">
        <f t="shared" si="231"/>
        <v>20000</v>
      </c>
      <c r="BE675" s="205"/>
      <c r="BF675" s="205"/>
      <c r="BG675" s="205"/>
      <c r="BH675" s="460" t="s">
        <v>1386</v>
      </c>
      <c r="BI675" s="146"/>
    </row>
    <row r="676" spans="1:61" s="206" customFormat="1" ht="60" x14ac:dyDescent="0.2">
      <c r="A676" s="146">
        <v>2</v>
      </c>
      <c r="B676" s="210" t="s">
        <v>394</v>
      </c>
      <c r="C676" s="145">
        <v>1</v>
      </c>
      <c r="D676" s="145"/>
      <c r="E676" s="145"/>
      <c r="F676" s="145"/>
      <c r="G676" s="203" t="s">
        <v>191</v>
      </c>
      <c r="H676" s="146"/>
      <c r="I676" s="145" t="s">
        <v>20</v>
      </c>
      <c r="J676" s="180" t="s">
        <v>100</v>
      </c>
      <c r="K676" s="180"/>
      <c r="L676" s="203" t="s">
        <v>191</v>
      </c>
      <c r="M676" s="180"/>
      <c r="N676" s="180"/>
      <c r="O676" s="145"/>
      <c r="P676" s="203" t="s">
        <v>300</v>
      </c>
      <c r="Q676" s="146"/>
      <c r="R676" s="205">
        <v>450000</v>
      </c>
      <c r="S676" s="205"/>
      <c r="T676" s="205"/>
      <c r="U676" s="205"/>
      <c r="V676" s="175">
        <f>W676+AC676</f>
        <v>160000</v>
      </c>
      <c r="W676" s="175">
        <f>X676+Y676+Z676+AA676+AB676</f>
        <v>10000</v>
      </c>
      <c r="X676" s="205"/>
      <c r="Y676" s="205">
        <v>10000</v>
      </c>
      <c r="Z676" s="205"/>
      <c r="AA676" s="205"/>
      <c r="AB676" s="205"/>
      <c r="AC676" s="205">
        <v>150000</v>
      </c>
      <c r="AD676" s="175">
        <f>AE676+AK676</f>
        <v>160000</v>
      </c>
      <c r="AE676" s="175">
        <f>AF676+AG676+AH676+AI676+AJ676</f>
        <v>10000</v>
      </c>
      <c r="AF676" s="205"/>
      <c r="AG676" s="205">
        <v>10000</v>
      </c>
      <c r="AH676" s="205"/>
      <c r="AI676" s="205"/>
      <c r="AJ676" s="205"/>
      <c r="AK676" s="205">
        <v>150000</v>
      </c>
      <c r="AL676" s="205">
        <f t="shared" si="232"/>
        <v>0</v>
      </c>
      <c r="AM676" s="205"/>
      <c r="AN676" s="205"/>
      <c r="AO676" s="205"/>
      <c r="AP676" s="205"/>
      <c r="AQ676" s="205">
        <f t="shared" si="233"/>
        <v>0</v>
      </c>
      <c r="AR676" s="205"/>
      <c r="AS676" s="205"/>
      <c r="AT676" s="205"/>
      <c r="AU676" s="205"/>
      <c r="AV676" s="205">
        <f t="shared" si="234"/>
        <v>0</v>
      </c>
      <c r="AW676" s="205"/>
      <c r="AX676" s="205"/>
      <c r="AY676" s="205"/>
      <c r="AZ676" s="205"/>
      <c r="BA676" s="205"/>
      <c r="BB676" s="205">
        <f t="shared" si="235"/>
        <v>10000</v>
      </c>
      <c r="BC676" s="205"/>
      <c r="BD676" s="205">
        <f t="shared" si="231"/>
        <v>10000</v>
      </c>
      <c r="BE676" s="205"/>
      <c r="BF676" s="205"/>
      <c r="BG676" s="205"/>
      <c r="BH676" s="460" t="s">
        <v>1386</v>
      </c>
      <c r="BI676" s="147" t="s">
        <v>395</v>
      </c>
    </row>
    <row r="677" spans="1:61" s="206" customFormat="1" ht="345" x14ac:dyDescent="0.2">
      <c r="A677" s="146">
        <v>3</v>
      </c>
      <c r="B677" s="210" t="s">
        <v>396</v>
      </c>
      <c r="C677" s="145">
        <v>1</v>
      </c>
      <c r="D677" s="145"/>
      <c r="E677" s="145"/>
      <c r="F677" s="145"/>
      <c r="G677" s="203" t="s">
        <v>191</v>
      </c>
      <c r="H677" s="146"/>
      <c r="I677" s="145" t="s">
        <v>8</v>
      </c>
      <c r="J677" s="145" t="s">
        <v>397</v>
      </c>
      <c r="K677" s="145"/>
      <c r="L677" s="203" t="s">
        <v>191</v>
      </c>
      <c r="M677" s="145"/>
      <c r="N677" s="145"/>
      <c r="O677" s="145"/>
      <c r="P677" s="203" t="s">
        <v>344</v>
      </c>
      <c r="Q677" s="146"/>
      <c r="R677" s="178" t="s">
        <v>1197</v>
      </c>
      <c r="S677" s="178"/>
      <c r="T677" s="178"/>
      <c r="U677" s="205"/>
      <c r="V677" s="175">
        <f>W677+AC677</f>
        <v>470000</v>
      </c>
      <c r="W677" s="175">
        <f>X677+Y677+Z677+AA677+AB677</f>
        <v>270000</v>
      </c>
      <c r="X677" s="205"/>
      <c r="Y677" s="308">
        <v>20000</v>
      </c>
      <c r="Z677" s="205">
        <v>250000</v>
      </c>
      <c r="AA677" s="205"/>
      <c r="AB677" s="205"/>
      <c r="AC677" s="205">
        <v>200000</v>
      </c>
      <c r="AD677" s="175">
        <f>AE677+AK677</f>
        <v>470000</v>
      </c>
      <c r="AE677" s="175">
        <f>AF677+AG677+AH677+AI677+AJ677</f>
        <v>270000</v>
      </c>
      <c r="AF677" s="205"/>
      <c r="AG677" s="205">
        <v>20000</v>
      </c>
      <c r="AH677" s="205">
        <v>250000</v>
      </c>
      <c r="AI677" s="205"/>
      <c r="AJ677" s="205"/>
      <c r="AK677" s="205">
        <v>200000</v>
      </c>
      <c r="AL677" s="205">
        <f t="shared" si="232"/>
        <v>0</v>
      </c>
      <c r="AM677" s="205"/>
      <c r="AN677" s="205"/>
      <c r="AO677" s="205"/>
      <c r="AP677" s="205"/>
      <c r="AQ677" s="205">
        <f t="shared" si="233"/>
        <v>0</v>
      </c>
      <c r="AR677" s="205"/>
      <c r="AS677" s="205"/>
      <c r="AT677" s="205"/>
      <c r="AU677" s="205"/>
      <c r="AV677" s="205">
        <f t="shared" si="234"/>
        <v>0</v>
      </c>
      <c r="AW677" s="205"/>
      <c r="AX677" s="205"/>
      <c r="AY677" s="205"/>
      <c r="AZ677" s="205"/>
      <c r="BA677" s="205"/>
      <c r="BB677" s="205">
        <f t="shared" si="235"/>
        <v>20000</v>
      </c>
      <c r="BC677" s="205"/>
      <c r="BD677" s="205">
        <f t="shared" si="231"/>
        <v>20000</v>
      </c>
      <c r="BE677" s="205"/>
      <c r="BF677" s="205"/>
      <c r="BG677" s="205"/>
      <c r="BH677" s="460" t="s">
        <v>1386</v>
      </c>
      <c r="BI677" s="147" t="s">
        <v>398</v>
      </c>
    </row>
    <row r="678" spans="1:61" s="206" customFormat="1" ht="345" x14ac:dyDescent="0.2">
      <c r="A678" s="146">
        <v>4</v>
      </c>
      <c r="B678" s="210" t="s">
        <v>399</v>
      </c>
      <c r="C678" s="145">
        <v>1</v>
      </c>
      <c r="D678" s="145"/>
      <c r="E678" s="145"/>
      <c r="F678" s="145"/>
      <c r="G678" s="203" t="s">
        <v>191</v>
      </c>
      <c r="H678" s="146"/>
      <c r="I678" s="145" t="s">
        <v>20</v>
      </c>
      <c r="J678" s="145"/>
      <c r="K678" s="145"/>
      <c r="L678" s="203" t="s">
        <v>191</v>
      </c>
      <c r="M678" s="145"/>
      <c r="N678" s="145"/>
      <c r="O678" s="145"/>
      <c r="P678" s="203" t="s">
        <v>393</v>
      </c>
      <c r="Q678" s="146"/>
      <c r="R678" s="178">
        <v>732000</v>
      </c>
      <c r="S678" s="178"/>
      <c r="T678" s="178"/>
      <c r="U678" s="205"/>
      <c r="V678" s="175">
        <f>W678+AC678</f>
        <v>220000</v>
      </c>
      <c r="W678" s="175">
        <f>X678+Y678+Z678+AA678+AB678</f>
        <v>220000</v>
      </c>
      <c r="X678" s="205"/>
      <c r="Y678" s="308">
        <v>20000</v>
      </c>
      <c r="Z678" s="178">
        <v>200000</v>
      </c>
      <c r="AA678" s="205"/>
      <c r="AB678" s="205"/>
      <c r="AC678" s="205"/>
      <c r="AD678" s="175">
        <f>AE678+AK678</f>
        <v>220000</v>
      </c>
      <c r="AE678" s="175">
        <f>AF678+AG678+AH678+AI678+AJ678</f>
        <v>220000</v>
      </c>
      <c r="AF678" s="205"/>
      <c r="AG678" s="205">
        <v>20000</v>
      </c>
      <c r="AH678" s="205">
        <v>200000</v>
      </c>
      <c r="AI678" s="205"/>
      <c r="AJ678" s="205"/>
      <c r="AK678" s="205"/>
      <c r="AL678" s="205">
        <f t="shared" si="232"/>
        <v>0</v>
      </c>
      <c r="AM678" s="205"/>
      <c r="AN678" s="205"/>
      <c r="AO678" s="205"/>
      <c r="AP678" s="205"/>
      <c r="AQ678" s="205">
        <f t="shared" si="233"/>
        <v>0</v>
      </c>
      <c r="AR678" s="205"/>
      <c r="AS678" s="205"/>
      <c r="AT678" s="205"/>
      <c r="AU678" s="205"/>
      <c r="AV678" s="205">
        <f t="shared" si="234"/>
        <v>0</v>
      </c>
      <c r="AW678" s="205"/>
      <c r="AX678" s="205"/>
      <c r="AY678" s="205"/>
      <c r="AZ678" s="205"/>
      <c r="BA678" s="205"/>
      <c r="BB678" s="205">
        <f t="shared" si="235"/>
        <v>20000</v>
      </c>
      <c r="BC678" s="205"/>
      <c r="BD678" s="205">
        <f t="shared" si="231"/>
        <v>20000</v>
      </c>
      <c r="BE678" s="205"/>
      <c r="BF678" s="205"/>
      <c r="BG678" s="205"/>
      <c r="BH678" s="460" t="s">
        <v>1386</v>
      </c>
      <c r="BI678" s="147" t="s">
        <v>398</v>
      </c>
    </row>
    <row r="679" spans="1:61" s="206" customFormat="1" ht="90" x14ac:dyDescent="0.2">
      <c r="A679" s="146">
        <v>5</v>
      </c>
      <c r="B679" s="210" t="s">
        <v>400</v>
      </c>
      <c r="C679" s="145">
        <v>1</v>
      </c>
      <c r="D679" s="145"/>
      <c r="E679" s="145"/>
      <c r="F679" s="145"/>
      <c r="G679" s="203" t="s">
        <v>191</v>
      </c>
      <c r="H679" s="146"/>
      <c r="I679" s="145" t="s">
        <v>20</v>
      </c>
      <c r="J679" s="180" t="s">
        <v>100</v>
      </c>
      <c r="K679" s="180"/>
      <c r="L679" s="203" t="s">
        <v>191</v>
      </c>
      <c r="M679" s="180"/>
      <c r="N679" s="180"/>
      <c r="O679" s="145"/>
      <c r="P679" s="203" t="s">
        <v>300</v>
      </c>
      <c r="Q679" s="146"/>
      <c r="R679" s="205">
        <v>850000</v>
      </c>
      <c r="S679" s="205"/>
      <c r="T679" s="205"/>
      <c r="U679" s="205"/>
      <c r="V679" s="175">
        <f>W679+AC679</f>
        <v>850000</v>
      </c>
      <c r="W679" s="175">
        <f>X679+Y679+Z679+AA679+AB679</f>
        <v>850000</v>
      </c>
      <c r="X679" s="205"/>
      <c r="Y679" s="205">
        <v>50000</v>
      </c>
      <c r="Z679" s="205">
        <v>800000</v>
      </c>
      <c r="AA679" s="205"/>
      <c r="AB679" s="205"/>
      <c r="AC679" s="205"/>
      <c r="AD679" s="175">
        <f>AE679+AK679</f>
        <v>482000</v>
      </c>
      <c r="AE679" s="175">
        <f>AF679+AG679+AH679+AI679+AJ679</f>
        <v>482000</v>
      </c>
      <c r="AF679" s="205"/>
      <c r="AG679" s="205">
        <v>20000</v>
      </c>
      <c r="AH679" s="205">
        <v>462000</v>
      </c>
      <c r="AI679" s="205"/>
      <c r="AJ679" s="205"/>
      <c r="AK679" s="205"/>
      <c r="AL679" s="205">
        <f t="shared" si="232"/>
        <v>0</v>
      </c>
      <c r="AM679" s="205"/>
      <c r="AN679" s="205"/>
      <c r="AO679" s="205"/>
      <c r="AP679" s="205"/>
      <c r="AQ679" s="205">
        <f t="shared" si="233"/>
        <v>0</v>
      </c>
      <c r="AR679" s="205"/>
      <c r="AS679" s="205"/>
      <c r="AT679" s="205"/>
      <c r="AU679" s="205"/>
      <c r="AV679" s="205">
        <f t="shared" si="234"/>
        <v>0</v>
      </c>
      <c r="AW679" s="205"/>
      <c r="AX679" s="205"/>
      <c r="AY679" s="205"/>
      <c r="AZ679" s="205"/>
      <c r="BA679" s="205"/>
      <c r="BB679" s="205">
        <f t="shared" si="235"/>
        <v>20000</v>
      </c>
      <c r="BC679" s="205"/>
      <c r="BD679" s="205">
        <f t="shared" si="231"/>
        <v>20000</v>
      </c>
      <c r="BE679" s="205"/>
      <c r="BF679" s="205"/>
      <c r="BG679" s="205"/>
      <c r="BH679" s="460" t="s">
        <v>1386</v>
      </c>
      <c r="BI679" s="147"/>
    </row>
    <row r="680" spans="1:61" s="206" customFormat="1" x14ac:dyDescent="0.2">
      <c r="A680" s="146"/>
      <c r="B680" s="210"/>
      <c r="C680" s="145"/>
      <c r="D680" s="145"/>
      <c r="E680" s="145"/>
      <c r="F680" s="145"/>
      <c r="G680" s="146"/>
      <c r="H680" s="146"/>
      <c r="I680" s="145"/>
      <c r="J680" s="145"/>
      <c r="K680" s="145"/>
      <c r="L680" s="146"/>
      <c r="M680" s="145"/>
      <c r="N680" s="145"/>
      <c r="O680" s="145"/>
      <c r="P680" s="146"/>
      <c r="Q680" s="146"/>
      <c r="R680" s="178"/>
      <c r="S680" s="178"/>
      <c r="T680" s="178"/>
      <c r="U680" s="205"/>
      <c r="V680" s="205"/>
      <c r="W680" s="205"/>
      <c r="X680" s="205"/>
      <c r="Y680" s="308"/>
      <c r="Z680" s="178"/>
      <c r="AA680" s="205"/>
      <c r="AB680" s="205"/>
      <c r="AC680" s="205"/>
      <c r="AD680" s="205"/>
      <c r="AE680" s="205"/>
      <c r="AF680" s="205"/>
      <c r="AG680" s="205"/>
      <c r="AH680" s="205"/>
      <c r="AI680" s="205"/>
      <c r="AJ680" s="205"/>
      <c r="AK680" s="205"/>
      <c r="AL680" s="205">
        <f t="shared" si="232"/>
        <v>0</v>
      </c>
      <c r="AM680" s="205"/>
      <c r="AN680" s="205"/>
      <c r="AO680" s="205"/>
      <c r="AP680" s="205"/>
      <c r="AQ680" s="205">
        <f t="shared" si="233"/>
        <v>0</v>
      </c>
      <c r="AR680" s="205"/>
      <c r="AS680" s="205"/>
      <c r="AT680" s="205"/>
      <c r="AU680" s="205"/>
      <c r="AV680" s="205">
        <f t="shared" si="234"/>
        <v>0</v>
      </c>
      <c r="AW680" s="205"/>
      <c r="AX680" s="205"/>
      <c r="AY680" s="205"/>
      <c r="AZ680" s="205"/>
      <c r="BA680" s="205"/>
      <c r="BB680" s="205">
        <f t="shared" si="235"/>
        <v>0</v>
      </c>
      <c r="BC680" s="205"/>
      <c r="BD680" s="205">
        <f t="shared" si="231"/>
        <v>0</v>
      </c>
      <c r="BE680" s="205"/>
      <c r="BF680" s="205"/>
      <c r="BG680" s="205"/>
      <c r="BH680" s="205"/>
      <c r="BI680" s="147"/>
    </row>
    <row r="681" spans="1:61" s="206" customFormat="1" ht="28.5" x14ac:dyDescent="0.2">
      <c r="A681" s="166" t="s">
        <v>401</v>
      </c>
      <c r="B681" s="208" t="s">
        <v>402</v>
      </c>
      <c r="C681" s="218">
        <f>C682</f>
        <v>5</v>
      </c>
      <c r="D681" s="218"/>
      <c r="E681" s="218"/>
      <c r="F681" s="218"/>
      <c r="G681" s="145">
        <f t="shared" ref="G681:R682" si="238">G682</f>
        <v>0</v>
      </c>
      <c r="H681" s="145">
        <f t="shared" si="238"/>
        <v>0</v>
      </c>
      <c r="I681" s="145">
        <f t="shared" si="238"/>
        <v>0</v>
      </c>
      <c r="J681" s="145">
        <f t="shared" si="238"/>
        <v>0</v>
      </c>
      <c r="K681" s="145"/>
      <c r="L681" s="145">
        <f t="shared" si="238"/>
        <v>0</v>
      </c>
      <c r="M681" s="145"/>
      <c r="N681" s="145"/>
      <c r="O681" s="145">
        <f t="shared" si="238"/>
        <v>0</v>
      </c>
      <c r="P681" s="145">
        <f t="shared" si="238"/>
        <v>0</v>
      </c>
      <c r="Q681" s="145">
        <f t="shared" si="238"/>
        <v>0</v>
      </c>
      <c r="R681" s="204">
        <f t="shared" si="238"/>
        <v>726056.80432</v>
      </c>
      <c r="S681" s="204"/>
      <c r="T681" s="204"/>
      <c r="U681" s="204">
        <f t="shared" ref="U681:AJ682" si="239">U682</f>
        <v>0</v>
      </c>
      <c r="V681" s="204">
        <f t="shared" si="239"/>
        <v>213350</v>
      </c>
      <c r="W681" s="204">
        <f t="shared" si="239"/>
        <v>190800</v>
      </c>
      <c r="X681" s="204">
        <f t="shared" si="239"/>
        <v>566400</v>
      </c>
      <c r="Y681" s="204">
        <f t="shared" si="239"/>
        <v>0</v>
      </c>
      <c r="Z681" s="204">
        <f t="shared" si="239"/>
        <v>0</v>
      </c>
      <c r="AA681" s="204">
        <f t="shared" si="239"/>
        <v>0</v>
      </c>
      <c r="AB681" s="204">
        <f t="shared" si="239"/>
        <v>0</v>
      </c>
      <c r="AC681" s="204">
        <f t="shared" si="239"/>
        <v>22550</v>
      </c>
      <c r="AD681" s="204">
        <f t="shared" si="239"/>
        <v>189500</v>
      </c>
      <c r="AE681" s="204">
        <f t="shared" si="239"/>
        <v>167000</v>
      </c>
      <c r="AF681" s="204">
        <f t="shared" si="239"/>
        <v>542600</v>
      </c>
      <c r="AG681" s="204">
        <f t="shared" si="239"/>
        <v>0</v>
      </c>
      <c r="AH681" s="204">
        <f t="shared" si="239"/>
        <v>0</v>
      </c>
      <c r="AI681" s="204">
        <f t="shared" si="239"/>
        <v>0</v>
      </c>
      <c r="AJ681" s="204">
        <f t="shared" si="239"/>
        <v>0</v>
      </c>
      <c r="AK681" s="204">
        <f t="shared" ref="AD681:AK682" si="240">AK682</f>
        <v>22500</v>
      </c>
      <c r="AL681" s="205">
        <f t="shared" si="232"/>
        <v>0</v>
      </c>
      <c r="AM681" s="204"/>
      <c r="AN681" s="204"/>
      <c r="AO681" s="204"/>
      <c r="AP681" s="204"/>
      <c r="AQ681" s="205">
        <f t="shared" si="233"/>
        <v>0</v>
      </c>
      <c r="AR681" s="204"/>
      <c r="AS681" s="204"/>
      <c r="AT681" s="204"/>
      <c r="AU681" s="204"/>
      <c r="AV681" s="205">
        <f t="shared" si="234"/>
        <v>0</v>
      </c>
      <c r="AW681" s="204"/>
      <c r="AX681" s="204"/>
      <c r="AY681" s="204"/>
      <c r="AZ681" s="204"/>
      <c r="BA681" s="204"/>
      <c r="BB681" s="205">
        <f t="shared" si="235"/>
        <v>0</v>
      </c>
      <c r="BC681" s="204"/>
      <c r="BD681" s="205">
        <f t="shared" si="231"/>
        <v>0</v>
      </c>
      <c r="BE681" s="204"/>
      <c r="BF681" s="204"/>
      <c r="BG681" s="204"/>
      <c r="BH681" s="204"/>
      <c r="BI681" s="146"/>
    </row>
    <row r="682" spans="1:61" s="206" customFormat="1" ht="42.75" x14ac:dyDescent="0.2">
      <c r="A682" s="218">
        <v>1</v>
      </c>
      <c r="B682" s="165" t="s">
        <v>68</v>
      </c>
      <c r="C682" s="202">
        <f>C683</f>
        <v>5</v>
      </c>
      <c r="D682" s="202"/>
      <c r="E682" s="202"/>
      <c r="F682" s="202"/>
      <c r="G682" s="145">
        <f t="shared" si="238"/>
        <v>0</v>
      </c>
      <c r="H682" s="145">
        <f t="shared" si="238"/>
        <v>0</v>
      </c>
      <c r="I682" s="145">
        <f t="shared" si="238"/>
        <v>0</v>
      </c>
      <c r="J682" s="145">
        <f t="shared" si="238"/>
        <v>0</v>
      </c>
      <c r="K682" s="145"/>
      <c r="L682" s="145">
        <f t="shared" si="238"/>
        <v>0</v>
      </c>
      <c r="M682" s="145"/>
      <c r="N682" s="145"/>
      <c r="O682" s="145">
        <f t="shared" si="238"/>
        <v>0</v>
      </c>
      <c r="P682" s="145">
        <f t="shared" si="238"/>
        <v>0</v>
      </c>
      <c r="Q682" s="145">
        <f t="shared" si="238"/>
        <v>0</v>
      </c>
      <c r="R682" s="204">
        <f>R683</f>
        <v>726056.80432</v>
      </c>
      <c r="S682" s="204"/>
      <c r="T682" s="204"/>
      <c r="U682" s="204">
        <f t="shared" si="239"/>
        <v>0</v>
      </c>
      <c r="V682" s="204">
        <f t="shared" si="239"/>
        <v>213350</v>
      </c>
      <c r="W682" s="204">
        <f t="shared" si="239"/>
        <v>190800</v>
      </c>
      <c r="X682" s="204">
        <f t="shared" si="239"/>
        <v>566400</v>
      </c>
      <c r="Y682" s="204">
        <f t="shared" si="239"/>
        <v>0</v>
      </c>
      <c r="Z682" s="204">
        <f t="shared" si="239"/>
        <v>0</v>
      </c>
      <c r="AA682" s="204">
        <f t="shared" si="239"/>
        <v>0</v>
      </c>
      <c r="AB682" s="204">
        <f t="shared" si="239"/>
        <v>0</v>
      </c>
      <c r="AC682" s="204">
        <f t="shared" si="239"/>
        <v>22550</v>
      </c>
      <c r="AD682" s="204">
        <f t="shared" si="240"/>
        <v>189500</v>
      </c>
      <c r="AE682" s="204">
        <f t="shared" si="240"/>
        <v>167000</v>
      </c>
      <c r="AF682" s="204">
        <f t="shared" si="240"/>
        <v>542600</v>
      </c>
      <c r="AG682" s="204">
        <f t="shared" si="240"/>
        <v>0</v>
      </c>
      <c r="AH682" s="204">
        <f t="shared" si="240"/>
        <v>0</v>
      </c>
      <c r="AI682" s="204">
        <f t="shared" si="240"/>
        <v>0</v>
      </c>
      <c r="AJ682" s="204">
        <f t="shared" si="240"/>
        <v>0</v>
      </c>
      <c r="AK682" s="204">
        <f t="shared" si="240"/>
        <v>22500</v>
      </c>
      <c r="AL682" s="205">
        <f t="shared" si="232"/>
        <v>0</v>
      </c>
      <c r="AM682" s="204"/>
      <c r="AN682" s="204"/>
      <c r="AO682" s="204"/>
      <c r="AP682" s="204"/>
      <c r="AQ682" s="205">
        <f t="shared" si="233"/>
        <v>0</v>
      </c>
      <c r="AR682" s="204"/>
      <c r="AS682" s="204"/>
      <c r="AT682" s="204"/>
      <c r="AU682" s="204"/>
      <c r="AV682" s="205">
        <f t="shared" si="234"/>
        <v>0</v>
      </c>
      <c r="AW682" s="204"/>
      <c r="AX682" s="204"/>
      <c r="AY682" s="204"/>
      <c r="AZ682" s="204"/>
      <c r="BA682" s="204"/>
      <c r="BB682" s="205">
        <f t="shared" si="235"/>
        <v>0</v>
      </c>
      <c r="BC682" s="204"/>
      <c r="BD682" s="205">
        <f t="shared" si="231"/>
        <v>0</v>
      </c>
      <c r="BE682" s="204"/>
      <c r="BF682" s="204"/>
      <c r="BG682" s="204"/>
      <c r="BH682" s="204"/>
      <c r="BI682" s="146"/>
    </row>
    <row r="683" spans="1:61" s="206" customFormat="1" ht="42.75" x14ac:dyDescent="0.2">
      <c r="A683" s="223" t="s">
        <v>74</v>
      </c>
      <c r="B683" s="208" t="s">
        <v>70</v>
      </c>
      <c r="C683" s="202">
        <f>SUM(C684:C733)</f>
        <v>5</v>
      </c>
      <c r="D683" s="202"/>
      <c r="E683" s="202"/>
      <c r="F683" s="202"/>
      <c r="G683" s="145"/>
      <c r="H683" s="145"/>
      <c r="I683" s="145"/>
      <c r="J683" s="145"/>
      <c r="K683" s="145"/>
      <c r="L683" s="145"/>
      <c r="M683" s="145"/>
      <c r="N683" s="145"/>
      <c r="O683" s="145"/>
      <c r="P683" s="145"/>
      <c r="Q683" s="145"/>
      <c r="R683" s="204">
        <f>SUM(R684:R733)</f>
        <v>726056.80432</v>
      </c>
      <c r="S683" s="204"/>
      <c r="T683" s="204"/>
      <c r="U683" s="204">
        <f t="shared" ref="U683:AK683" si="241">SUM(U684:U733)</f>
        <v>0</v>
      </c>
      <c r="V683" s="204">
        <f t="shared" si="241"/>
        <v>213350</v>
      </c>
      <c r="W683" s="204">
        <f t="shared" si="241"/>
        <v>190800</v>
      </c>
      <c r="X683" s="204">
        <f t="shared" si="241"/>
        <v>566400</v>
      </c>
      <c r="Y683" s="204">
        <f t="shared" si="241"/>
        <v>0</v>
      </c>
      <c r="Z683" s="204">
        <f t="shared" si="241"/>
        <v>0</v>
      </c>
      <c r="AA683" s="204">
        <f t="shared" si="241"/>
        <v>0</v>
      </c>
      <c r="AB683" s="204">
        <f t="shared" si="241"/>
        <v>0</v>
      </c>
      <c r="AC683" s="204">
        <f t="shared" si="241"/>
        <v>22550</v>
      </c>
      <c r="AD683" s="204">
        <f t="shared" si="241"/>
        <v>189500</v>
      </c>
      <c r="AE683" s="204">
        <f t="shared" si="241"/>
        <v>167000</v>
      </c>
      <c r="AF683" s="204">
        <f t="shared" si="241"/>
        <v>542600</v>
      </c>
      <c r="AG683" s="204">
        <f t="shared" si="241"/>
        <v>0</v>
      </c>
      <c r="AH683" s="204">
        <f t="shared" si="241"/>
        <v>0</v>
      </c>
      <c r="AI683" s="204">
        <f t="shared" si="241"/>
        <v>0</v>
      </c>
      <c r="AJ683" s="204">
        <f t="shared" si="241"/>
        <v>0</v>
      </c>
      <c r="AK683" s="204">
        <f t="shared" si="241"/>
        <v>22500</v>
      </c>
      <c r="AL683" s="205">
        <f t="shared" si="232"/>
        <v>0</v>
      </c>
      <c r="AM683" s="204"/>
      <c r="AN683" s="204"/>
      <c r="AO683" s="204"/>
      <c r="AP683" s="204"/>
      <c r="AQ683" s="205">
        <f t="shared" si="233"/>
        <v>0</v>
      </c>
      <c r="AR683" s="204"/>
      <c r="AS683" s="204"/>
      <c r="AT683" s="204"/>
      <c r="AU683" s="204"/>
      <c r="AV683" s="205">
        <f t="shared" si="234"/>
        <v>0</v>
      </c>
      <c r="AW683" s="204"/>
      <c r="AX683" s="204"/>
      <c r="AY683" s="204"/>
      <c r="AZ683" s="204"/>
      <c r="BA683" s="204"/>
      <c r="BB683" s="205">
        <f t="shared" si="235"/>
        <v>0</v>
      </c>
      <c r="BC683" s="204"/>
      <c r="BD683" s="205">
        <f t="shared" si="231"/>
        <v>0</v>
      </c>
      <c r="BE683" s="204"/>
      <c r="BF683" s="204"/>
      <c r="BG683" s="204"/>
      <c r="BH683" s="204"/>
      <c r="BI683" s="146"/>
    </row>
    <row r="684" spans="1:61" s="343" customFormat="1" ht="94.5" customHeight="1" x14ac:dyDescent="0.2">
      <c r="A684" s="339">
        <v>1</v>
      </c>
      <c r="B684" s="370" t="s">
        <v>403</v>
      </c>
      <c r="C684" s="338">
        <v>1</v>
      </c>
      <c r="D684" s="338"/>
      <c r="E684" s="338"/>
      <c r="F684" s="338"/>
      <c r="G684" s="346" t="s">
        <v>297</v>
      </c>
      <c r="H684" s="339"/>
      <c r="I684" s="338"/>
      <c r="J684" s="338" t="s">
        <v>100</v>
      </c>
      <c r="K684" s="338"/>
      <c r="L684" s="346" t="s">
        <v>297</v>
      </c>
      <c r="M684" s="338"/>
      <c r="N684" s="338"/>
      <c r="O684" s="338" t="s">
        <v>404</v>
      </c>
      <c r="P684" s="346" t="s">
        <v>214</v>
      </c>
      <c r="Q684" s="340" t="s">
        <v>1285</v>
      </c>
      <c r="R684" s="267">
        <v>210000</v>
      </c>
      <c r="S684" s="267"/>
      <c r="T684" s="267">
        <v>150000</v>
      </c>
      <c r="U684" s="267"/>
      <c r="V684" s="341">
        <f>W684+AC684</f>
        <v>150000</v>
      </c>
      <c r="W684" s="341">
        <f>X684+Y684+Z684+AA684+AB684</f>
        <v>150000</v>
      </c>
      <c r="X684" s="267">
        <v>150000</v>
      </c>
      <c r="Y684" s="267"/>
      <c r="Z684" s="267"/>
      <c r="AA684" s="267"/>
      <c r="AB684" s="267"/>
      <c r="AC684" s="267"/>
      <c r="AD684" s="341">
        <f>AE684+AK684</f>
        <v>125200</v>
      </c>
      <c r="AE684" s="341">
        <f>AF684+AG684+AH684+AI684+AJ684</f>
        <v>125200</v>
      </c>
      <c r="AF684" s="267">
        <v>125200</v>
      </c>
      <c r="AG684" s="267"/>
      <c r="AH684" s="267"/>
      <c r="AI684" s="267"/>
      <c r="AJ684" s="267"/>
      <c r="AK684" s="267"/>
      <c r="AL684" s="267">
        <f t="shared" si="232"/>
        <v>53300</v>
      </c>
      <c r="AM684" s="267">
        <v>53300</v>
      </c>
      <c r="AN684" s="267"/>
      <c r="AO684" s="267"/>
      <c r="AP684" s="267"/>
      <c r="AQ684" s="267">
        <f t="shared" si="233"/>
        <v>11241.291999999999</v>
      </c>
      <c r="AR684" s="267">
        <v>11241.291999999999</v>
      </c>
      <c r="AS684" s="267"/>
      <c r="AT684" s="267"/>
      <c r="AU684" s="267"/>
      <c r="AV684" s="267">
        <f t="shared" si="234"/>
        <v>53300</v>
      </c>
      <c r="AW684" s="267">
        <v>53300</v>
      </c>
      <c r="AX684" s="267"/>
      <c r="AY684" s="267"/>
      <c r="AZ684" s="267"/>
      <c r="BA684" s="267">
        <v>30000</v>
      </c>
      <c r="BB684" s="267">
        <f t="shared" si="235"/>
        <v>30000</v>
      </c>
      <c r="BC684" s="267">
        <v>30000</v>
      </c>
      <c r="BD684" s="267">
        <f t="shared" si="231"/>
        <v>0</v>
      </c>
      <c r="BE684" s="267"/>
      <c r="BF684" s="267"/>
      <c r="BG684" s="267"/>
      <c r="BH684" s="267"/>
      <c r="BI684" s="363"/>
    </row>
    <row r="685" spans="1:61" s="343" customFormat="1" ht="24.75" customHeight="1" x14ac:dyDescent="0.2">
      <c r="A685" s="339"/>
      <c r="B685" s="341" t="s">
        <v>41</v>
      </c>
      <c r="C685" s="338"/>
      <c r="D685" s="338"/>
      <c r="E685" s="338"/>
      <c r="F685" s="338"/>
      <c r="G685" s="346"/>
      <c r="H685" s="339"/>
      <c r="I685" s="338"/>
      <c r="J685" s="338"/>
      <c r="K685" s="338"/>
      <c r="L685" s="346"/>
      <c r="M685" s="338"/>
      <c r="N685" s="338"/>
      <c r="O685" s="338"/>
      <c r="P685" s="346"/>
      <c r="Q685" s="340"/>
      <c r="R685" s="933">
        <f>R686+R690+R694+R699+R705+R710+R714+R719+R722+R724+R726</f>
        <v>149495.60144</v>
      </c>
      <c r="S685" s="933">
        <f t="shared" ref="S685:BH685" si="242">S686+S690+S694+S699+S705+S710+S714+S719+S722+S724+S726</f>
        <v>0</v>
      </c>
      <c r="T685" s="933">
        <f t="shared" si="242"/>
        <v>0</v>
      </c>
      <c r="U685" s="933">
        <f t="shared" si="242"/>
        <v>0</v>
      </c>
      <c r="V685" s="933">
        <f t="shared" si="242"/>
        <v>0</v>
      </c>
      <c r="W685" s="933">
        <f t="shared" si="242"/>
        <v>0</v>
      </c>
      <c r="X685" s="933">
        <f t="shared" si="242"/>
        <v>125200</v>
      </c>
      <c r="Y685" s="933">
        <f t="shared" si="242"/>
        <v>0</v>
      </c>
      <c r="Z685" s="933">
        <f t="shared" si="242"/>
        <v>0</v>
      </c>
      <c r="AA685" s="933">
        <f t="shared" si="242"/>
        <v>0</v>
      </c>
      <c r="AB685" s="933">
        <f t="shared" si="242"/>
        <v>0</v>
      </c>
      <c r="AC685" s="933">
        <f t="shared" si="242"/>
        <v>0</v>
      </c>
      <c r="AD685" s="933">
        <f t="shared" si="242"/>
        <v>0</v>
      </c>
      <c r="AE685" s="933">
        <f t="shared" si="242"/>
        <v>0</v>
      </c>
      <c r="AF685" s="933">
        <f t="shared" si="242"/>
        <v>125200</v>
      </c>
      <c r="AG685" s="933">
        <f t="shared" si="242"/>
        <v>0</v>
      </c>
      <c r="AH685" s="933">
        <f t="shared" si="242"/>
        <v>0</v>
      </c>
      <c r="AI685" s="933">
        <f t="shared" si="242"/>
        <v>0</v>
      </c>
      <c r="AJ685" s="933">
        <f t="shared" si="242"/>
        <v>0</v>
      </c>
      <c r="AK685" s="933">
        <f t="shared" si="242"/>
        <v>0</v>
      </c>
      <c r="AL685" s="933">
        <f t="shared" si="242"/>
        <v>0</v>
      </c>
      <c r="AM685" s="933">
        <f t="shared" si="242"/>
        <v>53300</v>
      </c>
      <c r="AN685" s="933">
        <f t="shared" si="242"/>
        <v>0</v>
      </c>
      <c r="AO685" s="933">
        <f t="shared" si="242"/>
        <v>0</v>
      </c>
      <c r="AP685" s="933">
        <f t="shared" si="242"/>
        <v>0</v>
      </c>
      <c r="AQ685" s="933">
        <f t="shared" si="242"/>
        <v>0</v>
      </c>
      <c r="AR685" s="933">
        <f t="shared" si="242"/>
        <v>11241.291999999999</v>
      </c>
      <c r="AS685" s="933">
        <f t="shared" si="242"/>
        <v>0</v>
      </c>
      <c r="AT685" s="933">
        <f t="shared" si="242"/>
        <v>0</v>
      </c>
      <c r="AU685" s="933">
        <f t="shared" si="242"/>
        <v>0</v>
      </c>
      <c r="AV685" s="933">
        <f t="shared" si="242"/>
        <v>0</v>
      </c>
      <c r="AW685" s="933">
        <f t="shared" si="242"/>
        <v>0</v>
      </c>
      <c r="AX685" s="933">
        <f t="shared" si="242"/>
        <v>0</v>
      </c>
      <c r="AY685" s="933">
        <f t="shared" si="242"/>
        <v>0</v>
      </c>
      <c r="AZ685" s="933">
        <f t="shared" si="242"/>
        <v>0</v>
      </c>
      <c r="BA685" s="933">
        <f t="shared" si="242"/>
        <v>0</v>
      </c>
      <c r="BB685" s="933">
        <f t="shared" si="242"/>
        <v>0</v>
      </c>
      <c r="BC685" s="933">
        <f t="shared" si="242"/>
        <v>71900</v>
      </c>
      <c r="BD685" s="933">
        <f t="shared" si="242"/>
        <v>0</v>
      </c>
      <c r="BE685" s="933">
        <f t="shared" si="242"/>
        <v>0</v>
      </c>
      <c r="BF685" s="933">
        <f t="shared" si="242"/>
        <v>0</v>
      </c>
      <c r="BG685" s="267"/>
      <c r="BH685" s="933">
        <f t="shared" si="242"/>
        <v>20000</v>
      </c>
      <c r="BI685" s="363"/>
    </row>
    <row r="686" spans="1:61" s="343" customFormat="1" ht="24.75" customHeight="1" x14ac:dyDescent="0.2">
      <c r="A686" s="339" t="s">
        <v>74</v>
      </c>
      <c r="B686" s="341" t="s">
        <v>1160</v>
      </c>
      <c r="C686" s="338"/>
      <c r="D686" s="338"/>
      <c r="E686" s="338"/>
      <c r="F686" s="338"/>
      <c r="G686" s="346"/>
      <c r="H686" s="339"/>
      <c r="I686" s="338"/>
      <c r="J686" s="338"/>
      <c r="K686" s="338"/>
      <c r="L686" s="346"/>
      <c r="M686" s="338"/>
      <c r="N686" s="338"/>
      <c r="O686" s="338"/>
      <c r="P686" s="346"/>
      <c r="Q686" s="340"/>
      <c r="R686" s="933">
        <f>R687+R688+R689</f>
        <v>20116.509440000002</v>
      </c>
      <c r="S686" s="933">
        <f t="shared" ref="S686:BH686" si="243">S687+S688+S689</f>
        <v>0</v>
      </c>
      <c r="T686" s="933">
        <f t="shared" si="243"/>
        <v>0</v>
      </c>
      <c r="U686" s="933">
        <f t="shared" si="243"/>
        <v>0</v>
      </c>
      <c r="V686" s="933">
        <f t="shared" si="243"/>
        <v>0</v>
      </c>
      <c r="W686" s="933">
        <f t="shared" si="243"/>
        <v>0</v>
      </c>
      <c r="X686" s="933">
        <f t="shared" si="243"/>
        <v>13400</v>
      </c>
      <c r="Y686" s="933">
        <f t="shared" si="243"/>
        <v>0</v>
      </c>
      <c r="Z686" s="933">
        <f t="shared" si="243"/>
        <v>0</v>
      </c>
      <c r="AA686" s="933">
        <f t="shared" si="243"/>
        <v>0</v>
      </c>
      <c r="AB686" s="933">
        <f t="shared" si="243"/>
        <v>0</v>
      </c>
      <c r="AC686" s="933">
        <f t="shared" si="243"/>
        <v>0</v>
      </c>
      <c r="AD686" s="933">
        <f t="shared" si="243"/>
        <v>0</v>
      </c>
      <c r="AE686" s="933">
        <f t="shared" si="243"/>
        <v>0</v>
      </c>
      <c r="AF686" s="933">
        <f t="shared" si="243"/>
        <v>13400</v>
      </c>
      <c r="AG686" s="933">
        <f t="shared" si="243"/>
        <v>0</v>
      </c>
      <c r="AH686" s="933">
        <f t="shared" si="243"/>
        <v>0</v>
      </c>
      <c r="AI686" s="933">
        <f t="shared" si="243"/>
        <v>0</v>
      </c>
      <c r="AJ686" s="933">
        <f t="shared" si="243"/>
        <v>0</v>
      </c>
      <c r="AK686" s="933">
        <f t="shared" si="243"/>
        <v>0</v>
      </c>
      <c r="AL686" s="933">
        <f t="shared" si="243"/>
        <v>0</v>
      </c>
      <c r="AM686" s="933">
        <f t="shared" si="243"/>
        <v>2500</v>
      </c>
      <c r="AN686" s="933">
        <f t="shared" si="243"/>
        <v>0</v>
      </c>
      <c r="AO686" s="933">
        <f t="shared" si="243"/>
        <v>0</v>
      </c>
      <c r="AP686" s="933">
        <f t="shared" si="243"/>
        <v>0</v>
      </c>
      <c r="AQ686" s="933">
        <f t="shared" si="243"/>
        <v>0</v>
      </c>
      <c r="AR686" s="933">
        <f t="shared" si="243"/>
        <v>0</v>
      </c>
      <c r="AS686" s="933">
        <f t="shared" si="243"/>
        <v>0</v>
      </c>
      <c r="AT686" s="933">
        <f t="shared" si="243"/>
        <v>0</v>
      </c>
      <c r="AU686" s="933">
        <f t="shared" si="243"/>
        <v>0</v>
      </c>
      <c r="AV686" s="933">
        <f t="shared" si="243"/>
        <v>0</v>
      </c>
      <c r="AW686" s="933">
        <f t="shared" si="243"/>
        <v>0</v>
      </c>
      <c r="AX686" s="933">
        <f t="shared" si="243"/>
        <v>0</v>
      </c>
      <c r="AY686" s="933">
        <f t="shared" si="243"/>
        <v>0</v>
      </c>
      <c r="AZ686" s="933">
        <f t="shared" si="243"/>
        <v>0</v>
      </c>
      <c r="BA686" s="933">
        <f t="shared" si="243"/>
        <v>0</v>
      </c>
      <c r="BB686" s="933">
        <f t="shared" si="243"/>
        <v>0</v>
      </c>
      <c r="BC686" s="933">
        <f t="shared" si="243"/>
        <v>10900</v>
      </c>
      <c r="BD686" s="933">
        <f t="shared" si="243"/>
        <v>0</v>
      </c>
      <c r="BE686" s="933">
        <f t="shared" si="243"/>
        <v>0</v>
      </c>
      <c r="BF686" s="933">
        <f t="shared" si="243"/>
        <v>0</v>
      </c>
      <c r="BG686" s="267"/>
      <c r="BH686" s="933">
        <f t="shared" si="243"/>
        <v>2500</v>
      </c>
      <c r="BI686" s="363"/>
    </row>
    <row r="687" spans="1:61" s="343" customFormat="1" ht="55.5" customHeight="1" x14ac:dyDescent="0.2">
      <c r="A687" s="339"/>
      <c r="B687" s="934" t="s">
        <v>1696</v>
      </c>
      <c r="C687" s="338"/>
      <c r="D687" s="338"/>
      <c r="E687" s="338"/>
      <c r="F687" s="338"/>
      <c r="G687" s="346"/>
      <c r="H687" s="339"/>
      <c r="I687" s="338"/>
      <c r="J687" s="338"/>
      <c r="K687" s="338"/>
      <c r="L687" s="346"/>
      <c r="M687" s="338"/>
      <c r="N687" s="338"/>
      <c r="O687" s="338" t="s">
        <v>1712</v>
      </c>
      <c r="P687" s="951" t="s">
        <v>291</v>
      </c>
      <c r="Q687" s="948" t="s">
        <v>1749</v>
      </c>
      <c r="R687" s="949">
        <v>14772</v>
      </c>
      <c r="S687" s="267"/>
      <c r="T687" s="933"/>
      <c r="U687" s="267"/>
      <c r="V687" s="341"/>
      <c r="W687" s="341"/>
      <c r="X687" s="506">
        <v>5000</v>
      </c>
      <c r="Y687" s="267"/>
      <c r="Z687" s="267"/>
      <c r="AA687" s="267"/>
      <c r="AB687" s="267"/>
      <c r="AC687" s="267"/>
      <c r="AD687" s="341"/>
      <c r="AE687" s="341"/>
      <c r="AF687" s="506">
        <v>5000</v>
      </c>
      <c r="AG687" s="267"/>
      <c r="AH687" s="267"/>
      <c r="AI687" s="267"/>
      <c r="AJ687" s="267"/>
      <c r="AK687" s="267"/>
      <c r="AL687" s="267"/>
      <c r="AM687" s="950">
        <v>2500</v>
      </c>
      <c r="AN687" s="267"/>
      <c r="AO687" s="267"/>
      <c r="AP687" s="267"/>
      <c r="AQ687" s="267"/>
      <c r="AR687" s="267"/>
      <c r="AS687" s="267"/>
      <c r="AT687" s="267"/>
      <c r="AU687" s="267"/>
      <c r="AV687" s="267"/>
      <c r="AW687" s="267"/>
      <c r="AX687" s="267"/>
      <c r="AY687" s="267"/>
      <c r="AZ687" s="267"/>
      <c r="BA687" s="267"/>
      <c r="BB687" s="267"/>
      <c r="BC687" s="267">
        <f>AF687-AM687</f>
        <v>2500</v>
      </c>
      <c r="BD687" s="267"/>
      <c r="BE687" s="267"/>
      <c r="BF687" s="267"/>
      <c r="BG687" s="267"/>
      <c r="BH687" s="267">
        <v>2500</v>
      </c>
      <c r="BI687" s="363"/>
    </row>
    <row r="688" spans="1:61" s="343" customFormat="1" ht="24.75" customHeight="1" x14ac:dyDescent="0.2">
      <c r="A688" s="339"/>
      <c r="B688" s="934" t="s">
        <v>1697</v>
      </c>
      <c r="C688" s="338"/>
      <c r="D688" s="338"/>
      <c r="E688" s="338"/>
      <c r="F688" s="338"/>
      <c r="G688" s="346"/>
      <c r="H688" s="339"/>
      <c r="I688" s="338"/>
      <c r="J688" s="338"/>
      <c r="K688" s="338"/>
      <c r="L688" s="346"/>
      <c r="M688" s="338"/>
      <c r="N688" s="338"/>
      <c r="O688" s="338" t="s">
        <v>1712</v>
      </c>
      <c r="P688" s="346"/>
      <c r="Q688" s="340"/>
      <c r="R688" s="933"/>
      <c r="S688" s="267"/>
      <c r="T688" s="933"/>
      <c r="U688" s="267"/>
      <c r="V688" s="341"/>
      <c r="W688" s="341"/>
      <c r="X688" s="506">
        <v>5000</v>
      </c>
      <c r="Y688" s="267"/>
      <c r="Z688" s="267"/>
      <c r="AA688" s="267"/>
      <c r="AB688" s="267"/>
      <c r="AC688" s="267"/>
      <c r="AD688" s="341"/>
      <c r="AE688" s="341"/>
      <c r="AF688" s="506">
        <v>5000</v>
      </c>
      <c r="AG688" s="267"/>
      <c r="AH688" s="267"/>
      <c r="AI688" s="267"/>
      <c r="AJ688" s="267"/>
      <c r="AK688" s="267"/>
      <c r="AL688" s="267"/>
      <c r="AM688" s="267"/>
      <c r="AN688" s="267"/>
      <c r="AO688" s="267"/>
      <c r="AP688" s="267"/>
      <c r="AQ688" s="267"/>
      <c r="AR688" s="267"/>
      <c r="AS688" s="267"/>
      <c r="AT688" s="267"/>
      <c r="AU688" s="267"/>
      <c r="AV688" s="267"/>
      <c r="AW688" s="267"/>
      <c r="AX688" s="267"/>
      <c r="AY688" s="267"/>
      <c r="AZ688" s="267"/>
      <c r="BA688" s="267"/>
      <c r="BB688" s="267"/>
      <c r="BC688" s="267">
        <f>AF688-AM688</f>
        <v>5000</v>
      </c>
      <c r="BD688" s="267"/>
      <c r="BE688" s="267"/>
      <c r="BF688" s="267"/>
      <c r="BG688" s="267"/>
      <c r="BH688" s="267"/>
      <c r="BI688" s="363"/>
    </row>
    <row r="689" spans="1:61" s="343" customFormat="1" ht="24.75" customHeight="1" x14ac:dyDescent="0.2">
      <c r="A689" s="339"/>
      <c r="B689" s="934" t="s">
        <v>1720</v>
      </c>
      <c r="C689" s="338"/>
      <c r="D689" s="338"/>
      <c r="E689" s="338"/>
      <c r="F689" s="338"/>
      <c r="G689" s="346"/>
      <c r="H689" s="339"/>
      <c r="I689" s="338"/>
      <c r="J689" s="338"/>
      <c r="K689" s="338"/>
      <c r="L689" s="346"/>
      <c r="M689" s="338"/>
      <c r="N689" s="338"/>
      <c r="O689" s="338" t="s">
        <v>1721</v>
      </c>
      <c r="P689" s="346"/>
      <c r="Q689" s="340"/>
      <c r="R689" s="933">
        <v>5344.5094399999998</v>
      </c>
      <c r="S689" s="267"/>
      <c r="T689" s="933"/>
      <c r="U689" s="267"/>
      <c r="V689" s="341"/>
      <c r="W689" s="341"/>
      <c r="X689" s="506">
        <v>3400</v>
      </c>
      <c r="Y689" s="267"/>
      <c r="Z689" s="267"/>
      <c r="AA689" s="267"/>
      <c r="AB689" s="267"/>
      <c r="AC689" s="267"/>
      <c r="AD689" s="341"/>
      <c r="AE689" s="341"/>
      <c r="AF689" s="506">
        <v>3400</v>
      </c>
      <c r="AG689" s="267"/>
      <c r="AH689" s="267"/>
      <c r="AI689" s="267"/>
      <c r="AJ689" s="267"/>
      <c r="AK689" s="267"/>
      <c r="AL689" s="267"/>
      <c r="AM689" s="267"/>
      <c r="AN689" s="267"/>
      <c r="AO689" s="267"/>
      <c r="AP689" s="267"/>
      <c r="AQ689" s="267"/>
      <c r="AR689" s="267"/>
      <c r="AS689" s="267"/>
      <c r="AT689" s="267"/>
      <c r="AU689" s="267"/>
      <c r="AV689" s="267"/>
      <c r="AW689" s="267"/>
      <c r="AX689" s="267"/>
      <c r="AY689" s="267"/>
      <c r="AZ689" s="267"/>
      <c r="BA689" s="267"/>
      <c r="BB689" s="267"/>
      <c r="BC689" s="267">
        <f>AF689-AM689</f>
        <v>3400</v>
      </c>
      <c r="BD689" s="267"/>
      <c r="BE689" s="267"/>
      <c r="BF689" s="267"/>
      <c r="BG689" s="267"/>
      <c r="BH689" s="267"/>
      <c r="BI689" s="363"/>
    </row>
    <row r="690" spans="1:61" s="343" customFormat="1" ht="24.75" customHeight="1" x14ac:dyDescent="0.2">
      <c r="A690" s="339" t="s">
        <v>412</v>
      </c>
      <c r="B690" s="341" t="s">
        <v>777</v>
      </c>
      <c r="C690" s="338"/>
      <c r="D690" s="338"/>
      <c r="E690" s="338"/>
      <c r="F690" s="338"/>
      <c r="G690" s="346"/>
      <c r="H690" s="339"/>
      <c r="I690" s="338"/>
      <c r="J690" s="338"/>
      <c r="K690" s="338"/>
      <c r="L690" s="346"/>
      <c r="M690" s="338"/>
      <c r="N690" s="338"/>
      <c r="O690" s="338"/>
      <c r="P690" s="346"/>
      <c r="Q690" s="340"/>
      <c r="R690" s="933">
        <f t="shared" ref="R690:BF690" si="244">R691+R692+R693</f>
        <v>18124</v>
      </c>
      <c r="S690" s="933">
        <f t="shared" si="244"/>
        <v>0</v>
      </c>
      <c r="T690" s="933">
        <f t="shared" si="244"/>
        <v>0</v>
      </c>
      <c r="U690" s="933">
        <f t="shared" si="244"/>
        <v>0</v>
      </c>
      <c r="V690" s="933">
        <f t="shared" si="244"/>
        <v>0</v>
      </c>
      <c r="W690" s="933">
        <f t="shared" si="244"/>
        <v>0</v>
      </c>
      <c r="X690" s="933">
        <f t="shared" si="244"/>
        <v>15000</v>
      </c>
      <c r="Y690" s="933">
        <f t="shared" si="244"/>
        <v>0</v>
      </c>
      <c r="Z690" s="933">
        <f t="shared" si="244"/>
        <v>0</v>
      </c>
      <c r="AA690" s="933">
        <f t="shared" si="244"/>
        <v>0</v>
      </c>
      <c r="AB690" s="933">
        <f t="shared" si="244"/>
        <v>0</v>
      </c>
      <c r="AC690" s="933">
        <f t="shared" si="244"/>
        <v>0</v>
      </c>
      <c r="AD690" s="933">
        <f t="shared" si="244"/>
        <v>0</v>
      </c>
      <c r="AE690" s="933">
        <f t="shared" si="244"/>
        <v>0</v>
      </c>
      <c r="AF690" s="933">
        <f t="shared" si="244"/>
        <v>15000</v>
      </c>
      <c r="AG690" s="933">
        <f t="shared" si="244"/>
        <v>0</v>
      </c>
      <c r="AH690" s="933">
        <f t="shared" si="244"/>
        <v>0</v>
      </c>
      <c r="AI690" s="933">
        <f t="shared" si="244"/>
        <v>0</v>
      </c>
      <c r="AJ690" s="933">
        <f t="shared" si="244"/>
        <v>0</v>
      </c>
      <c r="AK690" s="933">
        <f t="shared" si="244"/>
        <v>0</v>
      </c>
      <c r="AL690" s="933">
        <f t="shared" si="244"/>
        <v>0</v>
      </c>
      <c r="AM690" s="933">
        <f t="shared" si="244"/>
        <v>4000</v>
      </c>
      <c r="AN690" s="933">
        <f t="shared" si="244"/>
        <v>0</v>
      </c>
      <c r="AO690" s="933">
        <f t="shared" si="244"/>
        <v>0</v>
      </c>
      <c r="AP690" s="933">
        <f t="shared" si="244"/>
        <v>0</v>
      </c>
      <c r="AQ690" s="933">
        <f t="shared" si="244"/>
        <v>0</v>
      </c>
      <c r="AR690" s="933">
        <f t="shared" si="244"/>
        <v>0</v>
      </c>
      <c r="AS690" s="933">
        <f t="shared" si="244"/>
        <v>0</v>
      </c>
      <c r="AT690" s="933">
        <f t="shared" si="244"/>
        <v>0</v>
      </c>
      <c r="AU690" s="933">
        <f t="shared" si="244"/>
        <v>0</v>
      </c>
      <c r="AV690" s="933">
        <f t="shared" si="244"/>
        <v>0</v>
      </c>
      <c r="AW690" s="933">
        <f t="shared" si="244"/>
        <v>0</v>
      </c>
      <c r="AX690" s="933">
        <f t="shared" si="244"/>
        <v>0</v>
      </c>
      <c r="AY690" s="933">
        <f t="shared" si="244"/>
        <v>0</v>
      </c>
      <c r="AZ690" s="933">
        <f t="shared" si="244"/>
        <v>0</v>
      </c>
      <c r="BA690" s="933">
        <f t="shared" si="244"/>
        <v>0</v>
      </c>
      <c r="BB690" s="933">
        <f t="shared" si="244"/>
        <v>0</v>
      </c>
      <c r="BC690" s="933">
        <f t="shared" si="244"/>
        <v>11000</v>
      </c>
      <c r="BD690" s="933">
        <f t="shared" si="244"/>
        <v>0</v>
      </c>
      <c r="BE690" s="933">
        <f t="shared" si="244"/>
        <v>0</v>
      </c>
      <c r="BF690" s="933">
        <f t="shared" si="244"/>
        <v>0</v>
      </c>
      <c r="BG690" s="267"/>
      <c r="BH690" s="933">
        <f>BH691+BH692+BH693</f>
        <v>6000</v>
      </c>
      <c r="BI690" s="363"/>
    </row>
    <row r="691" spans="1:61" s="343" customFormat="1" ht="24.75" customHeight="1" x14ac:dyDescent="0.2">
      <c r="A691" s="339"/>
      <c r="B691" s="935" t="s">
        <v>1698</v>
      </c>
      <c r="C691" s="338"/>
      <c r="D691" s="338"/>
      <c r="E691" s="338"/>
      <c r="F691" s="338"/>
      <c r="G691" s="346"/>
      <c r="H691" s="339"/>
      <c r="I691" s="338"/>
      <c r="J691" s="338"/>
      <c r="K691" s="338"/>
      <c r="L691" s="346"/>
      <c r="M691" s="338"/>
      <c r="N691" s="338"/>
      <c r="O691" s="338" t="s">
        <v>1712</v>
      </c>
      <c r="P691" s="941" t="s">
        <v>84</v>
      </c>
      <c r="Q691" s="945" t="s">
        <v>1743</v>
      </c>
      <c r="R691" s="938">
        <v>8861</v>
      </c>
      <c r="S691" s="267"/>
      <c r="T691" s="933"/>
      <c r="U691" s="267"/>
      <c r="V691" s="341"/>
      <c r="W691" s="341"/>
      <c r="X691" s="506">
        <v>5000</v>
      </c>
      <c r="Y691" s="267"/>
      <c r="Z691" s="267"/>
      <c r="AA691" s="267"/>
      <c r="AB691" s="267"/>
      <c r="AC691" s="267"/>
      <c r="AD691" s="341"/>
      <c r="AE691" s="341"/>
      <c r="AF691" s="506">
        <v>5000</v>
      </c>
      <c r="AG691" s="267"/>
      <c r="AH691" s="267"/>
      <c r="AI691" s="267"/>
      <c r="AJ691" s="267"/>
      <c r="AK691" s="267"/>
      <c r="AL691" s="267"/>
      <c r="AM691" s="267"/>
      <c r="AN691" s="267"/>
      <c r="AO691" s="267"/>
      <c r="AP691" s="267"/>
      <c r="AQ691" s="267"/>
      <c r="AR691" s="267"/>
      <c r="AS691" s="267"/>
      <c r="AT691" s="267"/>
      <c r="AU691" s="267"/>
      <c r="AV691" s="267"/>
      <c r="AW691" s="267"/>
      <c r="AX691" s="267"/>
      <c r="AY691" s="267"/>
      <c r="AZ691" s="267"/>
      <c r="BA691" s="267"/>
      <c r="BB691" s="267"/>
      <c r="BC691" s="267">
        <f>AF691-AM691</f>
        <v>5000</v>
      </c>
      <c r="BD691" s="267"/>
      <c r="BE691" s="267"/>
      <c r="BF691" s="267"/>
      <c r="BG691" s="267"/>
      <c r="BH691" s="267"/>
      <c r="BI691" s="363"/>
    </row>
    <row r="692" spans="1:61" s="343" customFormat="1" ht="24.75" customHeight="1" x14ac:dyDescent="0.2">
      <c r="A692" s="339"/>
      <c r="B692" s="935" t="s">
        <v>1699</v>
      </c>
      <c r="C692" s="338"/>
      <c r="D692" s="338"/>
      <c r="E692" s="338"/>
      <c r="F692" s="338"/>
      <c r="G692" s="346"/>
      <c r="H692" s="339"/>
      <c r="I692" s="338"/>
      <c r="J692" s="338"/>
      <c r="K692" s="338"/>
      <c r="L692" s="346"/>
      <c r="M692" s="338"/>
      <c r="N692" s="338"/>
      <c r="O692" s="338" t="s">
        <v>1712</v>
      </c>
      <c r="P692" s="941" t="s">
        <v>84</v>
      </c>
      <c r="Q692" s="945" t="s">
        <v>1744</v>
      </c>
      <c r="R692" s="938">
        <v>9263</v>
      </c>
      <c r="S692" s="267"/>
      <c r="T692" s="933"/>
      <c r="U692" s="267"/>
      <c r="V692" s="341"/>
      <c r="W692" s="341"/>
      <c r="X692" s="506">
        <v>5000</v>
      </c>
      <c r="Y692" s="267"/>
      <c r="Z692" s="267"/>
      <c r="AA692" s="267"/>
      <c r="AB692" s="267"/>
      <c r="AC692" s="267"/>
      <c r="AD692" s="341"/>
      <c r="AE692" s="341"/>
      <c r="AF692" s="506">
        <v>5000</v>
      </c>
      <c r="AG692" s="267"/>
      <c r="AH692" s="267"/>
      <c r="AI692" s="267"/>
      <c r="AJ692" s="267"/>
      <c r="AK692" s="267"/>
      <c r="AL692" s="267"/>
      <c r="AM692" s="939">
        <v>2000</v>
      </c>
      <c r="AN692" s="267"/>
      <c r="AO692" s="267"/>
      <c r="AP692" s="267"/>
      <c r="AQ692" s="267"/>
      <c r="AR692" s="267"/>
      <c r="AS692" s="267"/>
      <c r="AT692" s="267"/>
      <c r="AU692" s="267"/>
      <c r="AV692" s="267"/>
      <c r="AW692" s="267"/>
      <c r="AX692" s="267"/>
      <c r="AY692" s="267"/>
      <c r="AZ692" s="267"/>
      <c r="BA692" s="267"/>
      <c r="BB692" s="267"/>
      <c r="BC692" s="267">
        <f>AF692-AM692</f>
        <v>3000</v>
      </c>
      <c r="BD692" s="267"/>
      <c r="BE692" s="267"/>
      <c r="BF692" s="267"/>
      <c r="BG692" s="267"/>
      <c r="BH692" s="267">
        <v>3000</v>
      </c>
      <c r="BI692" s="363"/>
    </row>
    <row r="693" spans="1:61" s="343" customFormat="1" ht="24.75" customHeight="1" x14ac:dyDescent="0.2">
      <c r="A693" s="339"/>
      <c r="B693" s="935" t="s">
        <v>1700</v>
      </c>
      <c r="C693" s="338"/>
      <c r="D693" s="338"/>
      <c r="E693" s="338"/>
      <c r="F693" s="338"/>
      <c r="G693" s="346"/>
      <c r="H693" s="339"/>
      <c r="I693" s="338"/>
      <c r="J693" s="338"/>
      <c r="K693" s="338"/>
      <c r="L693" s="346"/>
      <c r="M693" s="338"/>
      <c r="N693" s="338"/>
      <c r="O693" s="338" t="s">
        <v>1712</v>
      </c>
      <c r="P693" s="346"/>
      <c r="Q693" s="340"/>
      <c r="R693" s="933"/>
      <c r="S693" s="267"/>
      <c r="T693" s="933"/>
      <c r="U693" s="267"/>
      <c r="V693" s="341"/>
      <c r="W693" s="341"/>
      <c r="X693" s="506">
        <v>5000</v>
      </c>
      <c r="Y693" s="267"/>
      <c r="Z693" s="267"/>
      <c r="AA693" s="267"/>
      <c r="AB693" s="267"/>
      <c r="AC693" s="267"/>
      <c r="AD693" s="341"/>
      <c r="AE693" s="341"/>
      <c r="AF693" s="506">
        <v>5000</v>
      </c>
      <c r="AG693" s="267"/>
      <c r="AH693" s="267"/>
      <c r="AI693" s="267"/>
      <c r="AJ693" s="267"/>
      <c r="AK693" s="267"/>
      <c r="AL693" s="267"/>
      <c r="AM693" s="939">
        <v>2000</v>
      </c>
      <c r="AN693" s="267"/>
      <c r="AO693" s="267"/>
      <c r="AP693" s="267"/>
      <c r="AQ693" s="267"/>
      <c r="AR693" s="267"/>
      <c r="AS693" s="267"/>
      <c r="AT693" s="267"/>
      <c r="AU693" s="267"/>
      <c r="AV693" s="267"/>
      <c r="AW693" s="267"/>
      <c r="AX693" s="267"/>
      <c r="AY693" s="267"/>
      <c r="AZ693" s="267"/>
      <c r="BA693" s="267"/>
      <c r="BB693" s="267"/>
      <c r="BC693" s="267">
        <f>AF693-AM693</f>
        <v>3000</v>
      </c>
      <c r="BD693" s="267"/>
      <c r="BE693" s="267"/>
      <c r="BF693" s="267"/>
      <c r="BG693" s="267"/>
      <c r="BH693" s="267">
        <v>3000</v>
      </c>
      <c r="BI693" s="363"/>
    </row>
    <row r="694" spans="1:61" s="343" customFormat="1" ht="24.75" customHeight="1" x14ac:dyDescent="0.2">
      <c r="A694" s="339" t="s">
        <v>1701</v>
      </c>
      <c r="B694" s="341" t="s">
        <v>782</v>
      </c>
      <c r="C694" s="338"/>
      <c r="D694" s="338"/>
      <c r="E694" s="338"/>
      <c r="F694" s="338"/>
      <c r="G694" s="346"/>
      <c r="H694" s="339"/>
      <c r="I694" s="338"/>
      <c r="J694" s="338"/>
      <c r="K694" s="338"/>
      <c r="L694" s="346"/>
      <c r="M694" s="338"/>
      <c r="N694" s="338"/>
      <c r="O694" s="338"/>
      <c r="P694" s="346"/>
      <c r="Q694" s="340"/>
      <c r="R694" s="933">
        <f>R695+R696+R697+R698</f>
        <v>17760.41</v>
      </c>
      <c r="S694" s="933">
        <f t="shared" ref="S694:BH694" si="245">S695+S696+S697+S698</f>
        <v>0</v>
      </c>
      <c r="T694" s="933">
        <f t="shared" si="245"/>
        <v>0</v>
      </c>
      <c r="U694" s="933">
        <f t="shared" si="245"/>
        <v>0</v>
      </c>
      <c r="V694" s="933">
        <f t="shared" si="245"/>
        <v>0</v>
      </c>
      <c r="W694" s="933">
        <f t="shared" si="245"/>
        <v>0</v>
      </c>
      <c r="X694" s="933">
        <f t="shared" si="245"/>
        <v>16800</v>
      </c>
      <c r="Y694" s="933">
        <f t="shared" si="245"/>
        <v>0</v>
      </c>
      <c r="Z694" s="933">
        <f t="shared" si="245"/>
        <v>0</v>
      </c>
      <c r="AA694" s="933">
        <f t="shared" si="245"/>
        <v>0</v>
      </c>
      <c r="AB694" s="933">
        <f t="shared" si="245"/>
        <v>0</v>
      </c>
      <c r="AC694" s="933">
        <f t="shared" si="245"/>
        <v>0</v>
      </c>
      <c r="AD694" s="933">
        <f t="shared" si="245"/>
        <v>0</v>
      </c>
      <c r="AE694" s="933">
        <f t="shared" si="245"/>
        <v>0</v>
      </c>
      <c r="AF694" s="933">
        <f t="shared" si="245"/>
        <v>16800</v>
      </c>
      <c r="AG694" s="933">
        <f t="shared" si="245"/>
        <v>0</v>
      </c>
      <c r="AH694" s="933">
        <f t="shared" si="245"/>
        <v>0</v>
      </c>
      <c r="AI694" s="933">
        <f t="shared" si="245"/>
        <v>0</v>
      </c>
      <c r="AJ694" s="933">
        <f t="shared" si="245"/>
        <v>0</v>
      </c>
      <c r="AK694" s="933">
        <f t="shared" si="245"/>
        <v>0</v>
      </c>
      <c r="AL694" s="933">
        <f t="shared" si="245"/>
        <v>0</v>
      </c>
      <c r="AM694" s="933">
        <f t="shared" si="245"/>
        <v>10000</v>
      </c>
      <c r="AN694" s="933">
        <f t="shared" si="245"/>
        <v>0</v>
      </c>
      <c r="AO694" s="933">
        <f t="shared" si="245"/>
        <v>0</v>
      </c>
      <c r="AP694" s="933">
        <f t="shared" si="245"/>
        <v>0</v>
      </c>
      <c r="AQ694" s="933">
        <f t="shared" si="245"/>
        <v>0</v>
      </c>
      <c r="AR694" s="933">
        <f t="shared" si="245"/>
        <v>4109.2919999999995</v>
      </c>
      <c r="AS694" s="933">
        <f t="shared" si="245"/>
        <v>0</v>
      </c>
      <c r="AT694" s="933">
        <f t="shared" si="245"/>
        <v>0</v>
      </c>
      <c r="AU694" s="933">
        <f t="shared" si="245"/>
        <v>0</v>
      </c>
      <c r="AV694" s="933">
        <f t="shared" si="245"/>
        <v>0</v>
      </c>
      <c r="AW694" s="933">
        <f t="shared" si="245"/>
        <v>0</v>
      </c>
      <c r="AX694" s="933">
        <f t="shared" si="245"/>
        <v>0</v>
      </c>
      <c r="AY694" s="933">
        <f t="shared" si="245"/>
        <v>0</v>
      </c>
      <c r="AZ694" s="933">
        <f t="shared" si="245"/>
        <v>0</v>
      </c>
      <c r="BA694" s="933">
        <f t="shared" si="245"/>
        <v>0</v>
      </c>
      <c r="BB694" s="933">
        <f t="shared" si="245"/>
        <v>0</v>
      </c>
      <c r="BC694" s="933">
        <f t="shared" si="245"/>
        <v>6800</v>
      </c>
      <c r="BD694" s="933">
        <f t="shared" si="245"/>
        <v>0</v>
      </c>
      <c r="BE694" s="933">
        <f t="shared" si="245"/>
        <v>0</v>
      </c>
      <c r="BF694" s="933">
        <f t="shared" si="245"/>
        <v>0</v>
      </c>
      <c r="BG694" s="267"/>
      <c r="BH694" s="933">
        <f t="shared" si="245"/>
        <v>1000</v>
      </c>
      <c r="BI694" s="363"/>
    </row>
    <row r="695" spans="1:61" s="343" customFormat="1" ht="24.75" customHeight="1" x14ac:dyDescent="0.2">
      <c r="A695" s="339"/>
      <c r="B695" s="936" t="s">
        <v>1702</v>
      </c>
      <c r="C695" s="338"/>
      <c r="D695" s="338"/>
      <c r="E695" s="338"/>
      <c r="F695" s="338"/>
      <c r="G695" s="346"/>
      <c r="H695" s="339"/>
      <c r="I695" s="338"/>
      <c r="J695" s="338"/>
      <c r="K695" s="338"/>
      <c r="L695" s="346"/>
      <c r="M695" s="338"/>
      <c r="N695" s="338"/>
      <c r="O695" s="338" t="s">
        <v>1712</v>
      </c>
      <c r="P695" s="941" t="s">
        <v>265</v>
      </c>
      <c r="Q695" s="349" t="s">
        <v>1741</v>
      </c>
      <c r="R695" s="938">
        <v>7761</v>
      </c>
      <c r="S695" s="267"/>
      <c r="T695" s="933"/>
      <c r="U695" s="267"/>
      <c r="V695" s="341"/>
      <c r="W695" s="341"/>
      <c r="X695" s="506">
        <v>5000</v>
      </c>
      <c r="Y695" s="267"/>
      <c r="Z695" s="267"/>
      <c r="AA695" s="267"/>
      <c r="AB695" s="267"/>
      <c r="AC695" s="267"/>
      <c r="AD695" s="341"/>
      <c r="AE695" s="341"/>
      <c r="AF695" s="506">
        <v>5000</v>
      </c>
      <c r="AG695" s="267"/>
      <c r="AH695" s="267"/>
      <c r="AI695" s="267"/>
      <c r="AJ695" s="267"/>
      <c r="AK695" s="267"/>
      <c r="AL695" s="267"/>
      <c r="AM695" s="940">
        <v>5000</v>
      </c>
      <c r="AN695" s="267"/>
      <c r="AO695" s="267"/>
      <c r="AP695" s="267"/>
      <c r="AQ695" s="267"/>
      <c r="AR695" s="940">
        <v>2411.652</v>
      </c>
      <c r="AS695" s="267"/>
      <c r="AT695" s="267"/>
      <c r="AU695" s="267"/>
      <c r="AV695" s="267"/>
      <c r="AW695" s="267"/>
      <c r="AX695" s="267"/>
      <c r="AY695" s="267"/>
      <c r="AZ695" s="267"/>
      <c r="BA695" s="267"/>
      <c r="BB695" s="267"/>
      <c r="BC695" s="267">
        <f>AF695-AM695</f>
        <v>0</v>
      </c>
      <c r="BD695" s="267"/>
      <c r="BE695" s="267"/>
      <c r="BF695" s="267"/>
      <c r="BG695" s="267"/>
      <c r="BH695" s="267"/>
      <c r="BI695" s="363"/>
    </row>
    <row r="696" spans="1:61" s="343" customFormat="1" ht="24.75" customHeight="1" x14ac:dyDescent="0.2">
      <c r="A696" s="339"/>
      <c r="B696" s="936" t="s">
        <v>1703</v>
      </c>
      <c r="C696" s="338"/>
      <c r="D696" s="338"/>
      <c r="E696" s="338"/>
      <c r="F696" s="338"/>
      <c r="G696" s="346"/>
      <c r="H696" s="339"/>
      <c r="I696" s="338"/>
      <c r="J696" s="338"/>
      <c r="K696" s="338"/>
      <c r="L696" s="346"/>
      <c r="M696" s="338"/>
      <c r="N696" s="338"/>
      <c r="O696" s="338" t="s">
        <v>1712</v>
      </c>
      <c r="P696" s="941" t="s">
        <v>265</v>
      </c>
      <c r="Q696" s="349" t="s">
        <v>1742</v>
      </c>
      <c r="R696" s="938">
        <v>6845</v>
      </c>
      <c r="S696" s="267"/>
      <c r="T696" s="933"/>
      <c r="U696" s="267"/>
      <c r="V696" s="341"/>
      <c r="W696" s="341"/>
      <c r="X696" s="506">
        <v>5000</v>
      </c>
      <c r="Y696" s="267"/>
      <c r="Z696" s="267"/>
      <c r="AA696" s="267"/>
      <c r="AB696" s="267"/>
      <c r="AC696" s="267"/>
      <c r="AD696" s="341"/>
      <c r="AE696" s="341"/>
      <c r="AF696" s="506">
        <v>5000</v>
      </c>
      <c r="AG696" s="267"/>
      <c r="AH696" s="267"/>
      <c r="AI696" s="267"/>
      <c r="AJ696" s="267"/>
      <c r="AK696" s="267"/>
      <c r="AL696" s="267"/>
      <c r="AM696" s="940">
        <v>5000</v>
      </c>
      <c r="AN696" s="267"/>
      <c r="AO696" s="267"/>
      <c r="AP696" s="267"/>
      <c r="AQ696" s="267"/>
      <c r="AR696" s="940">
        <v>1697.6399999999999</v>
      </c>
      <c r="AS696" s="267"/>
      <c r="AT696" s="267"/>
      <c r="AU696" s="267"/>
      <c r="AV696" s="267"/>
      <c r="AW696" s="267"/>
      <c r="AX696" s="267"/>
      <c r="AY696" s="267"/>
      <c r="AZ696" s="267"/>
      <c r="BA696" s="267"/>
      <c r="BB696" s="267"/>
      <c r="BC696" s="267">
        <f>AF696-AM696</f>
        <v>0</v>
      </c>
      <c r="BD696" s="267"/>
      <c r="BE696" s="267"/>
      <c r="BF696" s="267"/>
      <c r="BG696" s="267"/>
      <c r="BH696" s="267"/>
      <c r="BI696" s="363"/>
    </row>
    <row r="697" spans="1:61" s="343" customFormat="1" ht="24.75" customHeight="1" x14ac:dyDescent="0.2">
      <c r="A697" s="339"/>
      <c r="B697" s="936" t="s">
        <v>1719</v>
      </c>
      <c r="C697" s="338"/>
      <c r="D697" s="338"/>
      <c r="E697" s="338"/>
      <c r="F697" s="338"/>
      <c r="G697" s="346"/>
      <c r="H697" s="339"/>
      <c r="I697" s="338"/>
      <c r="J697" s="338"/>
      <c r="K697" s="338"/>
      <c r="L697" s="346"/>
      <c r="M697" s="338"/>
      <c r="N697" s="338"/>
      <c r="O697" s="338" t="s">
        <v>1712</v>
      </c>
      <c r="P697" s="346"/>
      <c r="Q697" s="340"/>
      <c r="R697" s="933"/>
      <c r="S697" s="267"/>
      <c r="T697" s="933"/>
      <c r="U697" s="267"/>
      <c r="V697" s="341"/>
      <c r="W697" s="341"/>
      <c r="X697" s="506">
        <v>5000</v>
      </c>
      <c r="Y697" s="267"/>
      <c r="Z697" s="267"/>
      <c r="AA697" s="267"/>
      <c r="AB697" s="267"/>
      <c r="AC697" s="267"/>
      <c r="AD697" s="341"/>
      <c r="AE697" s="341"/>
      <c r="AF697" s="506">
        <v>5000</v>
      </c>
      <c r="AG697" s="267"/>
      <c r="AH697" s="267"/>
      <c r="AI697" s="267"/>
      <c r="AJ697" s="267"/>
      <c r="AK697" s="267"/>
      <c r="AL697" s="267"/>
      <c r="AM697" s="267"/>
      <c r="AN697" s="267"/>
      <c r="AO697" s="267"/>
      <c r="AP697" s="267"/>
      <c r="AQ697" s="267"/>
      <c r="AR697" s="267"/>
      <c r="AS697" s="267"/>
      <c r="AT697" s="267"/>
      <c r="AU697" s="267"/>
      <c r="AV697" s="267"/>
      <c r="AW697" s="267"/>
      <c r="AX697" s="267"/>
      <c r="AY697" s="267"/>
      <c r="AZ697" s="267"/>
      <c r="BA697" s="267"/>
      <c r="BB697" s="267"/>
      <c r="BC697" s="267">
        <f>AF697-AM697</f>
        <v>5000</v>
      </c>
      <c r="BD697" s="267"/>
      <c r="BE697" s="267"/>
      <c r="BF697" s="267"/>
      <c r="BG697" s="267"/>
      <c r="BH697" s="267"/>
      <c r="BI697" s="363"/>
    </row>
    <row r="698" spans="1:61" s="343" customFormat="1" ht="24.75" customHeight="1" x14ac:dyDescent="0.2">
      <c r="A698" s="339"/>
      <c r="B698" s="936" t="s">
        <v>1727</v>
      </c>
      <c r="C698" s="338"/>
      <c r="D698" s="338"/>
      <c r="E698" s="338"/>
      <c r="F698" s="338"/>
      <c r="G698" s="346"/>
      <c r="H698" s="339"/>
      <c r="I698" s="338"/>
      <c r="J698" s="338"/>
      <c r="K698" s="338"/>
      <c r="L698" s="346"/>
      <c r="M698" s="338"/>
      <c r="N698" s="338"/>
      <c r="O698" s="338" t="s">
        <v>1721</v>
      </c>
      <c r="P698" s="346"/>
      <c r="Q698" s="340"/>
      <c r="R698" s="933">
        <v>3154.41</v>
      </c>
      <c r="S698" s="267"/>
      <c r="T698" s="933"/>
      <c r="U698" s="267"/>
      <c r="V698" s="341"/>
      <c r="W698" s="341"/>
      <c r="X698" s="506">
        <v>1800</v>
      </c>
      <c r="Y698" s="267"/>
      <c r="Z698" s="267"/>
      <c r="AA698" s="267"/>
      <c r="AB698" s="267"/>
      <c r="AC698" s="267"/>
      <c r="AD698" s="341"/>
      <c r="AE698" s="341"/>
      <c r="AF698" s="506">
        <v>1800</v>
      </c>
      <c r="AG698" s="267"/>
      <c r="AH698" s="267"/>
      <c r="AI698" s="267"/>
      <c r="AJ698" s="267"/>
      <c r="AK698" s="267"/>
      <c r="AL698" s="267"/>
      <c r="AM698" s="267"/>
      <c r="AN698" s="267"/>
      <c r="AO698" s="267"/>
      <c r="AP698" s="267"/>
      <c r="AQ698" s="267"/>
      <c r="AR698" s="267"/>
      <c r="AS698" s="267"/>
      <c r="AT698" s="267"/>
      <c r="AU698" s="267"/>
      <c r="AV698" s="267"/>
      <c r="AW698" s="267"/>
      <c r="AX698" s="267"/>
      <c r="AY698" s="267"/>
      <c r="AZ698" s="267"/>
      <c r="BA698" s="267"/>
      <c r="BB698" s="267"/>
      <c r="BC698" s="267">
        <f>AF698-AM698</f>
        <v>1800</v>
      </c>
      <c r="BD698" s="267"/>
      <c r="BE698" s="267"/>
      <c r="BF698" s="267"/>
      <c r="BG698" s="267"/>
      <c r="BH698" s="267">
        <v>1000</v>
      </c>
      <c r="BI698" s="363"/>
    </row>
    <row r="699" spans="1:61" s="343" customFormat="1" ht="24.75" customHeight="1" x14ac:dyDescent="0.2">
      <c r="A699" s="339" t="s">
        <v>1704</v>
      </c>
      <c r="B699" s="341" t="s">
        <v>793</v>
      </c>
      <c r="C699" s="338"/>
      <c r="D699" s="338"/>
      <c r="E699" s="338"/>
      <c r="F699" s="338"/>
      <c r="G699" s="346"/>
      <c r="H699" s="339"/>
      <c r="I699" s="338"/>
      <c r="J699" s="338"/>
      <c r="K699" s="338"/>
      <c r="L699" s="346"/>
      <c r="M699" s="338"/>
      <c r="N699" s="338"/>
      <c r="O699" s="338"/>
      <c r="P699" s="346"/>
      <c r="Q699" s="340"/>
      <c r="R699" s="933">
        <f>R700+R701+R702+R703+R704</f>
        <v>34533.931000000004</v>
      </c>
      <c r="S699" s="933">
        <f t="shared" ref="S699:BF699" si="246">S700+S701+S702+S703+S704</f>
        <v>0</v>
      </c>
      <c r="T699" s="933">
        <f t="shared" si="246"/>
        <v>0</v>
      </c>
      <c r="U699" s="933">
        <f t="shared" si="246"/>
        <v>0</v>
      </c>
      <c r="V699" s="933">
        <f t="shared" si="246"/>
        <v>0</v>
      </c>
      <c r="W699" s="933">
        <f t="shared" si="246"/>
        <v>0</v>
      </c>
      <c r="X699" s="933">
        <f t="shared" si="246"/>
        <v>19500</v>
      </c>
      <c r="Y699" s="933">
        <f t="shared" si="246"/>
        <v>0</v>
      </c>
      <c r="Z699" s="933">
        <f t="shared" si="246"/>
        <v>0</v>
      </c>
      <c r="AA699" s="933">
        <f t="shared" si="246"/>
        <v>0</v>
      </c>
      <c r="AB699" s="933">
        <f t="shared" si="246"/>
        <v>0</v>
      </c>
      <c r="AC699" s="933">
        <f t="shared" si="246"/>
        <v>0</v>
      </c>
      <c r="AD699" s="933">
        <f t="shared" si="246"/>
        <v>0</v>
      </c>
      <c r="AE699" s="933">
        <f t="shared" si="246"/>
        <v>0</v>
      </c>
      <c r="AF699" s="933">
        <f t="shared" si="246"/>
        <v>19500</v>
      </c>
      <c r="AG699" s="933">
        <f t="shared" si="246"/>
        <v>0</v>
      </c>
      <c r="AH699" s="933">
        <f t="shared" si="246"/>
        <v>0</v>
      </c>
      <c r="AI699" s="933">
        <f t="shared" si="246"/>
        <v>0</v>
      </c>
      <c r="AJ699" s="933">
        <f t="shared" si="246"/>
        <v>0</v>
      </c>
      <c r="AK699" s="933">
        <f t="shared" si="246"/>
        <v>0</v>
      </c>
      <c r="AL699" s="933">
        <f t="shared" si="246"/>
        <v>0</v>
      </c>
      <c r="AM699" s="933">
        <f t="shared" si="246"/>
        <v>19500</v>
      </c>
      <c r="AN699" s="933">
        <f t="shared" si="246"/>
        <v>0</v>
      </c>
      <c r="AO699" s="933">
        <f t="shared" si="246"/>
        <v>0</v>
      </c>
      <c r="AP699" s="933">
        <f t="shared" si="246"/>
        <v>0</v>
      </c>
      <c r="AQ699" s="933">
        <f t="shared" si="246"/>
        <v>0</v>
      </c>
      <c r="AR699" s="933">
        <f t="shared" si="246"/>
        <v>6782</v>
      </c>
      <c r="AS699" s="933">
        <f t="shared" si="246"/>
        <v>0</v>
      </c>
      <c r="AT699" s="933">
        <f t="shared" si="246"/>
        <v>0</v>
      </c>
      <c r="AU699" s="933">
        <f t="shared" si="246"/>
        <v>0</v>
      </c>
      <c r="AV699" s="933">
        <f t="shared" si="246"/>
        <v>0</v>
      </c>
      <c r="AW699" s="933">
        <f t="shared" si="246"/>
        <v>0</v>
      </c>
      <c r="AX699" s="933">
        <f t="shared" si="246"/>
        <v>0</v>
      </c>
      <c r="AY699" s="933">
        <f t="shared" si="246"/>
        <v>0</v>
      </c>
      <c r="AZ699" s="933">
        <f t="shared" si="246"/>
        <v>0</v>
      </c>
      <c r="BA699" s="933">
        <f t="shared" si="246"/>
        <v>0</v>
      </c>
      <c r="BB699" s="933">
        <f t="shared" si="246"/>
        <v>0</v>
      </c>
      <c r="BC699" s="933">
        <f t="shared" si="246"/>
        <v>0</v>
      </c>
      <c r="BD699" s="933">
        <f t="shared" si="246"/>
        <v>0</v>
      </c>
      <c r="BE699" s="933">
        <f t="shared" si="246"/>
        <v>0</v>
      </c>
      <c r="BF699" s="933">
        <f t="shared" si="246"/>
        <v>0</v>
      </c>
      <c r="BG699" s="267"/>
      <c r="BH699" s="267"/>
      <c r="BI699" s="363"/>
    </row>
    <row r="700" spans="1:61" s="343" customFormat="1" ht="61.5" customHeight="1" x14ac:dyDescent="0.2">
      <c r="A700" s="339"/>
      <c r="B700" s="935" t="s">
        <v>1705</v>
      </c>
      <c r="C700" s="338"/>
      <c r="D700" s="338"/>
      <c r="E700" s="338"/>
      <c r="F700" s="338"/>
      <c r="G700" s="346"/>
      <c r="H700" s="339"/>
      <c r="I700" s="338"/>
      <c r="J700" s="338"/>
      <c r="K700" s="338"/>
      <c r="L700" s="346"/>
      <c r="M700" s="338"/>
      <c r="N700" s="338"/>
      <c r="O700" s="338" t="s">
        <v>1712</v>
      </c>
      <c r="P700" s="941" t="s">
        <v>84</v>
      </c>
      <c r="Q700" s="942" t="s">
        <v>1739</v>
      </c>
      <c r="R700" s="938">
        <v>7683.4849999999997</v>
      </c>
      <c r="S700" s="267"/>
      <c r="T700" s="933"/>
      <c r="U700" s="267"/>
      <c r="V700" s="341"/>
      <c r="W700" s="341"/>
      <c r="X700" s="506">
        <v>5000</v>
      </c>
      <c r="Y700" s="267"/>
      <c r="Z700" s="267"/>
      <c r="AA700" s="267"/>
      <c r="AB700" s="267"/>
      <c r="AC700" s="267"/>
      <c r="AD700" s="341"/>
      <c r="AE700" s="341"/>
      <c r="AF700" s="506">
        <v>5000</v>
      </c>
      <c r="AG700" s="267"/>
      <c r="AH700" s="267"/>
      <c r="AI700" s="267"/>
      <c r="AJ700" s="267"/>
      <c r="AK700" s="267"/>
      <c r="AL700" s="267"/>
      <c r="AM700" s="940">
        <v>5000</v>
      </c>
      <c r="AN700" s="267"/>
      <c r="AO700" s="267"/>
      <c r="AP700" s="267"/>
      <c r="AQ700" s="267"/>
      <c r="AR700" s="944">
        <v>3493</v>
      </c>
      <c r="AS700" s="267"/>
      <c r="AT700" s="267"/>
      <c r="AU700" s="267"/>
      <c r="AV700" s="267"/>
      <c r="AW700" s="267"/>
      <c r="AX700" s="267"/>
      <c r="AY700" s="267"/>
      <c r="AZ700" s="267"/>
      <c r="BA700" s="267"/>
      <c r="BB700" s="267"/>
      <c r="BC700" s="267">
        <f>AF700-AM700</f>
        <v>0</v>
      </c>
      <c r="BD700" s="267"/>
      <c r="BE700" s="267"/>
      <c r="BF700" s="267"/>
      <c r="BG700" s="267"/>
      <c r="BH700" s="267"/>
      <c r="BI700" s="363"/>
    </row>
    <row r="701" spans="1:61" s="343" customFormat="1" ht="57.75" customHeight="1" x14ac:dyDescent="0.2">
      <c r="A701" s="339"/>
      <c r="B701" s="935" t="s">
        <v>1706</v>
      </c>
      <c r="C701" s="338"/>
      <c r="D701" s="338"/>
      <c r="E701" s="338"/>
      <c r="F701" s="338"/>
      <c r="G701" s="346"/>
      <c r="H701" s="339"/>
      <c r="I701" s="338"/>
      <c r="J701" s="338"/>
      <c r="K701" s="338"/>
      <c r="L701" s="346"/>
      <c r="M701" s="338"/>
      <c r="N701" s="338"/>
      <c r="O701" s="338" t="s">
        <v>1712</v>
      </c>
      <c r="P701" s="943" t="s">
        <v>84</v>
      </c>
      <c r="Q701" s="942" t="s">
        <v>1740</v>
      </c>
      <c r="R701" s="938">
        <v>8608.8960000000006</v>
      </c>
      <c r="S701" s="267"/>
      <c r="T701" s="933"/>
      <c r="U701" s="267"/>
      <c r="V701" s="341"/>
      <c r="W701" s="341"/>
      <c r="X701" s="506">
        <v>5000</v>
      </c>
      <c r="Y701" s="267"/>
      <c r="Z701" s="267"/>
      <c r="AA701" s="267"/>
      <c r="AB701" s="267"/>
      <c r="AC701" s="267"/>
      <c r="AD701" s="341"/>
      <c r="AE701" s="341"/>
      <c r="AF701" s="506">
        <v>5000</v>
      </c>
      <c r="AG701" s="267"/>
      <c r="AH701" s="267"/>
      <c r="AI701" s="267"/>
      <c r="AJ701" s="267"/>
      <c r="AK701" s="267"/>
      <c r="AL701" s="267"/>
      <c r="AM701" s="940">
        <v>5000</v>
      </c>
      <c r="AN701" s="267"/>
      <c r="AO701" s="267"/>
      <c r="AP701" s="267"/>
      <c r="AQ701" s="267"/>
      <c r="AR701" s="944">
        <v>3289</v>
      </c>
      <c r="AS701" s="267"/>
      <c r="AT701" s="267"/>
      <c r="AU701" s="267"/>
      <c r="AV701" s="267"/>
      <c r="AW701" s="267"/>
      <c r="AX701" s="267"/>
      <c r="AY701" s="267"/>
      <c r="AZ701" s="267"/>
      <c r="BA701" s="267"/>
      <c r="BB701" s="267"/>
      <c r="BC701" s="267">
        <f>AF701-AM701</f>
        <v>0</v>
      </c>
      <c r="BD701" s="267"/>
      <c r="BE701" s="267"/>
      <c r="BF701" s="267"/>
      <c r="BG701" s="267"/>
      <c r="BH701" s="267"/>
      <c r="BI701" s="363"/>
    </row>
    <row r="702" spans="1:61" s="343" customFormat="1" ht="57" customHeight="1" x14ac:dyDescent="0.2">
      <c r="A702" s="339"/>
      <c r="B702" s="935" t="s">
        <v>1728</v>
      </c>
      <c r="C702" s="338"/>
      <c r="D702" s="338"/>
      <c r="E702" s="338"/>
      <c r="F702" s="338"/>
      <c r="G702" s="346"/>
      <c r="H702" s="339"/>
      <c r="I702" s="338"/>
      <c r="J702" s="338"/>
      <c r="K702" s="338"/>
      <c r="L702" s="346"/>
      <c r="M702" s="338"/>
      <c r="N702" s="338"/>
      <c r="O702" s="338" t="s">
        <v>1721</v>
      </c>
      <c r="P702" s="947" t="s">
        <v>84</v>
      </c>
      <c r="Q702" s="948" t="s">
        <v>1746</v>
      </c>
      <c r="R702" s="949">
        <v>5857.0720000000001</v>
      </c>
      <c r="S702" s="267"/>
      <c r="T702" s="933"/>
      <c r="U702" s="267"/>
      <c r="V702" s="341"/>
      <c r="W702" s="341"/>
      <c r="X702" s="506">
        <v>3200</v>
      </c>
      <c r="Y702" s="267"/>
      <c r="Z702" s="267"/>
      <c r="AA702" s="267"/>
      <c r="AB702" s="267"/>
      <c r="AC702" s="267"/>
      <c r="AD702" s="341"/>
      <c r="AE702" s="341"/>
      <c r="AF702" s="506">
        <v>3200</v>
      </c>
      <c r="AG702" s="267"/>
      <c r="AH702" s="267"/>
      <c r="AI702" s="267"/>
      <c r="AJ702" s="267"/>
      <c r="AK702" s="267"/>
      <c r="AL702" s="267"/>
      <c r="AM702" s="950">
        <v>3200</v>
      </c>
      <c r="AN702" s="267"/>
      <c r="AO702" s="267"/>
      <c r="AP702" s="267"/>
      <c r="AQ702" s="267"/>
      <c r="AR702" s="267"/>
      <c r="AS702" s="267"/>
      <c r="AT702" s="267"/>
      <c r="AU702" s="267"/>
      <c r="AV702" s="267"/>
      <c r="AW702" s="267"/>
      <c r="AX702" s="267"/>
      <c r="AY702" s="267"/>
      <c r="AZ702" s="267"/>
      <c r="BA702" s="267"/>
      <c r="BB702" s="267"/>
      <c r="BC702" s="267">
        <f>AF702-AM702</f>
        <v>0</v>
      </c>
      <c r="BD702" s="267"/>
      <c r="BE702" s="267"/>
      <c r="BF702" s="267"/>
      <c r="BG702" s="267"/>
      <c r="BH702" s="267"/>
      <c r="BI702" s="363"/>
    </row>
    <row r="703" spans="1:61" s="343" customFormat="1" ht="57" customHeight="1" x14ac:dyDescent="0.2">
      <c r="A703" s="339"/>
      <c r="B703" s="935" t="s">
        <v>1729</v>
      </c>
      <c r="C703" s="338"/>
      <c r="D703" s="338"/>
      <c r="E703" s="338"/>
      <c r="F703" s="338"/>
      <c r="G703" s="346"/>
      <c r="H703" s="339"/>
      <c r="I703" s="338"/>
      <c r="J703" s="338"/>
      <c r="K703" s="338"/>
      <c r="L703" s="346"/>
      <c r="M703" s="338"/>
      <c r="N703" s="338"/>
      <c r="O703" s="338" t="s">
        <v>1721</v>
      </c>
      <c r="P703" s="947" t="s">
        <v>84</v>
      </c>
      <c r="Q703" s="948" t="s">
        <v>1747</v>
      </c>
      <c r="R703" s="949">
        <v>6551.741</v>
      </c>
      <c r="S703" s="267"/>
      <c r="T703" s="933"/>
      <c r="U703" s="267"/>
      <c r="V703" s="341"/>
      <c r="W703" s="341"/>
      <c r="X703" s="506">
        <v>3100</v>
      </c>
      <c r="Y703" s="267"/>
      <c r="Z703" s="267"/>
      <c r="AA703" s="267"/>
      <c r="AB703" s="267"/>
      <c r="AC703" s="267"/>
      <c r="AD703" s="341"/>
      <c r="AE703" s="341"/>
      <c r="AF703" s="506">
        <v>3100</v>
      </c>
      <c r="AG703" s="267"/>
      <c r="AH703" s="267"/>
      <c r="AI703" s="267"/>
      <c r="AJ703" s="267"/>
      <c r="AK703" s="267"/>
      <c r="AL703" s="267"/>
      <c r="AM703" s="950">
        <v>3100</v>
      </c>
      <c r="AN703" s="267"/>
      <c r="AO703" s="267"/>
      <c r="AP703" s="267"/>
      <c r="AQ703" s="267"/>
      <c r="AR703" s="267"/>
      <c r="AS703" s="267"/>
      <c r="AT703" s="267"/>
      <c r="AU703" s="267"/>
      <c r="AV703" s="267"/>
      <c r="AW703" s="267"/>
      <c r="AX703" s="267"/>
      <c r="AY703" s="267"/>
      <c r="AZ703" s="267"/>
      <c r="BA703" s="267"/>
      <c r="BB703" s="267"/>
      <c r="BC703" s="267">
        <f>AF703-AM703</f>
        <v>0</v>
      </c>
      <c r="BD703" s="267"/>
      <c r="BE703" s="267"/>
      <c r="BF703" s="267"/>
      <c r="BG703" s="267"/>
      <c r="BH703" s="267"/>
      <c r="BI703" s="363"/>
    </row>
    <row r="704" spans="1:61" s="343" customFormat="1" ht="57" customHeight="1" x14ac:dyDescent="0.2">
      <c r="A704" s="339"/>
      <c r="B704" s="935" t="s">
        <v>1730</v>
      </c>
      <c r="C704" s="338"/>
      <c r="D704" s="338"/>
      <c r="E704" s="338"/>
      <c r="F704" s="338"/>
      <c r="G704" s="346"/>
      <c r="H704" s="339"/>
      <c r="I704" s="338"/>
      <c r="J704" s="338"/>
      <c r="K704" s="338"/>
      <c r="L704" s="346"/>
      <c r="M704" s="338"/>
      <c r="N704" s="338"/>
      <c r="O704" s="338" t="s">
        <v>1721</v>
      </c>
      <c r="P704" s="947" t="s">
        <v>84</v>
      </c>
      <c r="Q704" s="948" t="s">
        <v>1748</v>
      </c>
      <c r="R704" s="949">
        <v>5832.7370000000001</v>
      </c>
      <c r="S704" s="267"/>
      <c r="T704" s="933"/>
      <c r="U704" s="267"/>
      <c r="V704" s="341"/>
      <c r="W704" s="341"/>
      <c r="X704" s="506">
        <v>3200</v>
      </c>
      <c r="Y704" s="267"/>
      <c r="Z704" s="267"/>
      <c r="AA704" s="267"/>
      <c r="AB704" s="267"/>
      <c r="AC704" s="267"/>
      <c r="AD704" s="341"/>
      <c r="AE704" s="341"/>
      <c r="AF704" s="506">
        <v>3200</v>
      </c>
      <c r="AG704" s="267"/>
      <c r="AH704" s="267"/>
      <c r="AI704" s="267"/>
      <c r="AJ704" s="267"/>
      <c r="AK704" s="267"/>
      <c r="AL704" s="267"/>
      <c r="AM704" s="950">
        <v>3200</v>
      </c>
      <c r="AN704" s="267"/>
      <c r="AO704" s="267"/>
      <c r="AP704" s="267"/>
      <c r="AQ704" s="267"/>
      <c r="AR704" s="267"/>
      <c r="AS704" s="267"/>
      <c r="AT704" s="267"/>
      <c r="AU704" s="267"/>
      <c r="AV704" s="267"/>
      <c r="AW704" s="267"/>
      <c r="AX704" s="267"/>
      <c r="AY704" s="267"/>
      <c r="AZ704" s="267"/>
      <c r="BA704" s="267"/>
      <c r="BB704" s="267"/>
      <c r="BC704" s="267">
        <f>AF704-AM704</f>
        <v>0</v>
      </c>
      <c r="BD704" s="267"/>
      <c r="BE704" s="267"/>
      <c r="BF704" s="267"/>
      <c r="BG704" s="267"/>
      <c r="BH704" s="267"/>
      <c r="BI704" s="363"/>
    </row>
    <row r="705" spans="1:61" s="343" customFormat="1" ht="24.75" customHeight="1" x14ac:dyDescent="0.2">
      <c r="A705" s="339" t="s">
        <v>1707</v>
      </c>
      <c r="B705" s="341" t="s">
        <v>986</v>
      </c>
      <c r="C705" s="338"/>
      <c r="D705" s="338"/>
      <c r="E705" s="338"/>
      <c r="F705" s="338"/>
      <c r="G705" s="346"/>
      <c r="H705" s="339"/>
      <c r="I705" s="338"/>
      <c r="J705" s="338"/>
      <c r="K705" s="338"/>
      <c r="L705" s="346"/>
      <c r="M705" s="338"/>
      <c r="N705" s="338"/>
      <c r="O705" s="338"/>
      <c r="P705" s="346"/>
      <c r="Q705" s="340"/>
      <c r="R705" s="933">
        <f>R706+R707+R708+R709</f>
        <v>10331.403</v>
      </c>
      <c r="S705" s="933">
        <f t="shared" ref="S705:BH705" si="247">S706+S707+S708+S709</f>
        <v>0</v>
      </c>
      <c r="T705" s="933">
        <f t="shared" si="247"/>
        <v>0</v>
      </c>
      <c r="U705" s="933">
        <f t="shared" si="247"/>
        <v>0</v>
      </c>
      <c r="V705" s="933">
        <f t="shared" si="247"/>
        <v>0</v>
      </c>
      <c r="W705" s="933">
        <f t="shared" si="247"/>
        <v>0</v>
      </c>
      <c r="X705" s="933">
        <f t="shared" si="247"/>
        <v>12000</v>
      </c>
      <c r="Y705" s="933">
        <f t="shared" si="247"/>
        <v>0</v>
      </c>
      <c r="Z705" s="933">
        <f t="shared" si="247"/>
        <v>0</v>
      </c>
      <c r="AA705" s="933">
        <f t="shared" si="247"/>
        <v>0</v>
      </c>
      <c r="AB705" s="933">
        <f t="shared" si="247"/>
        <v>0</v>
      </c>
      <c r="AC705" s="933">
        <f t="shared" si="247"/>
        <v>0</v>
      </c>
      <c r="AD705" s="933">
        <f t="shared" si="247"/>
        <v>0</v>
      </c>
      <c r="AE705" s="933">
        <f t="shared" si="247"/>
        <v>0</v>
      </c>
      <c r="AF705" s="933">
        <f t="shared" si="247"/>
        <v>12000</v>
      </c>
      <c r="AG705" s="933">
        <f t="shared" si="247"/>
        <v>0</v>
      </c>
      <c r="AH705" s="933">
        <f t="shared" si="247"/>
        <v>0</v>
      </c>
      <c r="AI705" s="933">
        <f t="shared" si="247"/>
        <v>0</v>
      </c>
      <c r="AJ705" s="933">
        <f t="shared" si="247"/>
        <v>0</v>
      </c>
      <c r="AK705" s="933">
        <f t="shared" si="247"/>
        <v>0</v>
      </c>
      <c r="AL705" s="933">
        <f t="shared" si="247"/>
        <v>0</v>
      </c>
      <c r="AM705" s="933">
        <f t="shared" si="247"/>
        <v>3000</v>
      </c>
      <c r="AN705" s="933">
        <f t="shared" si="247"/>
        <v>0</v>
      </c>
      <c r="AO705" s="933">
        <f t="shared" si="247"/>
        <v>0</v>
      </c>
      <c r="AP705" s="933">
        <f t="shared" si="247"/>
        <v>0</v>
      </c>
      <c r="AQ705" s="933">
        <f t="shared" si="247"/>
        <v>0</v>
      </c>
      <c r="AR705" s="933">
        <f t="shared" si="247"/>
        <v>0</v>
      </c>
      <c r="AS705" s="933">
        <f t="shared" si="247"/>
        <v>0</v>
      </c>
      <c r="AT705" s="933">
        <f t="shared" si="247"/>
        <v>0</v>
      </c>
      <c r="AU705" s="933">
        <f t="shared" si="247"/>
        <v>0</v>
      </c>
      <c r="AV705" s="933">
        <f t="shared" si="247"/>
        <v>0</v>
      </c>
      <c r="AW705" s="933">
        <f t="shared" si="247"/>
        <v>0</v>
      </c>
      <c r="AX705" s="933">
        <f t="shared" si="247"/>
        <v>0</v>
      </c>
      <c r="AY705" s="933">
        <f t="shared" si="247"/>
        <v>0</v>
      </c>
      <c r="AZ705" s="933">
        <f t="shared" si="247"/>
        <v>0</v>
      </c>
      <c r="BA705" s="933">
        <f t="shared" si="247"/>
        <v>0</v>
      </c>
      <c r="BB705" s="933">
        <f t="shared" si="247"/>
        <v>0</v>
      </c>
      <c r="BC705" s="933">
        <f t="shared" si="247"/>
        <v>9000</v>
      </c>
      <c r="BD705" s="933">
        <f t="shared" si="247"/>
        <v>0</v>
      </c>
      <c r="BE705" s="933">
        <f t="shared" si="247"/>
        <v>0</v>
      </c>
      <c r="BF705" s="933">
        <f t="shared" si="247"/>
        <v>0</v>
      </c>
      <c r="BG705" s="267"/>
      <c r="BH705" s="933">
        <f t="shared" si="247"/>
        <v>4000</v>
      </c>
      <c r="BI705" s="363"/>
    </row>
    <row r="706" spans="1:61" s="343" customFormat="1" ht="24.75" customHeight="1" x14ac:dyDescent="0.2">
      <c r="A706" s="339"/>
      <c r="B706" s="936" t="s">
        <v>1708</v>
      </c>
      <c r="C706" s="338"/>
      <c r="D706" s="338"/>
      <c r="E706" s="338"/>
      <c r="F706" s="338"/>
      <c r="G706" s="346"/>
      <c r="H706" s="339"/>
      <c r="I706" s="338"/>
      <c r="J706" s="338"/>
      <c r="K706" s="338"/>
      <c r="L706" s="346"/>
      <c r="M706" s="338"/>
      <c r="N706" s="338"/>
      <c r="O706" s="338" t="s">
        <v>1712</v>
      </c>
      <c r="P706" s="346"/>
      <c r="Q706" s="340"/>
      <c r="R706" s="933"/>
      <c r="S706" s="267"/>
      <c r="T706" s="933"/>
      <c r="U706" s="267"/>
      <c r="V706" s="341"/>
      <c r="W706" s="341"/>
      <c r="X706" s="267">
        <v>5000</v>
      </c>
      <c r="Y706" s="267"/>
      <c r="Z706" s="267"/>
      <c r="AA706" s="267"/>
      <c r="AB706" s="267"/>
      <c r="AC706" s="267"/>
      <c r="AD706" s="341"/>
      <c r="AE706" s="341"/>
      <c r="AF706" s="267">
        <v>5000</v>
      </c>
      <c r="AG706" s="267"/>
      <c r="AH706" s="267"/>
      <c r="AI706" s="267"/>
      <c r="AJ706" s="267"/>
      <c r="AK706" s="267"/>
      <c r="AL706" s="267"/>
      <c r="AM706" s="267"/>
      <c r="AN706" s="267"/>
      <c r="AO706" s="267"/>
      <c r="AP706" s="267"/>
      <c r="AQ706" s="267"/>
      <c r="AR706" s="267"/>
      <c r="AS706" s="267"/>
      <c r="AT706" s="267"/>
      <c r="AU706" s="267"/>
      <c r="AV706" s="267"/>
      <c r="AW706" s="267"/>
      <c r="AX706" s="267"/>
      <c r="AY706" s="267"/>
      <c r="AZ706" s="267"/>
      <c r="BA706" s="267"/>
      <c r="BB706" s="267"/>
      <c r="BC706" s="267">
        <f>AF706-AM706</f>
        <v>5000</v>
      </c>
      <c r="BD706" s="267"/>
      <c r="BE706" s="267"/>
      <c r="BF706" s="267"/>
      <c r="BG706" s="267"/>
      <c r="BH706" s="267"/>
      <c r="BI706" s="363"/>
    </row>
    <row r="707" spans="1:61" s="343" customFormat="1" ht="24.75" customHeight="1" x14ac:dyDescent="0.2">
      <c r="A707" s="339"/>
      <c r="B707" s="936" t="s">
        <v>1731</v>
      </c>
      <c r="C707" s="338"/>
      <c r="D707" s="338"/>
      <c r="E707" s="338"/>
      <c r="F707" s="338"/>
      <c r="G707" s="346"/>
      <c r="H707" s="339"/>
      <c r="I707" s="338"/>
      <c r="J707" s="338"/>
      <c r="K707" s="338"/>
      <c r="L707" s="346"/>
      <c r="M707" s="338"/>
      <c r="N707" s="338"/>
      <c r="O707" s="338" t="s">
        <v>1721</v>
      </c>
      <c r="P707" s="952" t="s">
        <v>291</v>
      </c>
      <c r="Q707" s="952" t="s">
        <v>1753</v>
      </c>
      <c r="R707" s="953">
        <v>4023</v>
      </c>
      <c r="S707" s="267"/>
      <c r="T707" s="933"/>
      <c r="U707" s="267"/>
      <c r="V707" s="341"/>
      <c r="W707" s="341"/>
      <c r="X707" s="267">
        <v>2200</v>
      </c>
      <c r="Y707" s="267"/>
      <c r="Z707" s="267"/>
      <c r="AA707" s="267"/>
      <c r="AB707" s="267"/>
      <c r="AC707" s="267"/>
      <c r="AD707" s="341"/>
      <c r="AE707" s="341"/>
      <c r="AF707" s="267">
        <v>2200</v>
      </c>
      <c r="AG707" s="267"/>
      <c r="AH707" s="267"/>
      <c r="AI707" s="267"/>
      <c r="AJ707" s="267"/>
      <c r="AK707" s="267"/>
      <c r="AL707" s="267"/>
      <c r="AM707" s="267">
        <v>1500</v>
      </c>
      <c r="AN707" s="267"/>
      <c r="AO707" s="267"/>
      <c r="AP707" s="267"/>
      <c r="AQ707" s="267"/>
      <c r="AR707" s="267"/>
      <c r="AS707" s="267"/>
      <c r="AT707" s="267"/>
      <c r="AU707" s="267"/>
      <c r="AV707" s="267"/>
      <c r="AW707" s="267"/>
      <c r="AX707" s="267"/>
      <c r="AY707" s="267"/>
      <c r="AZ707" s="267"/>
      <c r="BA707" s="267"/>
      <c r="BB707" s="267"/>
      <c r="BC707" s="267">
        <f>AF707-AM707</f>
        <v>700</v>
      </c>
      <c r="BD707" s="267"/>
      <c r="BE707" s="267"/>
      <c r="BF707" s="267"/>
      <c r="BG707" s="267"/>
      <c r="BH707" s="267">
        <v>700</v>
      </c>
      <c r="BI707" s="363"/>
    </row>
    <row r="708" spans="1:61" s="343" customFormat="1" ht="24.75" customHeight="1" x14ac:dyDescent="0.2">
      <c r="A708" s="339"/>
      <c r="B708" s="936" t="s">
        <v>1732</v>
      </c>
      <c r="C708" s="338"/>
      <c r="D708" s="338"/>
      <c r="E708" s="338"/>
      <c r="F708" s="338"/>
      <c r="G708" s="346"/>
      <c r="H708" s="339"/>
      <c r="I708" s="338"/>
      <c r="J708" s="338"/>
      <c r="K708" s="338"/>
      <c r="L708" s="346"/>
      <c r="M708" s="338"/>
      <c r="N708" s="338"/>
      <c r="O708" s="338" t="s">
        <v>1721</v>
      </c>
      <c r="P708" s="346"/>
      <c r="Q708" s="340"/>
      <c r="R708" s="933">
        <v>2909.4029999999998</v>
      </c>
      <c r="S708" s="267"/>
      <c r="T708" s="933"/>
      <c r="U708" s="267"/>
      <c r="V708" s="341"/>
      <c r="W708" s="341"/>
      <c r="X708" s="267">
        <v>2600</v>
      </c>
      <c r="Y708" s="267"/>
      <c r="Z708" s="267"/>
      <c r="AA708" s="267"/>
      <c r="AB708" s="267"/>
      <c r="AC708" s="267"/>
      <c r="AD708" s="341"/>
      <c r="AE708" s="341"/>
      <c r="AF708" s="267">
        <v>2600</v>
      </c>
      <c r="AG708" s="267"/>
      <c r="AH708" s="267"/>
      <c r="AI708" s="267"/>
      <c r="AJ708" s="267"/>
      <c r="AK708" s="267"/>
      <c r="AL708" s="267"/>
      <c r="AM708" s="267"/>
      <c r="AN708" s="267"/>
      <c r="AO708" s="267"/>
      <c r="AP708" s="267"/>
      <c r="AQ708" s="267"/>
      <c r="AR708" s="267"/>
      <c r="AS708" s="267"/>
      <c r="AT708" s="267"/>
      <c r="AU708" s="267"/>
      <c r="AV708" s="267"/>
      <c r="AW708" s="267"/>
      <c r="AX708" s="267"/>
      <c r="AY708" s="267"/>
      <c r="AZ708" s="267"/>
      <c r="BA708" s="267"/>
      <c r="BB708" s="267"/>
      <c r="BC708" s="267">
        <f>AF708-AM708</f>
        <v>2600</v>
      </c>
      <c r="BD708" s="267"/>
      <c r="BE708" s="267"/>
      <c r="BF708" s="267"/>
      <c r="BG708" s="267"/>
      <c r="BH708" s="267">
        <v>2600</v>
      </c>
      <c r="BI708" s="363"/>
    </row>
    <row r="709" spans="1:61" s="343" customFormat="1" ht="24.75" customHeight="1" x14ac:dyDescent="0.2">
      <c r="A709" s="339"/>
      <c r="B709" s="936" t="s">
        <v>1733</v>
      </c>
      <c r="C709" s="338"/>
      <c r="D709" s="338"/>
      <c r="E709" s="338"/>
      <c r="F709" s="338"/>
      <c r="G709" s="346"/>
      <c r="H709" s="339"/>
      <c r="I709" s="338"/>
      <c r="J709" s="338"/>
      <c r="K709" s="338"/>
      <c r="L709" s="346"/>
      <c r="M709" s="338"/>
      <c r="N709" s="338"/>
      <c r="O709" s="338" t="s">
        <v>1721</v>
      </c>
      <c r="P709" s="954" t="s">
        <v>291</v>
      </c>
      <c r="Q709" s="954" t="s">
        <v>1754</v>
      </c>
      <c r="R709" s="955">
        <v>3399</v>
      </c>
      <c r="S709" s="267"/>
      <c r="T709" s="933"/>
      <c r="U709" s="267"/>
      <c r="V709" s="341"/>
      <c r="W709" s="341"/>
      <c r="X709" s="267">
        <v>2200</v>
      </c>
      <c r="Y709" s="267"/>
      <c r="Z709" s="267"/>
      <c r="AA709" s="267"/>
      <c r="AB709" s="267"/>
      <c r="AC709" s="267"/>
      <c r="AD709" s="341"/>
      <c r="AE709" s="341"/>
      <c r="AF709" s="267">
        <v>2200</v>
      </c>
      <c r="AG709" s="267"/>
      <c r="AH709" s="267"/>
      <c r="AI709" s="267"/>
      <c r="AJ709" s="267"/>
      <c r="AK709" s="267"/>
      <c r="AL709" s="267"/>
      <c r="AM709" s="267">
        <v>1500</v>
      </c>
      <c r="AN709" s="267"/>
      <c r="AO709" s="267"/>
      <c r="AP709" s="267"/>
      <c r="AQ709" s="267"/>
      <c r="AR709" s="267"/>
      <c r="AS709" s="267"/>
      <c r="AT709" s="267"/>
      <c r="AU709" s="267"/>
      <c r="AV709" s="267"/>
      <c r="AW709" s="267"/>
      <c r="AX709" s="267"/>
      <c r="AY709" s="267"/>
      <c r="AZ709" s="267"/>
      <c r="BA709" s="267"/>
      <c r="BB709" s="267"/>
      <c r="BC709" s="267">
        <f>AF709-AM709</f>
        <v>700</v>
      </c>
      <c r="BD709" s="267"/>
      <c r="BE709" s="267"/>
      <c r="BF709" s="267"/>
      <c r="BG709" s="267"/>
      <c r="BH709" s="267">
        <v>700</v>
      </c>
      <c r="BI709" s="363"/>
    </row>
    <row r="710" spans="1:61" s="343" customFormat="1" ht="24.75" customHeight="1" x14ac:dyDescent="0.2">
      <c r="A710" s="339" t="s">
        <v>1711</v>
      </c>
      <c r="B710" s="341" t="s">
        <v>805</v>
      </c>
      <c r="C710" s="338"/>
      <c r="D710" s="338"/>
      <c r="E710" s="338"/>
      <c r="F710" s="338"/>
      <c r="G710" s="346"/>
      <c r="H710" s="339"/>
      <c r="I710" s="338"/>
      <c r="J710" s="338"/>
      <c r="K710" s="338"/>
      <c r="L710" s="346"/>
      <c r="M710" s="338"/>
      <c r="N710" s="338"/>
      <c r="O710" s="338"/>
      <c r="P710" s="346"/>
      <c r="Q710" s="340"/>
      <c r="R710" s="933">
        <f t="shared" ref="R710:BF710" si="248">R711+R712+R713</f>
        <v>16745</v>
      </c>
      <c r="S710" s="933">
        <f t="shared" si="248"/>
        <v>0</v>
      </c>
      <c r="T710" s="933">
        <f t="shared" si="248"/>
        <v>0</v>
      </c>
      <c r="U710" s="933">
        <f t="shared" si="248"/>
        <v>0</v>
      </c>
      <c r="V710" s="933">
        <f t="shared" si="248"/>
        <v>0</v>
      </c>
      <c r="W710" s="933">
        <f t="shared" si="248"/>
        <v>0</v>
      </c>
      <c r="X710" s="933">
        <f t="shared" si="248"/>
        <v>15000</v>
      </c>
      <c r="Y710" s="933">
        <f t="shared" si="248"/>
        <v>0</v>
      </c>
      <c r="Z710" s="933">
        <f t="shared" si="248"/>
        <v>0</v>
      </c>
      <c r="AA710" s="933">
        <f t="shared" si="248"/>
        <v>0</v>
      </c>
      <c r="AB710" s="933">
        <f t="shared" si="248"/>
        <v>0</v>
      </c>
      <c r="AC710" s="933">
        <f t="shared" si="248"/>
        <v>0</v>
      </c>
      <c r="AD710" s="933">
        <f t="shared" si="248"/>
        <v>0</v>
      </c>
      <c r="AE710" s="933">
        <f t="shared" si="248"/>
        <v>0</v>
      </c>
      <c r="AF710" s="933">
        <f t="shared" si="248"/>
        <v>15000</v>
      </c>
      <c r="AG710" s="933">
        <f t="shared" si="248"/>
        <v>0</v>
      </c>
      <c r="AH710" s="933">
        <f t="shared" si="248"/>
        <v>0</v>
      </c>
      <c r="AI710" s="933">
        <f t="shared" si="248"/>
        <v>0</v>
      </c>
      <c r="AJ710" s="933">
        <f t="shared" si="248"/>
        <v>0</v>
      </c>
      <c r="AK710" s="933">
        <f t="shared" si="248"/>
        <v>0</v>
      </c>
      <c r="AL710" s="933">
        <f t="shared" si="248"/>
        <v>0</v>
      </c>
      <c r="AM710" s="933">
        <f t="shared" si="248"/>
        <v>6000</v>
      </c>
      <c r="AN710" s="933">
        <f t="shared" si="248"/>
        <v>0</v>
      </c>
      <c r="AO710" s="933">
        <f t="shared" si="248"/>
        <v>0</v>
      </c>
      <c r="AP710" s="933">
        <f t="shared" si="248"/>
        <v>0</v>
      </c>
      <c r="AQ710" s="933">
        <f t="shared" si="248"/>
        <v>0</v>
      </c>
      <c r="AR710" s="933">
        <f t="shared" si="248"/>
        <v>350</v>
      </c>
      <c r="AS710" s="933">
        <f t="shared" si="248"/>
        <v>0</v>
      </c>
      <c r="AT710" s="933">
        <f t="shared" si="248"/>
        <v>0</v>
      </c>
      <c r="AU710" s="933">
        <f t="shared" si="248"/>
        <v>0</v>
      </c>
      <c r="AV710" s="933">
        <f t="shared" si="248"/>
        <v>0</v>
      </c>
      <c r="AW710" s="933">
        <f t="shared" si="248"/>
        <v>0</v>
      </c>
      <c r="AX710" s="933">
        <f t="shared" si="248"/>
        <v>0</v>
      </c>
      <c r="AY710" s="933">
        <f t="shared" si="248"/>
        <v>0</v>
      </c>
      <c r="AZ710" s="933">
        <f t="shared" si="248"/>
        <v>0</v>
      </c>
      <c r="BA710" s="933">
        <f t="shared" si="248"/>
        <v>0</v>
      </c>
      <c r="BB710" s="933">
        <f t="shared" si="248"/>
        <v>0</v>
      </c>
      <c r="BC710" s="933">
        <f t="shared" si="248"/>
        <v>9000</v>
      </c>
      <c r="BD710" s="933">
        <f t="shared" si="248"/>
        <v>0</v>
      </c>
      <c r="BE710" s="933">
        <f t="shared" si="248"/>
        <v>0</v>
      </c>
      <c r="BF710" s="933">
        <f t="shared" si="248"/>
        <v>0</v>
      </c>
      <c r="BG710" s="267"/>
      <c r="BH710" s="933">
        <f>BH711+BH712+BH713</f>
        <v>4000</v>
      </c>
      <c r="BI710" s="363"/>
    </row>
    <row r="711" spans="1:61" s="343" customFormat="1" ht="47.25" customHeight="1" x14ac:dyDescent="0.2">
      <c r="A711" s="339"/>
      <c r="B711" s="936" t="s">
        <v>1709</v>
      </c>
      <c r="C711" s="338"/>
      <c r="D711" s="338"/>
      <c r="E711" s="338"/>
      <c r="F711" s="338"/>
      <c r="G711" s="346"/>
      <c r="H711" s="339"/>
      <c r="I711" s="338"/>
      <c r="J711" s="338"/>
      <c r="K711" s="338"/>
      <c r="L711" s="346"/>
      <c r="M711" s="338"/>
      <c r="N711" s="338"/>
      <c r="O711" s="338" t="s">
        <v>1712</v>
      </c>
      <c r="P711" s="943" t="s">
        <v>84</v>
      </c>
      <c r="Q711" s="942" t="s">
        <v>1745</v>
      </c>
      <c r="R711" s="946">
        <v>8117</v>
      </c>
      <c r="S711" s="267"/>
      <c r="T711" s="933"/>
      <c r="U711" s="267"/>
      <c r="V711" s="341"/>
      <c r="W711" s="341"/>
      <c r="X711" s="267">
        <v>5000</v>
      </c>
      <c r="Y711" s="267"/>
      <c r="Z711" s="267"/>
      <c r="AA711" s="267"/>
      <c r="AB711" s="267"/>
      <c r="AC711" s="267"/>
      <c r="AD711" s="341"/>
      <c r="AE711" s="341"/>
      <c r="AF711" s="267">
        <v>5000</v>
      </c>
      <c r="AG711" s="267"/>
      <c r="AH711" s="267"/>
      <c r="AI711" s="267"/>
      <c r="AJ711" s="267"/>
      <c r="AK711" s="267"/>
      <c r="AL711" s="267"/>
      <c r="AM711" s="939">
        <v>3000</v>
      </c>
      <c r="AN711" s="267"/>
      <c r="AO711" s="267"/>
      <c r="AP711" s="267"/>
      <c r="AQ711" s="267"/>
      <c r="AR711" s="939">
        <v>350</v>
      </c>
      <c r="AS711" s="267"/>
      <c r="AT711" s="267"/>
      <c r="AU711" s="267"/>
      <c r="AV711" s="267"/>
      <c r="AW711" s="267"/>
      <c r="AX711" s="267"/>
      <c r="AY711" s="267"/>
      <c r="AZ711" s="267"/>
      <c r="BA711" s="267"/>
      <c r="BB711" s="267"/>
      <c r="BC711" s="267">
        <f>AF711-AM711</f>
        <v>2000</v>
      </c>
      <c r="BD711" s="267"/>
      <c r="BE711" s="267"/>
      <c r="BF711" s="267"/>
      <c r="BG711" s="267"/>
      <c r="BH711" s="267">
        <v>2000</v>
      </c>
      <c r="BI711" s="363"/>
    </row>
    <row r="712" spans="1:61" s="343" customFormat="1" ht="24.75" customHeight="1" x14ac:dyDescent="0.2">
      <c r="A712" s="339"/>
      <c r="B712" s="936" t="s">
        <v>1710</v>
      </c>
      <c r="C712" s="338"/>
      <c r="D712" s="338"/>
      <c r="E712" s="338"/>
      <c r="F712" s="338"/>
      <c r="G712" s="346"/>
      <c r="H712" s="339"/>
      <c r="I712" s="338"/>
      <c r="J712" s="338"/>
      <c r="K712" s="338"/>
      <c r="L712" s="346"/>
      <c r="M712" s="338"/>
      <c r="N712" s="338"/>
      <c r="O712" s="338" t="s">
        <v>1712</v>
      </c>
      <c r="P712" s="346"/>
      <c r="Q712" s="340"/>
      <c r="R712" s="933"/>
      <c r="S712" s="267"/>
      <c r="T712" s="933"/>
      <c r="U712" s="267"/>
      <c r="V712" s="341"/>
      <c r="W712" s="341"/>
      <c r="X712" s="267">
        <v>5000</v>
      </c>
      <c r="Y712" s="267"/>
      <c r="Z712" s="267"/>
      <c r="AA712" s="267"/>
      <c r="AB712" s="267"/>
      <c r="AC712" s="267"/>
      <c r="AD712" s="341"/>
      <c r="AE712" s="341"/>
      <c r="AF712" s="267">
        <v>5000</v>
      </c>
      <c r="AG712" s="267"/>
      <c r="AH712" s="267"/>
      <c r="AI712" s="267"/>
      <c r="AJ712" s="267"/>
      <c r="AK712" s="267"/>
      <c r="AL712" s="267"/>
      <c r="AM712" s="267"/>
      <c r="AN712" s="267"/>
      <c r="AO712" s="267"/>
      <c r="AP712" s="267"/>
      <c r="AQ712" s="267"/>
      <c r="AR712" s="267"/>
      <c r="AS712" s="267"/>
      <c r="AT712" s="267"/>
      <c r="AU712" s="267"/>
      <c r="AV712" s="267"/>
      <c r="AW712" s="267"/>
      <c r="AX712" s="267"/>
      <c r="AY712" s="267"/>
      <c r="AZ712" s="267"/>
      <c r="BA712" s="267"/>
      <c r="BB712" s="267"/>
      <c r="BC712" s="267">
        <f>AF712-AM712</f>
        <v>5000</v>
      </c>
      <c r="BD712" s="267"/>
      <c r="BE712" s="267"/>
      <c r="BF712" s="267"/>
      <c r="BG712" s="267"/>
      <c r="BH712" s="267"/>
      <c r="BI712" s="363"/>
    </row>
    <row r="713" spans="1:61" s="343" customFormat="1" ht="59.25" customHeight="1" x14ac:dyDescent="0.2">
      <c r="A713" s="339"/>
      <c r="B713" s="937" t="s">
        <v>1715</v>
      </c>
      <c r="C713" s="338"/>
      <c r="D713" s="338"/>
      <c r="E713" s="338"/>
      <c r="F713" s="338"/>
      <c r="G713" s="346"/>
      <c r="H713" s="339"/>
      <c r="I713" s="338"/>
      <c r="J713" s="338"/>
      <c r="K713" s="338"/>
      <c r="L713" s="346"/>
      <c r="M713" s="338"/>
      <c r="N713" s="338"/>
      <c r="O713" s="338" t="s">
        <v>1712</v>
      </c>
      <c r="P713" s="947" t="s">
        <v>265</v>
      </c>
      <c r="Q713" s="948" t="s">
        <v>1751</v>
      </c>
      <c r="R713" s="949">
        <v>8628</v>
      </c>
      <c r="S713" s="267"/>
      <c r="T713" s="933"/>
      <c r="U713" s="267"/>
      <c r="V713" s="341"/>
      <c r="W713" s="341"/>
      <c r="X713" s="267">
        <v>5000</v>
      </c>
      <c r="Y713" s="267"/>
      <c r="Z713" s="267"/>
      <c r="AA713" s="267"/>
      <c r="AB713" s="267"/>
      <c r="AC713" s="267"/>
      <c r="AD713" s="341"/>
      <c r="AE713" s="341"/>
      <c r="AF713" s="267">
        <v>5000</v>
      </c>
      <c r="AG713" s="267"/>
      <c r="AH713" s="267"/>
      <c r="AI713" s="267"/>
      <c r="AJ713" s="267"/>
      <c r="AK713" s="267"/>
      <c r="AL713" s="267"/>
      <c r="AM713" s="950">
        <v>3000</v>
      </c>
      <c r="AN713" s="267"/>
      <c r="AO713" s="267"/>
      <c r="AP713" s="267"/>
      <c r="AQ713" s="267"/>
      <c r="AR713" s="267"/>
      <c r="AS713" s="267"/>
      <c r="AT713" s="267"/>
      <c r="AU713" s="267"/>
      <c r="AV713" s="267"/>
      <c r="AW713" s="267"/>
      <c r="AX713" s="267"/>
      <c r="AY713" s="267"/>
      <c r="AZ713" s="267"/>
      <c r="BA713" s="267"/>
      <c r="BB713" s="267"/>
      <c r="BC713" s="267">
        <f>AF713-AM713</f>
        <v>2000</v>
      </c>
      <c r="BD713" s="267"/>
      <c r="BE713" s="267"/>
      <c r="BF713" s="267"/>
      <c r="BG713" s="267"/>
      <c r="BH713" s="267">
        <v>2000</v>
      </c>
      <c r="BI713" s="363"/>
    </row>
    <row r="714" spans="1:61" s="343" customFormat="1" ht="24.75" customHeight="1" x14ac:dyDescent="0.2">
      <c r="A714" s="339" t="s">
        <v>1713</v>
      </c>
      <c r="B714" s="341" t="s">
        <v>825</v>
      </c>
      <c r="C714" s="338"/>
      <c r="D714" s="338"/>
      <c r="E714" s="338"/>
      <c r="F714" s="338"/>
      <c r="G714" s="346"/>
      <c r="H714" s="339"/>
      <c r="I714" s="338"/>
      <c r="J714" s="338"/>
      <c r="K714" s="338"/>
      <c r="L714" s="346"/>
      <c r="M714" s="338"/>
      <c r="N714" s="338"/>
      <c r="O714" s="338"/>
      <c r="P714" s="346"/>
      <c r="Q714" s="340"/>
      <c r="R714" s="933">
        <f>R715+R716+R717+R718</f>
        <v>8000</v>
      </c>
      <c r="S714" s="933">
        <f t="shared" ref="S714:BH714" si="249">S715+S716+S717+S718</f>
        <v>0</v>
      </c>
      <c r="T714" s="933">
        <f t="shared" si="249"/>
        <v>0</v>
      </c>
      <c r="U714" s="933">
        <f t="shared" si="249"/>
        <v>0</v>
      </c>
      <c r="V714" s="933">
        <f t="shared" si="249"/>
        <v>0</v>
      </c>
      <c r="W714" s="933">
        <f t="shared" si="249"/>
        <v>0</v>
      </c>
      <c r="X714" s="933">
        <f t="shared" si="249"/>
        <v>11300</v>
      </c>
      <c r="Y714" s="933">
        <f t="shared" si="249"/>
        <v>0</v>
      </c>
      <c r="Z714" s="933">
        <f t="shared" si="249"/>
        <v>0</v>
      </c>
      <c r="AA714" s="933">
        <f t="shared" si="249"/>
        <v>0</v>
      </c>
      <c r="AB714" s="933">
        <f t="shared" si="249"/>
        <v>0</v>
      </c>
      <c r="AC714" s="933">
        <f t="shared" si="249"/>
        <v>0</v>
      </c>
      <c r="AD714" s="933">
        <f t="shared" si="249"/>
        <v>0</v>
      </c>
      <c r="AE714" s="933">
        <f t="shared" si="249"/>
        <v>0</v>
      </c>
      <c r="AF714" s="933">
        <f t="shared" si="249"/>
        <v>11300</v>
      </c>
      <c r="AG714" s="933">
        <f t="shared" si="249"/>
        <v>0</v>
      </c>
      <c r="AH714" s="933">
        <f t="shared" si="249"/>
        <v>0</v>
      </c>
      <c r="AI714" s="933">
        <f t="shared" si="249"/>
        <v>0</v>
      </c>
      <c r="AJ714" s="933">
        <f t="shared" si="249"/>
        <v>0</v>
      </c>
      <c r="AK714" s="933">
        <f t="shared" si="249"/>
        <v>0</v>
      </c>
      <c r="AL714" s="933">
        <f t="shared" si="249"/>
        <v>0</v>
      </c>
      <c r="AM714" s="933">
        <f t="shared" si="249"/>
        <v>2000</v>
      </c>
      <c r="AN714" s="933">
        <f t="shared" si="249"/>
        <v>0</v>
      </c>
      <c r="AO714" s="933">
        <f t="shared" si="249"/>
        <v>0</v>
      </c>
      <c r="AP714" s="933">
        <f t="shared" si="249"/>
        <v>0</v>
      </c>
      <c r="AQ714" s="933">
        <f t="shared" si="249"/>
        <v>0</v>
      </c>
      <c r="AR714" s="933">
        <f t="shared" si="249"/>
        <v>0</v>
      </c>
      <c r="AS714" s="933">
        <f t="shared" si="249"/>
        <v>0</v>
      </c>
      <c r="AT714" s="933">
        <f t="shared" si="249"/>
        <v>0</v>
      </c>
      <c r="AU714" s="933">
        <f t="shared" si="249"/>
        <v>0</v>
      </c>
      <c r="AV714" s="933">
        <f t="shared" si="249"/>
        <v>0</v>
      </c>
      <c r="AW714" s="933">
        <f t="shared" si="249"/>
        <v>0</v>
      </c>
      <c r="AX714" s="933">
        <f t="shared" si="249"/>
        <v>0</v>
      </c>
      <c r="AY714" s="933">
        <f t="shared" si="249"/>
        <v>0</v>
      </c>
      <c r="AZ714" s="933">
        <f t="shared" si="249"/>
        <v>0</v>
      </c>
      <c r="BA714" s="933">
        <f t="shared" si="249"/>
        <v>0</v>
      </c>
      <c r="BB714" s="933">
        <f t="shared" si="249"/>
        <v>0</v>
      </c>
      <c r="BC714" s="933">
        <f t="shared" si="249"/>
        <v>9300</v>
      </c>
      <c r="BD714" s="933">
        <f t="shared" si="249"/>
        <v>0</v>
      </c>
      <c r="BE714" s="933">
        <f t="shared" si="249"/>
        <v>0</v>
      </c>
      <c r="BF714" s="933">
        <f t="shared" si="249"/>
        <v>0</v>
      </c>
      <c r="BG714" s="267"/>
      <c r="BH714" s="933">
        <f t="shared" si="249"/>
        <v>2000</v>
      </c>
      <c r="BI714" s="363"/>
    </row>
    <row r="715" spans="1:61" s="343" customFormat="1" ht="24.75" customHeight="1" x14ac:dyDescent="0.2">
      <c r="A715" s="339"/>
      <c r="B715" s="936" t="s">
        <v>1714</v>
      </c>
      <c r="C715" s="338"/>
      <c r="D715" s="338"/>
      <c r="E715" s="338"/>
      <c r="F715" s="338"/>
      <c r="G715" s="346"/>
      <c r="H715" s="339"/>
      <c r="I715" s="338"/>
      <c r="J715" s="338"/>
      <c r="K715" s="338"/>
      <c r="L715" s="346"/>
      <c r="M715" s="338"/>
      <c r="N715" s="338"/>
      <c r="O715" s="338" t="s">
        <v>1712</v>
      </c>
      <c r="P715" s="346"/>
      <c r="Q715" s="340"/>
      <c r="R715" s="933"/>
      <c r="S715" s="267"/>
      <c r="T715" s="933"/>
      <c r="U715" s="267"/>
      <c r="V715" s="341"/>
      <c r="W715" s="341"/>
      <c r="X715" s="267">
        <v>5000</v>
      </c>
      <c r="Y715" s="267"/>
      <c r="Z715" s="267"/>
      <c r="AA715" s="267"/>
      <c r="AB715" s="267"/>
      <c r="AC715" s="267"/>
      <c r="AD715" s="341"/>
      <c r="AE715" s="341"/>
      <c r="AF715" s="267">
        <v>5000</v>
      </c>
      <c r="AG715" s="267"/>
      <c r="AH715" s="267"/>
      <c r="AI715" s="267"/>
      <c r="AJ715" s="267"/>
      <c r="AK715" s="267"/>
      <c r="AL715" s="267"/>
      <c r="AM715" s="267"/>
      <c r="AN715" s="267"/>
      <c r="AO715" s="267"/>
      <c r="AP715" s="267"/>
      <c r="AQ715" s="267"/>
      <c r="AR715" s="267"/>
      <c r="AS715" s="267"/>
      <c r="AT715" s="267"/>
      <c r="AU715" s="267"/>
      <c r="AV715" s="267"/>
      <c r="AW715" s="267"/>
      <c r="AX715" s="267"/>
      <c r="AY715" s="267"/>
      <c r="AZ715" s="267"/>
      <c r="BA715" s="267"/>
      <c r="BB715" s="267"/>
      <c r="BC715" s="267">
        <f>AF715-AM715</f>
        <v>5000</v>
      </c>
      <c r="BD715" s="267"/>
      <c r="BE715" s="267"/>
      <c r="BF715" s="267"/>
      <c r="BG715" s="267"/>
      <c r="BH715" s="267"/>
      <c r="BI715" s="363"/>
    </row>
    <row r="716" spans="1:61" s="343" customFormat="1" ht="24.75" customHeight="1" x14ac:dyDescent="0.2">
      <c r="A716" s="339"/>
      <c r="B716" s="936" t="s">
        <v>1734</v>
      </c>
      <c r="C716" s="338"/>
      <c r="D716" s="338"/>
      <c r="E716" s="338"/>
      <c r="F716" s="338"/>
      <c r="G716" s="346"/>
      <c r="H716" s="339"/>
      <c r="I716" s="338"/>
      <c r="J716" s="338"/>
      <c r="K716" s="338"/>
      <c r="L716" s="346"/>
      <c r="M716" s="338"/>
      <c r="N716" s="338"/>
      <c r="O716" s="338" t="s">
        <v>1721</v>
      </c>
      <c r="P716" s="346"/>
      <c r="Q716" s="340"/>
      <c r="R716" s="933">
        <v>2882</v>
      </c>
      <c r="S716" s="267"/>
      <c r="T716" s="933"/>
      <c r="U716" s="267"/>
      <c r="V716" s="341"/>
      <c r="W716" s="341"/>
      <c r="X716" s="267">
        <v>2300</v>
      </c>
      <c r="Y716" s="267"/>
      <c r="Z716" s="267"/>
      <c r="AA716" s="267"/>
      <c r="AB716" s="267"/>
      <c r="AC716" s="267"/>
      <c r="AD716" s="341"/>
      <c r="AE716" s="341"/>
      <c r="AF716" s="267">
        <v>2300</v>
      </c>
      <c r="AG716" s="267"/>
      <c r="AH716" s="267"/>
      <c r="AI716" s="267"/>
      <c r="AJ716" s="267"/>
      <c r="AK716" s="267"/>
      <c r="AL716" s="267"/>
      <c r="AM716" s="267"/>
      <c r="AN716" s="267"/>
      <c r="AO716" s="267"/>
      <c r="AP716" s="267"/>
      <c r="AQ716" s="267"/>
      <c r="AR716" s="267"/>
      <c r="AS716" s="267"/>
      <c r="AT716" s="267"/>
      <c r="AU716" s="267"/>
      <c r="AV716" s="267"/>
      <c r="AW716" s="267"/>
      <c r="AX716" s="267"/>
      <c r="AY716" s="267"/>
      <c r="AZ716" s="267"/>
      <c r="BA716" s="267"/>
      <c r="BB716" s="267"/>
      <c r="BC716" s="267">
        <f>AF716-AM716</f>
        <v>2300</v>
      </c>
      <c r="BD716" s="267"/>
      <c r="BE716" s="267"/>
      <c r="BF716" s="267"/>
      <c r="BG716" s="267"/>
      <c r="BH716" s="267"/>
      <c r="BI716" s="363"/>
    </row>
    <row r="717" spans="1:61" s="343" customFormat="1" ht="24.75" customHeight="1" x14ac:dyDescent="0.2">
      <c r="A717" s="339"/>
      <c r="B717" s="936" t="s">
        <v>1735</v>
      </c>
      <c r="C717" s="338"/>
      <c r="D717" s="338"/>
      <c r="E717" s="338"/>
      <c r="F717" s="338"/>
      <c r="G717" s="346"/>
      <c r="H717" s="339"/>
      <c r="I717" s="338"/>
      <c r="J717" s="338"/>
      <c r="K717" s="338"/>
      <c r="L717" s="346"/>
      <c r="M717" s="338"/>
      <c r="N717" s="338"/>
      <c r="O717" s="338" t="s">
        <v>1721</v>
      </c>
      <c r="P717" s="952" t="s">
        <v>291</v>
      </c>
      <c r="Q717" s="952" t="s">
        <v>1756</v>
      </c>
      <c r="R717" s="953">
        <v>2236</v>
      </c>
      <c r="S717" s="267"/>
      <c r="T717" s="933"/>
      <c r="U717" s="267"/>
      <c r="V717" s="341"/>
      <c r="W717" s="341"/>
      <c r="X717" s="267">
        <v>1700</v>
      </c>
      <c r="Y717" s="267"/>
      <c r="Z717" s="267"/>
      <c r="AA717" s="267"/>
      <c r="AB717" s="267"/>
      <c r="AC717" s="267"/>
      <c r="AD717" s="341"/>
      <c r="AE717" s="341"/>
      <c r="AF717" s="267">
        <v>1700</v>
      </c>
      <c r="AG717" s="267"/>
      <c r="AH717" s="267"/>
      <c r="AI717" s="267"/>
      <c r="AJ717" s="267"/>
      <c r="AK717" s="267"/>
      <c r="AL717" s="267"/>
      <c r="AM717" s="267">
        <v>1000</v>
      </c>
      <c r="AN717" s="267"/>
      <c r="AO717" s="267"/>
      <c r="AP717" s="267"/>
      <c r="AQ717" s="267"/>
      <c r="AR717" s="267"/>
      <c r="AS717" s="267"/>
      <c r="AT717" s="267"/>
      <c r="AU717" s="267"/>
      <c r="AV717" s="267"/>
      <c r="AW717" s="267"/>
      <c r="AX717" s="267"/>
      <c r="AY717" s="267"/>
      <c r="AZ717" s="267"/>
      <c r="BA717" s="267"/>
      <c r="BB717" s="267"/>
      <c r="BC717" s="267">
        <f>AF717-AM717</f>
        <v>700</v>
      </c>
      <c r="BD717" s="267"/>
      <c r="BE717" s="267"/>
      <c r="BF717" s="267"/>
      <c r="BG717" s="267"/>
      <c r="BH717" s="267">
        <v>700</v>
      </c>
      <c r="BI717" s="363"/>
    </row>
    <row r="718" spans="1:61" s="343" customFormat="1" ht="24.75" customHeight="1" x14ac:dyDescent="0.2">
      <c r="A718" s="339"/>
      <c r="B718" s="936" t="s">
        <v>1736</v>
      </c>
      <c r="C718" s="338"/>
      <c r="D718" s="338"/>
      <c r="E718" s="338"/>
      <c r="F718" s="338"/>
      <c r="G718" s="346"/>
      <c r="H718" s="339"/>
      <c r="I718" s="338"/>
      <c r="J718" s="338"/>
      <c r="K718" s="338"/>
      <c r="L718" s="346"/>
      <c r="M718" s="338"/>
      <c r="N718" s="338"/>
      <c r="O718" s="338" t="s">
        <v>1721</v>
      </c>
      <c r="P718" s="952" t="s">
        <v>291</v>
      </c>
      <c r="Q718" s="952" t="s">
        <v>1755</v>
      </c>
      <c r="R718" s="953">
        <v>2882</v>
      </c>
      <c r="S718" s="267"/>
      <c r="T718" s="933"/>
      <c r="U718" s="267"/>
      <c r="V718" s="341"/>
      <c r="W718" s="341"/>
      <c r="X718" s="267">
        <v>2300</v>
      </c>
      <c r="Y718" s="267"/>
      <c r="Z718" s="267"/>
      <c r="AA718" s="267"/>
      <c r="AB718" s="267"/>
      <c r="AC718" s="267"/>
      <c r="AD718" s="341"/>
      <c r="AE718" s="341"/>
      <c r="AF718" s="267">
        <v>2300</v>
      </c>
      <c r="AG718" s="267"/>
      <c r="AH718" s="267"/>
      <c r="AI718" s="267"/>
      <c r="AJ718" s="267"/>
      <c r="AK718" s="267"/>
      <c r="AL718" s="267"/>
      <c r="AM718" s="267">
        <v>1000</v>
      </c>
      <c r="AN718" s="267"/>
      <c r="AO718" s="267"/>
      <c r="AP718" s="267"/>
      <c r="AQ718" s="267"/>
      <c r="AR718" s="267"/>
      <c r="AS718" s="267"/>
      <c r="AT718" s="267"/>
      <c r="AU718" s="267"/>
      <c r="AV718" s="267"/>
      <c r="AW718" s="267"/>
      <c r="AX718" s="267"/>
      <c r="AY718" s="267"/>
      <c r="AZ718" s="267"/>
      <c r="BA718" s="267"/>
      <c r="BB718" s="267"/>
      <c r="BC718" s="267">
        <f>AF718-AM718</f>
        <v>1300</v>
      </c>
      <c r="BD718" s="267"/>
      <c r="BE718" s="267"/>
      <c r="BF718" s="267"/>
      <c r="BG718" s="267"/>
      <c r="BH718" s="267">
        <v>1300</v>
      </c>
      <c r="BI718" s="363"/>
    </row>
    <row r="719" spans="1:61" s="343" customFormat="1" ht="24.75" customHeight="1" x14ac:dyDescent="0.2">
      <c r="A719" s="339" t="s">
        <v>1716</v>
      </c>
      <c r="B719" s="341" t="s">
        <v>1133</v>
      </c>
      <c r="C719" s="338"/>
      <c r="D719" s="338"/>
      <c r="E719" s="338"/>
      <c r="F719" s="338"/>
      <c r="G719" s="346"/>
      <c r="H719" s="339"/>
      <c r="I719" s="338"/>
      <c r="J719" s="338"/>
      <c r="K719" s="338"/>
      <c r="L719" s="346"/>
      <c r="M719" s="338"/>
      <c r="N719" s="338"/>
      <c r="O719" s="338"/>
      <c r="P719" s="346"/>
      <c r="Q719" s="340"/>
      <c r="R719" s="933">
        <f>R720+R721</f>
        <v>0</v>
      </c>
      <c r="S719" s="933">
        <f t="shared" ref="S719:BH719" si="250">S720+S721</f>
        <v>0</v>
      </c>
      <c r="T719" s="933">
        <f t="shared" si="250"/>
        <v>0</v>
      </c>
      <c r="U719" s="933">
        <f t="shared" si="250"/>
        <v>0</v>
      </c>
      <c r="V719" s="933">
        <f t="shared" si="250"/>
        <v>0</v>
      </c>
      <c r="W719" s="933">
        <f t="shared" si="250"/>
        <v>0</v>
      </c>
      <c r="X719" s="933">
        <f t="shared" si="250"/>
        <v>10000</v>
      </c>
      <c r="Y719" s="933">
        <f t="shared" si="250"/>
        <v>0</v>
      </c>
      <c r="Z719" s="933">
        <f t="shared" si="250"/>
        <v>0</v>
      </c>
      <c r="AA719" s="933">
        <f t="shared" si="250"/>
        <v>0</v>
      </c>
      <c r="AB719" s="933">
        <f t="shared" si="250"/>
        <v>0</v>
      </c>
      <c r="AC719" s="933">
        <f t="shared" si="250"/>
        <v>0</v>
      </c>
      <c r="AD719" s="933">
        <f t="shared" si="250"/>
        <v>0</v>
      </c>
      <c r="AE719" s="933">
        <f t="shared" si="250"/>
        <v>0</v>
      </c>
      <c r="AF719" s="933">
        <f t="shared" si="250"/>
        <v>10000</v>
      </c>
      <c r="AG719" s="933">
        <f t="shared" si="250"/>
        <v>0</v>
      </c>
      <c r="AH719" s="933">
        <f t="shared" si="250"/>
        <v>0</v>
      </c>
      <c r="AI719" s="933">
        <f t="shared" si="250"/>
        <v>0</v>
      </c>
      <c r="AJ719" s="933">
        <f t="shared" si="250"/>
        <v>0</v>
      </c>
      <c r="AK719" s="933">
        <f t="shared" si="250"/>
        <v>0</v>
      </c>
      <c r="AL719" s="933">
        <f t="shared" si="250"/>
        <v>0</v>
      </c>
      <c r="AM719" s="933">
        <f t="shared" si="250"/>
        <v>0</v>
      </c>
      <c r="AN719" s="933">
        <f t="shared" si="250"/>
        <v>0</v>
      </c>
      <c r="AO719" s="933">
        <f t="shared" si="250"/>
        <v>0</v>
      </c>
      <c r="AP719" s="933">
        <f t="shared" si="250"/>
        <v>0</v>
      </c>
      <c r="AQ719" s="933">
        <f t="shared" si="250"/>
        <v>0</v>
      </c>
      <c r="AR719" s="933">
        <f t="shared" si="250"/>
        <v>0</v>
      </c>
      <c r="AS719" s="933">
        <f t="shared" si="250"/>
        <v>0</v>
      </c>
      <c r="AT719" s="933">
        <f t="shared" si="250"/>
        <v>0</v>
      </c>
      <c r="AU719" s="933">
        <f t="shared" si="250"/>
        <v>0</v>
      </c>
      <c r="AV719" s="933">
        <f t="shared" si="250"/>
        <v>0</v>
      </c>
      <c r="AW719" s="933">
        <f t="shared" si="250"/>
        <v>0</v>
      </c>
      <c r="AX719" s="933">
        <f t="shared" si="250"/>
        <v>0</v>
      </c>
      <c r="AY719" s="933">
        <f t="shared" si="250"/>
        <v>0</v>
      </c>
      <c r="AZ719" s="933">
        <f t="shared" si="250"/>
        <v>0</v>
      </c>
      <c r="BA719" s="933">
        <f t="shared" si="250"/>
        <v>0</v>
      </c>
      <c r="BB719" s="933">
        <f t="shared" si="250"/>
        <v>0</v>
      </c>
      <c r="BC719" s="933">
        <f t="shared" si="250"/>
        <v>10000</v>
      </c>
      <c r="BD719" s="933">
        <f t="shared" si="250"/>
        <v>0</v>
      </c>
      <c r="BE719" s="933">
        <f t="shared" si="250"/>
        <v>0</v>
      </c>
      <c r="BF719" s="933">
        <f t="shared" si="250"/>
        <v>0</v>
      </c>
      <c r="BG719" s="267"/>
      <c r="BH719" s="933">
        <f t="shared" si="250"/>
        <v>0</v>
      </c>
      <c r="BI719" s="363"/>
    </row>
    <row r="720" spans="1:61" s="343" customFormat="1" ht="24.75" customHeight="1" x14ac:dyDescent="0.2">
      <c r="A720" s="339"/>
      <c r="B720" s="936" t="s">
        <v>1717</v>
      </c>
      <c r="C720" s="338"/>
      <c r="D720" s="338"/>
      <c r="E720" s="338"/>
      <c r="F720" s="338"/>
      <c r="G720" s="346"/>
      <c r="H720" s="339"/>
      <c r="I720" s="338"/>
      <c r="J720" s="338"/>
      <c r="K720" s="338"/>
      <c r="L720" s="346"/>
      <c r="M720" s="338"/>
      <c r="N720" s="338"/>
      <c r="O720" s="338" t="s">
        <v>1712</v>
      </c>
      <c r="P720" s="346"/>
      <c r="Q720" s="340"/>
      <c r="R720" s="933"/>
      <c r="S720" s="267"/>
      <c r="T720" s="933"/>
      <c r="U720" s="267"/>
      <c r="V720" s="341"/>
      <c r="W720" s="341"/>
      <c r="X720" s="267">
        <v>5000</v>
      </c>
      <c r="Y720" s="267"/>
      <c r="Z720" s="267"/>
      <c r="AA720" s="267"/>
      <c r="AB720" s="267"/>
      <c r="AC720" s="267"/>
      <c r="AD720" s="341"/>
      <c r="AE720" s="341"/>
      <c r="AF720" s="267">
        <v>5000</v>
      </c>
      <c r="AG720" s="267"/>
      <c r="AH720" s="267"/>
      <c r="AI720" s="267"/>
      <c r="AJ720" s="267"/>
      <c r="AK720" s="267"/>
      <c r="AL720" s="267"/>
      <c r="AM720" s="267"/>
      <c r="AN720" s="267"/>
      <c r="AO720" s="267"/>
      <c r="AP720" s="267"/>
      <c r="AQ720" s="267"/>
      <c r="AR720" s="267"/>
      <c r="AS720" s="267"/>
      <c r="AT720" s="267"/>
      <c r="AU720" s="267"/>
      <c r="AV720" s="267"/>
      <c r="AW720" s="267"/>
      <c r="AX720" s="267"/>
      <c r="AY720" s="267"/>
      <c r="AZ720" s="267"/>
      <c r="BA720" s="267"/>
      <c r="BB720" s="267"/>
      <c r="BC720" s="267">
        <f>AF720-AM720</f>
        <v>5000</v>
      </c>
      <c r="BD720" s="267"/>
      <c r="BE720" s="267"/>
      <c r="BF720" s="267"/>
      <c r="BG720" s="267"/>
      <c r="BH720" s="267"/>
      <c r="BI720" s="363"/>
    </row>
    <row r="721" spans="1:61" s="343" customFormat="1" ht="24.75" customHeight="1" x14ac:dyDescent="0.2">
      <c r="A721" s="339"/>
      <c r="B721" s="936" t="s">
        <v>1718</v>
      </c>
      <c r="C721" s="338"/>
      <c r="D721" s="338"/>
      <c r="E721" s="338"/>
      <c r="F721" s="338"/>
      <c r="G721" s="346"/>
      <c r="H721" s="339"/>
      <c r="I721" s="338"/>
      <c r="J721" s="338"/>
      <c r="K721" s="338"/>
      <c r="L721" s="346"/>
      <c r="M721" s="338"/>
      <c r="N721" s="338"/>
      <c r="O721" s="338" t="s">
        <v>1712</v>
      </c>
      <c r="P721" s="346"/>
      <c r="Q721" s="340"/>
      <c r="R721" s="933"/>
      <c r="S721" s="267"/>
      <c r="T721" s="933"/>
      <c r="U721" s="267"/>
      <c r="V721" s="341"/>
      <c r="W721" s="341"/>
      <c r="X721" s="267">
        <v>5000</v>
      </c>
      <c r="Y721" s="267"/>
      <c r="Z721" s="267"/>
      <c r="AA721" s="267"/>
      <c r="AB721" s="267"/>
      <c r="AC721" s="267"/>
      <c r="AD721" s="341"/>
      <c r="AE721" s="341"/>
      <c r="AF721" s="267">
        <v>5000</v>
      </c>
      <c r="AG721" s="267"/>
      <c r="AH721" s="267"/>
      <c r="AI721" s="267"/>
      <c r="AJ721" s="267"/>
      <c r="AK721" s="267"/>
      <c r="AL721" s="267"/>
      <c r="AM721" s="267"/>
      <c r="AN721" s="267"/>
      <c r="AO721" s="267"/>
      <c r="AP721" s="267"/>
      <c r="AQ721" s="267"/>
      <c r="AR721" s="267"/>
      <c r="AS721" s="267"/>
      <c r="AT721" s="267"/>
      <c r="AU721" s="267"/>
      <c r="AV721" s="267"/>
      <c r="AW721" s="267"/>
      <c r="AX721" s="267"/>
      <c r="AY721" s="267"/>
      <c r="AZ721" s="267"/>
      <c r="BA721" s="267"/>
      <c r="BB721" s="267"/>
      <c r="BC721" s="267">
        <f>AF721-AM721</f>
        <v>5000</v>
      </c>
      <c r="BD721" s="267"/>
      <c r="BE721" s="267"/>
      <c r="BF721" s="267"/>
      <c r="BG721" s="267"/>
      <c r="BH721" s="267"/>
      <c r="BI721" s="363"/>
    </row>
    <row r="722" spans="1:61" s="343" customFormat="1" ht="24.75" customHeight="1" x14ac:dyDescent="0.2">
      <c r="A722" s="339" t="s">
        <v>1722</v>
      </c>
      <c r="B722" s="341" t="s">
        <v>831</v>
      </c>
      <c r="C722" s="338"/>
      <c r="D722" s="338"/>
      <c r="E722" s="338"/>
      <c r="F722" s="338"/>
      <c r="G722" s="346"/>
      <c r="H722" s="339"/>
      <c r="I722" s="338"/>
      <c r="J722" s="338"/>
      <c r="K722" s="338"/>
      <c r="L722" s="346"/>
      <c r="M722" s="338"/>
      <c r="N722" s="338"/>
      <c r="O722" s="338"/>
      <c r="P722" s="346"/>
      <c r="Q722" s="340"/>
      <c r="R722" s="933">
        <f t="shared" ref="R722:BF722" si="251">R723</f>
        <v>7904</v>
      </c>
      <c r="S722" s="933">
        <f t="shared" si="251"/>
        <v>0</v>
      </c>
      <c r="T722" s="933">
        <f t="shared" si="251"/>
        <v>0</v>
      </c>
      <c r="U722" s="933">
        <f t="shared" si="251"/>
        <v>0</v>
      </c>
      <c r="V722" s="933">
        <f t="shared" si="251"/>
        <v>0</v>
      </c>
      <c r="W722" s="933">
        <f t="shared" si="251"/>
        <v>0</v>
      </c>
      <c r="X722" s="933">
        <f t="shared" si="251"/>
        <v>3500</v>
      </c>
      <c r="Y722" s="933">
        <f t="shared" si="251"/>
        <v>0</v>
      </c>
      <c r="Z722" s="933">
        <f t="shared" si="251"/>
        <v>0</v>
      </c>
      <c r="AA722" s="933">
        <f t="shared" si="251"/>
        <v>0</v>
      </c>
      <c r="AB722" s="933">
        <f t="shared" si="251"/>
        <v>0</v>
      </c>
      <c r="AC722" s="933">
        <f t="shared" si="251"/>
        <v>0</v>
      </c>
      <c r="AD722" s="933">
        <f t="shared" si="251"/>
        <v>0</v>
      </c>
      <c r="AE722" s="933">
        <f t="shared" si="251"/>
        <v>0</v>
      </c>
      <c r="AF722" s="933">
        <f t="shared" si="251"/>
        <v>3500</v>
      </c>
      <c r="AG722" s="933">
        <f t="shared" si="251"/>
        <v>0</v>
      </c>
      <c r="AH722" s="933">
        <f t="shared" si="251"/>
        <v>0</v>
      </c>
      <c r="AI722" s="933">
        <f t="shared" si="251"/>
        <v>0</v>
      </c>
      <c r="AJ722" s="933">
        <f t="shared" si="251"/>
        <v>0</v>
      </c>
      <c r="AK722" s="933">
        <f t="shared" si="251"/>
        <v>0</v>
      </c>
      <c r="AL722" s="933">
        <f t="shared" si="251"/>
        <v>0</v>
      </c>
      <c r="AM722" s="933">
        <f t="shared" si="251"/>
        <v>3000</v>
      </c>
      <c r="AN722" s="933">
        <f t="shared" si="251"/>
        <v>0</v>
      </c>
      <c r="AO722" s="933">
        <f t="shared" si="251"/>
        <v>0</v>
      </c>
      <c r="AP722" s="933">
        <f t="shared" si="251"/>
        <v>0</v>
      </c>
      <c r="AQ722" s="933">
        <f t="shared" si="251"/>
        <v>0</v>
      </c>
      <c r="AR722" s="933">
        <f t="shared" si="251"/>
        <v>0</v>
      </c>
      <c r="AS722" s="933">
        <f t="shared" si="251"/>
        <v>0</v>
      </c>
      <c r="AT722" s="933">
        <f t="shared" si="251"/>
        <v>0</v>
      </c>
      <c r="AU722" s="933">
        <f t="shared" si="251"/>
        <v>0</v>
      </c>
      <c r="AV722" s="933">
        <f t="shared" si="251"/>
        <v>0</v>
      </c>
      <c r="AW722" s="933">
        <f t="shared" si="251"/>
        <v>0</v>
      </c>
      <c r="AX722" s="933">
        <f t="shared" si="251"/>
        <v>0</v>
      </c>
      <c r="AY722" s="933">
        <f t="shared" si="251"/>
        <v>0</v>
      </c>
      <c r="AZ722" s="933">
        <f t="shared" si="251"/>
        <v>0</v>
      </c>
      <c r="BA722" s="933">
        <f t="shared" si="251"/>
        <v>0</v>
      </c>
      <c r="BB722" s="933">
        <f t="shared" si="251"/>
        <v>0</v>
      </c>
      <c r="BC722" s="933">
        <f t="shared" si="251"/>
        <v>500</v>
      </c>
      <c r="BD722" s="933">
        <f t="shared" si="251"/>
        <v>0</v>
      </c>
      <c r="BE722" s="933">
        <f t="shared" si="251"/>
        <v>0</v>
      </c>
      <c r="BF722" s="933">
        <f t="shared" si="251"/>
        <v>0</v>
      </c>
      <c r="BG722" s="267"/>
      <c r="BH722" s="933">
        <f>BH723</f>
        <v>500</v>
      </c>
      <c r="BI722" s="363"/>
    </row>
    <row r="723" spans="1:61" s="343" customFormat="1" ht="24.75" customHeight="1" x14ac:dyDescent="0.2">
      <c r="A723" s="339"/>
      <c r="B723" s="936" t="s">
        <v>1723</v>
      </c>
      <c r="C723" s="338"/>
      <c r="D723" s="338"/>
      <c r="E723" s="338"/>
      <c r="F723" s="338"/>
      <c r="G723" s="346"/>
      <c r="H723" s="339"/>
      <c r="I723" s="338"/>
      <c r="J723" s="338"/>
      <c r="K723" s="338"/>
      <c r="L723" s="346"/>
      <c r="M723" s="338"/>
      <c r="N723" s="338"/>
      <c r="O723" s="338" t="s">
        <v>1721</v>
      </c>
      <c r="P723" s="947" t="s">
        <v>291</v>
      </c>
      <c r="Q723" s="947" t="s">
        <v>1752</v>
      </c>
      <c r="R723" s="950">
        <v>7904</v>
      </c>
      <c r="S723" s="267"/>
      <c r="T723" s="933"/>
      <c r="U723" s="267"/>
      <c r="V723" s="341"/>
      <c r="W723" s="341"/>
      <c r="X723" s="267">
        <v>3500</v>
      </c>
      <c r="Y723" s="267"/>
      <c r="Z723" s="267"/>
      <c r="AA723" s="267"/>
      <c r="AB723" s="267"/>
      <c r="AC723" s="267"/>
      <c r="AD723" s="341"/>
      <c r="AE723" s="341"/>
      <c r="AF723" s="267">
        <v>3500</v>
      </c>
      <c r="AG723" s="267"/>
      <c r="AH723" s="267"/>
      <c r="AI723" s="267"/>
      <c r="AJ723" s="267"/>
      <c r="AK723" s="267"/>
      <c r="AL723" s="267"/>
      <c r="AM723" s="267">
        <v>3000</v>
      </c>
      <c r="AN723" s="267"/>
      <c r="AO723" s="267"/>
      <c r="AP723" s="267"/>
      <c r="AQ723" s="267"/>
      <c r="AR723" s="267"/>
      <c r="AS723" s="267"/>
      <c r="AT723" s="267"/>
      <c r="AU723" s="267"/>
      <c r="AV723" s="267"/>
      <c r="AW723" s="267"/>
      <c r="AX723" s="267"/>
      <c r="AY723" s="267"/>
      <c r="AZ723" s="267"/>
      <c r="BA723" s="267"/>
      <c r="BB723" s="267"/>
      <c r="BC723" s="267">
        <f>AF723-AM723</f>
        <v>500</v>
      </c>
      <c r="BD723" s="267"/>
      <c r="BE723" s="267"/>
      <c r="BF723" s="267"/>
      <c r="BG723" s="267"/>
      <c r="BH723" s="267">
        <v>500</v>
      </c>
      <c r="BI723" s="363"/>
    </row>
    <row r="724" spans="1:61" s="343" customFormat="1" ht="24.75" customHeight="1" x14ac:dyDescent="0.2">
      <c r="A724" s="339" t="s">
        <v>1724</v>
      </c>
      <c r="B724" s="341" t="s">
        <v>769</v>
      </c>
      <c r="C724" s="338"/>
      <c r="D724" s="338"/>
      <c r="E724" s="338"/>
      <c r="F724" s="338"/>
      <c r="G724" s="346"/>
      <c r="H724" s="339"/>
      <c r="I724" s="338"/>
      <c r="J724" s="338"/>
      <c r="K724" s="338"/>
      <c r="L724" s="346"/>
      <c r="M724" s="338"/>
      <c r="N724" s="338"/>
      <c r="O724" s="338"/>
      <c r="P724" s="346"/>
      <c r="Q724" s="340"/>
      <c r="R724" s="933">
        <f>R725</f>
        <v>5303</v>
      </c>
      <c r="S724" s="933">
        <f t="shared" ref="S724:BH724" si="252">S725</f>
        <v>0</v>
      </c>
      <c r="T724" s="933">
        <f t="shared" si="252"/>
        <v>0</v>
      </c>
      <c r="U724" s="933">
        <f t="shared" si="252"/>
        <v>0</v>
      </c>
      <c r="V724" s="933">
        <f t="shared" si="252"/>
        <v>0</v>
      </c>
      <c r="W724" s="933">
        <f t="shared" si="252"/>
        <v>0</v>
      </c>
      <c r="X724" s="933">
        <f t="shared" si="252"/>
        <v>3300</v>
      </c>
      <c r="Y724" s="933">
        <f t="shared" si="252"/>
        <v>0</v>
      </c>
      <c r="Z724" s="933">
        <f t="shared" si="252"/>
        <v>0</v>
      </c>
      <c r="AA724" s="933">
        <f t="shared" si="252"/>
        <v>0</v>
      </c>
      <c r="AB724" s="933">
        <f t="shared" si="252"/>
        <v>0</v>
      </c>
      <c r="AC724" s="933">
        <f t="shared" si="252"/>
        <v>0</v>
      </c>
      <c r="AD724" s="933">
        <f t="shared" si="252"/>
        <v>0</v>
      </c>
      <c r="AE724" s="933">
        <f t="shared" si="252"/>
        <v>0</v>
      </c>
      <c r="AF724" s="933">
        <f t="shared" si="252"/>
        <v>3300</v>
      </c>
      <c r="AG724" s="933">
        <f t="shared" si="252"/>
        <v>0</v>
      </c>
      <c r="AH724" s="933">
        <f t="shared" si="252"/>
        <v>0</v>
      </c>
      <c r="AI724" s="933">
        <f t="shared" si="252"/>
        <v>0</v>
      </c>
      <c r="AJ724" s="933">
        <f t="shared" si="252"/>
        <v>0</v>
      </c>
      <c r="AK724" s="933">
        <f t="shared" si="252"/>
        <v>0</v>
      </c>
      <c r="AL724" s="933">
        <f t="shared" si="252"/>
        <v>0</v>
      </c>
      <c r="AM724" s="933">
        <f t="shared" si="252"/>
        <v>3300</v>
      </c>
      <c r="AN724" s="933">
        <f t="shared" si="252"/>
        <v>0</v>
      </c>
      <c r="AO724" s="933">
        <f t="shared" si="252"/>
        <v>0</v>
      </c>
      <c r="AP724" s="933">
        <f t="shared" si="252"/>
        <v>0</v>
      </c>
      <c r="AQ724" s="933">
        <f t="shared" si="252"/>
        <v>0</v>
      </c>
      <c r="AR724" s="933">
        <f t="shared" si="252"/>
        <v>0</v>
      </c>
      <c r="AS724" s="933">
        <f t="shared" si="252"/>
        <v>0</v>
      </c>
      <c r="AT724" s="933">
        <f t="shared" si="252"/>
        <v>0</v>
      </c>
      <c r="AU724" s="933">
        <f t="shared" si="252"/>
        <v>0</v>
      </c>
      <c r="AV724" s="933">
        <f t="shared" si="252"/>
        <v>0</v>
      </c>
      <c r="AW724" s="933">
        <f t="shared" si="252"/>
        <v>0</v>
      </c>
      <c r="AX724" s="933">
        <f t="shared" si="252"/>
        <v>0</v>
      </c>
      <c r="AY724" s="933">
        <f t="shared" si="252"/>
        <v>0</v>
      </c>
      <c r="AZ724" s="933">
        <f t="shared" si="252"/>
        <v>0</v>
      </c>
      <c r="BA724" s="933">
        <f t="shared" si="252"/>
        <v>0</v>
      </c>
      <c r="BB724" s="933">
        <f t="shared" si="252"/>
        <v>0</v>
      </c>
      <c r="BC724" s="933">
        <f t="shared" si="252"/>
        <v>0</v>
      </c>
      <c r="BD724" s="933">
        <f t="shared" si="252"/>
        <v>0</v>
      </c>
      <c r="BE724" s="933">
        <f t="shared" si="252"/>
        <v>0</v>
      </c>
      <c r="BF724" s="933">
        <f t="shared" si="252"/>
        <v>0</v>
      </c>
      <c r="BG724" s="267"/>
      <c r="BH724" s="933">
        <f t="shared" si="252"/>
        <v>0</v>
      </c>
      <c r="BI724" s="363"/>
    </row>
    <row r="725" spans="1:61" s="343" customFormat="1" ht="61.5" customHeight="1" x14ac:dyDescent="0.2">
      <c r="A725" s="339"/>
      <c r="B725" s="936" t="s">
        <v>1725</v>
      </c>
      <c r="C725" s="338"/>
      <c r="D725" s="338"/>
      <c r="E725" s="338"/>
      <c r="F725" s="338"/>
      <c r="G725" s="346"/>
      <c r="H725" s="339"/>
      <c r="I725" s="338"/>
      <c r="J725" s="338"/>
      <c r="K725" s="338"/>
      <c r="L725" s="346"/>
      <c r="M725" s="338"/>
      <c r="N725" s="338"/>
      <c r="O725" s="338" t="s">
        <v>1721</v>
      </c>
      <c r="P725" s="947" t="s">
        <v>265</v>
      </c>
      <c r="Q725" s="948" t="s">
        <v>1750</v>
      </c>
      <c r="R725" s="949">
        <v>5303</v>
      </c>
      <c r="S725" s="267"/>
      <c r="T725" s="933"/>
      <c r="U725" s="267"/>
      <c r="V725" s="341"/>
      <c r="W725" s="341"/>
      <c r="X725" s="267">
        <v>3300</v>
      </c>
      <c r="Y725" s="267"/>
      <c r="Z725" s="267"/>
      <c r="AA725" s="267"/>
      <c r="AB725" s="267"/>
      <c r="AC725" s="267"/>
      <c r="AD725" s="341"/>
      <c r="AE725" s="341"/>
      <c r="AF725" s="267">
        <v>3300</v>
      </c>
      <c r="AG725" s="267"/>
      <c r="AH725" s="267"/>
      <c r="AI725" s="267"/>
      <c r="AJ725" s="267"/>
      <c r="AK725" s="267"/>
      <c r="AL725" s="267"/>
      <c r="AM725" s="950">
        <v>3300</v>
      </c>
      <c r="AN725" s="267"/>
      <c r="AO725" s="267"/>
      <c r="AP725" s="267"/>
      <c r="AQ725" s="267"/>
      <c r="AR725" s="267"/>
      <c r="AS725" s="267"/>
      <c r="AT725" s="267"/>
      <c r="AU725" s="267"/>
      <c r="AV725" s="267"/>
      <c r="AW725" s="267"/>
      <c r="AX725" s="267"/>
      <c r="AY725" s="267"/>
      <c r="AZ725" s="267"/>
      <c r="BA725" s="267"/>
      <c r="BB725" s="267"/>
      <c r="BC725" s="267">
        <f>AF725-AM725</f>
        <v>0</v>
      </c>
      <c r="BD725" s="267"/>
      <c r="BE725" s="267"/>
      <c r="BF725" s="267"/>
      <c r="BG725" s="267"/>
      <c r="BH725" s="267">
        <v>0</v>
      </c>
      <c r="BI725" s="363"/>
    </row>
    <row r="726" spans="1:61" s="343" customFormat="1" ht="24.75" customHeight="1" x14ac:dyDescent="0.2">
      <c r="A726" s="339" t="s">
        <v>1726</v>
      </c>
      <c r="B726" s="341" t="s">
        <v>816</v>
      </c>
      <c r="C726" s="338"/>
      <c r="D726" s="338"/>
      <c r="E726" s="338"/>
      <c r="F726" s="338"/>
      <c r="G726" s="346"/>
      <c r="H726" s="339"/>
      <c r="I726" s="338"/>
      <c r="J726" s="338"/>
      <c r="K726" s="338"/>
      <c r="L726" s="346"/>
      <c r="M726" s="338"/>
      <c r="N726" s="338"/>
      <c r="O726" s="338"/>
      <c r="P726" s="346"/>
      <c r="Q726" s="340"/>
      <c r="R726" s="933">
        <f>R727+R728</f>
        <v>10677.348</v>
      </c>
      <c r="S726" s="933">
        <f t="shared" ref="S726:BH726" si="253">S727+S728</f>
        <v>0</v>
      </c>
      <c r="T726" s="933">
        <f t="shared" si="253"/>
        <v>0</v>
      </c>
      <c r="U726" s="933">
        <f t="shared" si="253"/>
        <v>0</v>
      </c>
      <c r="V726" s="933">
        <f t="shared" si="253"/>
        <v>0</v>
      </c>
      <c r="W726" s="933">
        <f t="shared" si="253"/>
        <v>0</v>
      </c>
      <c r="X726" s="933">
        <f t="shared" si="253"/>
        <v>5400</v>
      </c>
      <c r="Y726" s="933">
        <f t="shared" si="253"/>
        <v>0</v>
      </c>
      <c r="Z726" s="933">
        <f t="shared" si="253"/>
        <v>0</v>
      </c>
      <c r="AA726" s="933">
        <f t="shared" si="253"/>
        <v>0</v>
      </c>
      <c r="AB726" s="933">
        <f t="shared" si="253"/>
        <v>0</v>
      </c>
      <c r="AC726" s="933">
        <f t="shared" si="253"/>
        <v>0</v>
      </c>
      <c r="AD726" s="933">
        <f t="shared" si="253"/>
        <v>0</v>
      </c>
      <c r="AE726" s="933">
        <f t="shared" si="253"/>
        <v>0</v>
      </c>
      <c r="AF726" s="933">
        <f t="shared" si="253"/>
        <v>5400</v>
      </c>
      <c r="AG726" s="933">
        <f t="shared" si="253"/>
        <v>0</v>
      </c>
      <c r="AH726" s="933">
        <f t="shared" si="253"/>
        <v>0</v>
      </c>
      <c r="AI726" s="933">
        <f t="shared" si="253"/>
        <v>0</v>
      </c>
      <c r="AJ726" s="933">
        <f t="shared" si="253"/>
        <v>0</v>
      </c>
      <c r="AK726" s="933">
        <f t="shared" si="253"/>
        <v>0</v>
      </c>
      <c r="AL726" s="933">
        <f t="shared" si="253"/>
        <v>0</v>
      </c>
      <c r="AM726" s="933">
        <f t="shared" si="253"/>
        <v>0</v>
      </c>
      <c r="AN726" s="933">
        <f t="shared" si="253"/>
        <v>0</v>
      </c>
      <c r="AO726" s="933">
        <f t="shared" si="253"/>
        <v>0</v>
      </c>
      <c r="AP726" s="933">
        <f t="shared" si="253"/>
        <v>0</v>
      </c>
      <c r="AQ726" s="933">
        <f t="shared" si="253"/>
        <v>0</v>
      </c>
      <c r="AR726" s="933">
        <f t="shared" si="253"/>
        <v>0</v>
      </c>
      <c r="AS726" s="933">
        <f t="shared" si="253"/>
        <v>0</v>
      </c>
      <c r="AT726" s="933">
        <f t="shared" si="253"/>
        <v>0</v>
      </c>
      <c r="AU726" s="933">
        <f t="shared" si="253"/>
        <v>0</v>
      </c>
      <c r="AV726" s="933">
        <f t="shared" si="253"/>
        <v>0</v>
      </c>
      <c r="AW726" s="933">
        <f t="shared" si="253"/>
        <v>0</v>
      </c>
      <c r="AX726" s="933">
        <f t="shared" si="253"/>
        <v>0</v>
      </c>
      <c r="AY726" s="933">
        <f t="shared" si="253"/>
        <v>0</v>
      </c>
      <c r="AZ726" s="933">
        <f t="shared" si="253"/>
        <v>0</v>
      </c>
      <c r="BA726" s="933">
        <f t="shared" si="253"/>
        <v>0</v>
      </c>
      <c r="BB726" s="933">
        <f t="shared" si="253"/>
        <v>0</v>
      </c>
      <c r="BC726" s="933">
        <f t="shared" si="253"/>
        <v>5400</v>
      </c>
      <c r="BD726" s="933">
        <f t="shared" si="253"/>
        <v>0</v>
      </c>
      <c r="BE726" s="933">
        <f t="shared" si="253"/>
        <v>0</v>
      </c>
      <c r="BF726" s="933">
        <f t="shared" si="253"/>
        <v>0</v>
      </c>
      <c r="BG726" s="267"/>
      <c r="BH726" s="933">
        <f t="shared" si="253"/>
        <v>0</v>
      </c>
      <c r="BI726" s="363"/>
    </row>
    <row r="727" spans="1:61" s="343" customFormat="1" ht="24.75" customHeight="1" x14ac:dyDescent="0.2">
      <c r="A727" s="339"/>
      <c r="B727" s="341" t="s">
        <v>1737</v>
      </c>
      <c r="C727" s="338"/>
      <c r="D727" s="338"/>
      <c r="E727" s="338"/>
      <c r="F727" s="338"/>
      <c r="G727" s="346"/>
      <c r="H727" s="339"/>
      <c r="I727" s="338"/>
      <c r="J727" s="338"/>
      <c r="K727" s="338"/>
      <c r="L727" s="346"/>
      <c r="M727" s="338"/>
      <c r="N727" s="338"/>
      <c r="O727" s="338" t="s">
        <v>1721</v>
      </c>
      <c r="P727" s="346"/>
      <c r="Q727" s="340"/>
      <c r="R727" s="933">
        <v>5310.7669999999998</v>
      </c>
      <c r="S727" s="267"/>
      <c r="T727" s="933"/>
      <c r="U727" s="267"/>
      <c r="V727" s="341"/>
      <c r="W727" s="341"/>
      <c r="X727" s="267">
        <v>3200</v>
      </c>
      <c r="Y727" s="267"/>
      <c r="Z727" s="267"/>
      <c r="AA727" s="267"/>
      <c r="AB727" s="267"/>
      <c r="AC727" s="267"/>
      <c r="AD727" s="341"/>
      <c r="AE727" s="341"/>
      <c r="AF727" s="267">
        <v>3200</v>
      </c>
      <c r="AG727" s="267"/>
      <c r="AH727" s="267"/>
      <c r="AI727" s="267"/>
      <c r="AJ727" s="267"/>
      <c r="AK727" s="267"/>
      <c r="AL727" s="267"/>
      <c r="AM727" s="267"/>
      <c r="AN727" s="267"/>
      <c r="AO727" s="267"/>
      <c r="AP727" s="267"/>
      <c r="AQ727" s="267"/>
      <c r="AR727" s="267"/>
      <c r="AS727" s="267"/>
      <c r="AT727" s="267"/>
      <c r="AU727" s="267"/>
      <c r="AV727" s="267"/>
      <c r="AW727" s="267"/>
      <c r="AX727" s="267"/>
      <c r="AY727" s="267"/>
      <c r="AZ727" s="267"/>
      <c r="BA727" s="267"/>
      <c r="BB727" s="267"/>
      <c r="BC727" s="267">
        <f>AF727-AM727</f>
        <v>3200</v>
      </c>
      <c r="BD727" s="267"/>
      <c r="BE727" s="267"/>
      <c r="BF727" s="267"/>
      <c r="BG727" s="267"/>
      <c r="BH727" s="267"/>
      <c r="BI727" s="363"/>
    </row>
    <row r="728" spans="1:61" s="343" customFormat="1" ht="24.75" customHeight="1" x14ac:dyDescent="0.2">
      <c r="A728" s="339"/>
      <c r="B728" s="341" t="s">
        <v>1738</v>
      </c>
      <c r="C728" s="338"/>
      <c r="D728" s="338"/>
      <c r="E728" s="338"/>
      <c r="F728" s="338"/>
      <c r="G728" s="346"/>
      <c r="H728" s="339"/>
      <c r="I728" s="338"/>
      <c r="J728" s="338"/>
      <c r="K728" s="338"/>
      <c r="L728" s="346"/>
      <c r="M728" s="338"/>
      <c r="N728" s="338"/>
      <c r="O728" s="338"/>
      <c r="P728" s="346"/>
      <c r="Q728" s="340"/>
      <c r="R728" s="933">
        <v>5366.5810000000001</v>
      </c>
      <c r="S728" s="267"/>
      <c r="T728" s="933"/>
      <c r="U728" s="267"/>
      <c r="V728" s="341"/>
      <c r="W728" s="341"/>
      <c r="X728" s="267">
        <v>2200</v>
      </c>
      <c r="Y728" s="267"/>
      <c r="Z728" s="267"/>
      <c r="AA728" s="267"/>
      <c r="AB728" s="267"/>
      <c r="AC728" s="267"/>
      <c r="AD728" s="341"/>
      <c r="AE728" s="341"/>
      <c r="AF728" s="267">
        <v>2200</v>
      </c>
      <c r="AG728" s="267"/>
      <c r="AH728" s="267"/>
      <c r="AI728" s="267"/>
      <c r="AJ728" s="267"/>
      <c r="AK728" s="267"/>
      <c r="AL728" s="267"/>
      <c r="AM728" s="267"/>
      <c r="AN728" s="267"/>
      <c r="AO728" s="267"/>
      <c r="AP728" s="267"/>
      <c r="AQ728" s="267"/>
      <c r="AR728" s="267"/>
      <c r="AS728" s="267"/>
      <c r="AT728" s="267"/>
      <c r="AU728" s="267"/>
      <c r="AV728" s="267"/>
      <c r="AW728" s="267"/>
      <c r="AX728" s="267"/>
      <c r="AY728" s="267"/>
      <c r="AZ728" s="267"/>
      <c r="BA728" s="267"/>
      <c r="BB728" s="267"/>
      <c r="BC728" s="267">
        <f>AF728-AM728</f>
        <v>2200</v>
      </c>
      <c r="BD728" s="267"/>
      <c r="BE728" s="267"/>
      <c r="BF728" s="267"/>
      <c r="BG728" s="267"/>
      <c r="BH728" s="267"/>
      <c r="BI728" s="363"/>
    </row>
    <row r="729" spans="1:61" s="343" customFormat="1" ht="15" customHeight="1" x14ac:dyDescent="0.2">
      <c r="A729" s="339"/>
      <c r="B729" s="936"/>
      <c r="C729" s="338"/>
      <c r="D729" s="338"/>
      <c r="E729" s="338"/>
      <c r="F729" s="338"/>
      <c r="G729" s="346"/>
      <c r="H729" s="339"/>
      <c r="I729" s="338"/>
      <c r="J729" s="338"/>
      <c r="K729" s="338"/>
      <c r="L729" s="346"/>
      <c r="M729" s="338"/>
      <c r="N729" s="338"/>
      <c r="O729" s="338"/>
      <c r="P729" s="346"/>
      <c r="Q729" s="340"/>
      <c r="R729" s="933"/>
      <c r="S729" s="267"/>
      <c r="T729" s="933"/>
      <c r="U729" s="267"/>
      <c r="V729" s="341"/>
      <c r="W729" s="341"/>
      <c r="X729" s="267"/>
      <c r="Y729" s="267"/>
      <c r="Z729" s="267"/>
      <c r="AA729" s="267"/>
      <c r="AB729" s="267"/>
      <c r="AC729" s="267"/>
      <c r="AD729" s="341"/>
      <c r="AE729" s="341"/>
      <c r="AF729" s="267"/>
      <c r="AG729" s="267"/>
      <c r="AH729" s="267"/>
      <c r="AI729" s="267"/>
      <c r="AJ729" s="267"/>
      <c r="AK729" s="267"/>
      <c r="AL729" s="267"/>
      <c r="AM729" s="267"/>
      <c r="AN729" s="267"/>
      <c r="AO729" s="267"/>
      <c r="AP729" s="267"/>
      <c r="AQ729" s="267"/>
      <c r="AR729" s="267"/>
      <c r="AS729" s="267"/>
      <c r="AT729" s="267"/>
      <c r="AU729" s="267"/>
      <c r="AV729" s="267"/>
      <c r="AW729" s="267"/>
      <c r="AX729" s="267"/>
      <c r="AY729" s="267"/>
      <c r="AZ729" s="267"/>
      <c r="BA729" s="267"/>
      <c r="BB729" s="267"/>
      <c r="BC729" s="267"/>
      <c r="BD729" s="267"/>
      <c r="BE729" s="267"/>
      <c r="BF729" s="267"/>
      <c r="BG729" s="267"/>
      <c r="BH729" s="267"/>
      <c r="BI729" s="363"/>
    </row>
    <row r="730" spans="1:61" s="385" customFormat="1" ht="75" x14ac:dyDescent="0.2">
      <c r="A730" s="377">
        <v>2</v>
      </c>
      <c r="B730" s="378" t="s">
        <v>405</v>
      </c>
      <c r="C730" s="379">
        <v>1</v>
      </c>
      <c r="D730" s="379"/>
      <c r="E730" s="379"/>
      <c r="F730" s="379"/>
      <c r="G730" s="380" t="s">
        <v>171</v>
      </c>
      <c r="H730" s="377"/>
      <c r="I730" s="379" t="s">
        <v>48</v>
      </c>
      <c r="J730" s="380" t="s">
        <v>82</v>
      </c>
      <c r="K730" s="380"/>
      <c r="L730" s="380" t="s">
        <v>171</v>
      </c>
      <c r="M730" s="380"/>
      <c r="N730" s="380"/>
      <c r="O730" s="380" t="s">
        <v>406</v>
      </c>
      <c r="P730" s="380" t="s">
        <v>84</v>
      </c>
      <c r="Q730" s="377"/>
      <c r="R730" s="530">
        <v>10900</v>
      </c>
      <c r="S730" s="383"/>
      <c r="T730" s="530">
        <v>10900</v>
      </c>
      <c r="U730" s="383"/>
      <c r="V730" s="384">
        <f>W730+AC730</f>
        <v>8000</v>
      </c>
      <c r="W730" s="384">
        <f>X730+Y730+Z730+AA730+AB730</f>
        <v>8000</v>
      </c>
      <c r="X730" s="383">
        <v>8000</v>
      </c>
      <c r="Y730" s="383"/>
      <c r="Z730" s="383"/>
      <c r="AA730" s="383"/>
      <c r="AB730" s="383"/>
      <c r="AC730" s="383"/>
      <c r="AD730" s="384">
        <f>AE730+AK730</f>
        <v>10900</v>
      </c>
      <c r="AE730" s="384">
        <f>AF730+AG730+AH730+AI730+AJ730</f>
        <v>10900</v>
      </c>
      <c r="AF730" s="383">
        <v>10900</v>
      </c>
      <c r="AG730" s="383"/>
      <c r="AH730" s="383"/>
      <c r="AI730" s="383"/>
      <c r="AJ730" s="383"/>
      <c r="AK730" s="383"/>
      <c r="AL730" s="383">
        <f t="shared" si="232"/>
        <v>530</v>
      </c>
      <c r="AM730" s="383">
        <v>530</v>
      </c>
      <c r="AN730" s="383"/>
      <c r="AO730" s="383"/>
      <c r="AP730" s="383"/>
      <c r="AQ730" s="383">
        <f t="shared" si="233"/>
        <v>0</v>
      </c>
      <c r="AR730" s="383"/>
      <c r="AS730" s="383"/>
      <c r="AT730" s="383"/>
      <c r="AU730" s="383"/>
      <c r="AV730" s="383">
        <f t="shared" si="234"/>
        <v>1530</v>
      </c>
      <c r="AW730" s="482">
        <v>1530</v>
      </c>
      <c r="AX730" s="383"/>
      <c r="AY730" s="383"/>
      <c r="AZ730" s="383"/>
      <c r="BA730" s="383">
        <v>8445</v>
      </c>
      <c r="BB730" s="383">
        <f t="shared" si="235"/>
        <v>8445</v>
      </c>
      <c r="BC730" s="383">
        <v>8445</v>
      </c>
      <c r="BD730" s="383">
        <f>AG730-(AN730)</f>
        <v>0</v>
      </c>
      <c r="BE730" s="383"/>
      <c r="BF730" s="383"/>
      <c r="BG730" s="383"/>
      <c r="BH730" s="460" t="s">
        <v>1374</v>
      </c>
      <c r="BI730" s="377"/>
    </row>
    <row r="731" spans="1:61" s="343" customFormat="1" ht="75" x14ac:dyDescent="0.2">
      <c r="A731" s="339">
        <v>3</v>
      </c>
      <c r="B731" s="372" t="s">
        <v>1290</v>
      </c>
      <c r="C731" s="338">
        <v>1</v>
      </c>
      <c r="D731" s="338"/>
      <c r="E731" s="338"/>
      <c r="F731" s="338"/>
      <c r="G731" s="340" t="s">
        <v>1289</v>
      </c>
      <c r="H731" s="339"/>
      <c r="I731" s="338" t="s">
        <v>48</v>
      </c>
      <c r="J731" s="338" t="s">
        <v>82</v>
      </c>
      <c r="K731" s="338" t="s">
        <v>615</v>
      </c>
      <c r="L731" s="340" t="s">
        <v>1289</v>
      </c>
      <c r="M731" s="338"/>
      <c r="N731" s="338"/>
      <c r="O731" s="338"/>
      <c r="P731" s="346" t="s">
        <v>291</v>
      </c>
      <c r="Q731" s="340" t="s">
        <v>1291</v>
      </c>
      <c r="R731" s="267">
        <v>15860</v>
      </c>
      <c r="S731" s="267"/>
      <c r="T731" s="267">
        <v>15860</v>
      </c>
      <c r="U731" s="267"/>
      <c r="V731" s="341">
        <f>W731+AC731</f>
        <v>16800</v>
      </c>
      <c r="W731" s="341">
        <f>X731+Y731+Z731+AA731+AB731</f>
        <v>16800</v>
      </c>
      <c r="X731" s="267">
        <v>16800</v>
      </c>
      <c r="Y731" s="267"/>
      <c r="Z731" s="267"/>
      <c r="AA731" s="267"/>
      <c r="AB731" s="267"/>
      <c r="AC731" s="267"/>
      <c r="AD731" s="341">
        <f>AE731+AK731</f>
        <v>14200</v>
      </c>
      <c r="AE731" s="341">
        <f>AF731+AG731+AH731+AI731+AJ731</f>
        <v>14200</v>
      </c>
      <c r="AF731" s="341">
        <v>14200</v>
      </c>
      <c r="AG731" s="267"/>
      <c r="AH731" s="267"/>
      <c r="AI731" s="267"/>
      <c r="AJ731" s="267"/>
      <c r="AK731" s="267"/>
      <c r="AL731" s="267">
        <f t="shared" si="232"/>
        <v>5000</v>
      </c>
      <c r="AM731" s="267">
        <v>5000</v>
      </c>
      <c r="AN731" s="267"/>
      <c r="AO731" s="267"/>
      <c r="AP731" s="267"/>
      <c r="AQ731" s="267">
        <f t="shared" si="233"/>
        <v>149</v>
      </c>
      <c r="AR731" s="371">
        <v>149</v>
      </c>
      <c r="AS731" s="267"/>
      <c r="AT731" s="267"/>
      <c r="AU731" s="267"/>
      <c r="AV731" s="267">
        <f t="shared" si="234"/>
        <v>5000</v>
      </c>
      <c r="AW731" s="267">
        <v>5000</v>
      </c>
      <c r="AX731" s="267"/>
      <c r="AY731" s="267"/>
      <c r="AZ731" s="267"/>
      <c r="BA731" s="267">
        <v>10860</v>
      </c>
      <c r="BB731" s="267">
        <f t="shared" si="235"/>
        <v>9200</v>
      </c>
      <c r="BC731" s="267"/>
      <c r="BD731" s="267">
        <v>9200</v>
      </c>
      <c r="BE731" s="267"/>
      <c r="BF731" s="267"/>
      <c r="BG731" s="267"/>
      <c r="BH731" s="348" t="s">
        <v>1292</v>
      </c>
      <c r="BI731" s="339"/>
    </row>
    <row r="732" spans="1:61" s="343" customFormat="1" ht="131.25" customHeight="1" x14ac:dyDescent="0.2">
      <c r="A732" s="339">
        <v>4</v>
      </c>
      <c r="B732" s="372" t="s">
        <v>1286</v>
      </c>
      <c r="C732" s="338">
        <v>1</v>
      </c>
      <c r="D732" s="338"/>
      <c r="E732" s="338"/>
      <c r="F732" s="338"/>
      <c r="G732" s="346" t="s">
        <v>407</v>
      </c>
      <c r="H732" s="339"/>
      <c r="I732" s="338" t="s">
        <v>48</v>
      </c>
      <c r="J732" s="338" t="s">
        <v>82</v>
      </c>
      <c r="K732" s="338" t="s">
        <v>615</v>
      </c>
      <c r="L732" s="346" t="s">
        <v>407</v>
      </c>
      <c r="M732" s="373">
        <v>7889979</v>
      </c>
      <c r="N732" s="338"/>
      <c r="O732" s="340"/>
      <c r="P732" s="369" t="s">
        <v>84</v>
      </c>
      <c r="Q732" s="374" t="s">
        <v>1287</v>
      </c>
      <c r="R732" s="375">
        <v>15260</v>
      </c>
      <c r="S732" s="267"/>
      <c r="T732" s="375">
        <v>15260</v>
      </c>
      <c r="U732" s="267"/>
      <c r="V732" s="341">
        <f>W732+AB732</f>
        <v>13000</v>
      </c>
      <c r="W732" s="341">
        <f>X732+Y732+Z732+AA732+AB732</f>
        <v>13000</v>
      </c>
      <c r="X732" s="341">
        <v>13000</v>
      </c>
      <c r="Y732" s="267"/>
      <c r="Z732" s="267"/>
      <c r="AA732" s="267"/>
      <c r="AB732" s="267"/>
      <c r="AC732" s="267"/>
      <c r="AD732" s="341">
        <f>AE732+AJ732</f>
        <v>13700</v>
      </c>
      <c r="AE732" s="341">
        <f>AF732+AG732+AH732+AI732+AJ732</f>
        <v>13700</v>
      </c>
      <c r="AF732" s="341">
        <v>13700</v>
      </c>
      <c r="AG732" s="267"/>
      <c r="AH732" s="267"/>
      <c r="AI732" s="267"/>
      <c r="AJ732" s="267"/>
      <c r="AK732" s="267"/>
      <c r="AL732" s="267">
        <f t="shared" si="232"/>
        <v>3500</v>
      </c>
      <c r="AM732" s="375">
        <v>3500</v>
      </c>
      <c r="AN732" s="267"/>
      <c r="AO732" s="267"/>
      <c r="AP732" s="267"/>
      <c r="AQ732" s="267">
        <f t="shared" si="233"/>
        <v>149.02199999999999</v>
      </c>
      <c r="AR732" s="376">
        <v>149.02199999999999</v>
      </c>
      <c r="AS732" s="267"/>
      <c r="AT732" s="267"/>
      <c r="AU732" s="267"/>
      <c r="AV732" s="267">
        <f t="shared" si="234"/>
        <v>3500</v>
      </c>
      <c r="AW732" s="375">
        <v>3500</v>
      </c>
      <c r="AX732" s="267"/>
      <c r="AY732" s="267"/>
      <c r="AZ732" s="267"/>
      <c r="BA732" s="267">
        <v>10200</v>
      </c>
      <c r="BB732" s="267">
        <f t="shared" si="235"/>
        <v>10200</v>
      </c>
      <c r="BC732" s="267">
        <f>13700-3500</f>
        <v>10200</v>
      </c>
      <c r="BD732" s="267">
        <f>AG732-(AN732)</f>
        <v>0</v>
      </c>
      <c r="BE732" s="267"/>
      <c r="BF732" s="267"/>
      <c r="BG732" s="364" t="s">
        <v>1288</v>
      </c>
      <c r="BH732" s="267"/>
      <c r="BI732" s="346"/>
    </row>
    <row r="733" spans="1:61" ht="135" x14ac:dyDescent="0.25">
      <c r="A733" s="212">
        <v>5</v>
      </c>
      <c r="B733" s="179" t="s">
        <v>408</v>
      </c>
      <c r="C733" s="145">
        <v>1</v>
      </c>
      <c r="D733" s="145"/>
      <c r="E733" s="145"/>
      <c r="F733" s="145"/>
      <c r="G733" s="203" t="s">
        <v>409</v>
      </c>
      <c r="H733" s="213"/>
      <c r="I733" s="145" t="s">
        <v>48</v>
      </c>
      <c r="J733" s="145" t="s">
        <v>82</v>
      </c>
      <c r="K733" s="145"/>
      <c r="L733" s="203" t="s">
        <v>409</v>
      </c>
      <c r="M733" s="145"/>
      <c r="N733" s="145"/>
      <c r="O733" s="203" t="s">
        <v>410</v>
      </c>
      <c r="P733" s="203" t="s">
        <v>84</v>
      </c>
      <c r="Q733" s="213"/>
      <c r="R733" s="205">
        <v>25550</v>
      </c>
      <c r="S733" s="205"/>
      <c r="T733" s="205"/>
      <c r="U733" s="213"/>
      <c r="V733" s="175">
        <f>W733+AC733</f>
        <v>25550</v>
      </c>
      <c r="W733" s="175">
        <f>X733+Y733+Z733+AA733+AB733</f>
        <v>3000</v>
      </c>
      <c r="X733" s="205">
        <v>3000</v>
      </c>
      <c r="Y733" s="213"/>
      <c r="Z733" s="213"/>
      <c r="AA733" s="213"/>
      <c r="AB733" s="213"/>
      <c r="AC733" s="175">
        <v>22550</v>
      </c>
      <c r="AD733" s="175">
        <f>AE733+AK733</f>
        <v>25500</v>
      </c>
      <c r="AE733" s="175">
        <f>AF733+AG733+AH733+AI733+AJ733</f>
        <v>3000</v>
      </c>
      <c r="AF733" s="205">
        <v>3000</v>
      </c>
      <c r="AG733" s="213"/>
      <c r="AH733" s="213"/>
      <c r="AI733" s="213"/>
      <c r="AJ733" s="213"/>
      <c r="AK733" s="205">
        <v>22500</v>
      </c>
      <c r="AL733" s="205">
        <f t="shared" si="232"/>
        <v>0</v>
      </c>
      <c r="AM733" s="205"/>
      <c r="AN733" s="205"/>
      <c r="AO733" s="205"/>
      <c r="AP733" s="205"/>
      <c r="AQ733" s="205">
        <f t="shared" si="233"/>
        <v>0</v>
      </c>
      <c r="AR733" s="205"/>
      <c r="AS733" s="205"/>
      <c r="AT733" s="205"/>
      <c r="AU733" s="205"/>
      <c r="AV733" s="205">
        <f t="shared" si="234"/>
        <v>0</v>
      </c>
      <c r="AW733" s="205"/>
      <c r="AX733" s="205"/>
      <c r="AY733" s="205"/>
      <c r="AZ733" s="205"/>
      <c r="BA733" s="205"/>
      <c r="BB733" s="205">
        <f t="shared" si="235"/>
        <v>0</v>
      </c>
      <c r="BC733" s="205"/>
      <c r="BD733" s="205">
        <f>AG733-(AN733)</f>
        <v>0</v>
      </c>
      <c r="BE733" s="205"/>
      <c r="BF733" s="205"/>
      <c r="BG733" s="205"/>
      <c r="BH733" s="460" t="s">
        <v>1374</v>
      </c>
      <c r="BI733" s="216" t="s">
        <v>411</v>
      </c>
    </row>
    <row r="734" spans="1:61" s="367" customFormat="1" ht="67.5" customHeight="1" x14ac:dyDescent="0.25">
      <c r="A734" s="336"/>
      <c r="B734" s="453" t="s">
        <v>1317</v>
      </c>
      <c r="C734" s="338">
        <v>1</v>
      </c>
      <c r="D734" s="338"/>
      <c r="E734" s="338"/>
      <c r="F734" s="338"/>
      <c r="G734" s="340" t="s">
        <v>1318</v>
      </c>
      <c r="H734" s="366"/>
      <c r="I734" s="338" t="s">
        <v>48</v>
      </c>
      <c r="J734" s="338" t="s">
        <v>1319</v>
      </c>
      <c r="K734" s="338" t="s">
        <v>615</v>
      </c>
      <c r="L734" s="340" t="s">
        <v>1318</v>
      </c>
      <c r="M734" s="461">
        <v>7895727</v>
      </c>
      <c r="N734" s="338"/>
      <c r="O734" s="346"/>
      <c r="P734" s="462" t="s">
        <v>84</v>
      </c>
      <c r="Q734" s="463" t="s">
        <v>1320</v>
      </c>
      <c r="R734" s="464">
        <v>25164</v>
      </c>
      <c r="S734" s="267"/>
      <c r="T734" s="464">
        <v>25164</v>
      </c>
      <c r="U734" s="366"/>
      <c r="V734" s="341"/>
      <c r="W734" s="341"/>
      <c r="X734" s="267"/>
      <c r="Y734" s="366"/>
      <c r="Z734" s="366"/>
      <c r="AA734" s="366"/>
      <c r="AB734" s="366"/>
      <c r="AC734" s="341"/>
      <c r="AD734" s="267">
        <v>22600</v>
      </c>
      <c r="AE734" s="267">
        <v>22600</v>
      </c>
      <c r="AF734" s="267">
        <v>22600</v>
      </c>
      <c r="AG734" s="366"/>
      <c r="AH734" s="366"/>
      <c r="AI734" s="366"/>
      <c r="AJ734" s="366"/>
      <c r="AK734" s="267"/>
      <c r="AL734" s="465">
        <v>10000</v>
      </c>
      <c r="AM734" s="465">
        <v>10000</v>
      </c>
      <c r="AN734" s="267"/>
      <c r="AO734" s="267"/>
      <c r="AP734" s="267"/>
      <c r="AQ734" s="267"/>
      <c r="AR734" s="465"/>
      <c r="AS734" s="267"/>
      <c r="AT734" s="267"/>
      <c r="AU734" s="267"/>
      <c r="AV734" s="465">
        <v>10000</v>
      </c>
      <c r="AW734" s="465">
        <v>10000</v>
      </c>
      <c r="AX734" s="267"/>
      <c r="AY734" s="267"/>
      <c r="AZ734" s="267"/>
      <c r="BA734" s="267">
        <v>12600</v>
      </c>
      <c r="BB734" s="267">
        <v>12600</v>
      </c>
      <c r="BC734" s="267">
        <v>12600</v>
      </c>
      <c r="BD734" s="267"/>
      <c r="BE734" s="267"/>
      <c r="BF734" s="267"/>
      <c r="BG734" s="364" t="s">
        <v>1321</v>
      </c>
      <c r="BH734" s="267"/>
      <c r="BI734" s="365"/>
    </row>
    <row r="735" spans="1:61" x14ac:dyDescent="0.25">
      <c r="A735" s="213"/>
      <c r="B735" s="213"/>
      <c r="C735" s="145"/>
      <c r="D735" s="145"/>
      <c r="E735" s="145"/>
      <c r="F735" s="145"/>
      <c r="G735" s="213"/>
      <c r="H735" s="213"/>
      <c r="I735" s="145"/>
      <c r="J735" s="145"/>
      <c r="K735" s="145"/>
      <c r="L735" s="213"/>
      <c r="M735" s="145"/>
      <c r="N735" s="145"/>
      <c r="O735" s="145"/>
      <c r="P735" s="213"/>
      <c r="Q735" s="213"/>
      <c r="R735" s="205"/>
      <c r="S735" s="205"/>
      <c r="T735" s="205"/>
      <c r="U735" s="205"/>
      <c r="V735" s="205"/>
      <c r="W735" s="205"/>
      <c r="X735" s="205"/>
      <c r="Y735" s="205"/>
      <c r="Z735" s="205"/>
      <c r="AA735" s="205"/>
      <c r="AB735" s="205"/>
      <c r="AC735" s="205"/>
      <c r="AD735" s="205"/>
      <c r="AE735" s="205"/>
      <c r="AF735" s="205"/>
      <c r="AG735" s="205"/>
      <c r="AH735" s="205"/>
      <c r="AI735" s="205"/>
      <c r="AJ735" s="205"/>
      <c r="AK735" s="205"/>
      <c r="AL735" s="205">
        <f t="shared" si="232"/>
        <v>0</v>
      </c>
      <c r="AM735" s="205"/>
      <c r="AN735" s="205"/>
      <c r="AO735" s="205"/>
      <c r="AP735" s="205"/>
      <c r="AQ735" s="205">
        <f t="shared" si="233"/>
        <v>0</v>
      </c>
      <c r="AR735" s="205"/>
      <c r="AS735" s="205"/>
      <c r="AT735" s="205"/>
      <c r="AU735" s="205"/>
      <c r="AV735" s="205">
        <f t="shared" si="234"/>
        <v>0</v>
      </c>
      <c r="AW735" s="205"/>
      <c r="AX735" s="205"/>
      <c r="AY735" s="205"/>
      <c r="AZ735" s="205"/>
      <c r="BA735" s="205"/>
      <c r="BB735" s="205">
        <f t="shared" si="235"/>
        <v>0</v>
      </c>
      <c r="BC735" s="205"/>
      <c r="BD735" s="205">
        <f t="shared" ref="BD735:BD744" si="254">AG735-(AN735)</f>
        <v>0</v>
      </c>
      <c r="BE735" s="205"/>
      <c r="BF735" s="205"/>
      <c r="BG735" s="205"/>
      <c r="BH735" s="205"/>
      <c r="BI735" s="213"/>
    </row>
    <row r="736" spans="1:61" x14ac:dyDescent="0.25">
      <c r="A736" s="166" t="s">
        <v>19</v>
      </c>
      <c r="B736" s="165" t="s">
        <v>414</v>
      </c>
      <c r="C736" s="298">
        <f t="shared" ref="C736:AO736" si="255">C737+C743</f>
        <v>21</v>
      </c>
      <c r="D736" s="298">
        <f t="shared" si="255"/>
        <v>4</v>
      </c>
      <c r="E736" s="298">
        <f t="shared" si="255"/>
        <v>1</v>
      </c>
      <c r="F736" s="298">
        <f t="shared" si="255"/>
        <v>14</v>
      </c>
      <c r="G736" s="218">
        <f t="shared" si="255"/>
        <v>0</v>
      </c>
      <c r="H736" s="218">
        <f t="shared" si="255"/>
        <v>0</v>
      </c>
      <c r="I736" s="218">
        <f t="shared" si="255"/>
        <v>0</v>
      </c>
      <c r="J736" s="218">
        <f t="shared" si="255"/>
        <v>0</v>
      </c>
      <c r="K736" s="218"/>
      <c r="L736" s="218">
        <f>L737+L743</f>
        <v>0</v>
      </c>
      <c r="M736" s="218"/>
      <c r="N736" s="218"/>
      <c r="O736" s="218">
        <f t="shared" si="255"/>
        <v>0</v>
      </c>
      <c r="P736" s="218">
        <f t="shared" si="255"/>
        <v>0</v>
      </c>
      <c r="Q736" s="218">
        <f t="shared" si="255"/>
        <v>0</v>
      </c>
      <c r="R736" s="170">
        <f t="shared" si="255"/>
        <v>958003</v>
      </c>
      <c r="S736" s="170"/>
      <c r="T736" s="170"/>
      <c r="U736" s="170">
        <f t="shared" si="255"/>
        <v>13945</v>
      </c>
      <c r="V736" s="170">
        <f t="shared" si="255"/>
        <v>750050</v>
      </c>
      <c r="W736" s="170">
        <f t="shared" si="255"/>
        <v>390550</v>
      </c>
      <c r="X736" s="170">
        <f t="shared" si="255"/>
        <v>168750</v>
      </c>
      <c r="Y736" s="170">
        <f t="shared" si="255"/>
        <v>194400</v>
      </c>
      <c r="Z736" s="170">
        <f t="shared" si="255"/>
        <v>27400</v>
      </c>
      <c r="AA736" s="170">
        <f t="shared" si="255"/>
        <v>0</v>
      </c>
      <c r="AB736" s="170">
        <f t="shared" si="255"/>
        <v>0</v>
      </c>
      <c r="AC736" s="170">
        <f t="shared" si="255"/>
        <v>359500</v>
      </c>
      <c r="AD736" s="170">
        <f t="shared" si="255"/>
        <v>799070</v>
      </c>
      <c r="AE736" s="170">
        <f t="shared" si="255"/>
        <v>428100</v>
      </c>
      <c r="AF736" s="170">
        <f t="shared" si="255"/>
        <v>215100</v>
      </c>
      <c r="AG736" s="170">
        <f t="shared" si="255"/>
        <v>185600</v>
      </c>
      <c r="AH736" s="170">
        <f t="shared" si="255"/>
        <v>27400</v>
      </c>
      <c r="AI736" s="170">
        <f t="shared" si="255"/>
        <v>0</v>
      </c>
      <c r="AJ736" s="170">
        <f t="shared" si="255"/>
        <v>0</v>
      </c>
      <c r="AK736" s="170">
        <f t="shared" si="255"/>
        <v>370970</v>
      </c>
      <c r="AL736" s="205">
        <f t="shared" si="232"/>
        <v>38200</v>
      </c>
      <c r="AM736" s="170">
        <f>AM737+AM743</f>
        <v>10800</v>
      </c>
      <c r="AN736" s="170">
        <f t="shared" si="255"/>
        <v>0</v>
      </c>
      <c r="AO736" s="170">
        <f t="shared" si="255"/>
        <v>27400</v>
      </c>
      <c r="AP736" s="170"/>
      <c r="AQ736" s="205">
        <f t="shared" si="233"/>
        <v>8237.6020000000008</v>
      </c>
      <c r="AR736" s="170">
        <f>AR737+AR743</f>
        <v>8237.6020000000008</v>
      </c>
      <c r="AS736" s="170">
        <f>AS737+AS743</f>
        <v>0</v>
      </c>
      <c r="AT736" s="170">
        <f>AT737+AT743</f>
        <v>0</v>
      </c>
      <c r="AU736" s="170"/>
      <c r="AV736" s="205">
        <f t="shared" si="234"/>
        <v>35700</v>
      </c>
      <c r="AW736" s="170">
        <f>AW737+AW743</f>
        <v>8300</v>
      </c>
      <c r="AX736" s="170">
        <f>AX737+AX743</f>
        <v>0</v>
      </c>
      <c r="AY736" s="170">
        <f>AY737+AY743</f>
        <v>27400</v>
      </c>
      <c r="AZ736" s="170"/>
      <c r="BA736" s="170"/>
      <c r="BB736" s="205">
        <f t="shared" si="235"/>
        <v>252750</v>
      </c>
      <c r="BC736" s="170">
        <f>BC737+BC743</f>
        <v>67150</v>
      </c>
      <c r="BD736" s="205">
        <f t="shared" si="254"/>
        <v>185600</v>
      </c>
      <c r="BE736" s="170">
        <f>BE737+BE743</f>
        <v>0</v>
      </c>
      <c r="BF736" s="170"/>
      <c r="BG736" s="170"/>
      <c r="BH736" s="170"/>
      <c r="BI736" s="213"/>
    </row>
    <row r="737" spans="1:61" ht="42.75" x14ac:dyDescent="0.25">
      <c r="A737" s="218">
        <v>1</v>
      </c>
      <c r="B737" s="165" t="s">
        <v>200</v>
      </c>
      <c r="C737" s="298">
        <f>C738</f>
        <v>3</v>
      </c>
      <c r="D737" s="298">
        <f>D738</f>
        <v>1</v>
      </c>
      <c r="E737" s="298">
        <f>E738</f>
        <v>1</v>
      </c>
      <c r="F737" s="298">
        <f>F738</f>
        <v>0</v>
      </c>
      <c r="G737" s="213"/>
      <c r="H737" s="213"/>
      <c r="I737" s="145"/>
      <c r="J737" s="145"/>
      <c r="K737" s="145"/>
      <c r="L737" s="213"/>
      <c r="M737" s="145"/>
      <c r="N737" s="145"/>
      <c r="O737" s="145"/>
      <c r="P737" s="213"/>
      <c r="Q737" s="213"/>
      <c r="R737" s="170">
        <f>R738</f>
        <v>91365</v>
      </c>
      <c r="S737" s="170"/>
      <c r="T737" s="170"/>
      <c r="U737" s="170">
        <f t="shared" ref="U737:AY737" si="256">U738</f>
        <v>13945</v>
      </c>
      <c r="V737" s="170">
        <f t="shared" si="256"/>
        <v>41900</v>
      </c>
      <c r="W737" s="170">
        <f t="shared" si="256"/>
        <v>41900</v>
      </c>
      <c r="X737" s="170">
        <f t="shared" si="256"/>
        <v>11600</v>
      </c>
      <c r="Y737" s="170">
        <f t="shared" si="256"/>
        <v>2900</v>
      </c>
      <c r="Z737" s="170">
        <f t="shared" si="256"/>
        <v>27400</v>
      </c>
      <c r="AA737" s="170">
        <f t="shared" si="256"/>
        <v>0</v>
      </c>
      <c r="AB737" s="170">
        <f t="shared" si="256"/>
        <v>0</v>
      </c>
      <c r="AC737" s="170">
        <f t="shared" si="256"/>
        <v>0</v>
      </c>
      <c r="AD737" s="170">
        <f t="shared" si="256"/>
        <v>56200</v>
      </c>
      <c r="AE737" s="170">
        <f t="shared" si="256"/>
        <v>56200</v>
      </c>
      <c r="AF737" s="170">
        <f t="shared" si="256"/>
        <v>28800</v>
      </c>
      <c r="AG737" s="170">
        <f t="shared" si="256"/>
        <v>0</v>
      </c>
      <c r="AH737" s="170">
        <f t="shared" si="256"/>
        <v>27400</v>
      </c>
      <c r="AI737" s="170">
        <f t="shared" si="256"/>
        <v>0</v>
      </c>
      <c r="AJ737" s="170">
        <f t="shared" si="256"/>
        <v>0</v>
      </c>
      <c r="AK737" s="170">
        <f t="shared" si="256"/>
        <v>0</v>
      </c>
      <c r="AL737" s="205">
        <f t="shared" si="232"/>
        <v>37300</v>
      </c>
      <c r="AM737" s="170">
        <f t="shared" si="256"/>
        <v>9900</v>
      </c>
      <c r="AN737" s="170">
        <f t="shared" si="256"/>
        <v>0</v>
      </c>
      <c r="AO737" s="170">
        <f t="shared" si="256"/>
        <v>27400</v>
      </c>
      <c r="AP737" s="170"/>
      <c r="AQ737" s="205">
        <f t="shared" si="233"/>
        <v>7559</v>
      </c>
      <c r="AR737" s="170">
        <f t="shared" si="256"/>
        <v>7559</v>
      </c>
      <c r="AS737" s="170">
        <f t="shared" si="256"/>
        <v>0</v>
      </c>
      <c r="AT737" s="170">
        <f t="shared" si="256"/>
        <v>0</v>
      </c>
      <c r="AU737" s="170"/>
      <c r="AV737" s="205">
        <f t="shared" si="234"/>
        <v>34800</v>
      </c>
      <c r="AW737" s="170">
        <f t="shared" si="256"/>
        <v>7400</v>
      </c>
      <c r="AX737" s="170">
        <f t="shared" si="256"/>
        <v>0</v>
      </c>
      <c r="AY737" s="170">
        <f t="shared" si="256"/>
        <v>27400</v>
      </c>
      <c r="AZ737" s="170"/>
      <c r="BA737" s="170"/>
      <c r="BB737" s="205">
        <f t="shared" si="235"/>
        <v>18900</v>
      </c>
      <c r="BC737" s="170">
        <f>BC738</f>
        <v>18900</v>
      </c>
      <c r="BD737" s="205">
        <f t="shared" si="254"/>
        <v>0</v>
      </c>
      <c r="BE737" s="170">
        <f>BE738</f>
        <v>0</v>
      </c>
      <c r="BF737" s="170"/>
      <c r="BG737" s="170"/>
      <c r="BH737" s="170"/>
      <c r="BI737" s="309"/>
    </row>
    <row r="738" spans="1:61" ht="57" x14ac:dyDescent="0.25">
      <c r="A738" s="223" t="s">
        <v>74</v>
      </c>
      <c r="B738" s="165" t="s">
        <v>201</v>
      </c>
      <c r="C738" s="298">
        <f>C739+C740+C741</f>
        <v>3</v>
      </c>
      <c r="D738" s="264">
        <f t="shared" ref="D738:AO738" si="257">D739+D740+D741</f>
        <v>1</v>
      </c>
      <c r="E738" s="264">
        <f t="shared" si="257"/>
        <v>1</v>
      </c>
      <c r="F738" s="264">
        <f t="shared" si="257"/>
        <v>0</v>
      </c>
      <c r="G738" s="264"/>
      <c r="H738" s="264"/>
      <c r="I738" s="264"/>
      <c r="J738" s="264"/>
      <c r="K738" s="264"/>
      <c r="L738" s="264"/>
      <c r="M738" s="264"/>
      <c r="N738" s="264"/>
      <c r="O738" s="264"/>
      <c r="P738" s="264"/>
      <c r="Q738" s="264"/>
      <c r="R738" s="264">
        <f t="shared" si="257"/>
        <v>91365</v>
      </c>
      <c r="S738" s="264"/>
      <c r="T738" s="264">
        <f t="shared" si="257"/>
        <v>39664</v>
      </c>
      <c r="U738" s="264">
        <f t="shared" si="257"/>
        <v>13945</v>
      </c>
      <c r="V738" s="264">
        <f t="shared" si="257"/>
        <v>41900</v>
      </c>
      <c r="W738" s="264">
        <f t="shared" si="257"/>
        <v>41900</v>
      </c>
      <c r="X738" s="264">
        <f t="shared" si="257"/>
        <v>11600</v>
      </c>
      <c r="Y738" s="264">
        <f t="shared" si="257"/>
        <v>2900</v>
      </c>
      <c r="Z738" s="264">
        <f t="shared" si="257"/>
        <v>27400</v>
      </c>
      <c r="AA738" s="264">
        <f t="shared" si="257"/>
        <v>0</v>
      </c>
      <c r="AB738" s="264">
        <f t="shared" si="257"/>
        <v>0</v>
      </c>
      <c r="AC738" s="264">
        <f t="shared" si="257"/>
        <v>0</v>
      </c>
      <c r="AD738" s="264">
        <f t="shared" si="257"/>
        <v>56200</v>
      </c>
      <c r="AE738" s="264">
        <f t="shared" si="257"/>
        <v>56200</v>
      </c>
      <c r="AF738" s="264">
        <f t="shared" si="257"/>
        <v>28800</v>
      </c>
      <c r="AG738" s="264">
        <f t="shared" si="257"/>
        <v>0</v>
      </c>
      <c r="AH738" s="264">
        <f t="shared" si="257"/>
        <v>27400</v>
      </c>
      <c r="AI738" s="264">
        <f t="shared" si="257"/>
        <v>0</v>
      </c>
      <c r="AJ738" s="264">
        <f t="shared" si="257"/>
        <v>0</v>
      </c>
      <c r="AK738" s="264">
        <f t="shared" si="257"/>
        <v>0</v>
      </c>
      <c r="AL738" s="205">
        <f t="shared" si="232"/>
        <v>37300</v>
      </c>
      <c r="AM738" s="264">
        <f>AM739+AM740+AM741</f>
        <v>9900</v>
      </c>
      <c r="AN738" s="264">
        <f t="shared" si="257"/>
        <v>0</v>
      </c>
      <c r="AO738" s="264">
        <f t="shared" si="257"/>
        <v>27400</v>
      </c>
      <c r="AP738" s="264"/>
      <c r="AQ738" s="205">
        <f t="shared" si="233"/>
        <v>7559</v>
      </c>
      <c r="AR738" s="264">
        <f>AR739+AR740+AR741</f>
        <v>7559</v>
      </c>
      <c r="AS738" s="264">
        <f>AS739+AS740+AS741</f>
        <v>0</v>
      </c>
      <c r="AT738" s="264">
        <f>AT739+AT740+AT741</f>
        <v>0</v>
      </c>
      <c r="AU738" s="264"/>
      <c r="AV738" s="205">
        <f t="shared" si="234"/>
        <v>34800</v>
      </c>
      <c r="AW738" s="264">
        <f>AW739+AW740+AW741</f>
        <v>7400</v>
      </c>
      <c r="AX738" s="264">
        <f>AX739+AX740+AX741</f>
        <v>0</v>
      </c>
      <c r="AY738" s="264">
        <f>AY739+AY740+AY741</f>
        <v>27400</v>
      </c>
      <c r="AZ738" s="264"/>
      <c r="BA738" s="264"/>
      <c r="BB738" s="205">
        <f t="shared" si="235"/>
        <v>18900</v>
      </c>
      <c r="BC738" s="264">
        <f>BC739+BC740+BC741</f>
        <v>18900</v>
      </c>
      <c r="BD738" s="205">
        <f t="shared" si="254"/>
        <v>0</v>
      </c>
      <c r="BE738" s="264">
        <f>BE739+BE740+BE741</f>
        <v>0</v>
      </c>
      <c r="BF738" s="264"/>
      <c r="BG738" s="170"/>
      <c r="BH738" s="170"/>
      <c r="BI738" s="213"/>
    </row>
    <row r="739" spans="1:61" s="181" customFormat="1" ht="45" x14ac:dyDescent="0.2">
      <c r="A739" s="144">
        <v>1</v>
      </c>
      <c r="B739" s="179" t="s">
        <v>415</v>
      </c>
      <c r="C739" s="147">
        <v>1</v>
      </c>
      <c r="D739" s="147">
        <v>1</v>
      </c>
      <c r="E739" s="147"/>
      <c r="F739" s="147"/>
      <c r="G739" s="147" t="s">
        <v>188</v>
      </c>
      <c r="H739" s="147"/>
      <c r="I739" s="147" t="s">
        <v>48</v>
      </c>
      <c r="J739" s="147" t="s">
        <v>325</v>
      </c>
      <c r="K739" s="147"/>
      <c r="L739" s="147" t="s">
        <v>188</v>
      </c>
      <c r="M739" s="147"/>
      <c r="N739" s="147"/>
      <c r="O739" s="147"/>
      <c r="P739" s="147" t="s">
        <v>265</v>
      </c>
      <c r="Q739" s="147" t="s">
        <v>416</v>
      </c>
      <c r="R739" s="215">
        <v>19593</v>
      </c>
      <c r="S739" s="215"/>
      <c r="T739" s="215"/>
      <c r="U739" s="215">
        <v>6000</v>
      </c>
      <c r="V739" s="175">
        <f>W739+AC739</f>
        <v>11600</v>
      </c>
      <c r="W739" s="175">
        <f>X739+Y739+Z739+AA739+AB739</f>
        <v>11600</v>
      </c>
      <c r="X739" s="215">
        <v>11600</v>
      </c>
      <c r="Y739" s="215"/>
      <c r="Z739" s="215"/>
      <c r="AA739" s="215"/>
      <c r="AB739" s="215"/>
      <c r="AC739" s="215"/>
      <c r="AD739" s="175">
        <f>AE739+AK739</f>
        <v>0</v>
      </c>
      <c r="AE739" s="175">
        <f>AF739+AG739+AH739+AI739+AJ739</f>
        <v>0</v>
      </c>
      <c r="AF739" s="215"/>
      <c r="AG739" s="215"/>
      <c r="AH739" s="215"/>
      <c r="AI739" s="215"/>
      <c r="AJ739" s="175"/>
      <c r="AK739" s="175"/>
      <c r="AL739" s="205">
        <f t="shared" si="232"/>
        <v>0</v>
      </c>
      <c r="AM739" s="175"/>
      <c r="AN739" s="175"/>
      <c r="AO739" s="175"/>
      <c r="AP739" s="175"/>
      <c r="AQ739" s="205">
        <f t="shared" si="233"/>
        <v>0</v>
      </c>
      <c r="AR739" s="175"/>
      <c r="AS739" s="175"/>
      <c r="AT739" s="175"/>
      <c r="AU739" s="175"/>
      <c r="AV739" s="205">
        <f t="shared" si="234"/>
        <v>0</v>
      </c>
      <c r="AW739" s="175"/>
      <c r="AX739" s="175"/>
      <c r="AY739" s="175"/>
      <c r="AZ739" s="175"/>
      <c r="BA739" s="175"/>
      <c r="BB739" s="205">
        <f t="shared" si="235"/>
        <v>0</v>
      </c>
      <c r="BC739" s="175"/>
      <c r="BD739" s="205">
        <f t="shared" si="254"/>
        <v>0</v>
      </c>
      <c r="BE739" s="175"/>
      <c r="BF739" s="175"/>
      <c r="BG739" s="175"/>
      <c r="BH739" s="460" t="s">
        <v>1375</v>
      </c>
      <c r="BI739" s="188" t="s">
        <v>1198</v>
      </c>
    </row>
    <row r="740" spans="1:61" s="181" customFormat="1" ht="75" x14ac:dyDescent="0.2">
      <c r="A740" s="334">
        <v>2</v>
      </c>
      <c r="B740" s="179" t="s">
        <v>417</v>
      </c>
      <c r="C740" s="147">
        <v>1</v>
      </c>
      <c r="D740" s="147"/>
      <c r="E740" s="147">
        <v>1</v>
      </c>
      <c r="F740" s="147"/>
      <c r="G740" s="147" t="s">
        <v>418</v>
      </c>
      <c r="H740" s="147"/>
      <c r="I740" s="147" t="s">
        <v>8</v>
      </c>
      <c r="J740" s="147" t="s">
        <v>132</v>
      </c>
      <c r="K740" s="147"/>
      <c r="L740" s="147" t="s">
        <v>418</v>
      </c>
      <c r="M740" s="147"/>
      <c r="N740" s="147"/>
      <c r="O740" s="147"/>
      <c r="P740" s="560" t="s">
        <v>1429</v>
      </c>
      <c r="Q740" s="561" t="s">
        <v>1430</v>
      </c>
      <c r="R740" s="215">
        <v>55108</v>
      </c>
      <c r="S740" s="215">
        <f>R740-T740</f>
        <v>30444</v>
      </c>
      <c r="T740" s="215">
        <v>24664</v>
      </c>
      <c r="U740" s="215">
        <v>360</v>
      </c>
      <c r="V740" s="175">
        <f>W740+AC740</f>
        <v>30300</v>
      </c>
      <c r="W740" s="175">
        <f>X740+Y740+Z740+AA740+AB740</f>
        <v>30300</v>
      </c>
      <c r="X740" s="215"/>
      <c r="Y740" s="215">
        <v>2900</v>
      </c>
      <c r="Z740" s="215">
        <v>27400</v>
      </c>
      <c r="AA740" s="215"/>
      <c r="AB740" s="215"/>
      <c r="AC740" s="215"/>
      <c r="AD740" s="175">
        <f>AE740+AK740</f>
        <v>49200</v>
      </c>
      <c r="AE740" s="175">
        <f>AF740+AG740+AH740+AI740+AJ740</f>
        <v>49200</v>
      </c>
      <c r="AF740" s="215">
        <v>21800</v>
      </c>
      <c r="AG740" s="215"/>
      <c r="AH740" s="215">
        <v>27400</v>
      </c>
      <c r="AI740" s="215"/>
      <c r="AJ740" s="175"/>
      <c r="AK740" s="175"/>
      <c r="AL740" s="205">
        <f t="shared" si="232"/>
        <v>30300</v>
      </c>
      <c r="AM740" s="175">
        <v>2900</v>
      </c>
      <c r="AN740" s="175"/>
      <c r="AO740" s="175">
        <v>27400</v>
      </c>
      <c r="AP740" s="175"/>
      <c r="AQ740" s="205">
        <f t="shared" si="233"/>
        <v>559</v>
      </c>
      <c r="AR740" s="562">
        <v>559</v>
      </c>
      <c r="AS740" s="175"/>
      <c r="AT740" s="175"/>
      <c r="AU740" s="175"/>
      <c r="AV740" s="205">
        <f t="shared" si="234"/>
        <v>30300</v>
      </c>
      <c r="AW740" s="175">
        <v>2900</v>
      </c>
      <c r="AX740" s="175"/>
      <c r="AY740" s="175">
        <v>27400</v>
      </c>
      <c r="AZ740" s="175"/>
      <c r="BA740" s="205">
        <v>18900</v>
      </c>
      <c r="BB740" s="205">
        <f t="shared" si="235"/>
        <v>18900</v>
      </c>
      <c r="BC740" s="205">
        <v>18900</v>
      </c>
      <c r="BD740" s="205">
        <f t="shared" si="254"/>
        <v>0</v>
      </c>
      <c r="BE740" s="205"/>
      <c r="BF740" s="175"/>
      <c r="BG740" s="175"/>
      <c r="BH740" s="460" t="s">
        <v>1375</v>
      </c>
      <c r="BI740" s="302"/>
    </row>
    <row r="741" spans="1:61" s="181" customFormat="1" ht="60" x14ac:dyDescent="0.2">
      <c r="A741" s="334">
        <v>3</v>
      </c>
      <c r="B741" s="144" t="s">
        <v>1199</v>
      </c>
      <c r="C741" s="147">
        <v>1</v>
      </c>
      <c r="D741" s="147"/>
      <c r="E741" s="147"/>
      <c r="F741" s="147"/>
      <c r="G741" s="147" t="s">
        <v>188</v>
      </c>
      <c r="H741" s="147"/>
      <c r="I741" s="147" t="s">
        <v>48</v>
      </c>
      <c r="J741" s="147" t="s">
        <v>1200</v>
      </c>
      <c r="K741" s="147" t="s">
        <v>615</v>
      </c>
      <c r="L741" s="147" t="s">
        <v>188</v>
      </c>
      <c r="M741" s="147">
        <v>7565677</v>
      </c>
      <c r="N741" s="147"/>
      <c r="O741" s="147">
        <v>0</v>
      </c>
      <c r="P741" s="147" t="s">
        <v>274</v>
      </c>
      <c r="Q741" s="147" t="s">
        <v>1201</v>
      </c>
      <c r="R741" s="256">
        <v>16664</v>
      </c>
      <c r="S741" s="256"/>
      <c r="T741" s="256">
        <v>15000</v>
      </c>
      <c r="U741" s="256">
        <f>7000+585</f>
        <v>7585</v>
      </c>
      <c r="V741" s="175">
        <f>W741+AC741</f>
        <v>0</v>
      </c>
      <c r="W741" s="175">
        <f>X741+Y741+Z741+AA741+AB741</f>
        <v>0</v>
      </c>
      <c r="X741" s="215"/>
      <c r="Y741" s="215"/>
      <c r="Z741" s="215"/>
      <c r="AA741" s="215"/>
      <c r="AB741" s="215"/>
      <c r="AC741" s="215"/>
      <c r="AD741" s="175">
        <f>AE741+AK741</f>
        <v>7000</v>
      </c>
      <c r="AE741" s="175">
        <f>AF741+AG741+AH741+AI741+AJ741</f>
        <v>7000</v>
      </c>
      <c r="AF741" s="215">
        <v>7000</v>
      </c>
      <c r="AG741" s="215"/>
      <c r="AH741" s="215"/>
      <c r="AI741" s="215"/>
      <c r="AJ741" s="175"/>
      <c r="AK741" s="175"/>
      <c r="AL741" s="205">
        <f t="shared" si="232"/>
        <v>7000</v>
      </c>
      <c r="AM741" s="175">
        <v>7000</v>
      </c>
      <c r="AN741" s="175"/>
      <c r="AO741" s="175"/>
      <c r="AP741" s="175"/>
      <c r="AQ741" s="205">
        <f t="shared" si="233"/>
        <v>7000</v>
      </c>
      <c r="AR741" s="175">
        <v>7000</v>
      </c>
      <c r="AS741" s="175"/>
      <c r="AT741" s="175"/>
      <c r="AU741" s="175"/>
      <c r="AV741" s="205">
        <f t="shared" si="234"/>
        <v>4500</v>
      </c>
      <c r="AW741" s="175">
        <v>4500</v>
      </c>
      <c r="AX741" s="175"/>
      <c r="AY741" s="175"/>
      <c r="AZ741" s="175"/>
      <c r="BA741" s="175"/>
      <c r="BB741" s="205">
        <f t="shared" si="235"/>
        <v>0</v>
      </c>
      <c r="BC741" s="175"/>
      <c r="BD741" s="205">
        <f t="shared" si="254"/>
        <v>0</v>
      </c>
      <c r="BE741" s="175"/>
      <c r="BF741" s="175"/>
      <c r="BG741" s="175"/>
      <c r="BH741" s="460" t="s">
        <v>1375</v>
      </c>
      <c r="BI741" s="175"/>
    </row>
    <row r="742" spans="1:61" x14ac:dyDescent="0.25">
      <c r="A742" s="166"/>
      <c r="B742" s="165"/>
      <c r="C742" s="145"/>
      <c r="D742" s="145"/>
      <c r="E742" s="145"/>
      <c r="F742" s="145"/>
      <c r="G742" s="213"/>
      <c r="H742" s="213"/>
      <c r="I742" s="145"/>
      <c r="J742" s="145"/>
      <c r="K742" s="145"/>
      <c r="L742" s="213"/>
      <c r="M742" s="145"/>
      <c r="N742" s="145"/>
      <c r="O742" s="145"/>
      <c r="P742" s="213"/>
      <c r="Q742" s="213"/>
      <c r="R742" s="205"/>
      <c r="S742" s="205"/>
      <c r="T742" s="205"/>
      <c r="U742" s="205"/>
      <c r="V742" s="205"/>
      <c r="W742" s="205"/>
      <c r="X742" s="205"/>
      <c r="Y742" s="205"/>
      <c r="Z742" s="205"/>
      <c r="AA742" s="205"/>
      <c r="AB742" s="205"/>
      <c r="AC742" s="205"/>
      <c r="AD742" s="205"/>
      <c r="AE742" s="205"/>
      <c r="AF742" s="205"/>
      <c r="AG742" s="205"/>
      <c r="AH742" s="205"/>
      <c r="AI742" s="205"/>
      <c r="AJ742" s="205"/>
      <c r="AK742" s="205"/>
      <c r="AL742" s="205">
        <f t="shared" si="232"/>
        <v>0</v>
      </c>
      <c r="AM742" s="205"/>
      <c r="AN742" s="205"/>
      <c r="AO742" s="205"/>
      <c r="AP742" s="205"/>
      <c r="AQ742" s="205">
        <f t="shared" si="233"/>
        <v>0</v>
      </c>
      <c r="AR742" s="205"/>
      <c r="AS742" s="205"/>
      <c r="AT742" s="205"/>
      <c r="AU742" s="205"/>
      <c r="AV742" s="205">
        <f t="shared" si="234"/>
        <v>0</v>
      </c>
      <c r="AW742" s="205"/>
      <c r="AX742" s="205"/>
      <c r="AY742" s="205"/>
      <c r="AZ742" s="205"/>
      <c r="BA742" s="205"/>
      <c r="BB742" s="205">
        <f t="shared" si="235"/>
        <v>0</v>
      </c>
      <c r="BC742" s="205"/>
      <c r="BD742" s="205">
        <f t="shared" si="254"/>
        <v>0</v>
      </c>
      <c r="BE742" s="205"/>
      <c r="BF742" s="205"/>
      <c r="BG742" s="205"/>
      <c r="BH742" s="205"/>
      <c r="BI742" s="213"/>
    </row>
    <row r="743" spans="1:61" ht="42.75" x14ac:dyDescent="0.25">
      <c r="A743" s="218">
        <v>2</v>
      </c>
      <c r="B743" s="165" t="s">
        <v>68</v>
      </c>
      <c r="C743" s="298">
        <f>C744+C763</f>
        <v>18</v>
      </c>
      <c r="D743" s="298">
        <f>D744+D763</f>
        <v>3</v>
      </c>
      <c r="E743" s="298">
        <f>E744+E763</f>
        <v>0</v>
      </c>
      <c r="F743" s="298">
        <f>F744+F763</f>
        <v>14</v>
      </c>
      <c r="G743" s="213"/>
      <c r="H743" s="213"/>
      <c r="I743" s="145"/>
      <c r="J743" s="145"/>
      <c r="K743" s="145"/>
      <c r="L743" s="213"/>
      <c r="M743" s="145"/>
      <c r="N743" s="145"/>
      <c r="O743" s="145"/>
      <c r="P743" s="213"/>
      <c r="Q743" s="213"/>
      <c r="R743" s="170">
        <f t="shared" ref="R743:AO743" si="258">R744+R763</f>
        <v>866638</v>
      </c>
      <c r="S743" s="170"/>
      <c r="T743" s="170">
        <f t="shared" si="258"/>
        <v>309237</v>
      </c>
      <c r="U743" s="170">
        <f t="shared" si="258"/>
        <v>0</v>
      </c>
      <c r="V743" s="170">
        <f t="shared" si="258"/>
        <v>708150</v>
      </c>
      <c r="W743" s="170">
        <f t="shared" si="258"/>
        <v>348650</v>
      </c>
      <c r="X743" s="170">
        <f t="shared" si="258"/>
        <v>157150</v>
      </c>
      <c r="Y743" s="170">
        <f t="shared" si="258"/>
        <v>191500</v>
      </c>
      <c r="Z743" s="170">
        <f t="shared" si="258"/>
        <v>0</v>
      </c>
      <c r="AA743" s="170">
        <f t="shared" si="258"/>
        <v>0</v>
      </c>
      <c r="AB743" s="170">
        <f t="shared" si="258"/>
        <v>0</v>
      </c>
      <c r="AC743" s="170">
        <f t="shared" si="258"/>
        <v>359500</v>
      </c>
      <c r="AD743" s="170">
        <f t="shared" si="258"/>
        <v>742870</v>
      </c>
      <c r="AE743" s="170">
        <f t="shared" si="258"/>
        <v>371900</v>
      </c>
      <c r="AF743" s="170">
        <f t="shared" si="258"/>
        <v>186300</v>
      </c>
      <c r="AG743" s="170">
        <f t="shared" si="258"/>
        <v>185600</v>
      </c>
      <c r="AH743" s="170">
        <f t="shared" si="258"/>
        <v>0</v>
      </c>
      <c r="AI743" s="170">
        <f t="shared" si="258"/>
        <v>0</v>
      </c>
      <c r="AJ743" s="170">
        <f t="shared" si="258"/>
        <v>0</v>
      </c>
      <c r="AK743" s="170">
        <f t="shared" si="258"/>
        <v>370970</v>
      </c>
      <c r="AL743" s="205">
        <f t="shared" si="232"/>
        <v>900</v>
      </c>
      <c r="AM743" s="170">
        <f>AM744+AM763</f>
        <v>900</v>
      </c>
      <c r="AN743" s="170">
        <f t="shared" si="258"/>
        <v>0</v>
      </c>
      <c r="AO743" s="170">
        <f t="shared" si="258"/>
        <v>0</v>
      </c>
      <c r="AP743" s="170"/>
      <c r="AQ743" s="205">
        <f t="shared" si="233"/>
        <v>678.60199999999998</v>
      </c>
      <c r="AR743" s="170">
        <f>AR744+AR763</f>
        <v>678.60199999999998</v>
      </c>
      <c r="AS743" s="170">
        <f>AS744+AS763</f>
        <v>0</v>
      </c>
      <c r="AT743" s="170">
        <f>AT744+AT763</f>
        <v>0</v>
      </c>
      <c r="AU743" s="170"/>
      <c r="AV743" s="205">
        <f t="shared" si="234"/>
        <v>900</v>
      </c>
      <c r="AW743" s="170">
        <f>AW744+AW763</f>
        <v>900</v>
      </c>
      <c r="AX743" s="170">
        <f>AX744+AX763</f>
        <v>0</v>
      </c>
      <c r="AY743" s="170">
        <f>AY744+AY763</f>
        <v>0</v>
      </c>
      <c r="AZ743" s="170"/>
      <c r="BA743" s="170"/>
      <c r="BB743" s="205">
        <f t="shared" si="235"/>
        <v>233850</v>
      </c>
      <c r="BC743" s="170">
        <f>BC744+BC763</f>
        <v>48250</v>
      </c>
      <c r="BD743" s="205">
        <f t="shared" si="254"/>
        <v>185600</v>
      </c>
      <c r="BE743" s="170">
        <f>BE744+BE763</f>
        <v>0</v>
      </c>
      <c r="BF743" s="170"/>
      <c r="BG743" s="170"/>
      <c r="BH743" s="170"/>
      <c r="BI743" s="213"/>
    </row>
    <row r="744" spans="1:61" ht="42.75" x14ac:dyDescent="0.25">
      <c r="A744" s="223" t="s">
        <v>69</v>
      </c>
      <c r="B744" s="208" t="s">
        <v>70</v>
      </c>
      <c r="C744" s="298">
        <f t="shared" ref="C744:AO744" si="259">SUM(C745:C761)</f>
        <v>17</v>
      </c>
      <c r="D744" s="298">
        <f t="shared" si="259"/>
        <v>3</v>
      </c>
      <c r="E744" s="298">
        <f t="shared" si="259"/>
        <v>0</v>
      </c>
      <c r="F744" s="298">
        <f t="shared" si="259"/>
        <v>13</v>
      </c>
      <c r="G744" s="298">
        <f t="shared" si="259"/>
        <v>0</v>
      </c>
      <c r="H744" s="298">
        <f t="shared" si="259"/>
        <v>30636144</v>
      </c>
      <c r="I744" s="298">
        <f t="shared" si="259"/>
        <v>0</v>
      </c>
      <c r="J744" s="298">
        <f t="shared" si="259"/>
        <v>0</v>
      </c>
      <c r="K744" s="298">
        <f t="shared" si="259"/>
        <v>0</v>
      </c>
      <c r="L744" s="298">
        <f>SUM(L745:L761)</f>
        <v>0</v>
      </c>
      <c r="M744" s="298">
        <f t="shared" si="259"/>
        <v>7869950</v>
      </c>
      <c r="N744" s="298">
        <f t="shared" si="259"/>
        <v>0</v>
      </c>
      <c r="O744" s="298">
        <f t="shared" si="259"/>
        <v>0</v>
      </c>
      <c r="P744" s="298">
        <f t="shared" si="259"/>
        <v>0</v>
      </c>
      <c r="Q744" s="298">
        <f t="shared" si="259"/>
        <v>0</v>
      </c>
      <c r="R744" s="264">
        <f t="shared" si="259"/>
        <v>806749</v>
      </c>
      <c r="S744" s="264"/>
      <c r="T744" s="264">
        <f t="shared" si="259"/>
        <v>309237</v>
      </c>
      <c r="U744" s="264">
        <f t="shared" si="259"/>
        <v>0</v>
      </c>
      <c r="V744" s="264">
        <f t="shared" si="259"/>
        <v>693150</v>
      </c>
      <c r="W744" s="264">
        <f t="shared" si="259"/>
        <v>333650</v>
      </c>
      <c r="X744" s="264">
        <f t="shared" si="259"/>
        <v>142150</v>
      </c>
      <c r="Y744" s="264">
        <f t="shared" si="259"/>
        <v>191500</v>
      </c>
      <c r="Z744" s="264">
        <f t="shared" si="259"/>
        <v>0</v>
      </c>
      <c r="AA744" s="264">
        <f t="shared" si="259"/>
        <v>0</v>
      </c>
      <c r="AB744" s="264">
        <f t="shared" si="259"/>
        <v>0</v>
      </c>
      <c r="AC744" s="264">
        <f t="shared" si="259"/>
        <v>359500</v>
      </c>
      <c r="AD744" s="264">
        <f t="shared" si="259"/>
        <v>727870</v>
      </c>
      <c r="AE744" s="264">
        <f t="shared" si="259"/>
        <v>356900</v>
      </c>
      <c r="AF744" s="264">
        <f t="shared" si="259"/>
        <v>171300</v>
      </c>
      <c r="AG744" s="264">
        <f t="shared" si="259"/>
        <v>185600</v>
      </c>
      <c r="AH744" s="264">
        <f t="shared" si="259"/>
        <v>0</v>
      </c>
      <c r="AI744" s="264">
        <f t="shared" si="259"/>
        <v>0</v>
      </c>
      <c r="AJ744" s="264">
        <f t="shared" si="259"/>
        <v>0</v>
      </c>
      <c r="AK744" s="264">
        <f t="shared" si="259"/>
        <v>370970</v>
      </c>
      <c r="AL744" s="205">
        <f t="shared" si="232"/>
        <v>900</v>
      </c>
      <c r="AM744" s="264">
        <f>SUM(AM745:AM761)</f>
        <v>900</v>
      </c>
      <c r="AN744" s="264">
        <f t="shared" si="259"/>
        <v>0</v>
      </c>
      <c r="AO744" s="264">
        <f t="shared" si="259"/>
        <v>0</v>
      </c>
      <c r="AP744" s="264"/>
      <c r="AQ744" s="205">
        <f t="shared" si="233"/>
        <v>678.60199999999998</v>
      </c>
      <c r="AR744" s="264">
        <f>SUM(AR745:AR761)</f>
        <v>678.60199999999998</v>
      </c>
      <c r="AS744" s="264">
        <f>SUM(AS745:AS761)</f>
        <v>0</v>
      </c>
      <c r="AT744" s="264">
        <f>SUM(AT745:AT761)</f>
        <v>0</v>
      </c>
      <c r="AU744" s="264"/>
      <c r="AV744" s="205">
        <f t="shared" si="234"/>
        <v>900</v>
      </c>
      <c r="AW744" s="264">
        <f>SUM(AW745:AW761)</f>
        <v>900</v>
      </c>
      <c r="AX744" s="264">
        <f>SUM(AX745:AX761)</f>
        <v>0</v>
      </c>
      <c r="AY744" s="264">
        <f>SUM(AY745:AY761)</f>
        <v>0</v>
      </c>
      <c r="AZ744" s="264"/>
      <c r="BA744" s="264"/>
      <c r="BB744" s="205">
        <f t="shared" si="235"/>
        <v>233850</v>
      </c>
      <c r="BC744" s="264">
        <f>SUM(BC745:BC761)</f>
        <v>48250</v>
      </c>
      <c r="BD744" s="205">
        <f t="shared" si="254"/>
        <v>185600</v>
      </c>
      <c r="BE744" s="264">
        <f>SUM(BE745:BE761)</f>
        <v>0</v>
      </c>
      <c r="BF744" s="264"/>
      <c r="BG744" s="170"/>
      <c r="BH744" s="170"/>
      <c r="BI744" s="213"/>
    </row>
    <row r="745" spans="1:61" s="399" customFormat="1" ht="45" x14ac:dyDescent="0.2">
      <c r="A745" s="564">
        <v>1</v>
      </c>
      <c r="B745" s="393" t="s">
        <v>419</v>
      </c>
      <c r="C745" s="382">
        <v>1</v>
      </c>
      <c r="D745" s="382">
        <v>1</v>
      </c>
      <c r="E745" s="382"/>
      <c r="F745" s="382"/>
      <c r="G745" s="382" t="s">
        <v>420</v>
      </c>
      <c r="H745" s="382"/>
      <c r="I745" s="382" t="s">
        <v>20</v>
      </c>
      <c r="J745" s="382" t="s">
        <v>82</v>
      </c>
      <c r="K745" s="382" t="s">
        <v>615</v>
      </c>
      <c r="L745" s="382" t="s">
        <v>420</v>
      </c>
      <c r="M745" s="382"/>
      <c r="N745" s="382"/>
      <c r="O745" s="382" t="s">
        <v>421</v>
      </c>
      <c r="P745" s="382" t="s">
        <v>214</v>
      </c>
      <c r="Q745" s="382" t="s">
        <v>1303</v>
      </c>
      <c r="R745" s="397">
        <v>57112</v>
      </c>
      <c r="S745" s="563"/>
      <c r="T745" s="397">
        <v>33500</v>
      </c>
      <c r="U745" s="397"/>
      <c r="V745" s="384">
        <f t="shared" ref="V745:V761" si="260">W745+AC745</f>
        <v>52150</v>
      </c>
      <c r="W745" s="384">
        <f t="shared" ref="W745:W761" si="261">X745+Y745+Z745+AA745+AB745</f>
        <v>30150</v>
      </c>
      <c r="X745" s="397">
        <v>30150</v>
      </c>
      <c r="Y745" s="397"/>
      <c r="Z745" s="397"/>
      <c r="AA745" s="397"/>
      <c r="AB745" s="397"/>
      <c r="AC745" s="397">
        <v>22000</v>
      </c>
      <c r="AD745" s="384">
        <f t="shared" ref="AD745:AD761" si="262">AE745+AK745</f>
        <v>57000</v>
      </c>
      <c r="AE745" s="384">
        <f t="shared" ref="AE745:AE761" si="263">AF745+AG745+AH745+AI745+AJ745</f>
        <v>33500</v>
      </c>
      <c r="AF745" s="397">
        <v>33500</v>
      </c>
      <c r="AG745" s="397"/>
      <c r="AH745" s="397"/>
      <c r="AI745" s="397"/>
      <c r="AJ745" s="397"/>
      <c r="AK745" s="397">
        <v>23500</v>
      </c>
      <c r="AL745" s="383">
        <f t="shared" si="232"/>
        <v>0</v>
      </c>
      <c r="AM745" s="397"/>
      <c r="AN745" s="397"/>
      <c r="AO745" s="397"/>
      <c r="AP745" s="397"/>
      <c r="AQ745" s="383">
        <f t="shared" si="233"/>
        <v>0</v>
      </c>
      <c r="AR745" s="397"/>
      <c r="AS745" s="397"/>
      <c r="AT745" s="397"/>
      <c r="AU745" s="397"/>
      <c r="AV745" s="383">
        <f t="shared" si="234"/>
        <v>0</v>
      </c>
      <c r="AW745" s="397"/>
      <c r="AX745" s="397"/>
      <c r="AY745" s="397"/>
      <c r="AZ745" s="397"/>
      <c r="BA745" s="397">
        <v>18930</v>
      </c>
      <c r="BB745" s="383">
        <f t="shared" si="235"/>
        <v>19000</v>
      </c>
      <c r="BC745" s="383">
        <v>19000</v>
      </c>
      <c r="BD745" s="383"/>
      <c r="BE745" s="397"/>
      <c r="BF745" s="397"/>
      <c r="BG745" s="400"/>
      <c r="BH745" s="460" t="s">
        <v>1375</v>
      </c>
      <c r="BI745" s="380"/>
    </row>
    <row r="746" spans="1:61" s="181" customFormat="1" ht="105" x14ac:dyDescent="0.2">
      <c r="A746" s="144">
        <v>2</v>
      </c>
      <c r="B746" s="179" t="s">
        <v>422</v>
      </c>
      <c r="C746" s="147">
        <v>1</v>
      </c>
      <c r="D746" s="147"/>
      <c r="E746" s="147"/>
      <c r="F746" s="147">
        <v>1</v>
      </c>
      <c r="G746" s="147" t="s">
        <v>1202</v>
      </c>
      <c r="H746" s="147"/>
      <c r="I746" s="147" t="s">
        <v>20</v>
      </c>
      <c r="J746" s="147" t="s">
        <v>136</v>
      </c>
      <c r="K746" s="147"/>
      <c r="L746" s="147" t="s">
        <v>1202</v>
      </c>
      <c r="M746" s="147"/>
      <c r="N746" s="147"/>
      <c r="O746" s="147" t="s">
        <v>423</v>
      </c>
      <c r="P746" s="147" t="s">
        <v>93</v>
      </c>
      <c r="Q746" s="147"/>
      <c r="R746" s="215">
        <v>157000</v>
      </c>
      <c r="S746" s="215"/>
      <c r="T746" s="215"/>
      <c r="U746" s="215"/>
      <c r="V746" s="175">
        <f t="shared" si="260"/>
        <v>141000</v>
      </c>
      <c r="W746" s="175">
        <f t="shared" si="261"/>
        <v>41000</v>
      </c>
      <c r="X746" s="215">
        <v>41000</v>
      </c>
      <c r="Y746" s="215"/>
      <c r="Z746" s="215"/>
      <c r="AA746" s="215"/>
      <c r="AB746" s="215"/>
      <c r="AC746" s="215">
        <v>100000</v>
      </c>
      <c r="AD746" s="175">
        <f t="shared" si="262"/>
        <v>141000</v>
      </c>
      <c r="AE746" s="175">
        <f t="shared" si="263"/>
        <v>41000</v>
      </c>
      <c r="AF746" s="215">
        <v>41000</v>
      </c>
      <c r="AG746" s="215"/>
      <c r="AH746" s="215"/>
      <c r="AI746" s="215"/>
      <c r="AJ746" s="215"/>
      <c r="AK746" s="215">
        <v>100000</v>
      </c>
      <c r="AL746" s="205">
        <f t="shared" si="232"/>
        <v>0</v>
      </c>
      <c r="AM746" s="215"/>
      <c r="AN746" s="215"/>
      <c r="AO746" s="215"/>
      <c r="AP746" s="215"/>
      <c r="AQ746" s="205">
        <f t="shared" si="233"/>
        <v>0</v>
      </c>
      <c r="AR746" s="215"/>
      <c r="AS746" s="215"/>
      <c r="AT746" s="215"/>
      <c r="AU746" s="215"/>
      <c r="AV746" s="205">
        <f t="shared" si="234"/>
        <v>0</v>
      </c>
      <c r="AW746" s="215"/>
      <c r="AX746" s="215"/>
      <c r="AY746" s="215"/>
      <c r="AZ746" s="215"/>
      <c r="BA746" s="215"/>
      <c r="BB746" s="205">
        <f t="shared" si="235"/>
        <v>0</v>
      </c>
      <c r="BC746" s="215"/>
      <c r="BD746" s="205">
        <f>AG746-(AN746)</f>
        <v>0</v>
      </c>
      <c r="BE746" s="215"/>
      <c r="BF746" s="215"/>
      <c r="BG746" s="215"/>
      <c r="BH746" s="460" t="s">
        <v>1375</v>
      </c>
      <c r="BI746" s="147" t="s">
        <v>424</v>
      </c>
    </row>
    <row r="747" spans="1:61" s="181" customFormat="1" ht="255" x14ac:dyDescent="0.2">
      <c r="A747" s="144">
        <v>3</v>
      </c>
      <c r="B747" s="179" t="s">
        <v>425</v>
      </c>
      <c r="C747" s="147">
        <v>1</v>
      </c>
      <c r="D747" s="147"/>
      <c r="E747" s="147"/>
      <c r="F747" s="147">
        <v>1</v>
      </c>
      <c r="G747" s="147" t="s">
        <v>363</v>
      </c>
      <c r="H747" s="147"/>
      <c r="I747" s="147" t="s">
        <v>20</v>
      </c>
      <c r="J747" s="147" t="s">
        <v>136</v>
      </c>
      <c r="K747" s="147"/>
      <c r="L747" s="147" t="s">
        <v>363</v>
      </c>
      <c r="M747" s="147"/>
      <c r="N747" s="147"/>
      <c r="O747" s="147" t="s">
        <v>426</v>
      </c>
      <c r="P747" s="147" t="s">
        <v>79</v>
      </c>
      <c r="Q747" s="147"/>
      <c r="R747" s="215">
        <v>100000</v>
      </c>
      <c r="S747" s="215"/>
      <c r="T747" s="215"/>
      <c r="U747" s="215"/>
      <c r="V747" s="175">
        <f t="shared" si="260"/>
        <v>90000</v>
      </c>
      <c r="W747" s="175">
        <f t="shared" si="261"/>
        <v>4000</v>
      </c>
      <c r="X747" s="215">
        <v>4000</v>
      </c>
      <c r="Y747" s="215"/>
      <c r="Z747" s="215"/>
      <c r="AA747" s="215"/>
      <c r="AB747" s="215"/>
      <c r="AC747" s="215">
        <v>86000</v>
      </c>
      <c r="AD747" s="175">
        <f t="shared" si="262"/>
        <v>90000</v>
      </c>
      <c r="AE747" s="175">
        <f t="shared" si="263"/>
        <v>4000</v>
      </c>
      <c r="AF747" s="215">
        <v>4000</v>
      </c>
      <c r="AG747" s="215"/>
      <c r="AH747" s="215"/>
      <c r="AI747" s="215"/>
      <c r="AJ747" s="215"/>
      <c r="AK747" s="215">
        <v>86000</v>
      </c>
      <c r="AL747" s="205">
        <f t="shared" si="232"/>
        <v>0</v>
      </c>
      <c r="AM747" s="215"/>
      <c r="AN747" s="215"/>
      <c r="AO747" s="215"/>
      <c r="AP747" s="215"/>
      <c r="AQ747" s="205">
        <f t="shared" si="233"/>
        <v>0</v>
      </c>
      <c r="AR747" s="215"/>
      <c r="AS747" s="215"/>
      <c r="AT747" s="215"/>
      <c r="AU747" s="215"/>
      <c r="AV747" s="205">
        <f t="shared" si="234"/>
        <v>0</v>
      </c>
      <c r="AW747" s="215"/>
      <c r="AX747" s="215"/>
      <c r="AY747" s="215"/>
      <c r="AZ747" s="215"/>
      <c r="BA747" s="215"/>
      <c r="BB747" s="205">
        <f t="shared" si="235"/>
        <v>0</v>
      </c>
      <c r="BC747" s="215"/>
      <c r="BD747" s="205">
        <f>AG747-(AN747)</f>
        <v>0</v>
      </c>
      <c r="BE747" s="215"/>
      <c r="BF747" s="215"/>
      <c r="BG747" s="215"/>
      <c r="BH747" s="460" t="s">
        <v>1375</v>
      </c>
      <c r="BI747" s="216" t="s">
        <v>427</v>
      </c>
    </row>
    <row r="748" spans="1:61" s="391" customFormat="1" ht="51.75" customHeight="1" x14ac:dyDescent="0.25">
      <c r="A748" s="395">
        <v>4</v>
      </c>
      <c r="B748" s="393" t="s">
        <v>428</v>
      </c>
      <c r="C748" s="379">
        <v>1</v>
      </c>
      <c r="D748" s="379"/>
      <c r="E748" s="379"/>
      <c r="F748" s="379">
        <v>1</v>
      </c>
      <c r="G748" s="382" t="s">
        <v>188</v>
      </c>
      <c r="H748" s="389"/>
      <c r="I748" s="379" t="s">
        <v>20</v>
      </c>
      <c r="J748" s="379" t="s">
        <v>89</v>
      </c>
      <c r="K748" s="379"/>
      <c r="L748" s="382" t="s">
        <v>188</v>
      </c>
      <c r="M748" s="379"/>
      <c r="N748" s="379"/>
      <c r="O748" s="382" t="s">
        <v>429</v>
      </c>
      <c r="P748" s="382" t="s">
        <v>79</v>
      </c>
      <c r="Q748" s="389"/>
      <c r="R748" s="397">
        <v>38500</v>
      </c>
      <c r="S748" s="397"/>
      <c r="T748" s="397"/>
      <c r="U748" s="383"/>
      <c r="V748" s="384">
        <f t="shared" si="260"/>
        <v>34500</v>
      </c>
      <c r="W748" s="384">
        <f t="shared" si="261"/>
        <v>34500</v>
      </c>
      <c r="X748" s="397"/>
      <c r="Y748" s="397">
        <v>34500</v>
      </c>
      <c r="Z748" s="397"/>
      <c r="AA748" s="397"/>
      <c r="AB748" s="397"/>
      <c r="AC748" s="397"/>
      <c r="AD748" s="384">
        <f t="shared" si="262"/>
        <v>34500</v>
      </c>
      <c r="AE748" s="384">
        <f t="shared" si="263"/>
        <v>34500</v>
      </c>
      <c r="AF748" s="397"/>
      <c r="AG748" s="397">
        <v>34500</v>
      </c>
      <c r="AH748" s="397"/>
      <c r="AI748" s="397"/>
      <c r="AJ748" s="397"/>
      <c r="AK748" s="384"/>
      <c r="AL748" s="383">
        <f t="shared" si="232"/>
        <v>0</v>
      </c>
      <c r="AM748" s="384"/>
      <c r="AN748" s="384"/>
      <c r="AO748" s="384"/>
      <c r="AP748" s="384"/>
      <c r="AQ748" s="383">
        <f t="shared" si="233"/>
        <v>0</v>
      </c>
      <c r="AR748" s="384"/>
      <c r="AS748" s="384"/>
      <c r="AT748" s="384"/>
      <c r="AU748" s="384"/>
      <c r="AV748" s="383">
        <f t="shared" si="234"/>
        <v>0</v>
      </c>
      <c r="AW748" s="384"/>
      <c r="AX748" s="384"/>
      <c r="AY748" s="384"/>
      <c r="AZ748" s="384"/>
      <c r="BA748" s="384">
        <v>5000</v>
      </c>
      <c r="BB748" s="383">
        <f t="shared" si="235"/>
        <v>5000</v>
      </c>
      <c r="BC748" s="384"/>
      <c r="BD748" s="383">
        <v>5000</v>
      </c>
      <c r="BE748" s="384"/>
      <c r="BF748" s="384"/>
      <c r="BG748" s="565" t="s">
        <v>1433</v>
      </c>
      <c r="BH748" s="460" t="s">
        <v>1375</v>
      </c>
      <c r="BI748" s="390"/>
    </row>
    <row r="749" spans="1:61" s="391" customFormat="1" ht="90" x14ac:dyDescent="0.25">
      <c r="A749" s="395">
        <v>5</v>
      </c>
      <c r="B749" s="393" t="s">
        <v>430</v>
      </c>
      <c r="C749" s="379">
        <v>1</v>
      </c>
      <c r="D749" s="379"/>
      <c r="E749" s="379"/>
      <c r="F749" s="379">
        <v>1</v>
      </c>
      <c r="G749" s="382" t="s">
        <v>188</v>
      </c>
      <c r="H749" s="389"/>
      <c r="I749" s="379" t="s">
        <v>48</v>
      </c>
      <c r="J749" s="379" t="s">
        <v>82</v>
      </c>
      <c r="K749" s="379"/>
      <c r="L749" s="382" t="s">
        <v>188</v>
      </c>
      <c r="M749" s="379"/>
      <c r="N749" s="379"/>
      <c r="O749" s="382" t="s">
        <v>431</v>
      </c>
      <c r="P749" s="382" t="s">
        <v>126</v>
      </c>
      <c r="Q749" s="389"/>
      <c r="R749" s="397">
        <v>35000</v>
      </c>
      <c r="S749" s="397"/>
      <c r="T749" s="397"/>
      <c r="U749" s="383"/>
      <c r="V749" s="384">
        <f t="shared" si="260"/>
        <v>30000</v>
      </c>
      <c r="W749" s="384">
        <f t="shared" si="261"/>
        <v>30000</v>
      </c>
      <c r="X749" s="397"/>
      <c r="Y749" s="397">
        <v>30000</v>
      </c>
      <c r="Z749" s="397"/>
      <c r="AA749" s="397"/>
      <c r="AB749" s="397"/>
      <c r="AC749" s="397"/>
      <c r="AD749" s="384">
        <f t="shared" si="262"/>
        <v>30000</v>
      </c>
      <c r="AE749" s="384">
        <f t="shared" si="263"/>
        <v>30000</v>
      </c>
      <c r="AF749" s="397"/>
      <c r="AG749" s="397">
        <v>30000</v>
      </c>
      <c r="AH749" s="397"/>
      <c r="AI749" s="397"/>
      <c r="AJ749" s="397"/>
      <c r="AK749" s="384"/>
      <c r="AL749" s="383">
        <f t="shared" si="232"/>
        <v>0</v>
      </c>
      <c r="AM749" s="384"/>
      <c r="AN749" s="384"/>
      <c r="AO749" s="384"/>
      <c r="AP749" s="384"/>
      <c r="AQ749" s="383">
        <f t="shared" si="233"/>
        <v>0</v>
      </c>
      <c r="AR749" s="384"/>
      <c r="AS749" s="384"/>
      <c r="AT749" s="384"/>
      <c r="AU749" s="384"/>
      <c r="AV749" s="383">
        <f t="shared" si="234"/>
        <v>0</v>
      </c>
      <c r="AW749" s="384"/>
      <c r="AX749" s="384"/>
      <c r="AY749" s="384"/>
      <c r="AZ749" s="384"/>
      <c r="BA749" s="384">
        <v>500</v>
      </c>
      <c r="BB749" s="383">
        <f t="shared" si="235"/>
        <v>500</v>
      </c>
      <c r="BC749" s="384"/>
      <c r="BD749" s="383">
        <v>500</v>
      </c>
      <c r="BE749" s="384"/>
      <c r="BF749" s="384"/>
      <c r="BG749" s="384"/>
      <c r="BH749" s="460" t="s">
        <v>1375</v>
      </c>
      <c r="BI749" s="389"/>
    </row>
    <row r="750" spans="1:61" s="391" customFormat="1" ht="68.25" customHeight="1" x14ac:dyDescent="0.25">
      <c r="A750" s="395">
        <v>6</v>
      </c>
      <c r="B750" s="393" t="s">
        <v>432</v>
      </c>
      <c r="C750" s="379">
        <v>1</v>
      </c>
      <c r="D750" s="379"/>
      <c r="E750" s="379"/>
      <c r="F750" s="379">
        <v>1</v>
      </c>
      <c r="G750" s="382" t="s">
        <v>188</v>
      </c>
      <c r="H750" s="389"/>
      <c r="I750" s="379" t="s">
        <v>20</v>
      </c>
      <c r="J750" s="379" t="s">
        <v>132</v>
      </c>
      <c r="K750" s="379"/>
      <c r="L750" s="382" t="s">
        <v>188</v>
      </c>
      <c r="M750" s="379"/>
      <c r="N750" s="379"/>
      <c r="O750" s="382" t="s">
        <v>433</v>
      </c>
      <c r="P750" s="382" t="s">
        <v>114</v>
      </c>
      <c r="Q750" s="389"/>
      <c r="R750" s="397">
        <v>45000</v>
      </c>
      <c r="S750" s="397"/>
      <c r="T750" s="397"/>
      <c r="U750" s="383"/>
      <c r="V750" s="384">
        <f t="shared" si="260"/>
        <v>40000</v>
      </c>
      <c r="W750" s="384">
        <f t="shared" si="261"/>
        <v>40000</v>
      </c>
      <c r="X750" s="397">
        <v>40000</v>
      </c>
      <c r="Y750" s="397"/>
      <c r="Z750" s="397"/>
      <c r="AA750" s="397"/>
      <c r="AB750" s="397"/>
      <c r="AC750" s="397"/>
      <c r="AD750" s="384">
        <f t="shared" si="262"/>
        <v>40000</v>
      </c>
      <c r="AE750" s="384">
        <f t="shared" si="263"/>
        <v>40000</v>
      </c>
      <c r="AF750" s="397">
        <v>40000</v>
      </c>
      <c r="AG750" s="397"/>
      <c r="AH750" s="397"/>
      <c r="AI750" s="397"/>
      <c r="AJ750" s="397"/>
      <c r="AK750" s="384"/>
      <c r="AL750" s="383">
        <f t="shared" si="232"/>
        <v>0</v>
      </c>
      <c r="AM750" s="384"/>
      <c r="AN750" s="384"/>
      <c r="AO750" s="384"/>
      <c r="AP750" s="384"/>
      <c r="AQ750" s="383">
        <f t="shared" si="233"/>
        <v>0</v>
      </c>
      <c r="AR750" s="384"/>
      <c r="AS750" s="384"/>
      <c r="AT750" s="384"/>
      <c r="AU750" s="384"/>
      <c r="AV750" s="383">
        <f t="shared" si="234"/>
        <v>0</v>
      </c>
      <c r="AW750" s="384"/>
      <c r="AX750" s="384"/>
      <c r="AY750" s="384"/>
      <c r="AZ750" s="384"/>
      <c r="BA750" s="384"/>
      <c r="BB750" s="383">
        <f t="shared" si="235"/>
        <v>200</v>
      </c>
      <c r="BC750" s="384">
        <v>200</v>
      </c>
      <c r="BD750" s="383">
        <f>AG750-(AN750)</f>
        <v>0</v>
      </c>
      <c r="BE750" s="384"/>
      <c r="BF750" s="384"/>
      <c r="BG750" s="480" t="s">
        <v>1203</v>
      </c>
      <c r="BH750" s="460" t="s">
        <v>1375</v>
      </c>
      <c r="BI750" s="389"/>
    </row>
    <row r="751" spans="1:61" ht="165" x14ac:dyDescent="0.25">
      <c r="A751" s="144">
        <v>7</v>
      </c>
      <c r="B751" s="179" t="s">
        <v>434</v>
      </c>
      <c r="C751" s="145">
        <v>1</v>
      </c>
      <c r="D751" s="145"/>
      <c r="E751" s="145"/>
      <c r="F751" s="145">
        <v>1</v>
      </c>
      <c r="G751" s="203" t="s">
        <v>367</v>
      </c>
      <c r="H751" s="213"/>
      <c r="I751" s="145" t="s">
        <v>48</v>
      </c>
      <c r="J751" s="145" t="s">
        <v>142</v>
      </c>
      <c r="K751" s="145"/>
      <c r="L751" s="203" t="s">
        <v>367</v>
      </c>
      <c r="M751" s="145"/>
      <c r="N751" s="145"/>
      <c r="O751" s="147" t="s">
        <v>435</v>
      </c>
      <c r="P751" s="147" t="s">
        <v>84</v>
      </c>
      <c r="Q751" s="213"/>
      <c r="R751" s="215">
        <v>7900</v>
      </c>
      <c r="S751" s="215"/>
      <c r="T751" s="215"/>
      <c r="U751" s="205"/>
      <c r="V751" s="175">
        <f t="shared" si="260"/>
        <v>7000</v>
      </c>
      <c r="W751" s="175">
        <f t="shared" si="261"/>
        <v>7000</v>
      </c>
      <c r="X751" s="215"/>
      <c r="Y751" s="215">
        <v>7000</v>
      </c>
      <c r="Z751" s="215"/>
      <c r="AA751" s="215"/>
      <c r="AB751" s="215"/>
      <c r="AC751" s="215"/>
      <c r="AD751" s="175">
        <f t="shared" si="262"/>
        <v>7000</v>
      </c>
      <c r="AE751" s="175">
        <f t="shared" si="263"/>
        <v>7000</v>
      </c>
      <c r="AF751" s="215"/>
      <c r="AG751" s="215">
        <v>7000</v>
      </c>
      <c r="AH751" s="215"/>
      <c r="AI751" s="215"/>
      <c r="AJ751" s="215"/>
      <c r="AK751" s="215"/>
      <c r="AL751" s="205">
        <f t="shared" si="232"/>
        <v>0</v>
      </c>
      <c r="AM751" s="215"/>
      <c r="AN751" s="215"/>
      <c r="AO751" s="215"/>
      <c r="AP751" s="215"/>
      <c r="AQ751" s="205">
        <f t="shared" si="233"/>
        <v>0</v>
      </c>
      <c r="AR751" s="215"/>
      <c r="AS751" s="215"/>
      <c r="AT751" s="215"/>
      <c r="AU751" s="215"/>
      <c r="AV751" s="205">
        <f t="shared" si="234"/>
        <v>0</v>
      </c>
      <c r="AW751" s="215"/>
      <c r="AX751" s="215"/>
      <c r="AY751" s="215"/>
      <c r="AZ751" s="215"/>
      <c r="BA751" s="215"/>
      <c r="BB751" s="205">
        <f t="shared" si="235"/>
        <v>7000</v>
      </c>
      <c r="BC751" s="215"/>
      <c r="BD751" s="205">
        <f>AG751-(AN751)</f>
        <v>7000</v>
      </c>
      <c r="BE751" s="215"/>
      <c r="BF751" s="215"/>
      <c r="BG751" s="215"/>
      <c r="BH751" s="460" t="s">
        <v>1375</v>
      </c>
      <c r="BI751" s="147" t="s">
        <v>436</v>
      </c>
    </row>
    <row r="752" spans="1:61" s="399" customFormat="1" ht="90" x14ac:dyDescent="0.2">
      <c r="A752" s="395">
        <v>8</v>
      </c>
      <c r="B752" s="393" t="s">
        <v>437</v>
      </c>
      <c r="C752" s="382">
        <v>1</v>
      </c>
      <c r="D752" s="382"/>
      <c r="E752" s="382"/>
      <c r="F752" s="382">
        <v>1</v>
      </c>
      <c r="G752" s="382" t="s">
        <v>188</v>
      </c>
      <c r="H752" s="382"/>
      <c r="I752" s="382" t="s">
        <v>48</v>
      </c>
      <c r="J752" s="382" t="s">
        <v>82</v>
      </c>
      <c r="K752" s="382"/>
      <c r="L752" s="382" t="s">
        <v>188</v>
      </c>
      <c r="M752" s="382"/>
      <c r="N752" s="382"/>
      <c r="O752" s="382" t="s">
        <v>438</v>
      </c>
      <c r="P752" s="382" t="s">
        <v>84</v>
      </c>
      <c r="Q752" s="382"/>
      <c r="R752" s="397">
        <v>5000</v>
      </c>
      <c r="S752" s="397"/>
      <c r="T752" s="397"/>
      <c r="U752" s="397"/>
      <c r="V752" s="384">
        <f t="shared" si="260"/>
        <v>5000</v>
      </c>
      <c r="W752" s="384">
        <f t="shared" si="261"/>
        <v>5000</v>
      </c>
      <c r="X752" s="397"/>
      <c r="Y752" s="397">
        <v>5000</v>
      </c>
      <c r="Z752" s="397"/>
      <c r="AA752" s="397"/>
      <c r="AB752" s="397"/>
      <c r="AC752" s="397"/>
      <c r="AD752" s="384">
        <f t="shared" si="262"/>
        <v>5000</v>
      </c>
      <c r="AE752" s="384">
        <f t="shared" si="263"/>
        <v>5000</v>
      </c>
      <c r="AF752" s="397"/>
      <c r="AG752" s="397">
        <v>5000</v>
      </c>
      <c r="AH752" s="397"/>
      <c r="AI752" s="397"/>
      <c r="AJ752" s="397"/>
      <c r="AK752" s="397"/>
      <c r="AL752" s="383">
        <f t="shared" si="232"/>
        <v>0</v>
      </c>
      <c r="AM752" s="397"/>
      <c r="AN752" s="397"/>
      <c r="AO752" s="397"/>
      <c r="AP752" s="397"/>
      <c r="AQ752" s="383">
        <f t="shared" si="233"/>
        <v>0</v>
      </c>
      <c r="AR752" s="397"/>
      <c r="AS752" s="397"/>
      <c r="AT752" s="397"/>
      <c r="AU752" s="397"/>
      <c r="AV752" s="383">
        <f t="shared" si="234"/>
        <v>0</v>
      </c>
      <c r="AW752" s="397"/>
      <c r="AX752" s="397"/>
      <c r="AY752" s="397"/>
      <c r="AZ752" s="397"/>
      <c r="BA752" s="383">
        <v>1000</v>
      </c>
      <c r="BB752" s="383">
        <f t="shared" si="235"/>
        <v>1000</v>
      </c>
      <c r="BC752" s="397"/>
      <c r="BD752" s="383">
        <v>1000</v>
      </c>
      <c r="BE752" s="397"/>
      <c r="BF752" s="397"/>
      <c r="BG752" s="565" t="s">
        <v>1433</v>
      </c>
      <c r="BH752" s="460" t="s">
        <v>1375</v>
      </c>
      <c r="BI752" s="397"/>
    </row>
    <row r="753" spans="1:61" s="477" customFormat="1" ht="84.75" customHeight="1" x14ac:dyDescent="0.2">
      <c r="A753" s="337">
        <v>9</v>
      </c>
      <c r="B753" s="345" t="s">
        <v>439</v>
      </c>
      <c r="C753" s="340">
        <v>1</v>
      </c>
      <c r="D753" s="340">
        <v>1</v>
      </c>
      <c r="E753" s="340"/>
      <c r="F753" s="340"/>
      <c r="G753" s="340" t="s">
        <v>418</v>
      </c>
      <c r="H753" s="340"/>
      <c r="I753" s="340" t="s">
        <v>48</v>
      </c>
      <c r="J753" s="340" t="s">
        <v>82</v>
      </c>
      <c r="K753" s="340" t="s">
        <v>615</v>
      </c>
      <c r="L753" s="340" t="s">
        <v>418</v>
      </c>
      <c r="M753" s="475">
        <v>7869950</v>
      </c>
      <c r="N753" s="340"/>
      <c r="O753" s="340" t="s">
        <v>440</v>
      </c>
      <c r="P753" s="340" t="s">
        <v>84</v>
      </c>
      <c r="Q753" s="340"/>
      <c r="R753" s="455">
        <v>42130</v>
      </c>
      <c r="S753" s="455"/>
      <c r="T753" s="455"/>
      <c r="U753" s="455"/>
      <c r="V753" s="341">
        <f t="shared" si="260"/>
        <v>27000</v>
      </c>
      <c r="W753" s="341">
        <f t="shared" si="261"/>
        <v>27000</v>
      </c>
      <c r="X753" s="455">
        <v>27000</v>
      </c>
      <c r="Y753" s="455"/>
      <c r="Z753" s="455"/>
      <c r="AA753" s="455"/>
      <c r="AB753" s="455"/>
      <c r="AC753" s="455"/>
      <c r="AD753" s="341">
        <f t="shared" si="262"/>
        <v>37900</v>
      </c>
      <c r="AE753" s="341">
        <f t="shared" si="263"/>
        <v>37900</v>
      </c>
      <c r="AF753" s="455">
        <v>37900</v>
      </c>
      <c r="AG753" s="455"/>
      <c r="AH753" s="455"/>
      <c r="AI753" s="455"/>
      <c r="AJ753" s="455"/>
      <c r="AK753" s="455"/>
      <c r="AL753" s="267">
        <f t="shared" si="232"/>
        <v>600</v>
      </c>
      <c r="AM753" s="455">
        <v>600</v>
      </c>
      <c r="AN753" s="455"/>
      <c r="AO753" s="455"/>
      <c r="AP753" s="455"/>
      <c r="AQ753" s="267">
        <f t="shared" si="233"/>
        <v>600</v>
      </c>
      <c r="AR753" s="455">
        <v>600</v>
      </c>
      <c r="AS753" s="455"/>
      <c r="AT753" s="455"/>
      <c r="AU753" s="455"/>
      <c r="AV753" s="267">
        <f t="shared" si="234"/>
        <v>600</v>
      </c>
      <c r="AW753" s="455">
        <v>600</v>
      </c>
      <c r="AX753" s="455"/>
      <c r="AY753" s="455"/>
      <c r="AZ753" s="455"/>
      <c r="BA753" s="267">
        <v>37300</v>
      </c>
      <c r="BB753" s="267">
        <f t="shared" si="235"/>
        <v>20000</v>
      </c>
      <c r="BC753" s="267">
        <v>20000</v>
      </c>
      <c r="BD753" s="267"/>
      <c r="BE753" s="455"/>
      <c r="BF753" s="455"/>
      <c r="BG753" s="476" t="s">
        <v>1204</v>
      </c>
      <c r="BH753" s="569" t="s">
        <v>1435</v>
      </c>
      <c r="BI753" s="455"/>
    </row>
    <row r="754" spans="1:61" s="399" customFormat="1" ht="84.75" customHeight="1" x14ac:dyDescent="0.2">
      <c r="A754" s="395"/>
      <c r="B754" s="378" t="s">
        <v>1342</v>
      </c>
      <c r="C754" s="382">
        <v>1</v>
      </c>
      <c r="D754" s="382"/>
      <c r="E754" s="382"/>
      <c r="F754" s="382"/>
      <c r="G754" s="382" t="s">
        <v>188</v>
      </c>
      <c r="H754" s="382"/>
      <c r="I754" s="382" t="s">
        <v>48</v>
      </c>
      <c r="J754" s="382" t="s">
        <v>840</v>
      </c>
      <c r="K754" s="382" t="s">
        <v>615</v>
      </c>
      <c r="L754" s="382" t="s">
        <v>188</v>
      </c>
      <c r="M754" s="481"/>
      <c r="N754" s="382"/>
      <c r="O754" s="382"/>
      <c r="P754" s="382" t="s">
        <v>84</v>
      </c>
      <c r="Q754" s="382"/>
      <c r="R754" s="397">
        <v>5628</v>
      </c>
      <c r="S754" s="397"/>
      <c r="T754" s="397">
        <v>5628</v>
      </c>
      <c r="U754" s="397"/>
      <c r="V754" s="384"/>
      <c r="W754" s="384"/>
      <c r="X754" s="397"/>
      <c r="Y754" s="397"/>
      <c r="Z754" s="397"/>
      <c r="AA754" s="397"/>
      <c r="AB754" s="397"/>
      <c r="AC754" s="397"/>
      <c r="AD754" s="384">
        <f>AE754+AK754</f>
        <v>5600</v>
      </c>
      <c r="AE754" s="384">
        <f>AF754+AG754+AH754+AI754+AJ754</f>
        <v>5600</v>
      </c>
      <c r="AF754" s="397">
        <v>5600</v>
      </c>
      <c r="AG754" s="397"/>
      <c r="AH754" s="397"/>
      <c r="AI754" s="397"/>
      <c r="AJ754" s="397"/>
      <c r="AK754" s="397"/>
      <c r="AL754" s="397">
        <v>50</v>
      </c>
      <c r="AM754" s="397">
        <v>50</v>
      </c>
      <c r="AN754" s="397"/>
      <c r="AO754" s="397"/>
      <c r="AP754" s="397"/>
      <c r="AQ754" s="383"/>
      <c r="AR754" s="397"/>
      <c r="AS754" s="397"/>
      <c r="AT754" s="397"/>
      <c r="AU754" s="397"/>
      <c r="AV754" s="397">
        <v>50</v>
      </c>
      <c r="AW754" s="397">
        <v>50</v>
      </c>
      <c r="AX754" s="397"/>
      <c r="AY754" s="397"/>
      <c r="AZ754" s="397"/>
      <c r="BA754" s="383">
        <v>1000</v>
      </c>
      <c r="BB754" s="383"/>
      <c r="BC754" s="383"/>
      <c r="BD754" s="383"/>
      <c r="BE754" s="397"/>
      <c r="BF754" s="397"/>
      <c r="BG754" s="400"/>
      <c r="BH754" s="568" t="s">
        <v>1436</v>
      </c>
      <c r="BI754" s="397"/>
    </row>
    <row r="755" spans="1:61" s="399" customFormat="1" ht="75" x14ac:dyDescent="0.2">
      <c r="A755" s="395">
        <v>10</v>
      </c>
      <c r="B755" s="393" t="s">
        <v>441</v>
      </c>
      <c r="C755" s="382">
        <v>1</v>
      </c>
      <c r="D755" s="382"/>
      <c r="E755" s="382"/>
      <c r="F755" s="382">
        <v>1</v>
      </c>
      <c r="G755" s="382" t="s">
        <v>188</v>
      </c>
      <c r="H755" s="382"/>
      <c r="I755" s="382" t="s">
        <v>48</v>
      </c>
      <c r="J755" s="382" t="s">
        <v>442</v>
      </c>
      <c r="K755" s="382"/>
      <c r="L755" s="382" t="s">
        <v>188</v>
      </c>
      <c r="M755" s="382"/>
      <c r="N755" s="382"/>
      <c r="O755" s="382" t="s">
        <v>443</v>
      </c>
      <c r="P755" s="382" t="s">
        <v>84</v>
      </c>
      <c r="Q755" s="382"/>
      <c r="R755" s="397">
        <v>17000</v>
      </c>
      <c r="S755" s="397"/>
      <c r="T755" s="397"/>
      <c r="U755" s="397"/>
      <c r="V755" s="384">
        <f t="shared" si="260"/>
        <v>15000</v>
      </c>
      <c r="W755" s="384">
        <f t="shared" si="261"/>
        <v>15000</v>
      </c>
      <c r="X755" s="397"/>
      <c r="Y755" s="397">
        <v>15000</v>
      </c>
      <c r="Z755" s="397"/>
      <c r="AA755" s="397"/>
      <c r="AB755" s="397"/>
      <c r="AC755" s="397"/>
      <c r="AD755" s="384">
        <f t="shared" si="262"/>
        <v>15000</v>
      </c>
      <c r="AE755" s="384">
        <f t="shared" si="263"/>
        <v>15000</v>
      </c>
      <c r="AF755" s="397"/>
      <c r="AG755" s="397">
        <v>15000</v>
      </c>
      <c r="AH755" s="397"/>
      <c r="AI755" s="397"/>
      <c r="AJ755" s="397"/>
      <c r="AK755" s="397"/>
      <c r="AL755" s="383">
        <f t="shared" si="232"/>
        <v>0</v>
      </c>
      <c r="AM755" s="397"/>
      <c r="AN755" s="397"/>
      <c r="AO755" s="397"/>
      <c r="AP755" s="397"/>
      <c r="AQ755" s="383">
        <f t="shared" si="233"/>
        <v>0</v>
      </c>
      <c r="AR755" s="397"/>
      <c r="AS755" s="397"/>
      <c r="AT755" s="397"/>
      <c r="AU755" s="397"/>
      <c r="AV755" s="383">
        <f t="shared" si="234"/>
        <v>0</v>
      </c>
      <c r="AW755" s="397"/>
      <c r="AX755" s="397"/>
      <c r="AY755" s="397"/>
      <c r="AZ755" s="397"/>
      <c r="BA755" s="383">
        <v>3000</v>
      </c>
      <c r="BB755" s="383">
        <f t="shared" si="235"/>
        <v>3000</v>
      </c>
      <c r="BC755" s="397"/>
      <c r="BD755" s="383">
        <v>3000</v>
      </c>
      <c r="BE755" s="397"/>
      <c r="BF755" s="397"/>
      <c r="BG755" s="565" t="s">
        <v>1433</v>
      </c>
      <c r="BH755" s="460" t="s">
        <v>1375</v>
      </c>
      <c r="BI755" s="397"/>
    </row>
    <row r="756" spans="1:61" s="399" customFormat="1" ht="45" x14ac:dyDescent="0.2">
      <c r="A756" s="395">
        <v>11</v>
      </c>
      <c r="B756" s="566" t="s">
        <v>1434</v>
      </c>
      <c r="C756" s="382">
        <v>1</v>
      </c>
      <c r="D756" s="382"/>
      <c r="E756" s="382"/>
      <c r="F756" s="382">
        <v>1</v>
      </c>
      <c r="G756" s="380" t="s">
        <v>297</v>
      </c>
      <c r="H756" s="382"/>
      <c r="I756" s="382"/>
      <c r="J756" s="382" t="s">
        <v>89</v>
      </c>
      <c r="K756" s="382"/>
      <c r="L756" s="380" t="s">
        <v>297</v>
      </c>
      <c r="M756" s="382"/>
      <c r="N756" s="382"/>
      <c r="O756" s="382" t="s">
        <v>444</v>
      </c>
      <c r="P756" s="382" t="s">
        <v>214</v>
      </c>
      <c r="Q756" s="382"/>
      <c r="R756" s="567">
        <v>104090</v>
      </c>
      <c r="S756" s="397"/>
      <c r="T756" s="397">
        <v>94100</v>
      </c>
      <c r="U756" s="397"/>
      <c r="V756" s="384">
        <f t="shared" si="260"/>
        <v>100000</v>
      </c>
      <c r="W756" s="384">
        <f t="shared" si="261"/>
        <v>100000</v>
      </c>
      <c r="X756" s="397"/>
      <c r="Y756" s="397">
        <v>100000</v>
      </c>
      <c r="Z756" s="397"/>
      <c r="AA756" s="397"/>
      <c r="AB756" s="397"/>
      <c r="AC756" s="397"/>
      <c r="AD756" s="384">
        <f t="shared" si="262"/>
        <v>104070</v>
      </c>
      <c r="AE756" s="384">
        <f t="shared" si="263"/>
        <v>94100</v>
      </c>
      <c r="AF756" s="397"/>
      <c r="AG756" s="397">
        <v>94100</v>
      </c>
      <c r="AH756" s="397"/>
      <c r="AI756" s="397"/>
      <c r="AJ756" s="397"/>
      <c r="AK756" s="397">
        <f>104070-94100</f>
        <v>9970</v>
      </c>
      <c r="AL756" s="383">
        <f t="shared" si="232"/>
        <v>0</v>
      </c>
      <c r="AM756" s="397"/>
      <c r="AN756" s="397"/>
      <c r="AO756" s="397"/>
      <c r="AP756" s="397"/>
      <c r="AQ756" s="383">
        <f t="shared" si="233"/>
        <v>0</v>
      </c>
      <c r="AR756" s="397"/>
      <c r="AS756" s="397"/>
      <c r="AT756" s="397"/>
      <c r="AU756" s="397"/>
      <c r="AV756" s="383">
        <f t="shared" si="234"/>
        <v>0</v>
      </c>
      <c r="AW756" s="397"/>
      <c r="AX756" s="397"/>
      <c r="AY756" s="397"/>
      <c r="AZ756" s="397"/>
      <c r="BA756" s="383">
        <v>72850</v>
      </c>
      <c r="BB756" s="383">
        <f t="shared" si="235"/>
        <v>72850</v>
      </c>
      <c r="BC756" s="397"/>
      <c r="BD756" s="383">
        <v>72850</v>
      </c>
      <c r="BE756" s="397"/>
      <c r="BF756" s="397"/>
      <c r="BG756" s="480" t="s">
        <v>1205</v>
      </c>
      <c r="BH756" s="460" t="s">
        <v>1375</v>
      </c>
      <c r="BI756" s="382" t="s">
        <v>1206</v>
      </c>
    </row>
    <row r="757" spans="1:61" s="477" customFormat="1" ht="72" customHeight="1" x14ac:dyDescent="0.2">
      <c r="A757" s="337">
        <v>12</v>
      </c>
      <c r="B757" s="466" t="s">
        <v>1207</v>
      </c>
      <c r="C757" s="340">
        <v>1</v>
      </c>
      <c r="D757" s="340">
        <v>1</v>
      </c>
      <c r="E757" s="340"/>
      <c r="F757" s="340"/>
      <c r="G757" s="346"/>
      <c r="H757" s="340"/>
      <c r="I757" s="340" t="s">
        <v>48</v>
      </c>
      <c r="J757" s="340" t="s">
        <v>840</v>
      </c>
      <c r="K757" s="340"/>
      <c r="L757" s="346"/>
      <c r="M757" s="340"/>
      <c r="N757" s="340"/>
      <c r="O757" s="340"/>
      <c r="P757" s="340" t="s">
        <v>84</v>
      </c>
      <c r="Q757" s="340"/>
      <c r="R757" s="455">
        <v>9329</v>
      </c>
      <c r="S757" s="455"/>
      <c r="T757" s="455">
        <v>9329</v>
      </c>
      <c r="U757" s="455"/>
      <c r="V757" s="341">
        <f t="shared" si="260"/>
        <v>0</v>
      </c>
      <c r="W757" s="341">
        <f t="shared" si="261"/>
        <v>0</v>
      </c>
      <c r="X757" s="455"/>
      <c r="Y757" s="455"/>
      <c r="Z757" s="455"/>
      <c r="AA757" s="455"/>
      <c r="AB757" s="455"/>
      <c r="AC757" s="455"/>
      <c r="AD757" s="341">
        <f t="shared" si="262"/>
        <v>9300</v>
      </c>
      <c r="AE757" s="341">
        <f t="shared" si="263"/>
        <v>9300</v>
      </c>
      <c r="AF757" s="455">
        <v>9300</v>
      </c>
      <c r="AG757" s="455"/>
      <c r="AH757" s="455"/>
      <c r="AI757" s="455"/>
      <c r="AJ757" s="455"/>
      <c r="AK757" s="455"/>
      <c r="AL757" s="267">
        <f t="shared" si="232"/>
        <v>250</v>
      </c>
      <c r="AM757" s="455">
        <v>250</v>
      </c>
      <c r="AN757" s="455"/>
      <c r="AO757" s="455"/>
      <c r="AP757" s="455"/>
      <c r="AQ757" s="267">
        <f t="shared" si="233"/>
        <v>78.602000000000004</v>
      </c>
      <c r="AR757" s="478">
        <v>78.602000000000004</v>
      </c>
      <c r="AS757" s="455"/>
      <c r="AT757" s="455"/>
      <c r="AU757" s="455"/>
      <c r="AV757" s="267">
        <f t="shared" si="234"/>
        <v>250</v>
      </c>
      <c r="AW757" s="455">
        <v>250</v>
      </c>
      <c r="AX757" s="455"/>
      <c r="AY757" s="455"/>
      <c r="AZ757" s="455"/>
      <c r="BA757" s="455">
        <v>9050</v>
      </c>
      <c r="BB757" s="267">
        <f t="shared" si="235"/>
        <v>9050</v>
      </c>
      <c r="BC757" s="455">
        <f>9300-250</f>
        <v>9050</v>
      </c>
      <c r="BD757" s="267">
        <f t="shared" ref="BD757:BD765" si="264">AG757-(AN757)</f>
        <v>0</v>
      </c>
      <c r="BE757" s="455"/>
      <c r="BF757" s="455"/>
      <c r="BG757" s="476" t="s">
        <v>1208</v>
      </c>
      <c r="BH757" s="460"/>
      <c r="BI757" s="340"/>
    </row>
    <row r="758" spans="1:61" s="181" customFormat="1" ht="60" x14ac:dyDescent="0.2">
      <c r="A758" s="144">
        <v>13</v>
      </c>
      <c r="B758" s="179" t="s">
        <v>1209</v>
      </c>
      <c r="C758" s="147">
        <v>1</v>
      </c>
      <c r="D758" s="147"/>
      <c r="E758" s="147"/>
      <c r="F758" s="147">
        <v>1</v>
      </c>
      <c r="G758" s="147" t="s">
        <v>363</v>
      </c>
      <c r="H758" s="147">
        <v>7659036</v>
      </c>
      <c r="I758" s="147" t="s">
        <v>20</v>
      </c>
      <c r="J758" s="147" t="s">
        <v>82</v>
      </c>
      <c r="K758" s="147"/>
      <c r="L758" s="147" t="s">
        <v>363</v>
      </c>
      <c r="M758" s="147"/>
      <c r="N758" s="147"/>
      <c r="O758" s="147" t="s">
        <v>1210</v>
      </c>
      <c r="P758" s="147" t="s">
        <v>79</v>
      </c>
      <c r="Q758" s="147" t="s">
        <v>1211</v>
      </c>
      <c r="R758" s="215">
        <v>88380</v>
      </c>
      <c r="S758" s="215"/>
      <c r="T758" s="215">
        <v>72000</v>
      </c>
      <c r="U758" s="175"/>
      <c r="V758" s="175">
        <f t="shared" si="260"/>
        <v>72000</v>
      </c>
      <c r="W758" s="175">
        <f t="shared" si="261"/>
        <v>0</v>
      </c>
      <c r="X758" s="215"/>
      <c r="Y758" s="215"/>
      <c r="Z758" s="215"/>
      <c r="AA758" s="215"/>
      <c r="AB758" s="215"/>
      <c r="AC758" s="215">
        <v>72000</v>
      </c>
      <c r="AD758" s="175">
        <f t="shared" si="262"/>
        <v>72000</v>
      </c>
      <c r="AE758" s="175">
        <f t="shared" si="263"/>
        <v>0</v>
      </c>
      <c r="AF758" s="215"/>
      <c r="AG758" s="215"/>
      <c r="AH758" s="215"/>
      <c r="AI758" s="215"/>
      <c r="AJ758" s="215"/>
      <c r="AK758" s="215">
        <v>72000</v>
      </c>
      <c r="AL758" s="205">
        <f t="shared" si="232"/>
        <v>0</v>
      </c>
      <c r="AM758" s="215"/>
      <c r="AN758" s="215"/>
      <c r="AO758" s="215"/>
      <c r="AP758" s="215"/>
      <c r="AQ758" s="205">
        <f t="shared" si="233"/>
        <v>0</v>
      </c>
      <c r="AR758" s="215"/>
      <c r="AS758" s="215"/>
      <c r="AT758" s="215"/>
      <c r="AU758" s="215"/>
      <c r="AV758" s="205">
        <f t="shared" si="234"/>
        <v>0</v>
      </c>
      <c r="AW758" s="215"/>
      <c r="AX758" s="215"/>
      <c r="AY758" s="215"/>
      <c r="AZ758" s="215"/>
      <c r="BA758" s="215"/>
      <c r="BB758" s="205">
        <f t="shared" si="235"/>
        <v>0</v>
      </c>
      <c r="BC758" s="215"/>
      <c r="BD758" s="205">
        <f t="shared" si="264"/>
        <v>0</v>
      </c>
      <c r="BE758" s="215"/>
      <c r="BF758" s="215"/>
      <c r="BG758" s="310"/>
      <c r="BH758" s="460" t="s">
        <v>1375</v>
      </c>
      <c r="BI758" s="147"/>
    </row>
    <row r="759" spans="1:61" s="181" customFormat="1" ht="45" x14ac:dyDescent="0.2">
      <c r="A759" s="144">
        <v>14</v>
      </c>
      <c r="B759" s="179" t="s">
        <v>1212</v>
      </c>
      <c r="C759" s="147">
        <v>1</v>
      </c>
      <c r="D759" s="147"/>
      <c r="E759" s="147"/>
      <c r="F759" s="147">
        <v>1</v>
      </c>
      <c r="G759" s="147" t="s">
        <v>363</v>
      </c>
      <c r="H759" s="147">
        <v>7659036</v>
      </c>
      <c r="I759" s="147" t="s">
        <v>48</v>
      </c>
      <c r="J759" s="147" t="s">
        <v>840</v>
      </c>
      <c r="K759" s="147"/>
      <c r="L759" s="147" t="s">
        <v>363</v>
      </c>
      <c r="M759" s="147"/>
      <c r="N759" s="147"/>
      <c r="O759" s="147" t="s">
        <v>1213</v>
      </c>
      <c r="P759" s="147" t="s">
        <v>84</v>
      </c>
      <c r="Q759" s="147"/>
      <c r="R759" s="215">
        <v>49500</v>
      </c>
      <c r="S759" s="215"/>
      <c r="T759" s="215">
        <v>49500</v>
      </c>
      <c r="U759" s="175"/>
      <c r="V759" s="175">
        <f t="shared" si="260"/>
        <v>34500</v>
      </c>
      <c r="W759" s="175">
        <f t="shared" si="261"/>
        <v>0</v>
      </c>
      <c r="X759" s="215"/>
      <c r="Y759" s="215"/>
      <c r="Z759" s="215"/>
      <c r="AA759" s="215"/>
      <c r="AB759" s="215"/>
      <c r="AC759" s="215">
        <v>34500</v>
      </c>
      <c r="AD759" s="175">
        <f t="shared" si="262"/>
        <v>34500</v>
      </c>
      <c r="AE759" s="175">
        <f t="shared" si="263"/>
        <v>0</v>
      </c>
      <c r="AF759" s="215"/>
      <c r="AG759" s="215"/>
      <c r="AH759" s="215"/>
      <c r="AI759" s="215"/>
      <c r="AJ759" s="215"/>
      <c r="AK759" s="215">
        <v>34500</v>
      </c>
      <c r="AL759" s="205">
        <f t="shared" si="232"/>
        <v>0</v>
      </c>
      <c r="AM759" s="215"/>
      <c r="AN759" s="215"/>
      <c r="AO759" s="215"/>
      <c r="AP759" s="215"/>
      <c r="AQ759" s="205">
        <f t="shared" si="233"/>
        <v>0</v>
      </c>
      <c r="AR759" s="215"/>
      <c r="AS759" s="215"/>
      <c r="AT759" s="215"/>
      <c r="AU759" s="215"/>
      <c r="AV759" s="205">
        <f t="shared" si="234"/>
        <v>0</v>
      </c>
      <c r="AW759" s="215"/>
      <c r="AX759" s="215"/>
      <c r="AY759" s="215"/>
      <c r="AZ759" s="215"/>
      <c r="BA759" s="215"/>
      <c r="BB759" s="205">
        <f t="shared" si="235"/>
        <v>0</v>
      </c>
      <c r="BC759" s="215"/>
      <c r="BD759" s="205">
        <f t="shared" si="264"/>
        <v>0</v>
      </c>
      <c r="BE759" s="215"/>
      <c r="BF759" s="215"/>
      <c r="BG759" s="310"/>
      <c r="BH759" s="460" t="s">
        <v>1375</v>
      </c>
      <c r="BI759" s="147"/>
    </row>
    <row r="760" spans="1:61" s="181" customFormat="1" ht="30" x14ac:dyDescent="0.2">
      <c r="A760" s="144">
        <v>15</v>
      </c>
      <c r="B760" s="179" t="s">
        <v>1214</v>
      </c>
      <c r="C760" s="147">
        <v>1</v>
      </c>
      <c r="D760" s="147"/>
      <c r="E760" s="147"/>
      <c r="F760" s="147">
        <v>1</v>
      </c>
      <c r="G760" s="147" t="s">
        <v>363</v>
      </c>
      <c r="H760" s="147">
        <v>7659036</v>
      </c>
      <c r="I760" s="147" t="s">
        <v>48</v>
      </c>
      <c r="J760" s="147" t="s">
        <v>1215</v>
      </c>
      <c r="K760" s="147"/>
      <c r="L760" s="147" t="s">
        <v>363</v>
      </c>
      <c r="M760" s="147"/>
      <c r="N760" s="147"/>
      <c r="O760" s="147"/>
      <c r="P760" s="147" t="s">
        <v>126</v>
      </c>
      <c r="Q760" s="147"/>
      <c r="R760" s="215">
        <v>23000</v>
      </c>
      <c r="S760" s="215"/>
      <c r="T760" s="215">
        <v>23000</v>
      </c>
      <c r="U760" s="175"/>
      <c r="V760" s="175">
        <f t="shared" si="260"/>
        <v>23000</v>
      </c>
      <c r="W760" s="175">
        <f t="shared" si="261"/>
        <v>0</v>
      </c>
      <c r="X760" s="215"/>
      <c r="Y760" s="215"/>
      <c r="Z760" s="215"/>
      <c r="AA760" s="215"/>
      <c r="AB760" s="215"/>
      <c r="AC760" s="215">
        <v>23000</v>
      </c>
      <c r="AD760" s="175">
        <f t="shared" si="262"/>
        <v>23000</v>
      </c>
      <c r="AE760" s="175">
        <f t="shared" si="263"/>
        <v>0</v>
      </c>
      <c r="AF760" s="215"/>
      <c r="AG760" s="215"/>
      <c r="AH760" s="215"/>
      <c r="AI760" s="215"/>
      <c r="AJ760" s="215"/>
      <c r="AK760" s="215">
        <v>23000</v>
      </c>
      <c r="AL760" s="205">
        <f t="shared" si="232"/>
        <v>0</v>
      </c>
      <c r="AM760" s="215"/>
      <c r="AN760" s="215"/>
      <c r="AO760" s="215"/>
      <c r="AP760" s="215"/>
      <c r="AQ760" s="205">
        <f t="shared" si="233"/>
        <v>0</v>
      </c>
      <c r="AR760" s="215"/>
      <c r="AS760" s="215"/>
      <c r="AT760" s="215"/>
      <c r="AU760" s="215"/>
      <c r="AV760" s="205">
        <f t="shared" si="234"/>
        <v>0</v>
      </c>
      <c r="AW760" s="215"/>
      <c r="AX760" s="215"/>
      <c r="AY760" s="215"/>
      <c r="AZ760" s="215"/>
      <c r="BA760" s="215"/>
      <c r="BB760" s="205">
        <f t="shared" si="235"/>
        <v>0</v>
      </c>
      <c r="BC760" s="215"/>
      <c r="BD760" s="205">
        <f t="shared" si="264"/>
        <v>0</v>
      </c>
      <c r="BE760" s="215"/>
      <c r="BF760" s="215"/>
      <c r="BG760" s="310"/>
      <c r="BH760" s="460" t="s">
        <v>1375</v>
      </c>
      <c r="BI760" s="147"/>
    </row>
    <row r="761" spans="1:61" s="181" customFormat="1" ht="30" x14ac:dyDescent="0.2">
      <c r="A761" s="144">
        <v>16</v>
      </c>
      <c r="B761" s="179" t="s">
        <v>1216</v>
      </c>
      <c r="C761" s="147">
        <v>1</v>
      </c>
      <c r="D761" s="147"/>
      <c r="E761" s="147"/>
      <c r="F761" s="147">
        <v>1</v>
      </c>
      <c r="G761" s="147" t="s">
        <v>363</v>
      </c>
      <c r="H761" s="147">
        <v>7659036</v>
      </c>
      <c r="I761" s="147" t="s">
        <v>48</v>
      </c>
      <c r="J761" s="147" t="s">
        <v>1217</v>
      </c>
      <c r="K761" s="147"/>
      <c r="L761" s="147" t="s">
        <v>363</v>
      </c>
      <c r="M761" s="147"/>
      <c r="N761" s="147"/>
      <c r="O761" s="147"/>
      <c r="P761" s="147" t="s">
        <v>126</v>
      </c>
      <c r="Q761" s="147"/>
      <c r="R761" s="215">
        <v>22180</v>
      </c>
      <c r="S761" s="215"/>
      <c r="T761" s="215">
        <v>22180</v>
      </c>
      <c r="U761" s="175"/>
      <c r="V761" s="175">
        <f t="shared" si="260"/>
        <v>22000</v>
      </c>
      <c r="W761" s="175">
        <f t="shared" si="261"/>
        <v>0</v>
      </c>
      <c r="X761" s="215"/>
      <c r="Y761" s="215"/>
      <c r="Z761" s="215"/>
      <c r="AA761" s="215"/>
      <c r="AB761" s="215"/>
      <c r="AC761" s="215">
        <v>22000</v>
      </c>
      <c r="AD761" s="175">
        <f t="shared" si="262"/>
        <v>22000</v>
      </c>
      <c r="AE761" s="175">
        <f t="shared" si="263"/>
        <v>0</v>
      </c>
      <c r="AF761" s="215"/>
      <c r="AG761" s="215"/>
      <c r="AH761" s="215"/>
      <c r="AI761" s="215"/>
      <c r="AJ761" s="215"/>
      <c r="AK761" s="215">
        <v>22000</v>
      </c>
      <c r="AL761" s="205">
        <f t="shared" si="232"/>
        <v>0</v>
      </c>
      <c r="AM761" s="215"/>
      <c r="AN761" s="215"/>
      <c r="AO761" s="215"/>
      <c r="AP761" s="215"/>
      <c r="AQ761" s="205">
        <f t="shared" si="233"/>
        <v>0</v>
      </c>
      <c r="AR761" s="215"/>
      <c r="AS761" s="215"/>
      <c r="AT761" s="215"/>
      <c r="AU761" s="215"/>
      <c r="AV761" s="205">
        <f t="shared" si="234"/>
        <v>0</v>
      </c>
      <c r="AW761" s="215"/>
      <c r="AX761" s="215"/>
      <c r="AY761" s="215"/>
      <c r="AZ761" s="215"/>
      <c r="BA761" s="215"/>
      <c r="BB761" s="205">
        <f t="shared" si="235"/>
        <v>0</v>
      </c>
      <c r="BC761" s="215"/>
      <c r="BD761" s="205">
        <f t="shared" si="264"/>
        <v>0</v>
      </c>
      <c r="BE761" s="215"/>
      <c r="BF761" s="215"/>
      <c r="BG761" s="310"/>
      <c r="BH761" s="460" t="s">
        <v>1375</v>
      </c>
      <c r="BI761" s="147"/>
    </row>
    <row r="762" spans="1:61" s="181" customFormat="1" x14ac:dyDescent="0.2">
      <c r="A762" s="144"/>
      <c r="B762" s="263"/>
      <c r="C762" s="147"/>
      <c r="D762" s="147"/>
      <c r="E762" s="147"/>
      <c r="F762" s="147"/>
      <c r="G762" s="203"/>
      <c r="H762" s="147"/>
      <c r="I762" s="147"/>
      <c r="J762" s="147"/>
      <c r="K762" s="147"/>
      <c r="L762" s="203"/>
      <c r="M762" s="147"/>
      <c r="N762" s="147"/>
      <c r="O762" s="147"/>
      <c r="P762" s="147"/>
      <c r="Q762" s="147"/>
      <c r="R762" s="215"/>
      <c r="S762" s="215"/>
      <c r="T762" s="215"/>
      <c r="U762" s="215"/>
      <c r="V762" s="175"/>
      <c r="W762" s="175"/>
      <c r="X762" s="215"/>
      <c r="Y762" s="215"/>
      <c r="Z762" s="215"/>
      <c r="AA762" s="215"/>
      <c r="AB762" s="215"/>
      <c r="AC762" s="215"/>
      <c r="AD762" s="175"/>
      <c r="AE762" s="175"/>
      <c r="AF762" s="215"/>
      <c r="AG762" s="215"/>
      <c r="AH762" s="215"/>
      <c r="AI762" s="215"/>
      <c r="AJ762" s="215"/>
      <c r="AK762" s="215"/>
      <c r="AL762" s="205">
        <f t="shared" si="232"/>
        <v>0</v>
      </c>
      <c r="AM762" s="215"/>
      <c r="AN762" s="215"/>
      <c r="AO762" s="215"/>
      <c r="AP762" s="215"/>
      <c r="AQ762" s="205">
        <f t="shared" si="233"/>
        <v>0</v>
      </c>
      <c r="AR762" s="215"/>
      <c r="AS762" s="215"/>
      <c r="AT762" s="215"/>
      <c r="AU762" s="215"/>
      <c r="AV762" s="205">
        <f t="shared" si="234"/>
        <v>0</v>
      </c>
      <c r="AW762" s="215"/>
      <c r="AX762" s="215"/>
      <c r="AY762" s="215"/>
      <c r="AZ762" s="215"/>
      <c r="BA762" s="215"/>
      <c r="BB762" s="205">
        <f t="shared" si="235"/>
        <v>0</v>
      </c>
      <c r="BC762" s="215"/>
      <c r="BD762" s="205">
        <f t="shared" si="264"/>
        <v>0</v>
      </c>
      <c r="BE762" s="215"/>
      <c r="BF762" s="215"/>
      <c r="BG762" s="310"/>
      <c r="BH762" s="215"/>
      <c r="BI762" s="147"/>
    </row>
    <row r="763" spans="1:61" s="171" customFormat="1" ht="28.5" x14ac:dyDescent="0.2">
      <c r="A763" s="223" t="s">
        <v>71</v>
      </c>
      <c r="B763" s="208" t="s">
        <v>72</v>
      </c>
      <c r="C763" s="166">
        <f>C764</f>
        <v>1</v>
      </c>
      <c r="D763" s="166">
        <f>D764</f>
        <v>0</v>
      </c>
      <c r="E763" s="166">
        <f>E764</f>
        <v>0</v>
      </c>
      <c r="F763" s="166">
        <f>F764</f>
        <v>1</v>
      </c>
      <c r="G763" s="231"/>
      <c r="H763" s="166"/>
      <c r="I763" s="166"/>
      <c r="J763" s="166"/>
      <c r="K763" s="166"/>
      <c r="L763" s="231"/>
      <c r="M763" s="166"/>
      <c r="N763" s="166"/>
      <c r="O763" s="166"/>
      <c r="P763" s="166"/>
      <c r="Q763" s="166"/>
      <c r="R763" s="170">
        <f>R764</f>
        <v>59889</v>
      </c>
      <c r="S763" s="170"/>
      <c r="T763" s="170"/>
      <c r="U763" s="170">
        <f t="shared" ref="U763:AK763" si="265">U764</f>
        <v>0</v>
      </c>
      <c r="V763" s="170">
        <f t="shared" si="265"/>
        <v>15000</v>
      </c>
      <c r="W763" s="170">
        <f t="shared" si="265"/>
        <v>15000</v>
      </c>
      <c r="X763" s="170">
        <f t="shared" si="265"/>
        <v>15000</v>
      </c>
      <c r="Y763" s="170">
        <f t="shared" si="265"/>
        <v>0</v>
      </c>
      <c r="Z763" s="170">
        <f t="shared" si="265"/>
        <v>0</v>
      </c>
      <c r="AA763" s="170">
        <f t="shared" si="265"/>
        <v>0</v>
      </c>
      <c r="AB763" s="170">
        <f t="shared" si="265"/>
        <v>0</v>
      </c>
      <c r="AC763" s="170">
        <f t="shared" si="265"/>
        <v>0</v>
      </c>
      <c r="AD763" s="170">
        <f t="shared" si="265"/>
        <v>15000</v>
      </c>
      <c r="AE763" s="170">
        <f t="shared" si="265"/>
        <v>15000</v>
      </c>
      <c r="AF763" s="170">
        <f t="shared" si="265"/>
        <v>15000</v>
      </c>
      <c r="AG763" s="170">
        <f t="shared" si="265"/>
        <v>0</v>
      </c>
      <c r="AH763" s="170">
        <f t="shared" si="265"/>
        <v>0</v>
      </c>
      <c r="AI763" s="170">
        <f t="shared" si="265"/>
        <v>0</v>
      </c>
      <c r="AJ763" s="170">
        <f t="shared" si="265"/>
        <v>0</v>
      </c>
      <c r="AK763" s="170">
        <f t="shared" si="265"/>
        <v>0</v>
      </c>
      <c r="AL763" s="205">
        <f t="shared" si="232"/>
        <v>0</v>
      </c>
      <c r="AM763" s="170"/>
      <c r="AN763" s="170"/>
      <c r="AO763" s="170"/>
      <c r="AP763" s="170"/>
      <c r="AQ763" s="205">
        <f t="shared" si="233"/>
        <v>0</v>
      </c>
      <c r="AR763" s="170"/>
      <c r="AS763" s="170"/>
      <c r="AT763" s="170"/>
      <c r="AU763" s="170"/>
      <c r="AV763" s="205">
        <f t="shared" si="234"/>
        <v>0</v>
      </c>
      <c r="AW763" s="170"/>
      <c r="AX763" s="170"/>
      <c r="AY763" s="170"/>
      <c r="AZ763" s="170"/>
      <c r="BA763" s="170"/>
      <c r="BB763" s="205">
        <f t="shared" si="235"/>
        <v>0</v>
      </c>
      <c r="BC763" s="170"/>
      <c r="BD763" s="205">
        <f t="shared" si="264"/>
        <v>0</v>
      </c>
      <c r="BE763" s="170"/>
      <c r="BF763" s="170"/>
      <c r="BG763" s="170"/>
      <c r="BH763" s="170"/>
      <c r="BI763" s="170"/>
    </row>
    <row r="764" spans="1:61" s="206" customFormat="1" ht="45" x14ac:dyDescent="0.2">
      <c r="A764" s="212">
        <v>1</v>
      </c>
      <c r="B764" s="211" t="s">
        <v>445</v>
      </c>
      <c r="C764" s="145">
        <v>1</v>
      </c>
      <c r="D764" s="145"/>
      <c r="E764" s="145"/>
      <c r="F764" s="145">
        <v>1</v>
      </c>
      <c r="G764" s="147" t="s">
        <v>225</v>
      </c>
      <c r="H764" s="146"/>
      <c r="I764" s="145" t="s">
        <v>20</v>
      </c>
      <c r="J764" s="145" t="s">
        <v>134</v>
      </c>
      <c r="K764" s="145"/>
      <c r="L764" s="147" t="s">
        <v>225</v>
      </c>
      <c r="M764" s="145"/>
      <c r="N764" s="145"/>
      <c r="O764" s="147" t="s">
        <v>1218</v>
      </c>
      <c r="P764" s="147" t="s">
        <v>305</v>
      </c>
      <c r="Q764" s="146"/>
      <c r="R764" s="205">
        <v>59889</v>
      </c>
      <c r="S764" s="205"/>
      <c r="T764" s="205"/>
      <c r="U764" s="146"/>
      <c r="V764" s="175">
        <f>W764+AC764</f>
        <v>15000</v>
      </c>
      <c r="W764" s="175">
        <f>X764+Y764+Z764+AA764+AB764</f>
        <v>15000</v>
      </c>
      <c r="X764" s="205">
        <v>15000</v>
      </c>
      <c r="Y764" s="146"/>
      <c r="Z764" s="146"/>
      <c r="AA764" s="146"/>
      <c r="AB764" s="146"/>
      <c r="AC764" s="175"/>
      <c r="AD764" s="175">
        <f>AE764+AK764</f>
        <v>15000</v>
      </c>
      <c r="AE764" s="175">
        <f>AF764+AG764+AH764+AI764+AJ764</f>
        <v>15000</v>
      </c>
      <c r="AF764" s="205">
        <v>15000</v>
      </c>
      <c r="AG764" s="146"/>
      <c r="AH764" s="146"/>
      <c r="AI764" s="146"/>
      <c r="AJ764" s="146"/>
      <c r="AK764" s="146"/>
      <c r="AL764" s="205">
        <f t="shared" si="232"/>
        <v>0</v>
      </c>
      <c r="AM764" s="146"/>
      <c r="AN764" s="146"/>
      <c r="AO764" s="146"/>
      <c r="AP764" s="146"/>
      <c r="AQ764" s="205">
        <f t="shared" si="233"/>
        <v>0</v>
      </c>
      <c r="AR764" s="146"/>
      <c r="AS764" s="146"/>
      <c r="AT764" s="146"/>
      <c r="AU764" s="146"/>
      <c r="AV764" s="205">
        <f t="shared" si="234"/>
        <v>0</v>
      </c>
      <c r="AW764" s="146"/>
      <c r="AX764" s="146"/>
      <c r="AY764" s="146"/>
      <c r="AZ764" s="146"/>
      <c r="BA764" s="146"/>
      <c r="BB764" s="205">
        <f t="shared" si="235"/>
        <v>0</v>
      </c>
      <c r="BC764" s="146"/>
      <c r="BD764" s="205">
        <f t="shared" si="264"/>
        <v>0</v>
      </c>
      <c r="BE764" s="146"/>
      <c r="BF764" s="146"/>
      <c r="BG764" s="146"/>
      <c r="BH764" s="460" t="s">
        <v>1375</v>
      </c>
      <c r="BI764" s="147" t="s">
        <v>138</v>
      </c>
    </row>
    <row r="765" spans="1:61" x14ac:dyDescent="0.25">
      <c r="A765" s="213"/>
      <c r="B765" s="213"/>
      <c r="C765" s="145"/>
      <c r="D765" s="145"/>
      <c r="E765" s="145"/>
      <c r="F765" s="145"/>
      <c r="G765" s="147"/>
      <c r="H765" s="213"/>
      <c r="I765" s="145"/>
      <c r="J765" s="145"/>
      <c r="K765" s="145"/>
      <c r="L765" s="145"/>
      <c r="M765" s="145"/>
      <c r="N765" s="145"/>
      <c r="O765" s="216"/>
      <c r="P765" s="213"/>
      <c r="Q765" s="213"/>
      <c r="R765" s="205"/>
      <c r="S765" s="205"/>
      <c r="T765" s="205"/>
      <c r="U765" s="205"/>
      <c r="V765" s="205"/>
      <c r="W765" s="205"/>
      <c r="X765" s="205"/>
      <c r="Y765" s="205"/>
      <c r="Z765" s="205"/>
      <c r="AA765" s="205"/>
      <c r="AB765" s="205"/>
      <c r="AC765" s="205"/>
      <c r="AD765" s="205"/>
      <c r="AE765" s="205"/>
      <c r="AF765" s="205"/>
      <c r="AG765" s="205"/>
      <c r="AH765" s="205"/>
      <c r="AI765" s="205"/>
      <c r="AJ765" s="205"/>
      <c r="AK765" s="205"/>
      <c r="AL765" s="205">
        <f t="shared" si="232"/>
        <v>0</v>
      </c>
      <c r="AM765" s="205"/>
      <c r="AN765" s="205"/>
      <c r="AO765" s="205"/>
      <c r="AP765" s="205"/>
      <c r="AQ765" s="205">
        <f t="shared" si="233"/>
        <v>0</v>
      </c>
      <c r="AR765" s="205"/>
      <c r="AS765" s="205"/>
      <c r="AT765" s="205"/>
      <c r="AU765" s="205"/>
      <c r="AV765" s="205">
        <f t="shared" si="234"/>
        <v>0</v>
      </c>
      <c r="AW765" s="205"/>
      <c r="AX765" s="205"/>
      <c r="AY765" s="205"/>
      <c r="AZ765" s="205"/>
      <c r="BA765" s="205"/>
      <c r="BB765" s="205">
        <f t="shared" si="235"/>
        <v>0</v>
      </c>
      <c r="BC765" s="205"/>
      <c r="BD765" s="205">
        <f t="shared" si="264"/>
        <v>0</v>
      </c>
      <c r="BE765" s="205"/>
      <c r="BF765" s="205"/>
      <c r="BG765" s="205"/>
      <c r="BH765" s="205"/>
      <c r="BI765" s="213"/>
    </row>
    <row r="766" spans="1:61" x14ac:dyDescent="0.25">
      <c r="A766" s="311"/>
      <c r="B766" s="311"/>
      <c r="C766" s="312"/>
      <c r="D766" s="312"/>
      <c r="E766" s="312"/>
      <c r="F766" s="312"/>
      <c r="G766" s="313"/>
      <c r="H766" s="311"/>
      <c r="I766" s="312"/>
      <c r="J766" s="312"/>
      <c r="K766" s="312"/>
      <c r="L766" s="312"/>
      <c r="M766" s="312"/>
      <c r="N766" s="312"/>
      <c r="O766" s="314"/>
      <c r="P766" s="311"/>
      <c r="Q766" s="311"/>
      <c r="R766" s="315"/>
      <c r="S766" s="315"/>
      <c r="T766" s="315"/>
      <c r="U766" s="315"/>
      <c r="V766" s="315"/>
      <c r="W766" s="315"/>
      <c r="X766" s="315"/>
      <c r="Y766" s="315"/>
      <c r="Z766" s="315"/>
      <c r="AA766" s="315"/>
      <c r="AB766" s="315"/>
      <c r="AC766" s="315"/>
      <c r="AD766" s="315"/>
      <c r="AE766" s="315"/>
      <c r="AF766" s="315"/>
      <c r="AG766" s="315"/>
      <c r="AH766" s="315"/>
      <c r="AI766" s="315"/>
      <c r="AJ766" s="315"/>
      <c r="AK766" s="315"/>
      <c r="AL766" s="315"/>
      <c r="AM766" s="315"/>
      <c r="AN766" s="315"/>
      <c r="AO766" s="315"/>
      <c r="AP766" s="315"/>
      <c r="AQ766" s="315"/>
      <c r="AR766" s="315"/>
      <c r="AS766" s="315"/>
      <c r="AT766" s="315"/>
      <c r="AU766" s="315"/>
      <c r="AV766" s="315"/>
      <c r="AW766" s="315"/>
      <c r="AX766" s="315"/>
      <c r="AY766" s="315"/>
      <c r="AZ766" s="315"/>
      <c r="BA766" s="315"/>
      <c r="BB766" s="315"/>
      <c r="BC766" s="315"/>
      <c r="BD766" s="315"/>
      <c r="BE766" s="315"/>
      <c r="BF766" s="315"/>
      <c r="BG766" s="315"/>
      <c r="BH766" s="315"/>
      <c r="BI766" s="311"/>
    </row>
    <row r="767" spans="1:61" x14ac:dyDescent="0.25">
      <c r="A767" s="311"/>
      <c r="B767" s="311"/>
      <c r="C767" s="312"/>
      <c r="D767" s="312"/>
      <c r="E767" s="312"/>
      <c r="F767" s="312"/>
      <c r="G767" s="313"/>
      <c r="H767" s="311"/>
      <c r="I767" s="312"/>
      <c r="J767" s="312"/>
      <c r="K767" s="312"/>
      <c r="L767" s="312"/>
      <c r="M767" s="312"/>
      <c r="N767" s="312"/>
      <c r="O767" s="314"/>
      <c r="P767" s="311"/>
      <c r="Q767" s="311"/>
      <c r="R767" s="315"/>
      <c r="S767" s="315"/>
      <c r="T767" s="315"/>
      <c r="U767" s="315"/>
      <c r="V767" s="315"/>
      <c r="W767" s="315"/>
      <c r="X767" s="315"/>
      <c r="Y767" s="315"/>
      <c r="Z767" s="315"/>
      <c r="AA767" s="315"/>
      <c r="AB767" s="315"/>
      <c r="AC767" s="315"/>
      <c r="AD767" s="315"/>
      <c r="AE767" s="315"/>
      <c r="AF767" s="315"/>
      <c r="AG767" s="315"/>
      <c r="AH767" s="315"/>
      <c r="AI767" s="315"/>
      <c r="AJ767" s="315"/>
      <c r="AK767" s="315"/>
      <c r="AL767" s="315"/>
      <c r="AM767" s="315"/>
      <c r="AN767" s="315"/>
      <c r="AO767" s="315"/>
      <c r="AP767" s="315"/>
      <c r="AQ767" s="315"/>
      <c r="AR767" s="315"/>
      <c r="AS767" s="315"/>
      <c r="AT767" s="315"/>
      <c r="AU767" s="315"/>
      <c r="AV767" s="315"/>
      <c r="AW767" s="315"/>
      <c r="AX767" s="315"/>
      <c r="AY767" s="315"/>
      <c r="AZ767" s="315"/>
      <c r="BA767" s="315"/>
      <c r="BB767" s="315"/>
      <c r="BC767" s="315"/>
      <c r="BD767" s="315"/>
      <c r="BE767" s="315"/>
      <c r="BF767" s="315"/>
      <c r="BG767" s="315"/>
      <c r="BH767" s="315"/>
      <c r="BI767" s="311"/>
    </row>
    <row r="768" spans="1:61" x14ac:dyDescent="0.25">
      <c r="A768" s="311"/>
      <c r="B768" s="311"/>
      <c r="C768" s="312"/>
      <c r="D768" s="312"/>
      <c r="E768" s="312"/>
      <c r="F768" s="312"/>
      <c r="G768" s="313"/>
      <c r="H768" s="311"/>
      <c r="I768" s="312"/>
      <c r="J768" s="312"/>
      <c r="K768" s="312"/>
      <c r="L768" s="312"/>
      <c r="M768" s="312"/>
      <c r="N768" s="312"/>
      <c r="O768" s="314"/>
      <c r="P768" s="311"/>
      <c r="Q768" s="311"/>
      <c r="R768" s="315"/>
      <c r="S768" s="315"/>
      <c r="T768" s="315"/>
      <c r="U768" s="315"/>
      <c r="V768" s="315"/>
      <c r="W768" s="315"/>
      <c r="X768" s="315"/>
      <c r="Y768" s="315"/>
      <c r="Z768" s="315"/>
      <c r="AA768" s="315"/>
      <c r="AB768" s="315"/>
      <c r="AC768" s="315"/>
      <c r="AD768" s="315"/>
      <c r="AE768" s="315"/>
      <c r="AF768" s="315"/>
      <c r="AG768" s="315"/>
      <c r="AH768" s="315"/>
      <c r="AI768" s="315"/>
      <c r="AJ768" s="315"/>
      <c r="AK768" s="315"/>
      <c r="AL768" s="315"/>
      <c r="AM768" s="315"/>
      <c r="AN768" s="315"/>
      <c r="AO768" s="315"/>
      <c r="AP768" s="315"/>
      <c r="AQ768" s="315"/>
      <c r="AR768" s="315"/>
      <c r="AS768" s="315"/>
      <c r="AT768" s="315"/>
      <c r="AU768" s="315"/>
      <c r="AV768" s="315"/>
      <c r="AW768" s="315"/>
      <c r="AX768" s="315"/>
      <c r="AY768" s="315"/>
      <c r="AZ768" s="315"/>
      <c r="BA768" s="315"/>
      <c r="BB768" s="315"/>
      <c r="BC768" s="315"/>
      <c r="BD768" s="315"/>
      <c r="BE768" s="315"/>
      <c r="BF768" s="315"/>
      <c r="BG768" s="315"/>
      <c r="BH768" s="315"/>
      <c r="BI768" s="311"/>
    </row>
    <row r="769" spans="1:61" x14ac:dyDescent="0.25">
      <c r="A769" s="311"/>
      <c r="B769" s="311"/>
      <c r="C769" s="312"/>
      <c r="D769" s="312"/>
      <c r="E769" s="312"/>
      <c r="F769" s="312"/>
      <c r="G769" s="313"/>
      <c r="H769" s="311"/>
      <c r="I769" s="312"/>
      <c r="J769" s="312"/>
      <c r="K769" s="312"/>
      <c r="L769" s="312"/>
      <c r="M769" s="312"/>
      <c r="N769" s="312"/>
      <c r="O769" s="314"/>
      <c r="P769" s="311"/>
      <c r="Q769" s="311"/>
      <c r="R769" s="315"/>
      <c r="S769" s="315"/>
      <c r="T769" s="315"/>
      <c r="U769" s="315"/>
      <c r="V769" s="315"/>
      <c r="W769" s="315"/>
      <c r="X769" s="315"/>
      <c r="Y769" s="315"/>
      <c r="Z769" s="315"/>
      <c r="AA769" s="315"/>
      <c r="AB769" s="315"/>
      <c r="AC769" s="315"/>
      <c r="AD769" s="315"/>
      <c r="AE769" s="315"/>
      <c r="AF769" s="315"/>
      <c r="AG769" s="315"/>
      <c r="AH769" s="315"/>
      <c r="AI769" s="315"/>
      <c r="AJ769" s="315"/>
      <c r="AK769" s="315"/>
      <c r="AL769" s="315"/>
      <c r="AM769" s="315"/>
      <c r="AN769" s="315"/>
      <c r="AO769" s="315"/>
      <c r="AP769" s="315"/>
      <c r="AQ769" s="315"/>
      <c r="AR769" s="315"/>
      <c r="AS769" s="315"/>
      <c r="AT769" s="315"/>
      <c r="AU769" s="315"/>
      <c r="AV769" s="315"/>
      <c r="AW769" s="315"/>
      <c r="AX769" s="315"/>
      <c r="AY769" s="315"/>
      <c r="AZ769" s="315"/>
      <c r="BA769" s="315"/>
      <c r="BB769" s="315"/>
      <c r="BC769" s="315"/>
      <c r="BD769" s="315"/>
      <c r="BE769" s="315"/>
      <c r="BF769" s="315"/>
      <c r="BG769" s="315"/>
      <c r="BH769" s="315"/>
      <c r="BI769" s="311"/>
    </row>
    <row r="770" spans="1:61" x14ac:dyDescent="0.25">
      <c r="A770" s="311"/>
      <c r="B770" s="311"/>
      <c r="C770" s="312"/>
      <c r="D770" s="312"/>
      <c r="E770" s="312"/>
      <c r="F770" s="312"/>
      <c r="G770" s="313"/>
      <c r="H770" s="311"/>
      <c r="I770" s="312"/>
      <c r="J770" s="312"/>
      <c r="K770" s="312"/>
      <c r="L770" s="312"/>
      <c r="M770" s="312"/>
      <c r="N770" s="312"/>
      <c r="O770" s="314"/>
      <c r="P770" s="311"/>
      <c r="Q770" s="311"/>
      <c r="R770" s="315"/>
      <c r="S770" s="315"/>
      <c r="T770" s="315"/>
      <c r="U770" s="315"/>
      <c r="V770" s="315"/>
      <c r="W770" s="315"/>
      <c r="X770" s="315"/>
      <c r="Y770" s="315"/>
      <c r="Z770" s="315"/>
      <c r="AA770" s="315"/>
      <c r="AB770" s="315"/>
      <c r="AC770" s="315"/>
      <c r="AD770" s="315"/>
      <c r="AE770" s="315"/>
      <c r="AF770" s="315"/>
      <c r="AG770" s="315"/>
      <c r="AH770" s="315"/>
      <c r="AI770" s="315"/>
      <c r="AJ770" s="315"/>
      <c r="AK770" s="315"/>
      <c r="AL770" s="315"/>
      <c r="AM770" s="315"/>
      <c r="AN770" s="315"/>
      <c r="AO770" s="315"/>
      <c r="AP770" s="315"/>
      <c r="AQ770" s="315"/>
      <c r="AR770" s="315"/>
      <c r="AS770" s="315"/>
      <c r="AT770" s="315"/>
      <c r="AU770" s="315"/>
      <c r="AV770" s="315"/>
      <c r="AW770" s="315"/>
      <c r="AX770" s="315"/>
      <c r="AY770" s="315"/>
      <c r="AZ770" s="315"/>
      <c r="BA770" s="315"/>
      <c r="BB770" s="315"/>
      <c r="BC770" s="315"/>
      <c r="BD770" s="315"/>
      <c r="BE770" s="315"/>
      <c r="BF770" s="315"/>
      <c r="BG770" s="315"/>
      <c r="BH770" s="315"/>
      <c r="BI770" s="311"/>
    </row>
    <row r="771" spans="1:61" x14ac:dyDescent="0.25">
      <c r="A771" s="311"/>
      <c r="B771" s="311"/>
      <c r="C771" s="312"/>
      <c r="D771" s="312"/>
      <c r="E771" s="312"/>
      <c r="F771" s="312"/>
      <c r="G771" s="313"/>
      <c r="H771" s="311"/>
      <c r="I771" s="312"/>
      <c r="J771" s="312"/>
      <c r="K771" s="312"/>
      <c r="L771" s="312"/>
      <c r="M771" s="312"/>
      <c r="N771" s="312"/>
      <c r="O771" s="314"/>
      <c r="P771" s="311"/>
      <c r="Q771" s="311"/>
      <c r="R771" s="315"/>
      <c r="S771" s="315"/>
      <c r="T771" s="315"/>
      <c r="U771" s="315"/>
      <c r="V771" s="315"/>
      <c r="W771" s="315"/>
      <c r="X771" s="315"/>
      <c r="Y771" s="315"/>
      <c r="Z771" s="315"/>
      <c r="AA771" s="315"/>
      <c r="AB771" s="315"/>
      <c r="AC771" s="315"/>
      <c r="AD771" s="315"/>
      <c r="AE771" s="315"/>
      <c r="AF771" s="315"/>
      <c r="AG771" s="315"/>
      <c r="AH771" s="315"/>
      <c r="AI771" s="315"/>
      <c r="AJ771" s="315"/>
      <c r="AK771" s="315"/>
      <c r="AL771" s="315"/>
      <c r="AM771" s="315"/>
      <c r="AN771" s="315"/>
      <c r="AO771" s="315"/>
      <c r="AP771" s="315"/>
      <c r="AQ771" s="315"/>
      <c r="AR771" s="315"/>
      <c r="AS771" s="315"/>
      <c r="AT771" s="315"/>
      <c r="AU771" s="315"/>
      <c r="AV771" s="315"/>
      <c r="AW771" s="315"/>
      <c r="AX771" s="315"/>
      <c r="AY771" s="315"/>
      <c r="AZ771" s="315"/>
      <c r="BA771" s="315"/>
      <c r="BB771" s="315"/>
      <c r="BC771" s="315"/>
      <c r="BD771" s="315"/>
      <c r="BE771" s="315"/>
      <c r="BF771" s="315"/>
      <c r="BG771" s="315"/>
      <c r="BH771" s="315"/>
      <c r="BI771" s="311"/>
    </row>
    <row r="772" spans="1:61" x14ac:dyDescent="0.25">
      <c r="A772" s="311"/>
      <c r="B772" s="311"/>
      <c r="C772" s="312"/>
      <c r="D772" s="312"/>
      <c r="E772" s="312"/>
      <c r="F772" s="312"/>
      <c r="G772" s="313"/>
      <c r="H772" s="311"/>
      <c r="I772" s="312"/>
      <c r="J772" s="312"/>
      <c r="K772" s="312"/>
      <c r="L772" s="312"/>
      <c r="M772" s="312"/>
      <c r="N772" s="312"/>
      <c r="O772" s="314"/>
      <c r="P772" s="311"/>
      <c r="Q772" s="311"/>
      <c r="R772" s="315"/>
      <c r="S772" s="315"/>
      <c r="T772" s="315"/>
      <c r="U772" s="315"/>
      <c r="V772" s="315"/>
      <c r="W772" s="315"/>
      <c r="X772" s="315"/>
      <c r="Y772" s="315"/>
      <c r="Z772" s="315"/>
      <c r="AA772" s="315"/>
      <c r="AB772" s="315"/>
      <c r="AC772" s="315"/>
      <c r="AD772" s="315"/>
      <c r="AE772" s="315"/>
      <c r="AF772" s="315"/>
      <c r="AG772" s="315"/>
      <c r="AH772" s="315"/>
      <c r="AI772" s="315"/>
      <c r="AJ772" s="315"/>
      <c r="AK772" s="315"/>
      <c r="AL772" s="315"/>
      <c r="AM772" s="315"/>
      <c r="AN772" s="315"/>
      <c r="AO772" s="315"/>
      <c r="AP772" s="315"/>
      <c r="AQ772" s="315"/>
      <c r="AR772" s="315"/>
      <c r="AS772" s="315"/>
      <c r="AT772" s="315"/>
      <c r="AU772" s="315"/>
      <c r="AV772" s="315"/>
      <c r="AW772" s="315"/>
      <c r="AX772" s="315"/>
      <c r="AY772" s="315"/>
      <c r="AZ772" s="315"/>
      <c r="BA772" s="315"/>
      <c r="BB772" s="315"/>
      <c r="BC772" s="315"/>
      <c r="BD772" s="315"/>
      <c r="BE772" s="315"/>
      <c r="BF772" s="315"/>
      <c r="BG772" s="315"/>
      <c r="BH772" s="315"/>
      <c r="BI772" s="311"/>
    </row>
  </sheetData>
  <mergeCells count="69">
    <mergeCell ref="A7:A10"/>
    <mergeCell ref="B7:B10"/>
    <mergeCell ref="C7:C10"/>
    <mergeCell ref="G7:G10"/>
    <mergeCell ref="H7:H10"/>
    <mergeCell ref="A1:BI1"/>
    <mergeCell ref="A2:BI2"/>
    <mergeCell ref="A3:BI3"/>
    <mergeCell ref="A4:BI4"/>
    <mergeCell ref="AH6:BI6"/>
    <mergeCell ref="J7:J10"/>
    <mergeCell ref="K7:K10"/>
    <mergeCell ref="L7:L10"/>
    <mergeCell ref="M7:M10"/>
    <mergeCell ref="N7:N10"/>
    <mergeCell ref="BG7:BG10"/>
    <mergeCell ref="V7:AC7"/>
    <mergeCell ref="R8:T8"/>
    <mergeCell ref="R9:R10"/>
    <mergeCell ref="S9:T9"/>
    <mergeCell ref="W9:W10"/>
    <mergeCell ref="X9:AB9"/>
    <mergeCell ref="AC9:AC10"/>
    <mergeCell ref="AE9:AE10"/>
    <mergeCell ref="AF9:AJ9"/>
    <mergeCell ref="AK9:AK10"/>
    <mergeCell ref="AN9:AN10"/>
    <mergeCell ref="AD7:AK7"/>
    <mergeCell ref="AM9:AM10"/>
    <mergeCell ref="AM8:AP8"/>
    <mergeCell ref="AO9:AO10"/>
    <mergeCell ref="BH7:BH10"/>
    <mergeCell ref="BI7:BI10"/>
    <mergeCell ref="D8:F8"/>
    <mergeCell ref="V8:V10"/>
    <mergeCell ref="W8:AC8"/>
    <mergeCell ref="AD8:AD10"/>
    <mergeCell ref="AE8:AK8"/>
    <mergeCell ref="O7:O10"/>
    <mergeCell ref="P7:P10"/>
    <mergeCell ref="U7:U10"/>
    <mergeCell ref="I7:I10"/>
    <mergeCell ref="Q7:T7"/>
    <mergeCell ref="Q8:Q10"/>
    <mergeCell ref="AP9:AP10"/>
    <mergeCell ref="AL7:AP7"/>
    <mergeCell ref="AL8:AL10"/>
    <mergeCell ref="AV7:AZ7"/>
    <mergeCell ref="AV8:AV10"/>
    <mergeCell ref="AX9:AX10"/>
    <mergeCell ref="AY9:AY10"/>
    <mergeCell ref="AZ9:AZ10"/>
    <mergeCell ref="AW9:AW10"/>
    <mergeCell ref="AW8:AZ8"/>
    <mergeCell ref="AQ7:AU7"/>
    <mergeCell ref="AQ8:AQ10"/>
    <mergeCell ref="AS9:AS10"/>
    <mergeCell ref="AT9:AT10"/>
    <mergeCell ref="AU9:AU10"/>
    <mergeCell ref="AR9:AR10"/>
    <mergeCell ref="AR8:AU8"/>
    <mergeCell ref="BA7:BA10"/>
    <mergeCell ref="BB7:BF7"/>
    <mergeCell ref="BB8:BB10"/>
    <mergeCell ref="BD9:BD10"/>
    <mergeCell ref="BE9:BE10"/>
    <mergeCell ref="BF9:BF10"/>
    <mergeCell ref="BC9:BC10"/>
    <mergeCell ref="BC8:BF8"/>
  </mergeCells>
  <pageMargins left="0.7" right="0.7" top="0.75" bottom="0.75" header="0.3" footer="0.3"/>
  <pageSetup paperSize="9" orientation="portrait" verticalDpi="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H23"/>
  <sheetViews>
    <sheetView topLeftCell="A6" workbookViewId="0">
      <pane xSplit="2" ySplit="3" topLeftCell="C12" activePane="bottomRight" state="frozen"/>
      <selection activeCell="A6" sqref="A6"/>
      <selection pane="topRight" activeCell="C6" sqref="C6"/>
      <selection pane="bottomLeft" activeCell="A9" sqref="A9"/>
      <selection pane="bottomRight" activeCell="G17" sqref="G17"/>
    </sheetView>
  </sheetViews>
  <sheetFormatPr defaultRowHeight="14.25" x14ac:dyDescent="0.2"/>
  <cols>
    <col min="2" max="2" width="24.5" customWidth="1"/>
    <col min="3" max="3" width="16.875" customWidth="1"/>
    <col min="4" max="4" width="16.25" customWidth="1"/>
    <col min="5" max="5" width="15.5" customWidth="1"/>
    <col min="6" max="6" width="13.875" customWidth="1"/>
    <col min="7" max="7" width="13.25" customWidth="1"/>
    <col min="8" max="8" width="18" customWidth="1"/>
  </cols>
  <sheetData>
    <row r="6" spans="1:8" ht="15.75" x14ac:dyDescent="0.2">
      <c r="A6" s="1916" t="s">
        <v>4</v>
      </c>
      <c r="B6" s="1916" t="s">
        <v>5</v>
      </c>
      <c r="C6" s="1919" t="s">
        <v>1322</v>
      </c>
      <c r="D6" s="1920"/>
      <c r="E6" s="1920"/>
      <c r="F6" s="1920"/>
      <c r="G6" s="1920"/>
      <c r="H6" s="1921"/>
    </row>
    <row r="7" spans="1:8" ht="15.75" x14ac:dyDescent="0.2">
      <c r="A7" s="1917"/>
      <c r="B7" s="1917"/>
      <c r="C7" s="1916" t="s">
        <v>1323</v>
      </c>
      <c r="D7" s="1916" t="s">
        <v>1323</v>
      </c>
      <c r="E7" s="1922" t="s">
        <v>452</v>
      </c>
      <c r="F7" s="1923"/>
      <c r="G7" s="1923"/>
      <c r="H7" s="1924"/>
    </row>
    <row r="8" spans="1:8" ht="15.75" x14ac:dyDescent="0.2">
      <c r="A8" s="1918"/>
      <c r="B8" s="1918"/>
      <c r="C8" s="1918"/>
      <c r="D8" s="1918"/>
      <c r="E8" s="467" t="s">
        <v>1324</v>
      </c>
      <c r="F8" s="467" t="s">
        <v>44</v>
      </c>
      <c r="G8" s="467" t="s">
        <v>1325</v>
      </c>
      <c r="H8" s="467" t="s">
        <v>37</v>
      </c>
    </row>
    <row r="9" spans="1:8" ht="21.75" customHeight="1" x14ac:dyDescent="0.2">
      <c r="A9" s="12">
        <v>1</v>
      </c>
      <c r="B9" s="468" t="s">
        <v>1326</v>
      </c>
      <c r="C9" s="469">
        <f>D9+G9</f>
        <v>215908.30249999999</v>
      </c>
      <c r="D9" s="470">
        <f>E9+F9+H9</f>
        <v>215908.30249999999</v>
      </c>
      <c r="E9" s="470">
        <v>76542.974199999997</v>
      </c>
      <c r="F9" s="470">
        <v>100000</v>
      </c>
      <c r="G9" s="470"/>
      <c r="H9" s="470">
        <v>39365.328300000001</v>
      </c>
    </row>
    <row r="10" spans="1:8" ht="21.75" customHeight="1" x14ac:dyDescent="0.2">
      <c r="A10" s="12">
        <v>2</v>
      </c>
      <c r="B10" s="468" t="s">
        <v>1327</v>
      </c>
      <c r="C10" s="469">
        <f t="shared" ref="C10:C21" si="0">D10+G10</f>
        <v>266938.45620000002</v>
      </c>
      <c r="D10" s="470">
        <f t="shared" ref="D10:D21" si="1">E10+F10+H10</f>
        <v>266038.45620000002</v>
      </c>
      <c r="E10" s="470">
        <v>185650.94459999999</v>
      </c>
      <c r="F10" s="470"/>
      <c r="G10" s="470">
        <v>900</v>
      </c>
      <c r="H10" s="470">
        <v>80387.511599999998</v>
      </c>
    </row>
    <row r="11" spans="1:8" ht="21.75" customHeight="1" x14ac:dyDescent="0.2">
      <c r="A11" s="12">
        <v>3</v>
      </c>
      <c r="B11" s="468" t="s">
        <v>1328</v>
      </c>
      <c r="C11" s="469">
        <f t="shared" si="0"/>
        <v>331513.10820000002</v>
      </c>
      <c r="D11" s="470">
        <f t="shared" si="1"/>
        <v>313573.10820000002</v>
      </c>
      <c r="E11" s="470">
        <v>202718.274</v>
      </c>
      <c r="F11" s="470"/>
      <c r="G11" s="470">
        <v>17940</v>
      </c>
      <c r="H11" s="470">
        <v>110854.8342</v>
      </c>
    </row>
    <row r="12" spans="1:8" ht="21.75" customHeight="1" x14ac:dyDescent="0.2">
      <c r="A12" s="12">
        <v>4</v>
      </c>
      <c r="B12" s="468" t="s">
        <v>1329</v>
      </c>
      <c r="C12" s="469">
        <f t="shared" si="0"/>
        <v>173941.21470000001</v>
      </c>
      <c r="D12" s="470">
        <f t="shared" si="1"/>
        <v>167506.21470000001</v>
      </c>
      <c r="E12" s="470">
        <v>89315.5527</v>
      </c>
      <c r="F12" s="470"/>
      <c r="G12" s="470">
        <v>6435</v>
      </c>
      <c r="H12" s="470">
        <v>78190.661999999997</v>
      </c>
    </row>
    <row r="13" spans="1:8" ht="21.75" customHeight="1" x14ac:dyDescent="0.2">
      <c r="A13" s="12">
        <v>5</v>
      </c>
      <c r="B13" s="468" t="s">
        <v>1330</v>
      </c>
      <c r="C13" s="469">
        <f t="shared" si="0"/>
        <v>341351.93040000001</v>
      </c>
      <c r="D13" s="470">
        <f t="shared" si="1"/>
        <v>328135.13040000002</v>
      </c>
      <c r="E13" s="470">
        <v>204851.74710000001</v>
      </c>
      <c r="F13" s="470"/>
      <c r="G13" s="470">
        <v>13216.8</v>
      </c>
      <c r="H13" s="470">
        <v>123283.3833</v>
      </c>
    </row>
    <row r="14" spans="1:8" ht="21.75" customHeight="1" x14ac:dyDescent="0.2">
      <c r="A14" s="12">
        <v>6</v>
      </c>
      <c r="B14" s="468" t="s">
        <v>1331</v>
      </c>
      <c r="C14" s="469">
        <f t="shared" si="0"/>
        <v>454372.125</v>
      </c>
      <c r="D14" s="470">
        <f t="shared" si="1"/>
        <v>434812.125</v>
      </c>
      <c r="E14" s="470">
        <v>280278.51059999998</v>
      </c>
      <c r="F14" s="470"/>
      <c r="G14" s="470">
        <v>19560</v>
      </c>
      <c r="H14" s="470">
        <v>154533.61439999999</v>
      </c>
    </row>
    <row r="15" spans="1:8" ht="21.75" customHeight="1" x14ac:dyDescent="0.2">
      <c r="A15" s="12">
        <v>7</v>
      </c>
      <c r="B15" s="468" t="s">
        <v>1332</v>
      </c>
      <c r="C15" s="469">
        <f t="shared" si="0"/>
        <v>284804.31180000002</v>
      </c>
      <c r="D15" s="470">
        <f t="shared" si="1"/>
        <v>271904.31180000002</v>
      </c>
      <c r="E15" s="470">
        <v>121515.2169</v>
      </c>
      <c r="F15" s="470"/>
      <c r="G15" s="470">
        <v>12900</v>
      </c>
      <c r="H15" s="470">
        <v>150389.0949</v>
      </c>
    </row>
    <row r="16" spans="1:8" ht="21.75" customHeight="1" x14ac:dyDescent="0.2">
      <c r="A16" s="12">
        <v>8</v>
      </c>
      <c r="B16" s="468" t="s">
        <v>1333</v>
      </c>
      <c r="C16" s="469">
        <f t="shared" si="0"/>
        <v>60708.235200000003</v>
      </c>
      <c r="D16" s="470">
        <f t="shared" si="1"/>
        <v>56388.235200000003</v>
      </c>
      <c r="E16" s="470">
        <v>56388.235200000003</v>
      </c>
      <c r="F16" s="470"/>
      <c r="G16" s="470">
        <v>4320</v>
      </c>
      <c r="H16" s="470">
        <v>0</v>
      </c>
    </row>
    <row r="17" spans="1:8" ht="21.75" customHeight="1" x14ac:dyDescent="0.2">
      <c r="A17" s="12">
        <v>9</v>
      </c>
      <c r="B17" s="468" t="s">
        <v>1334</v>
      </c>
      <c r="C17" s="469">
        <f t="shared" si="0"/>
        <v>274581.22889999999</v>
      </c>
      <c r="D17" s="470">
        <f t="shared" si="1"/>
        <v>274581.22889999999</v>
      </c>
      <c r="E17" s="470">
        <v>164050.18410000001</v>
      </c>
      <c r="F17" s="470"/>
      <c r="G17" s="470">
        <v>0</v>
      </c>
      <c r="H17" s="470">
        <v>110531.0448</v>
      </c>
    </row>
    <row r="18" spans="1:8" ht="21.75" customHeight="1" x14ac:dyDescent="0.2">
      <c r="A18" s="12">
        <v>10</v>
      </c>
      <c r="B18" s="468" t="s">
        <v>1335</v>
      </c>
      <c r="C18" s="469">
        <f t="shared" si="0"/>
        <v>272681.04719999997</v>
      </c>
      <c r="D18" s="470">
        <f t="shared" si="1"/>
        <v>271085.04719999997</v>
      </c>
      <c r="E18" s="470">
        <v>190194.47039999999</v>
      </c>
      <c r="F18" s="470"/>
      <c r="G18" s="470">
        <v>1596</v>
      </c>
      <c r="H18" s="470">
        <v>80890.576799999995</v>
      </c>
    </row>
    <row r="19" spans="1:8" ht="21.75" customHeight="1" x14ac:dyDescent="0.2">
      <c r="A19" s="12">
        <v>11</v>
      </c>
      <c r="B19" s="468" t="s">
        <v>1336</v>
      </c>
      <c r="C19" s="469">
        <f t="shared" si="0"/>
        <v>395649.7953</v>
      </c>
      <c r="D19" s="470">
        <f t="shared" si="1"/>
        <v>394449.7953</v>
      </c>
      <c r="E19" s="470">
        <v>270454.84950000001</v>
      </c>
      <c r="F19" s="470"/>
      <c r="G19" s="470">
        <v>1200</v>
      </c>
      <c r="H19" s="470">
        <v>123994.9458</v>
      </c>
    </row>
    <row r="20" spans="1:8" ht="21.75" customHeight="1" x14ac:dyDescent="0.2">
      <c r="A20" s="12">
        <v>12</v>
      </c>
      <c r="B20" s="468" t="s">
        <v>1337</v>
      </c>
      <c r="C20" s="469">
        <f t="shared" si="0"/>
        <v>261471.6312</v>
      </c>
      <c r="D20" s="470">
        <f t="shared" si="1"/>
        <v>252243.6312</v>
      </c>
      <c r="E20" s="470">
        <v>174690.52919999999</v>
      </c>
      <c r="F20" s="470"/>
      <c r="G20" s="470">
        <v>9228</v>
      </c>
      <c r="H20" s="470">
        <v>77553.101999999999</v>
      </c>
    </row>
    <row r="21" spans="1:8" ht="21.75" customHeight="1" x14ac:dyDescent="0.2">
      <c r="A21" s="12">
        <v>13</v>
      </c>
      <c r="B21" s="468" t="s">
        <v>1338</v>
      </c>
      <c r="C21" s="469">
        <f t="shared" si="0"/>
        <v>283754.2611</v>
      </c>
      <c r="D21" s="470">
        <f t="shared" si="1"/>
        <v>278054.2611</v>
      </c>
      <c r="E21" s="470">
        <v>164386.11749999999</v>
      </c>
      <c r="F21" s="470"/>
      <c r="G21" s="470">
        <v>5700</v>
      </c>
      <c r="H21" s="470">
        <v>113668.1436</v>
      </c>
    </row>
    <row r="22" spans="1:8" s="474" customFormat="1" ht="21.75" customHeight="1" x14ac:dyDescent="0.25">
      <c r="A22" s="471"/>
      <c r="B22" s="472" t="s">
        <v>1339</v>
      </c>
      <c r="C22" s="473">
        <f t="shared" ref="C22:H22" si="2">SUM(C9:C21)</f>
        <v>3617675.6477000006</v>
      </c>
      <c r="D22" s="473">
        <f t="shared" si="2"/>
        <v>3524679.8476999998</v>
      </c>
      <c r="E22" s="473">
        <f t="shared" si="2"/>
        <v>2181037.6060000001</v>
      </c>
      <c r="F22" s="473">
        <f t="shared" si="2"/>
        <v>100000</v>
      </c>
      <c r="G22" s="473">
        <f t="shared" si="2"/>
        <v>92995.8</v>
      </c>
      <c r="H22" s="473">
        <f t="shared" si="2"/>
        <v>1243642.2417000001</v>
      </c>
    </row>
    <row r="23" spans="1:8" x14ac:dyDescent="0.2">
      <c r="A23" s="12"/>
      <c r="B23" s="12"/>
      <c r="C23" s="12"/>
      <c r="D23" s="12">
        <f>E22+G22+H22+F22</f>
        <v>3617675.6477000001</v>
      </c>
      <c r="E23" s="12"/>
      <c r="F23" s="12"/>
      <c r="G23" s="12"/>
      <c r="H23" s="12"/>
    </row>
  </sheetData>
  <mergeCells count="6">
    <mergeCell ref="A6:A8"/>
    <mergeCell ref="B6:B8"/>
    <mergeCell ref="C6:H6"/>
    <mergeCell ref="C7:C8"/>
    <mergeCell ref="D7:D8"/>
    <mergeCell ref="E7:H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P245"/>
  <sheetViews>
    <sheetView topLeftCell="BD1" workbookViewId="0">
      <selection activeCell="BI12" sqref="BI12"/>
    </sheetView>
  </sheetViews>
  <sheetFormatPr defaultColWidth="9.125" defaultRowHeight="15" x14ac:dyDescent="0.25"/>
  <cols>
    <col min="1" max="1" width="5.5" style="149" customWidth="1"/>
    <col min="2" max="2" width="30.5" style="149" customWidth="1"/>
    <col min="3" max="3" width="7.25" style="150" hidden="1" customWidth="1"/>
    <col min="4" max="6" width="7.5" style="150" hidden="1" customWidth="1"/>
    <col min="7" max="8" width="11.5" style="149" hidden="1" customWidth="1"/>
    <col min="9" max="10" width="8.5" style="150" customWidth="1"/>
    <col min="11" max="11" width="9.25" style="150" customWidth="1"/>
    <col min="12" max="12" width="11.875" style="150" customWidth="1"/>
    <col min="13" max="14" width="8.5" style="150" customWidth="1"/>
    <col min="15" max="15" width="27.25" style="150" customWidth="1"/>
    <col min="16" max="16" width="7.5" style="149" customWidth="1"/>
    <col min="17" max="17" width="22.125" style="149" customWidth="1"/>
    <col min="18" max="18" width="12.75" style="149" customWidth="1"/>
    <col min="19" max="22" width="11.5" style="149" customWidth="1"/>
    <col min="23" max="23" width="12" style="149" customWidth="1"/>
    <col min="24" max="24" width="9.5" style="149" customWidth="1"/>
    <col min="25" max="25" width="11.5" style="149" customWidth="1"/>
    <col min="26" max="26" width="11" style="149" customWidth="1"/>
    <col min="27" max="27" width="9.25" style="149" customWidth="1"/>
    <col min="28" max="28" width="9.125" style="149" hidden="1" customWidth="1"/>
    <col min="29" max="29" width="11.5" style="149" hidden="1" customWidth="1"/>
    <col min="30" max="30" width="11.5" style="149" customWidth="1"/>
    <col min="31" max="31" width="12" style="149" customWidth="1"/>
    <col min="32" max="32" width="9.5" style="149" customWidth="1"/>
    <col min="33" max="33" width="12.5" style="149" customWidth="1"/>
    <col min="34" max="34" width="10.75" style="149" customWidth="1"/>
    <col min="35" max="35" width="10.125" style="149" customWidth="1"/>
    <col min="36" max="36" width="5.25" style="149" customWidth="1"/>
    <col min="37" max="37" width="11.5" style="149" customWidth="1"/>
    <col min="38" max="38" width="11.125" style="149" customWidth="1"/>
    <col min="39" max="40" width="10.5" style="149" customWidth="1"/>
    <col min="41" max="41" width="9.5" style="149" customWidth="1"/>
    <col min="42" max="43" width="11.125" style="149" customWidth="1"/>
    <col min="44" max="44" width="7.5" style="149" customWidth="1"/>
    <col min="45" max="45" width="10.5" style="149" customWidth="1"/>
    <col min="46" max="47" width="9.5" style="149" customWidth="1"/>
    <col min="48" max="48" width="11.125" style="149" customWidth="1"/>
    <col min="49" max="49" width="10.25" style="149" customWidth="1"/>
    <col min="50" max="50" width="10.5" style="149" customWidth="1"/>
    <col min="51" max="51" width="9.5" style="149" customWidth="1"/>
    <col min="52" max="52" width="11.125" style="149" customWidth="1"/>
    <col min="53" max="53" width="11.5" style="149" customWidth="1"/>
    <col min="54" max="54" width="11.125" style="149" customWidth="1"/>
    <col min="55" max="55" width="11.875" style="149" customWidth="1"/>
    <col min="56" max="56" width="10.5" style="149" customWidth="1"/>
    <col min="57" max="57" width="10.875" style="149" customWidth="1"/>
    <col min="58" max="58" width="9.5" style="149" customWidth="1"/>
    <col min="59" max="59" width="11.125" style="596" customWidth="1"/>
    <col min="60" max="60" width="9.75" style="596" customWidth="1"/>
    <col min="61" max="61" width="10.5" style="596" customWidth="1"/>
    <col min="62" max="62" width="10.875" style="596" customWidth="1"/>
    <col min="63" max="63" width="9.5" style="596" customWidth="1"/>
    <col min="64" max="64" width="40.75" style="149" customWidth="1"/>
    <col min="65" max="65" width="35" style="149" customWidth="1"/>
    <col min="66" max="66" width="37.75" style="149" customWidth="1"/>
    <col min="67" max="67" width="21.125" style="149" customWidth="1"/>
    <col min="68" max="93" width="9.125" style="149" customWidth="1"/>
    <col min="94" max="16384" width="9.125" style="149"/>
  </cols>
  <sheetData>
    <row r="1" spans="1:66" ht="20.25" x14ac:dyDescent="0.3">
      <c r="A1" s="1913" t="s">
        <v>623</v>
      </c>
      <c r="B1" s="1913"/>
      <c r="C1" s="1913"/>
      <c r="D1" s="1913"/>
      <c r="E1" s="1913"/>
      <c r="F1" s="1913"/>
      <c r="G1" s="1913"/>
      <c r="H1" s="1913"/>
      <c r="I1" s="1913"/>
      <c r="J1" s="1913"/>
      <c r="K1" s="1913"/>
      <c r="L1" s="1913"/>
      <c r="M1" s="1913"/>
      <c r="N1" s="1913"/>
      <c r="O1" s="1913"/>
      <c r="P1" s="1913"/>
      <c r="Q1" s="1913"/>
      <c r="R1" s="1913"/>
      <c r="S1" s="1913"/>
      <c r="T1" s="1913"/>
      <c r="U1" s="1913"/>
      <c r="V1" s="1913"/>
      <c r="W1" s="1913"/>
      <c r="X1" s="1913"/>
      <c r="Y1" s="1913"/>
      <c r="Z1" s="1913"/>
      <c r="AA1" s="1913"/>
      <c r="AB1" s="1913"/>
      <c r="AC1" s="1913"/>
      <c r="AD1" s="1913"/>
      <c r="AE1" s="1913"/>
      <c r="AF1" s="1913"/>
      <c r="AG1" s="1913"/>
      <c r="AH1" s="1913"/>
      <c r="AI1" s="1913"/>
      <c r="AJ1" s="1913"/>
      <c r="AK1" s="1913"/>
      <c r="AL1" s="1913"/>
      <c r="AM1" s="1913"/>
      <c r="AN1" s="1913"/>
      <c r="AO1" s="1913"/>
      <c r="AP1" s="1913"/>
      <c r="AQ1" s="1913"/>
      <c r="AR1" s="1913"/>
      <c r="AS1" s="1913"/>
      <c r="AT1" s="1913"/>
      <c r="AU1" s="1913"/>
      <c r="AV1" s="1913"/>
      <c r="AW1" s="1913"/>
      <c r="AX1" s="1913"/>
      <c r="AY1" s="1913"/>
      <c r="AZ1" s="1913"/>
      <c r="BA1" s="1913"/>
      <c r="BB1" s="1913"/>
      <c r="BC1" s="1913"/>
      <c r="BD1" s="1913"/>
      <c r="BE1" s="1913"/>
      <c r="BF1" s="1913"/>
      <c r="BG1" s="1913"/>
      <c r="BH1" s="1913"/>
      <c r="BI1" s="1913"/>
      <c r="BJ1" s="1913"/>
      <c r="BK1" s="1913"/>
      <c r="BL1" s="1913"/>
      <c r="BM1" s="1913"/>
      <c r="BN1" s="1913"/>
    </row>
    <row r="2" spans="1:66" ht="20.25" x14ac:dyDescent="0.3">
      <c r="A2" s="1913" t="s">
        <v>624</v>
      </c>
      <c r="B2" s="1913"/>
      <c r="C2" s="1913"/>
      <c r="D2" s="1913"/>
      <c r="E2" s="1913"/>
      <c r="F2" s="1913"/>
      <c r="G2" s="1913"/>
      <c r="H2" s="1913"/>
      <c r="I2" s="1913"/>
      <c r="J2" s="1913"/>
      <c r="K2" s="1913"/>
      <c r="L2" s="1913"/>
      <c r="M2" s="1913"/>
      <c r="N2" s="1913"/>
      <c r="O2" s="1913"/>
      <c r="P2" s="1913"/>
      <c r="Q2" s="1913"/>
      <c r="R2" s="1913"/>
      <c r="S2" s="1913"/>
      <c r="T2" s="1913"/>
      <c r="U2" s="1913"/>
      <c r="V2" s="1913"/>
      <c r="W2" s="1913"/>
      <c r="X2" s="1913"/>
      <c r="Y2" s="1913"/>
      <c r="Z2" s="1913"/>
      <c r="AA2" s="1913"/>
      <c r="AB2" s="1913"/>
      <c r="AC2" s="1913"/>
      <c r="AD2" s="1913"/>
      <c r="AE2" s="1913"/>
      <c r="AF2" s="1913"/>
      <c r="AG2" s="1913"/>
      <c r="AH2" s="1913"/>
      <c r="AI2" s="1913"/>
      <c r="AJ2" s="1913"/>
      <c r="AK2" s="1913"/>
      <c r="AL2" s="1913"/>
      <c r="AM2" s="1913"/>
      <c r="AN2" s="1913"/>
      <c r="AO2" s="1913"/>
      <c r="AP2" s="1913"/>
      <c r="AQ2" s="1913"/>
      <c r="AR2" s="1913"/>
      <c r="AS2" s="1913"/>
      <c r="AT2" s="1913"/>
      <c r="AU2" s="1913"/>
      <c r="AV2" s="1913"/>
      <c r="AW2" s="1913"/>
      <c r="AX2" s="1913"/>
      <c r="AY2" s="1913"/>
      <c r="AZ2" s="1913"/>
      <c r="BA2" s="1913"/>
      <c r="BB2" s="1913"/>
      <c r="BC2" s="1913"/>
      <c r="BD2" s="1913"/>
      <c r="BE2" s="1913"/>
      <c r="BF2" s="1913"/>
      <c r="BG2" s="1913"/>
      <c r="BH2" s="1913"/>
      <c r="BI2" s="1913"/>
      <c r="BJ2" s="1913"/>
      <c r="BK2" s="1913"/>
      <c r="BL2" s="1913"/>
      <c r="BM2" s="1913"/>
      <c r="BN2" s="1913"/>
    </row>
    <row r="3" spans="1:66" ht="18.75" x14ac:dyDescent="0.25">
      <c r="A3" s="1914" t="str">
        <f>+'[2]PL1 PAKH von'!A3:O3</f>
        <v>(Kèm theo Nghị quyết số 330/2020/NQ-HĐND ngày 10 tháng 7 năm 2020 của Hội đồng nhân dân Tỉnh)</v>
      </c>
      <c r="B3" s="1914"/>
      <c r="C3" s="1914"/>
      <c r="D3" s="1914"/>
      <c r="E3" s="1914"/>
      <c r="F3" s="1914"/>
      <c r="G3" s="1914"/>
      <c r="H3" s="1914"/>
      <c r="I3" s="1914"/>
      <c r="J3" s="1914"/>
      <c r="K3" s="1914"/>
      <c r="L3" s="1914"/>
      <c r="M3" s="1914"/>
      <c r="N3" s="1914"/>
      <c r="O3" s="1914"/>
      <c r="P3" s="1914"/>
      <c r="Q3" s="1914"/>
      <c r="R3" s="1914"/>
      <c r="S3" s="1914"/>
      <c r="T3" s="1914"/>
      <c r="U3" s="1914"/>
      <c r="V3" s="1914"/>
      <c r="W3" s="1914"/>
      <c r="X3" s="1914"/>
      <c r="Y3" s="1914"/>
      <c r="Z3" s="1914"/>
      <c r="AA3" s="1914"/>
      <c r="AB3" s="1914"/>
      <c r="AC3" s="1914"/>
      <c r="AD3" s="1914"/>
      <c r="AE3" s="1914"/>
      <c r="AF3" s="1914"/>
      <c r="AG3" s="1914"/>
      <c r="AH3" s="1914"/>
      <c r="AI3" s="1914"/>
      <c r="AJ3" s="1914"/>
      <c r="AK3" s="1914"/>
      <c r="AL3" s="1914"/>
      <c r="AM3" s="1914"/>
      <c r="AN3" s="1914"/>
      <c r="AO3" s="1914"/>
      <c r="AP3" s="1914"/>
      <c r="AQ3" s="1914"/>
      <c r="AR3" s="1914"/>
      <c r="AS3" s="1914"/>
      <c r="AT3" s="1914"/>
      <c r="AU3" s="1914"/>
      <c r="AV3" s="1914"/>
      <c r="AW3" s="1914"/>
      <c r="AX3" s="1914"/>
      <c r="AY3" s="1914"/>
      <c r="AZ3" s="1914"/>
      <c r="BA3" s="1914"/>
      <c r="BB3" s="1914"/>
      <c r="BC3" s="1914"/>
      <c r="BD3" s="1914"/>
      <c r="BE3" s="1914"/>
      <c r="BF3" s="1914"/>
      <c r="BG3" s="1914"/>
      <c r="BH3" s="1914"/>
      <c r="BI3" s="1914"/>
      <c r="BJ3" s="1914"/>
      <c r="BK3" s="1914"/>
      <c r="BL3" s="1914"/>
      <c r="BM3" s="1914"/>
      <c r="BN3" s="1914"/>
    </row>
    <row r="4" spans="1:66" ht="18.75" x14ac:dyDescent="0.25">
      <c r="A4" s="1914" t="s">
        <v>625</v>
      </c>
      <c r="B4" s="1914"/>
      <c r="C4" s="1914"/>
      <c r="D4" s="1914"/>
      <c r="E4" s="1914"/>
      <c r="F4" s="1914"/>
      <c r="G4" s="1914"/>
      <c r="H4" s="1914"/>
      <c r="I4" s="1914"/>
      <c r="J4" s="1914"/>
      <c r="K4" s="1914"/>
      <c r="L4" s="1914"/>
      <c r="M4" s="1914"/>
      <c r="N4" s="1914"/>
      <c r="O4" s="1914"/>
      <c r="P4" s="1914"/>
      <c r="Q4" s="1914"/>
      <c r="R4" s="1914"/>
      <c r="S4" s="1914"/>
      <c r="T4" s="1914"/>
      <c r="U4" s="1914"/>
      <c r="V4" s="1914"/>
      <c r="W4" s="1914"/>
      <c r="X4" s="1914"/>
      <c r="Y4" s="1914"/>
      <c r="Z4" s="1914"/>
      <c r="AA4" s="1914"/>
      <c r="AB4" s="1914"/>
      <c r="AC4" s="1914"/>
      <c r="AD4" s="1914"/>
      <c r="AE4" s="1914"/>
      <c r="AF4" s="1914"/>
      <c r="AG4" s="1914"/>
      <c r="AH4" s="1914"/>
      <c r="AI4" s="1914"/>
      <c r="AJ4" s="1914"/>
      <c r="AK4" s="1914"/>
      <c r="AL4" s="1914"/>
      <c r="AM4" s="1914"/>
      <c r="AN4" s="1914"/>
      <c r="AO4" s="1914"/>
      <c r="AP4" s="1914"/>
      <c r="AQ4" s="1914"/>
      <c r="AR4" s="1914"/>
      <c r="AS4" s="1914"/>
      <c r="AT4" s="1914"/>
      <c r="AU4" s="1914"/>
      <c r="AV4" s="1914"/>
      <c r="AW4" s="1914"/>
      <c r="AX4" s="1914"/>
      <c r="AY4" s="1914"/>
      <c r="AZ4" s="1914"/>
      <c r="BA4" s="1914"/>
      <c r="BB4" s="1914"/>
      <c r="BC4" s="1914"/>
      <c r="BD4" s="1914"/>
      <c r="BE4" s="1914"/>
      <c r="BF4" s="1914"/>
      <c r="BG4" s="1914"/>
      <c r="BH4" s="1914"/>
      <c r="BI4" s="1914"/>
      <c r="BJ4" s="1914"/>
      <c r="BK4" s="1914"/>
      <c r="BL4" s="1914"/>
      <c r="BM4" s="1914"/>
      <c r="BN4" s="1914"/>
    </row>
    <row r="6" spans="1:66" x14ac:dyDescent="0.25">
      <c r="AH6" s="1915" t="s">
        <v>23</v>
      </c>
      <c r="AI6" s="1915"/>
      <c r="AJ6" s="1915"/>
      <c r="AK6" s="1915"/>
      <c r="AL6" s="1915"/>
      <c r="AM6" s="1915"/>
      <c r="AN6" s="1915"/>
      <c r="AO6" s="1915"/>
      <c r="AP6" s="1915"/>
      <c r="AQ6" s="1915"/>
      <c r="AR6" s="1915"/>
      <c r="AS6" s="1915"/>
      <c r="AT6" s="1915"/>
      <c r="AU6" s="1915"/>
      <c r="AV6" s="1915"/>
      <c r="AW6" s="1915"/>
      <c r="AX6" s="1915"/>
      <c r="AY6" s="1915"/>
      <c r="AZ6" s="1915"/>
      <c r="BA6" s="1915"/>
      <c r="BB6" s="1915"/>
      <c r="BC6" s="1915"/>
      <c r="BD6" s="1915"/>
      <c r="BE6" s="1915"/>
      <c r="BF6" s="1915"/>
      <c r="BG6" s="1915"/>
      <c r="BH6" s="1915"/>
      <c r="BI6" s="1915"/>
      <c r="BJ6" s="1915"/>
      <c r="BK6" s="1915"/>
      <c r="BL6" s="1915"/>
      <c r="BM6" s="1915"/>
      <c r="BN6" s="1915"/>
    </row>
    <row r="7" spans="1:66" x14ac:dyDescent="0.25">
      <c r="A7" s="1852" t="s">
        <v>24</v>
      </c>
      <c r="B7" s="1852" t="s">
        <v>25</v>
      </c>
      <c r="C7" s="1852" t="s">
        <v>26</v>
      </c>
      <c r="D7" s="151"/>
      <c r="E7" s="151"/>
      <c r="F7" s="151"/>
      <c r="G7" s="1852" t="s">
        <v>27</v>
      </c>
      <c r="H7" s="1852" t="s">
        <v>28</v>
      </c>
      <c r="I7" s="1852" t="s">
        <v>29</v>
      </c>
      <c r="J7" s="1852" t="s">
        <v>30</v>
      </c>
      <c r="K7" s="1852" t="s">
        <v>447</v>
      </c>
      <c r="L7" s="1852" t="s">
        <v>448</v>
      </c>
      <c r="M7" s="1852" t="s">
        <v>449</v>
      </c>
      <c r="N7" s="1852" t="s">
        <v>450</v>
      </c>
      <c r="O7" s="1852" t="s">
        <v>31</v>
      </c>
      <c r="P7" s="1852" t="s">
        <v>32</v>
      </c>
      <c r="Q7" s="1852" t="s">
        <v>33</v>
      </c>
      <c r="R7" s="1852"/>
      <c r="S7" s="1852"/>
      <c r="T7" s="1852"/>
      <c r="U7" s="1852" t="s">
        <v>35</v>
      </c>
      <c r="V7" s="1852" t="s">
        <v>626</v>
      </c>
      <c r="W7" s="1852"/>
      <c r="X7" s="1852"/>
      <c r="Y7" s="1852"/>
      <c r="Z7" s="1852"/>
      <c r="AA7" s="1852"/>
      <c r="AB7" s="1852"/>
      <c r="AC7" s="1852"/>
      <c r="AD7" s="1852" t="s">
        <v>627</v>
      </c>
      <c r="AE7" s="1852"/>
      <c r="AF7" s="1852"/>
      <c r="AG7" s="1852"/>
      <c r="AH7" s="1852"/>
      <c r="AI7" s="1852"/>
      <c r="AJ7" s="1852"/>
      <c r="AK7" s="1852"/>
      <c r="AL7" s="1907" t="s">
        <v>628</v>
      </c>
      <c r="AM7" s="1908"/>
      <c r="AN7" s="1908"/>
      <c r="AO7" s="1908"/>
      <c r="AP7" s="1909"/>
      <c r="AQ7" s="1907" t="s">
        <v>1225</v>
      </c>
      <c r="AR7" s="1908"/>
      <c r="AS7" s="1908"/>
      <c r="AT7" s="1908"/>
      <c r="AU7" s="1909"/>
      <c r="AV7" s="1907" t="s">
        <v>1221</v>
      </c>
      <c r="AW7" s="1908"/>
      <c r="AX7" s="1908"/>
      <c r="AY7" s="1908"/>
      <c r="AZ7" s="1909"/>
      <c r="BA7" s="1904" t="s">
        <v>1222</v>
      </c>
      <c r="BB7" s="1907" t="s">
        <v>1223</v>
      </c>
      <c r="BC7" s="1908"/>
      <c r="BD7" s="1908"/>
      <c r="BE7" s="1908"/>
      <c r="BF7" s="1909"/>
      <c r="BG7" s="1925" t="s">
        <v>1451</v>
      </c>
      <c r="BH7" s="1926"/>
      <c r="BI7" s="1926"/>
      <c r="BJ7" s="1926"/>
      <c r="BK7" s="1927"/>
      <c r="BL7" s="1852" t="s">
        <v>629</v>
      </c>
      <c r="BM7" s="1852" t="s">
        <v>1237</v>
      </c>
      <c r="BN7" s="1852" t="s">
        <v>36</v>
      </c>
    </row>
    <row r="8" spans="1:66" x14ac:dyDescent="0.25">
      <c r="A8" s="1852"/>
      <c r="B8" s="1852"/>
      <c r="C8" s="1852"/>
      <c r="D8" s="1852" t="s">
        <v>452</v>
      </c>
      <c r="E8" s="1852"/>
      <c r="F8" s="1852"/>
      <c r="G8" s="1852"/>
      <c r="H8" s="1852"/>
      <c r="I8" s="1852"/>
      <c r="J8" s="1852"/>
      <c r="K8" s="1852"/>
      <c r="L8" s="1852"/>
      <c r="M8" s="1852"/>
      <c r="N8" s="1852"/>
      <c r="O8" s="1852"/>
      <c r="P8" s="1852"/>
      <c r="Q8" s="1910" t="s">
        <v>451</v>
      </c>
      <c r="R8" s="1910" t="s">
        <v>34</v>
      </c>
      <c r="S8" s="1910"/>
      <c r="T8" s="1910"/>
      <c r="U8" s="1852"/>
      <c r="V8" s="1852" t="s">
        <v>38</v>
      </c>
      <c r="W8" s="1852" t="s">
        <v>39</v>
      </c>
      <c r="X8" s="1852"/>
      <c r="Y8" s="1852"/>
      <c r="Z8" s="1852"/>
      <c r="AA8" s="1852"/>
      <c r="AB8" s="1852"/>
      <c r="AC8" s="1852"/>
      <c r="AD8" s="1852" t="s">
        <v>38</v>
      </c>
      <c r="AE8" s="1852" t="s">
        <v>39</v>
      </c>
      <c r="AF8" s="1852"/>
      <c r="AG8" s="1852"/>
      <c r="AH8" s="1852"/>
      <c r="AI8" s="1852"/>
      <c r="AJ8" s="1852"/>
      <c r="AK8" s="1852"/>
      <c r="AL8" s="1852" t="s">
        <v>38</v>
      </c>
      <c r="AM8" s="1907" t="s">
        <v>452</v>
      </c>
      <c r="AN8" s="1908"/>
      <c r="AO8" s="1908"/>
      <c r="AP8" s="1909"/>
      <c r="AQ8" s="1852" t="s">
        <v>38</v>
      </c>
      <c r="AR8" s="1907" t="s">
        <v>452</v>
      </c>
      <c r="AS8" s="1908"/>
      <c r="AT8" s="1908"/>
      <c r="AU8" s="1909"/>
      <c r="AV8" s="1852" t="s">
        <v>38</v>
      </c>
      <c r="AW8" s="1907" t="s">
        <v>452</v>
      </c>
      <c r="AX8" s="1908"/>
      <c r="AY8" s="1908"/>
      <c r="AZ8" s="1909"/>
      <c r="BA8" s="1905"/>
      <c r="BB8" s="1852" t="s">
        <v>38</v>
      </c>
      <c r="BC8" s="1907" t="s">
        <v>452</v>
      </c>
      <c r="BD8" s="1908"/>
      <c r="BE8" s="1908"/>
      <c r="BF8" s="1909"/>
      <c r="BG8" s="1928" t="s">
        <v>38</v>
      </c>
      <c r="BH8" s="1925" t="s">
        <v>452</v>
      </c>
      <c r="BI8" s="1926"/>
      <c r="BJ8" s="1926"/>
      <c r="BK8" s="1927"/>
      <c r="BL8" s="1852"/>
      <c r="BM8" s="1852"/>
      <c r="BN8" s="1852"/>
    </row>
    <row r="9" spans="1:66" x14ac:dyDescent="0.25">
      <c r="A9" s="1852"/>
      <c r="B9" s="1852"/>
      <c r="C9" s="1852"/>
      <c r="D9" s="761"/>
      <c r="E9" s="761"/>
      <c r="F9" s="761"/>
      <c r="G9" s="1852"/>
      <c r="H9" s="1852"/>
      <c r="I9" s="1852"/>
      <c r="J9" s="1852"/>
      <c r="K9" s="1852"/>
      <c r="L9" s="1852"/>
      <c r="M9" s="1852"/>
      <c r="N9" s="1852"/>
      <c r="O9" s="1852"/>
      <c r="P9" s="1852"/>
      <c r="Q9" s="1910"/>
      <c r="R9" s="1910" t="s">
        <v>38</v>
      </c>
      <c r="S9" s="1910" t="s">
        <v>452</v>
      </c>
      <c r="T9" s="1910"/>
      <c r="U9" s="1852"/>
      <c r="V9" s="1852"/>
      <c r="W9" s="1852" t="s">
        <v>40</v>
      </c>
      <c r="X9" s="1911" t="s">
        <v>39</v>
      </c>
      <c r="Y9" s="1911"/>
      <c r="Z9" s="1911"/>
      <c r="AA9" s="1911"/>
      <c r="AB9" s="1911"/>
      <c r="AC9" s="1852" t="s">
        <v>630</v>
      </c>
      <c r="AD9" s="1852"/>
      <c r="AE9" s="1852" t="s">
        <v>40</v>
      </c>
      <c r="AF9" s="1912" t="s">
        <v>41</v>
      </c>
      <c r="AG9" s="1912"/>
      <c r="AH9" s="1912"/>
      <c r="AI9" s="1912"/>
      <c r="AJ9" s="1912"/>
      <c r="AK9" s="1852" t="s">
        <v>630</v>
      </c>
      <c r="AL9" s="1852"/>
      <c r="AM9" s="1852" t="s">
        <v>631</v>
      </c>
      <c r="AN9" s="1852" t="s">
        <v>42</v>
      </c>
      <c r="AO9" s="1852" t="s">
        <v>44</v>
      </c>
      <c r="AP9" s="1852" t="s">
        <v>1220</v>
      </c>
      <c r="AQ9" s="1852"/>
      <c r="AR9" s="1852" t="s">
        <v>631</v>
      </c>
      <c r="AS9" s="1852" t="s">
        <v>42</v>
      </c>
      <c r="AT9" s="1852" t="s">
        <v>44</v>
      </c>
      <c r="AU9" s="1852" t="s">
        <v>1220</v>
      </c>
      <c r="AV9" s="1852"/>
      <c r="AW9" s="1852" t="s">
        <v>631</v>
      </c>
      <c r="AX9" s="1852" t="s">
        <v>42</v>
      </c>
      <c r="AY9" s="1852" t="s">
        <v>44</v>
      </c>
      <c r="AZ9" s="1852" t="s">
        <v>1220</v>
      </c>
      <c r="BA9" s="1905"/>
      <c r="BB9" s="1852"/>
      <c r="BC9" s="1852" t="s">
        <v>631</v>
      </c>
      <c r="BD9" s="1852" t="s">
        <v>42</v>
      </c>
      <c r="BE9" s="1852" t="s">
        <v>44</v>
      </c>
      <c r="BF9" s="1852" t="s">
        <v>1220</v>
      </c>
      <c r="BG9" s="1928"/>
      <c r="BH9" s="1928" t="s">
        <v>631</v>
      </c>
      <c r="BI9" s="1928" t="s">
        <v>42</v>
      </c>
      <c r="BJ9" s="1928" t="s">
        <v>44</v>
      </c>
      <c r="BK9" s="1928" t="s">
        <v>1220</v>
      </c>
      <c r="BL9" s="1852"/>
      <c r="BM9" s="1852"/>
      <c r="BN9" s="1852"/>
    </row>
    <row r="10" spans="1:66" ht="60" x14ac:dyDescent="0.25">
      <c r="A10" s="1852"/>
      <c r="B10" s="1852"/>
      <c r="C10" s="1852"/>
      <c r="D10" s="761" t="s">
        <v>632</v>
      </c>
      <c r="E10" s="761" t="s">
        <v>633</v>
      </c>
      <c r="F10" s="761" t="s">
        <v>634</v>
      </c>
      <c r="G10" s="1852"/>
      <c r="H10" s="1852"/>
      <c r="I10" s="1852"/>
      <c r="J10" s="1852"/>
      <c r="K10" s="1852"/>
      <c r="L10" s="1852"/>
      <c r="M10" s="1852"/>
      <c r="N10" s="1852"/>
      <c r="O10" s="1852"/>
      <c r="P10" s="1852"/>
      <c r="Q10" s="1910"/>
      <c r="R10" s="1910"/>
      <c r="S10" s="760" t="s">
        <v>454</v>
      </c>
      <c r="T10" s="760" t="s">
        <v>453</v>
      </c>
      <c r="U10" s="1852"/>
      <c r="V10" s="1852"/>
      <c r="W10" s="1852"/>
      <c r="X10" s="762" t="s">
        <v>635</v>
      </c>
      <c r="Y10" s="761" t="s">
        <v>42</v>
      </c>
      <c r="Z10" s="762" t="s">
        <v>636</v>
      </c>
      <c r="AA10" s="761" t="s">
        <v>637</v>
      </c>
      <c r="AB10" s="761" t="s">
        <v>43</v>
      </c>
      <c r="AC10" s="1852"/>
      <c r="AD10" s="1852"/>
      <c r="AE10" s="1852"/>
      <c r="AF10" s="762" t="s">
        <v>635</v>
      </c>
      <c r="AG10" s="761" t="s">
        <v>42</v>
      </c>
      <c r="AH10" s="761" t="s">
        <v>44</v>
      </c>
      <c r="AI10" s="761" t="s">
        <v>637</v>
      </c>
      <c r="AJ10" s="761" t="s">
        <v>43</v>
      </c>
      <c r="AK10" s="1852"/>
      <c r="AL10" s="1852"/>
      <c r="AM10" s="1852"/>
      <c r="AN10" s="1852"/>
      <c r="AO10" s="1852"/>
      <c r="AP10" s="1852"/>
      <c r="AQ10" s="1852"/>
      <c r="AR10" s="1852"/>
      <c r="AS10" s="1852"/>
      <c r="AT10" s="1852"/>
      <c r="AU10" s="1852"/>
      <c r="AV10" s="1852"/>
      <c r="AW10" s="1852"/>
      <c r="AX10" s="1852"/>
      <c r="AY10" s="1852"/>
      <c r="AZ10" s="1852"/>
      <c r="BA10" s="1906"/>
      <c r="BB10" s="1852"/>
      <c r="BC10" s="1852"/>
      <c r="BD10" s="1852"/>
      <c r="BE10" s="1852"/>
      <c r="BF10" s="1852"/>
      <c r="BG10" s="1928"/>
      <c r="BH10" s="1928"/>
      <c r="BI10" s="1928"/>
      <c r="BJ10" s="1928"/>
      <c r="BK10" s="1928"/>
      <c r="BL10" s="1852"/>
      <c r="BM10" s="1852"/>
      <c r="BN10" s="1852"/>
    </row>
    <row r="11" spans="1:66" s="154" customFormat="1" ht="30" x14ac:dyDescent="0.2">
      <c r="A11" s="762">
        <v>1</v>
      </c>
      <c r="B11" s="762">
        <v>2</v>
      </c>
      <c r="C11" s="153">
        <v>3</v>
      </c>
      <c r="D11" s="762"/>
      <c r="E11" s="762"/>
      <c r="F11" s="762"/>
      <c r="G11" s="762">
        <v>4</v>
      </c>
      <c r="H11" s="762"/>
      <c r="I11" s="762">
        <v>5</v>
      </c>
      <c r="J11" s="762">
        <v>6</v>
      </c>
      <c r="K11" s="762"/>
      <c r="L11" s="762"/>
      <c r="M11" s="762"/>
      <c r="N11" s="762"/>
      <c r="O11" s="762">
        <v>7</v>
      </c>
      <c r="P11" s="762">
        <v>5</v>
      </c>
      <c r="Q11" s="762">
        <v>6</v>
      </c>
      <c r="R11" s="762">
        <v>7</v>
      </c>
      <c r="S11" s="762"/>
      <c r="T11" s="762">
        <v>8</v>
      </c>
      <c r="U11" s="762">
        <v>8</v>
      </c>
      <c r="V11" s="762" t="s">
        <v>638</v>
      </c>
      <c r="W11" s="762" t="s">
        <v>639</v>
      </c>
      <c r="X11" s="762">
        <v>11</v>
      </c>
      <c r="Y11" s="762">
        <v>12</v>
      </c>
      <c r="Z11" s="762">
        <v>13</v>
      </c>
      <c r="AA11" s="762">
        <v>14</v>
      </c>
      <c r="AB11" s="762">
        <v>15</v>
      </c>
      <c r="AC11" s="762">
        <v>16</v>
      </c>
      <c r="AD11" s="762" t="s">
        <v>640</v>
      </c>
      <c r="AE11" s="762" t="s">
        <v>641</v>
      </c>
      <c r="AF11" s="762">
        <v>19</v>
      </c>
      <c r="AG11" s="762">
        <v>20</v>
      </c>
      <c r="AH11" s="762">
        <v>21</v>
      </c>
      <c r="AI11" s="762">
        <v>22</v>
      </c>
      <c r="AJ11" s="762">
        <v>23</v>
      </c>
      <c r="AK11" s="762">
        <v>24</v>
      </c>
      <c r="AL11" s="762" t="s">
        <v>642</v>
      </c>
      <c r="AM11" s="762">
        <v>27</v>
      </c>
      <c r="AN11" s="762">
        <v>26</v>
      </c>
      <c r="AO11" s="762">
        <v>28</v>
      </c>
      <c r="AP11" s="762"/>
      <c r="AQ11" s="762" t="s">
        <v>642</v>
      </c>
      <c r="AR11" s="762">
        <v>27</v>
      </c>
      <c r="AS11" s="762">
        <v>26</v>
      </c>
      <c r="AT11" s="762">
        <v>28</v>
      </c>
      <c r="AU11" s="762"/>
      <c r="AV11" s="762" t="s">
        <v>642</v>
      </c>
      <c r="AW11" s="762">
        <v>27</v>
      </c>
      <c r="AX11" s="762">
        <v>26</v>
      </c>
      <c r="AY11" s="762">
        <v>28</v>
      </c>
      <c r="AZ11" s="762"/>
      <c r="BA11" s="762"/>
      <c r="BB11" s="762" t="s">
        <v>642</v>
      </c>
      <c r="BC11" s="762">
        <v>27</v>
      </c>
      <c r="BD11" s="762">
        <v>26</v>
      </c>
      <c r="BE11" s="762">
        <v>28</v>
      </c>
      <c r="BF11" s="762"/>
      <c r="BG11" s="597" t="s">
        <v>642</v>
      </c>
      <c r="BH11" s="597">
        <v>27</v>
      </c>
      <c r="BI11" s="597">
        <v>26</v>
      </c>
      <c r="BJ11" s="597">
        <v>28</v>
      </c>
      <c r="BK11" s="597"/>
      <c r="BL11" s="762">
        <v>29</v>
      </c>
      <c r="BM11" s="762">
        <v>30</v>
      </c>
      <c r="BN11" s="762">
        <v>31</v>
      </c>
    </row>
    <row r="12" spans="1:66" s="154" customFormat="1" x14ac:dyDescent="0.2">
      <c r="A12" s="762"/>
      <c r="B12" s="762"/>
      <c r="C12" s="153"/>
      <c r="D12" s="762"/>
      <c r="E12" s="762"/>
      <c r="F12" s="762"/>
      <c r="G12" s="762"/>
      <c r="H12" s="762"/>
      <c r="I12" s="762"/>
      <c r="J12" s="762"/>
      <c r="K12" s="762"/>
      <c r="L12" s="762"/>
      <c r="M12" s="762"/>
      <c r="N12" s="762"/>
      <c r="O12" s="762"/>
      <c r="P12" s="762"/>
      <c r="Q12" s="762"/>
      <c r="R12" s="762"/>
      <c r="S12" s="762"/>
      <c r="T12" s="762"/>
      <c r="U12" s="762"/>
      <c r="V12" s="762"/>
      <c r="W12" s="762"/>
      <c r="X12" s="762"/>
      <c r="Y12" s="762"/>
      <c r="Z12" s="762"/>
      <c r="AA12" s="762"/>
      <c r="AB12" s="762"/>
      <c r="AC12" s="762"/>
      <c r="AD12" s="762"/>
      <c r="AE12" s="762"/>
      <c r="AF12" s="762"/>
      <c r="AG12" s="762"/>
      <c r="AH12" s="762"/>
      <c r="AI12" s="762"/>
      <c r="AJ12" s="762"/>
      <c r="AK12" s="762"/>
      <c r="AL12" s="762"/>
      <c r="AM12" s="762"/>
      <c r="AN12" s="762"/>
      <c r="AO12" s="762"/>
      <c r="AP12" s="762"/>
      <c r="AQ12" s="762"/>
      <c r="AR12" s="762"/>
      <c r="AS12" s="762"/>
      <c r="AT12" s="762"/>
      <c r="AU12" s="762"/>
      <c r="AV12" s="762"/>
      <c r="AW12" s="762"/>
      <c r="AX12" s="762"/>
      <c r="AY12" s="762"/>
      <c r="AZ12" s="762"/>
      <c r="BA12" s="762"/>
      <c r="BB12" s="762"/>
      <c r="BC12" s="762"/>
      <c r="BD12" s="631">
        <f>BD24+BD25</f>
        <v>750000.01</v>
      </c>
      <c r="BE12" s="762"/>
      <c r="BF12" s="762"/>
      <c r="BG12" s="597"/>
      <c r="BH12" s="633">
        <f>BH15*2%</f>
        <v>12524.78</v>
      </c>
      <c r="BI12" s="632">
        <f>BI24+BI25</f>
        <v>750000.01</v>
      </c>
      <c r="BJ12" s="599"/>
      <c r="BK12" s="599">
        <f>BK13-BK166</f>
        <v>187000</v>
      </c>
      <c r="BL12" s="762"/>
      <c r="BM12" s="762"/>
      <c r="BN12" s="762"/>
    </row>
    <row r="13" spans="1:66" s="154" customFormat="1" x14ac:dyDescent="0.2">
      <c r="A13" s="762"/>
      <c r="B13" s="762" t="s">
        <v>1449</v>
      </c>
      <c r="C13" s="153"/>
      <c r="D13" s="762"/>
      <c r="E13" s="762"/>
      <c r="F13" s="762"/>
      <c r="G13" s="762"/>
      <c r="H13" s="762"/>
      <c r="I13" s="762"/>
      <c r="J13" s="762"/>
      <c r="K13" s="762"/>
      <c r="L13" s="762"/>
      <c r="M13" s="762"/>
      <c r="N13" s="762"/>
      <c r="O13" s="762"/>
      <c r="P13" s="762"/>
      <c r="Q13" s="762"/>
      <c r="R13" s="762"/>
      <c r="S13" s="762"/>
      <c r="T13" s="762"/>
      <c r="U13" s="762"/>
      <c r="V13" s="762"/>
      <c r="W13" s="762"/>
      <c r="X13" s="762"/>
      <c r="Y13" s="762"/>
      <c r="Z13" s="762"/>
      <c r="AA13" s="762"/>
      <c r="AB13" s="762"/>
      <c r="AC13" s="762"/>
      <c r="AD13" s="762"/>
      <c r="AE13" s="762"/>
      <c r="AF13" s="762"/>
      <c r="AG13" s="762"/>
      <c r="AH13" s="762"/>
      <c r="AI13" s="762"/>
      <c r="AJ13" s="762"/>
      <c r="AK13" s="762"/>
      <c r="AL13" s="762"/>
      <c r="AM13" s="762"/>
      <c r="AN13" s="762"/>
      <c r="AO13" s="762"/>
      <c r="AP13" s="762"/>
      <c r="AQ13" s="762"/>
      <c r="AR13" s="762"/>
      <c r="AS13" s="762"/>
      <c r="AT13" s="762"/>
      <c r="AU13" s="762"/>
      <c r="AV13" s="762"/>
      <c r="AW13" s="762"/>
      <c r="AX13" s="762"/>
      <c r="AY13" s="762"/>
      <c r="AZ13" s="762"/>
      <c r="BA13" s="762"/>
      <c r="BB13" s="595">
        <f>BC13+BD13+BE13+BF13</f>
        <v>1805994.2917992426</v>
      </c>
      <c r="BC13" s="153">
        <f>BC15-BC14</f>
        <v>527657.18969999999</v>
      </c>
      <c r="BD13" s="153">
        <f>BD15-BD14</f>
        <v>521103.09179924242</v>
      </c>
      <c r="BE13" s="153">
        <f>BE15-BE14</f>
        <v>507234.0103000002</v>
      </c>
      <c r="BF13" s="153">
        <f>BF15-BF14</f>
        <v>250000</v>
      </c>
      <c r="BG13" s="598">
        <f>BH13+BI13+BJ13+BK13</f>
        <v>437000.01</v>
      </c>
      <c r="BH13" s="599">
        <f>BH15-BH14</f>
        <v>0</v>
      </c>
      <c r="BI13" s="599">
        <f>BI15-BI14</f>
        <v>1.0000000009313226E-2</v>
      </c>
      <c r="BJ13" s="599">
        <f>BJ15-BJ14</f>
        <v>0</v>
      </c>
      <c r="BK13" s="599">
        <f>BK15-BK14</f>
        <v>437000</v>
      </c>
      <c r="BL13" s="762"/>
      <c r="BM13" s="762"/>
      <c r="BN13" s="762"/>
    </row>
    <row r="14" spans="1:66" s="367" customFormat="1" x14ac:dyDescent="0.25">
      <c r="A14" s="594"/>
      <c r="B14" s="594" t="s">
        <v>1448</v>
      </c>
      <c r="C14" s="340"/>
      <c r="D14" s="340"/>
      <c r="E14" s="340"/>
      <c r="F14" s="340"/>
      <c r="G14" s="594"/>
      <c r="H14" s="594"/>
      <c r="I14" s="340"/>
      <c r="J14" s="594"/>
      <c r="K14" s="594"/>
      <c r="L14" s="594"/>
      <c r="M14" s="594"/>
      <c r="N14" s="594"/>
      <c r="O14" s="340"/>
      <c r="P14" s="594"/>
      <c r="Q14" s="594"/>
      <c r="R14" s="594"/>
      <c r="S14" s="594"/>
      <c r="T14" s="594"/>
      <c r="U14" s="594"/>
      <c r="V14" s="594"/>
      <c r="W14" s="594"/>
      <c r="X14" s="594"/>
      <c r="Y14" s="594"/>
      <c r="Z14" s="594"/>
      <c r="AA14" s="594"/>
      <c r="AB14" s="594"/>
      <c r="AC14" s="594"/>
      <c r="AD14" s="594"/>
      <c r="AE14" s="594"/>
      <c r="AF14" s="594"/>
      <c r="AG14" s="594"/>
      <c r="AH14" s="594"/>
      <c r="AI14" s="594"/>
      <c r="AJ14" s="594"/>
      <c r="AK14" s="594"/>
      <c r="AL14" s="594"/>
      <c r="AM14" s="594"/>
      <c r="AN14" s="594"/>
      <c r="AO14" s="594"/>
      <c r="AP14" s="594"/>
      <c r="AQ14" s="594"/>
      <c r="AR14" s="594"/>
      <c r="AS14" s="594"/>
      <c r="AT14" s="594"/>
      <c r="AU14" s="594"/>
      <c r="AV14" s="594"/>
      <c r="AW14" s="594"/>
      <c r="AX14" s="594"/>
      <c r="AY14" s="594"/>
      <c r="AZ14" s="594"/>
      <c r="BA14" s="594"/>
      <c r="BB14" s="595">
        <f>BC14+BD14+BE14+BF14</f>
        <v>3125239</v>
      </c>
      <c r="BC14" s="595">
        <v>531239</v>
      </c>
      <c r="BD14" s="595">
        <v>1500000</v>
      </c>
      <c r="BE14" s="595">
        <v>597000</v>
      </c>
      <c r="BF14" s="595">
        <v>497000</v>
      </c>
      <c r="BG14" s="598">
        <f>BH14+BI14+BJ14+BK14</f>
        <v>3390063</v>
      </c>
      <c r="BH14" s="598">
        <v>626239</v>
      </c>
      <c r="BI14" s="598">
        <v>1500000</v>
      </c>
      <c r="BJ14" s="598">
        <v>953824</v>
      </c>
      <c r="BK14" s="598">
        <v>310000</v>
      </c>
      <c r="BL14" s="595"/>
      <c r="BM14" s="594"/>
      <c r="BN14" s="594"/>
    </row>
    <row r="15" spans="1:66" s="509" customFormat="1" ht="14.25" x14ac:dyDescent="0.2">
      <c r="A15" s="761"/>
      <c r="B15" s="761" t="s">
        <v>7</v>
      </c>
      <c r="C15" s="166"/>
      <c r="D15" s="166"/>
      <c r="E15" s="166"/>
      <c r="F15" s="166"/>
      <c r="G15" s="761"/>
      <c r="H15" s="761"/>
      <c r="I15" s="166"/>
      <c r="J15" s="761"/>
      <c r="K15" s="761"/>
      <c r="L15" s="761"/>
      <c r="M15" s="761"/>
      <c r="N15" s="761"/>
      <c r="O15" s="166"/>
      <c r="P15" s="761"/>
      <c r="Q15" s="761"/>
      <c r="R15" s="158">
        <f>R52+R54+R55</f>
        <v>28803216.796999998</v>
      </c>
      <c r="S15" s="158">
        <f t="shared" ref="S15:BK15" si="0">S52+S54+S55</f>
        <v>6435096</v>
      </c>
      <c r="T15" s="158">
        <f t="shared" si="0"/>
        <v>10502657.797</v>
      </c>
      <c r="U15" s="158">
        <f t="shared" si="0"/>
        <v>2563856</v>
      </c>
      <c r="V15" s="158">
        <f t="shared" si="0"/>
        <v>18473870</v>
      </c>
      <c r="W15" s="158">
        <f t="shared" si="0"/>
        <v>14214996</v>
      </c>
      <c r="X15" s="158">
        <f t="shared" si="0"/>
        <v>3751850</v>
      </c>
      <c r="Y15" s="158">
        <f t="shared" si="0"/>
        <v>5801446</v>
      </c>
      <c r="Z15" s="158">
        <f t="shared" si="0"/>
        <v>2487700</v>
      </c>
      <c r="AA15" s="158">
        <f t="shared" si="0"/>
        <v>662000</v>
      </c>
      <c r="AB15" s="158">
        <f t="shared" si="0"/>
        <v>1512000</v>
      </c>
      <c r="AC15" s="158">
        <f t="shared" si="0"/>
        <v>3170674</v>
      </c>
      <c r="AD15" s="158">
        <f t="shared" si="0"/>
        <v>19262329.199999999</v>
      </c>
      <c r="AE15" s="158">
        <f t="shared" si="0"/>
        <v>15629792.199999999</v>
      </c>
      <c r="AF15" s="158">
        <f t="shared" si="0"/>
        <v>3267433.8</v>
      </c>
      <c r="AG15" s="158">
        <f t="shared" si="0"/>
        <v>5383558.4000000004</v>
      </c>
      <c r="AH15" s="158">
        <f t="shared" si="0"/>
        <v>4437800</v>
      </c>
      <c r="AI15" s="158">
        <f t="shared" si="0"/>
        <v>2541000</v>
      </c>
      <c r="AJ15" s="158">
        <f t="shared" si="0"/>
        <v>0</v>
      </c>
      <c r="AK15" s="158">
        <f t="shared" si="0"/>
        <v>3632537</v>
      </c>
      <c r="AL15" s="158">
        <f t="shared" si="0"/>
        <v>2127477</v>
      </c>
      <c r="AM15" s="158">
        <f t="shared" si="0"/>
        <v>341320</v>
      </c>
      <c r="AN15" s="158">
        <f t="shared" si="0"/>
        <v>1243557</v>
      </c>
      <c r="AO15" s="158">
        <f t="shared" si="0"/>
        <v>182600</v>
      </c>
      <c r="AP15" s="158">
        <f t="shared" si="0"/>
        <v>310000</v>
      </c>
      <c r="AQ15" s="158">
        <f t="shared" si="0"/>
        <v>772113.14600000007</v>
      </c>
      <c r="AR15" s="158">
        <f t="shared" si="0"/>
        <v>42117.938999999998</v>
      </c>
      <c r="AS15" s="158">
        <f t="shared" si="0"/>
        <v>633470.66100000008</v>
      </c>
      <c r="AT15" s="158">
        <f t="shared" si="0"/>
        <v>26950</v>
      </c>
      <c r="AU15" s="158">
        <f t="shared" si="0"/>
        <v>46105.546000000002</v>
      </c>
      <c r="AV15" s="158">
        <f t="shared" si="0"/>
        <v>2600160.1555876667</v>
      </c>
      <c r="AW15" s="158">
        <f t="shared" si="0"/>
        <v>404700</v>
      </c>
      <c r="AX15" s="158">
        <f t="shared" si="0"/>
        <v>1255191.1555876667</v>
      </c>
      <c r="AY15" s="158">
        <f t="shared" si="0"/>
        <v>580269</v>
      </c>
      <c r="AZ15" s="158">
        <f t="shared" si="0"/>
        <v>310000</v>
      </c>
      <c r="BA15" s="158">
        <f t="shared" si="0"/>
        <v>4811940.8714659093</v>
      </c>
      <c r="BB15" s="158">
        <f t="shared" si="0"/>
        <v>4931233.2917992426</v>
      </c>
      <c r="BC15" s="158">
        <f t="shared" si="0"/>
        <v>1058896.1897</v>
      </c>
      <c r="BD15" s="158">
        <f t="shared" si="0"/>
        <v>2021103.0917992424</v>
      </c>
      <c r="BE15" s="158">
        <f t="shared" si="0"/>
        <v>1104234.0103000002</v>
      </c>
      <c r="BF15" s="158">
        <f t="shared" si="0"/>
        <v>747000</v>
      </c>
      <c r="BG15" s="600">
        <f t="shared" si="0"/>
        <v>3827863.01</v>
      </c>
      <c r="BH15" s="600">
        <f t="shared" si="0"/>
        <v>626239</v>
      </c>
      <c r="BI15" s="600">
        <f t="shared" si="0"/>
        <v>1500000.01</v>
      </c>
      <c r="BJ15" s="763">
        <f t="shared" si="0"/>
        <v>953824</v>
      </c>
      <c r="BK15" s="600">
        <f t="shared" si="0"/>
        <v>747000</v>
      </c>
      <c r="BL15" s="761"/>
      <c r="BM15" s="761"/>
      <c r="BN15" s="761"/>
    </row>
    <row r="16" spans="1:66" s="206" customFormat="1" x14ac:dyDescent="0.2">
      <c r="A16" s="147"/>
      <c r="B16" s="217" t="s">
        <v>41</v>
      </c>
      <c r="C16" s="147"/>
      <c r="D16" s="147"/>
      <c r="E16" s="147"/>
      <c r="F16" s="147"/>
      <c r="G16" s="147"/>
      <c r="H16" s="147"/>
      <c r="I16" s="147"/>
      <c r="J16" s="147"/>
      <c r="K16" s="147"/>
      <c r="L16" s="147"/>
      <c r="M16" s="147"/>
      <c r="N16" s="147"/>
      <c r="O16" s="147"/>
      <c r="P16" s="147"/>
      <c r="Q16" s="147"/>
      <c r="R16" s="268">
        <f>R17+R18+R19</f>
        <v>28803216.796999998</v>
      </c>
      <c r="S16" s="268">
        <f t="shared" ref="S16:BK16" si="1">S17+S18+S19</f>
        <v>6435096</v>
      </c>
      <c r="T16" s="268">
        <f t="shared" si="1"/>
        <v>10502657.797</v>
      </c>
      <c r="U16" s="268">
        <f t="shared" si="1"/>
        <v>2563856</v>
      </c>
      <c r="V16" s="268">
        <f t="shared" si="1"/>
        <v>18473870</v>
      </c>
      <c r="W16" s="268">
        <f t="shared" si="1"/>
        <v>14214996</v>
      </c>
      <c r="X16" s="268">
        <f t="shared" si="1"/>
        <v>3751850</v>
      </c>
      <c r="Y16" s="268">
        <f t="shared" si="1"/>
        <v>5801446</v>
      </c>
      <c r="Z16" s="268">
        <f t="shared" si="1"/>
        <v>2487700</v>
      </c>
      <c r="AA16" s="268">
        <f t="shared" si="1"/>
        <v>662000</v>
      </c>
      <c r="AB16" s="268">
        <f t="shared" si="1"/>
        <v>1512000</v>
      </c>
      <c r="AC16" s="268">
        <f t="shared" si="1"/>
        <v>3170674</v>
      </c>
      <c r="AD16" s="268">
        <f t="shared" si="1"/>
        <v>19262329.199999999</v>
      </c>
      <c r="AE16" s="268">
        <f t="shared" si="1"/>
        <v>15629792.199999999</v>
      </c>
      <c r="AF16" s="268">
        <f t="shared" si="1"/>
        <v>3267433.8</v>
      </c>
      <c r="AG16" s="268">
        <f t="shared" si="1"/>
        <v>5383558.4000000004</v>
      </c>
      <c r="AH16" s="268">
        <f t="shared" si="1"/>
        <v>4437800</v>
      </c>
      <c r="AI16" s="268">
        <f t="shared" si="1"/>
        <v>2541000</v>
      </c>
      <c r="AJ16" s="268">
        <f t="shared" si="1"/>
        <v>0</v>
      </c>
      <c r="AK16" s="268">
        <f t="shared" si="1"/>
        <v>3632537</v>
      </c>
      <c r="AL16" s="268">
        <f t="shared" si="1"/>
        <v>2127477</v>
      </c>
      <c r="AM16" s="268">
        <f t="shared" si="1"/>
        <v>341320</v>
      </c>
      <c r="AN16" s="268">
        <f t="shared" si="1"/>
        <v>1243557</v>
      </c>
      <c r="AO16" s="268">
        <f t="shared" si="1"/>
        <v>182600</v>
      </c>
      <c r="AP16" s="268">
        <f t="shared" si="1"/>
        <v>310000</v>
      </c>
      <c r="AQ16" s="268">
        <f t="shared" si="1"/>
        <v>772113.14600000007</v>
      </c>
      <c r="AR16" s="268">
        <f t="shared" si="1"/>
        <v>42117.938999999998</v>
      </c>
      <c r="AS16" s="268">
        <f t="shared" si="1"/>
        <v>633470.66100000008</v>
      </c>
      <c r="AT16" s="268">
        <f t="shared" si="1"/>
        <v>26950</v>
      </c>
      <c r="AU16" s="268">
        <f t="shared" si="1"/>
        <v>46105.546000000002</v>
      </c>
      <c r="AV16" s="268">
        <f t="shared" si="1"/>
        <v>2600160.1555876667</v>
      </c>
      <c r="AW16" s="268">
        <f t="shared" si="1"/>
        <v>404700</v>
      </c>
      <c r="AX16" s="268">
        <f t="shared" si="1"/>
        <v>1255191.1555876667</v>
      </c>
      <c r="AY16" s="268">
        <f t="shared" si="1"/>
        <v>580269</v>
      </c>
      <c r="AZ16" s="268">
        <f t="shared" si="1"/>
        <v>310000</v>
      </c>
      <c r="BA16" s="268">
        <f t="shared" si="1"/>
        <v>4811940.8714659093</v>
      </c>
      <c r="BB16" s="268">
        <f t="shared" si="1"/>
        <v>4931233.2917992426</v>
      </c>
      <c r="BC16" s="268">
        <f t="shared" si="1"/>
        <v>1058896.1897</v>
      </c>
      <c r="BD16" s="268">
        <f t="shared" si="1"/>
        <v>2021103.0917992424</v>
      </c>
      <c r="BE16" s="268">
        <f t="shared" si="1"/>
        <v>1104234.0103000002</v>
      </c>
      <c r="BF16" s="268">
        <f t="shared" si="1"/>
        <v>747000</v>
      </c>
      <c r="BG16" s="601">
        <f t="shared" si="1"/>
        <v>3827863.01</v>
      </c>
      <c r="BH16" s="601">
        <f t="shared" si="1"/>
        <v>626239</v>
      </c>
      <c r="BI16" s="601">
        <f t="shared" si="1"/>
        <v>1500000.01</v>
      </c>
      <c r="BJ16" s="601">
        <f t="shared" si="1"/>
        <v>953824</v>
      </c>
      <c r="BK16" s="601">
        <f t="shared" si="1"/>
        <v>747000</v>
      </c>
      <c r="BL16" s="147"/>
      <c r="BM16" s="147"/>
      <c r="BN16" s="147"/>
    </row>
    <row r="17" spans="1:66" s="234" customFormat="1" ht="14.25" x14ac:dyDescent="0.2">
      <c r="A17" s="545" t="s">
        <v>9</v>
      </c>
      <c r="B17" s="546" t="s">
        <v>1404</v>
      </c>
      <c r="C17" s="166"/>
      <c r="D17" s="166"/>
      <c r="E17" s="166"/>
      <c r="F17" s="166"/>
      <c r="G17" s="166"/>
      <c r="H17" s="166"/>
      <c r="I17" s="166"/>
      <c r="J17" s="166"/>
      <c r="K17" s="166"/>
      <c r="L17" s="166"/>
      <c r="M17" s="166"/>
      <c r="N17" s="166"/>
      <c r="O17" s="166"/>
      <c r="P17" s="166"/>
      <c r="Q17" s="166"/>
      <c r="R17" s="299">
        <f>R52</f>
        <v>50640</v>
      </c>
      <c r="S17" s="299">
        <f t="shared" ref="S17:BK17" si="2">S52</f>
        <v>0</v>
      </c>
      <c r="T17" s="299">
        <f t="shared" si="2"/>
        <v>50640</v>
      </c>
      <c r="U17" s="299">
        <f t="shared" si="2"/>
        <v>640</v>
      </c>
      <c r="V17" s="299">
        <f t="shared" si="2"/>
        <v>50000</v>
      </c>
      <c r="W17" s="299">
        <f t="shared" si="2"/>
        <v>50000</v>
      </c>
      <c r="X17" s="299">
        <f t="shared" si="2"/>
        <v>50000</v>
      </c>
      <c r="Y17" s="299">
        <f t="shared" si="2"/>
        <v>0</v>
      </c>
      <c r="Z17" s="299">
        <f t="shared" si="2"/>
        <v>0</v>
      </c>
      <c r="AA17" s="299">
        <f t="shared" si="2"/>
        <v>0</v>
      </c>
      <c r="AB17" s="299">
        <f t="shared" si="2"/>
        <v>0</v>
      </c>
      <c r="AC17" s="299">
        <f t="shared" si="2"/>
        <v>0</v>
      </c>
      <c r="AD17" s="299">
        <f t="shared" si="2"/>
        <v>50000</v>
      </c>
      <c r="AE17" s="299">
        <f t="shared" si="2"/>
        <v>50000</v>
      </c>
      <c r="AF17" s="299">
        <f t="shared" si="2"/>
        <v>50000</v>
      </c>
      <c r="AG17" s="299">
        <f t="shared" si="2"/>
        <v>0</v>
      </c>
      <c r="AH17" s="299">
        <f t="shared" si="2"/>
        <v>0</v>
      </c>
      <c r="AI17" s="299">
        <f t="shared" si="2"/>
        <v>0</v>
      </c>
      <c r="AJ17" s="299">
        <f t="shared" si="2"/>
        <v>0</v>
      </c>
      <c r="AK17" s="299">
        <f t="shared" si="2"/>
        <v>0</v>
      </c>
      <c r="AL17" s="299">
        <f t="shared" si="2"/>
        <v>22000</v>
      </c>
      <c r="AM17" s="299">
        <f t="shared" si="2"/>
        <v>22000</v>
      </c>
      <c r="AN17" s="299">
        <f t="shared" si="2"/>
        <v>0</v>
      </c>
      <c r="AO17" s="299">
        <f t="shared" si="2"/>
        <v>0</v>
      </c>
      <c r="AP17" s="299">
        <f t="shared" si="2"/>
        <v>0</v>
      </c>
      <c r="AQ17" s="299">
        <f t="shared" si="2"/>
        <v>0</v>
      </c>
      <c r="AR17" s="299">
        <f t="shared" si="2"/>
        <v>0</v>
      </c>
      <c r="AS17" s="299">
        <f t="shared" si="2"/>
        <v>0</v>
      </c>
      <c r="AT17" s="299">
        <f t="shared" si="2"/>
        <v>0</v>
      </c>
      <c r="AU17" s="299">
        <f t="shared" si="2"/>
        <v>0</v>
      </c>
      <c r="AV17" s="299">
        <f t="shared" si="2"/>
        <v>15000</v>
      </c>
      <c r="AW17" s="299">
        <f t="shared" si="2"/>
        <v>15000</v>
      </c>
      <c r="AX17" s="299">
        <f t="shared" si="2"/>
        <v>0</v>
      </c>
      <c r="AY17" s="299">
        <f t="shared" si="2"/>
        <v>0</v>
      </c>
      <c r="AZ17" s="299">
        <f t="shared" si="2"/>
        <v>0</v>
      </c>
      <c r="BA17" s="299">
        <f t="shared" si="2"/>
        <v>0</v>
      </c>
      <c r="BB17" s="299">
        <f t="shared" si="2"/>
        <v>35000</v>
      </c>
      <c r="BC17" s="299">
        <f t="shared" si="2"/>
        <v>35000</v>
      </c>
      <c r="BD17" s="299">
        <f t="shared" si="2"/>
        <v>0</v>
      </c>
      <c r="BE17" s="299">
        <f t="shared" si="2"/>
        <v>0</v>
      </c>
      <c r="BF17" s="299">
        <f t="shared" si="2"/>
        <v>0</v>
      </c>
      <c r="BG17" s="602">
        <f t="shared" si="2"/>
        <v>35000</v>
      </c>
      <c r="BH17" s="602">
        <f t="shared" si="2"/>
        <v>35000</v>
      </c>
      <c r="BI17" s="602">
        <f t="shared" si="2"/>
        <v>0</v>
      </c>
      <c r="BJ17" s="602">
        <f t="shared" si="2"/>
        <v>0</v>
      </c>
      <c r="BK17" s="602">
        <f t="shared" si="2"/>
        <v>0</v>
      </c>
      <c r="BL17" s="166"/>
      <c r="BM17" s="166"/>
      <c r="BN17" s="166"/>
    </row>
    <row r="18" spans="1:66" s="234" customFormat="1" ht="14.25" x14ac:dyDescent="0.2">
      <c r="A18" s="545" t="s">
        <v>15</v>
      </c>
      <c r="B18" s="546" t="s">
        <v>545</v>
      </c>
      <c r="C18" s="166"/>
      <c r="D18" s="166"/>
      <c r="E18" s="166"/>
      <c r="F18" s="166"/>
      <c r="G18" s="166"/>
      <c r="H18" s="166"/>
      <c r="I18" s="166"/>
      <c r="J18" s="166"/>
      <c r="K18" s="166"/>
      <c r="L18" s="166"/>
      <c r="M18" s="166"/>
      <c r="N18" s="166"/>
      <c r="O18" s="166"/>
      <c r="P18" s="166"/>
      <c r="Q18" s="166"/>
      <c r="R18" s="299">
        <f>R54</f>
        <v>100000</v>
      </c>
      <c r="S18" s="299">
        <f t="shared" ref="S18:BK18" si="3">S54</f>
        <v>0</v>
      </c>
      <c r="T18" s="299">
        <f t="shared" si="3"/>
        <v>100000</v>
      </c>
      <c r="U18" s="299">
        <f t="shared" si="3"/>
        <v>0</v>
      </c>
      <c r="V18" s="299">
        <f t="shared" si="3"/>
        <v>100000</v>
      </c>
      <c r="W18" s="299">
        <f t="shared" si="3"/>
        <v>100000</v>
      </c>
      <c r="X18" s="299">
        <f t="shared" si="3"/>
        <v>50000</v>
      </c>
      <c r="Y18" s="299">
        <f t="shared" si="3"/>
        <v>50000</v>
      </c>
      <c r="Z18" s="299">
        <f t="shared" si="3"/>
        <v>0</v>
      </c>
      <c r="AA18" s="299">
        <f t="shared" si="3"/>
        <v>0</v>
      </c>
      <c r="AB18" s="299">
        <f t="shared" si="3"/>
        <v>0</v>
      </c>
      <c r="AC18" s="299">
        <f t="shared" si="3"/>
        <v>0</v>
      </c>
      <c r="AD18" s="299">
        <f t="shared" si="3"/>
        <v>100000</v>
      </c>
      <c r="AE18" s="299">
        <f t="shared" si="3"/>
        <v>100000</v>
      </c>
      <c r="AF18" s="299">
        <f t="shared" si="3"/>
        <v>50000</v>
      </c>
      <c r="AG18" s="299">
        <f t="shared" si="3"/>
        <v>50000</v>
      </c>
      <c r="AH18" s="299">
        <f t="shared" si="3"/>
        <v>0</v>
      </c>
      <c r="AI18" s="299">
        <f t="shared" si="3"/>
        <v>0</v>
      </c>
      <c r="AJ18" s="299">
        <f t="shared" si="3"/>
        <v>0</v>
      </c>
      <c r="AK18" s="299">
        <f t="shared" si="3"/>
        <v>0</v>
      </c>
      <c r="AL18" s="299">
        <f t="shared" si="3"/>
        <v>35530</v>
      </c>
      <c r="AM18" s="299">
        <f t="shared" si="3"/>
        <v>9210</v>
      </c>
      <c r="AN18" s="299">
        <f t="shared" si="3"/>
        <v>26320</v>
      </c>
      <c r="AO18" s="299">
        <f t="shared" si="3"/>
        <v>0</v>
      </c>
      <c r="AP18" s="299">
        <f t="shared" si="3"/>
        <v>0</v>
      </c>
      <c r="AQ18" s="299">
        <f t="shared" si="3"/>
        <v>9378.9069999999992</v>
      </c>
      <c r="AR18" s="299">
        <f t="shared" si="3"/>
        <v>6019.8209999999999</v>
      </c>
      <c r="AS18" s="299">
        <f t="shared" si="3"/>
        <v>3359.0859999999998</v>
      </c>
      <c r="AT18" s="299">
        <f t="shared" si="3"/>
        <v>0</v>
      </c>
      <c r="AU18" s="299">
        <f t="shared" si="3"/>
        <v>0</v>
      </c>
      <c r="AV18" s="299">
        <f t="shared" si="3"/>
        <v>35530</v>
      </c>
      <c r="AW18" s="299">
        <f t="shared" si="3"/>
        <v>9210</v>
      </c>
      <c r="AX18" s="299">
        <f t="shared" si="3"/>
        <v>26320</v>
      </c>
      <c r="AY18" s="299">
        <f t="shared" si="3"/>
        <v>0</v>
      </c>
      <c r="AZ18" s="299">
        <f t="shared" si="3"/>
        <v>0</v>
      </c>
      <c r="BA18" s="299">
        <f t="shared" si="3"/>
        <v>0</v>
      </c>
      <c r="BB18" s="299">
        <f t="shared" si="3"/>
        <v>20000</v>
      </c>
      <c r="BC18" s="299">
        <f t="shared" si="3"/>
        <v>10000</v>
      </c>
      <c r="BD18" s="299">
        <f t="shared" si="3"/>
        <v>10000</v>
      </c>
      <c r="BE18" s="299">
        <f t="shared" si="3"/>
        <v>0</v>
      </c>
      <c r="BF18" s="299">
        <f t="shared" si="3"/>
        <v>0</v>
      </c>
      <c r="BG18" s="602">
        <f t="shared" si="3"/>
        <v>20000</v>
      </c>
      <c r="BH18" s="602">
        <f t="shared" si="3"/>
        <v>10000</v>
      </c>
      <c r="BI18" s="602">
        <f t="shared" si="3"/>
        <v>10000</v>
      </c>
      <c r="BJ18" s="602">
        <f t="shared" si="3"/>
        <v>0</v>
      </c>
      <c r="BK18" s="602">
        <f t="shared" si="3"/>
        <v>0</v>
      </c>
      <c r="BL18" s="166"/>
      <c r="BM18" s="166"/>
      <c r="BN18" s="166"/>
    </row>
    <row r="19" spans="1:66" s="234" customFormat="1" ht="14.25" x14ac:dyDescent="0.2">
      <c r="A19" s="545" t="s">
        <v>19</v>
      </c>
      <c r="B19" s="546" t="s">
        <v>49</v>
      </c>
      <c r="C19" s="166"/>
      <c r="D19" s="166"/>
      <c r="E19" s="166"/>
      <c r="F19" s="166"/>
      <c r="G19" s="166"/>
      <c r="H19" s="166"/>
      <c r="I19" s="166"/>
      <c r="J19" s="166"/>
      <c r="K19" s="166"/>
      <c r="L19" s="166"/>
      <c r="M19" s="166"/>
      <c r="N19" s="166"/>
      <c r="O19" s="166"/>
      <c r="P19" s="166"/>
      <c r="Q19" s="166"/>
      <c r="R19" s="299">
        <f>SUM(R20:R33)</f>
        <v>28652576.796999998</v>
      </c>
      <c r="S19" s="299">
        <f t="shared" ref="S19:BK19" si="4">SUM(S20:S33)</f>
        <v>6435096</v>
      </c>
      <c r="T19" s="299">
        <f t="shared" si="4"/>
        <v>10352017.797</v>
      </c>
      <c r="U19" s="299">
        <f t="shared" si="4"/>
        <v>2563216</v>
      </c>
      <c r="V19" s="299">
        <f t="shared" si="4"/>
        <v>18323870</v>
      </c>
      <c r="W19" s="299">
        <f t="shared" si="4"/>
        <v>14064996</v>
      </c>
      <c r="X19" s="299">
        <f t="shared" si="4"/>
        <v>3651850</v>
      </c>
      <c r="Y19" s="299">
        <f t="shared" si="4"/>
        <v>5751446</v>
      </c>
      <c r="Z19" s="299">
        <f t="shared" si="4"/>
        <v>2487700</v>
      </c>
      <c r="AA19" s="299">
        <f t="shared" si="4"/>
        <v>662000</v>
      </c>
      <c r="AB19" s="299">
        <f t="shared" si="4"/>
        <v>1512000</v>
      </c>
      <c r="AC19" s="299">
        <f t="shared" si="4"/>
        <v>3170674</v>
      </c>
      <c r="AD19" s="299">
        <f t="shared" si="4"/>
        <v>19112329.199999999</v>
      </c>
      <c r="AE19" s="299">
        <f t="shared" si="4"/>
        <v>15479792.199999999</v>
      </c>
      <c r="AF19" s="299">
        <f t="shared" si="4"/>
        <v>3167433.8</v>
      </c>
      <c r="AG19" s="299">
        <f t="shared" si="4"/>
        <v>5333558.4000000004</v>
      </c>
      <c r="AH19" s="299">
        <f t="shared" si="4"/>
        <v>4437800</v>
      </c>
      <c r="AI19" s="299">
        <f t="shared" si="4"/>
        <v>2541000</v>
      </c>
      <c r="AJ19" s="299">
        <f t="shared" si="4"/>
        <v>0</v>
      </c>
      <c r="AK19" s="299">
        <f t="shared" si="4"/>
        <v>3632537</v>
      </c>
      <c r="AL19" s="299">
        <f t="shared" si="4"/>
        <v>2069947</v>
      </c>
      <c r="AM19" s="299">
        <f t="shared" si="4"/>
        <v>310110</v>
      </c>
      <c r="AN19" s="299">
        <f t="shared" si="4"/>
        <v>1217237</v>
      </c>
      <c r="AO19" s="299">
        <f t="shared" si="4"/>
        <v>182600</v>
      </c>
      <c r="AP19" s="299">
        <f t="shared" si="4"/>
        <v>310000</v>
      </c>
      <c r="AQ19" s="299">
        <f t="shared" si="4"/>
        <v>762734.23900000006</v>
      </c>
      <c r="AR19" s="299">
        <f t="shared" si="4"/>
        <v>36098.118000000002</v>
      </c>
      <c r="AS19" s="299">
        <f t="shared" si="4"/>
        <v>630111.57500000007</v>
      </c>
      <c r="AT19" s="299">
        <f t="shared" si="4"/>
        <v>26950</v>
      </c>
      <c r="AU19" s="299">
        <f t="shared" si="4"/>
        <v>46105.546000000002</v>
      </c>
      <c r="AV19" s="299">
        <f t="shared" si="4"/>
        <v>2549630.1555876667</v>
      </c>
      <c r="AW19" s="299">
        <f t="shared" si="4"/>
        <v>380490</v>
      </c>
      <c r="AX19" s="299">
        <f t="shared" si="4"/>
        <v>1228871.1555876667</v>
      </c>
      <c r="AY19" s="299">
        <f t="shared" si="4"/>
        <v>580269</v>
      </c>
      <c r="AZ19" s="299">
        <f t="shared" si="4"/>
        <v>310000</v>
      </c>
      <c r="BA19" s="299">
        <f t="shared" si="4"/>
        <v>4811940.8714659093</v>
      </c>
      <c r="BB19" s="299">
        <f t="shared" si="4"/>
        <v>4876233.2917992426</v>
      </c>
      <c r="BC19" s="299">
        <f t="shared" si="4"/>
        <v>1013896.1897</v>
      </c>
      <c r="BD19" s="299">
        <f t="shared" si="4"/>
        <v>2011103.0917992424</v>
      </c>
      <c r="BE19" s="299">
        <f t="shared" si="4"/>
        <v>1104234.0103000002</v>
      </c>
      <c r="BF19" s="299">
        <f t="shared" si="4"/>
        <v>747000</v>
      </c>
      <c r="BG19" s="602">
        <f t="shared" si="4"/>
        <v>3772863.01</v>
      </c>
      <c r="BH19" s="602">
        <f t="shared" si="4"/>
        <v>581239</v>
      </c>
      <c r="BI19" s="602">
        <f t="shared" si="4"/>
        <v>1490000.01</v>
      </c>
      <c r="BJ19" s="602">
        <f t="shared" si="4"/>
        <v>953824</v>
      </c>
      <c r="BK19" s="602">
        <f t="shared" si="4"/>
        <v>747000</v>
      </c>
      <c r="BL19" s="166"/>
      <c r="BM19" s="166"/>
      <c r="BN19" s="166"/>
    </row>
    <row r="20" spans="1:66" s="343" customFormat="1" x14ac:dyDescent="0.2">
      <c r="A20" s="340">
        <v>1</v>
      </c>
      <c r="B20" s="591" t="s">
        <v>1403</v>
      </c>
      <c r="C20" s="340"/>
      <c r="D20" s="340"/>
      <c r="E20" s="340"/>
      <c r="F20" s="340"/>
      <c r="G20" s="340"/>
      <c r="H20" s="340"/>
      <c r="I20" s="340"/>
      <c r="J20" s="340"/>
      <c r="K20" s="340"/>
      <c r="L20" s="340"/>
      <c r="M20" s="340"/>
      <c r="N20" s="340"/>
      <c r="O20" s="340"/>
      <c r="P20" s="340"/>
      <c r="Q20" s="340"/>
      <c r="R20" s="592">
        <f>R56</f>
        <v>307700</v>
      </c>
      <c r="S20" s="592">
        <f t="shared" ref="S20:BK20" si="5">S56</f>
        <v>168790</v>
      </c>
      <c r="T20" s="592">
        <f t="shared" si="5"/>
        <v>138910</v>
      </c>
      <c r="U20" s="592">
        <f t="shared" si="5"/>
        <v>0</v>
      </c>
      <c r="V20" s="592">
        <f t="shared" si="5"/>
        <v>244400</v>
      </c>
      <c r="W20" s="592">
        <f t="shared" si="5"/>
        <v>187700</v>
      </c>
      <c r="X20" s="592">
        <f t="shared" si="5"/>
        <v>111700</v>
      </c>
      <c r="Y20" s="592">
        <f t="shared" si="5"/>
        <v>0</v>
      </c>
      <c r="Z20" s="592">
        <f t="shared" si="5"/>
        <v>76000</v>
      </c>
      <c r="AA20" s="592">
        <f t="shared" si="5"/>
        <v>0</v>
      </c>
      <c r="AB20" s="592">
        <f t="shared" si="5"/>
        <v>0</v>
      </c>
      <c r="AC20" s="592">
        <f t="shared" si="5"/>
        <v>56700</v>
      </c>
      <c r="AD20" s="592">
        <f t="shared" si="5"/>
        <v>298900</v>
      </c>
      <c r="AE20" s="592">
        <f t="shared" si="5"/>
        <v>206200</v>
      </c>
      <c r="AF20" s="592">
        <f t="shared" si="5"/>
        <v>129700</v>
      </c>
      <c r="AG20" s="592">
        <f t="shared" si="5"/>
        <v>500</v>
      </c>
      <c r="AH20" s="592">
        <f t="shared" si="5"/>
        <v>76000</v>
      </c>
      <c r="AI20" s="592">
        <f t="shared" si="5"/>
        <v>0</v>
      </c>
      <c r="AJ20" s="592">
        <f t="shared" si="5"/>
        <v>0</v>
      </c>
      <c r="AK20" s="592">
        <f t="shared" si="5"/>
        <v>92700</v>
      </c>
      <c r="AL20" s="592">
        <f t="shared" si="5"/>
        <v>64000</v>
      </c>
      <c r="AM20" s="592">
        <f t="shared" si="5"/>
        <v>64000</v>
      </c>
      <c r="AN20" s="592">
        <f t="shared" si="5"/>
        <v>0</v>
      </c>
      <c r="AO20" s="592">
        <f t="shared" si="5"/>
        <v>0</v>
      </c>
      <c r="AP20" s="592">
        <f t="shared" si="5"/>
        <v>0</v>
      </c>
      <c r="AQ20" s="592">
        <f t="shared" si="5"/>
        <v>0</v>
      </c>
      <c r="AR20" s="592">
        <f t="shared" si="5"/>
        <v>0</v>
      </c>
      <c r="AS20" s="592">
        <f t="shared" si="5"/>
        <v>0</v>
      </c>
      <c r="AT20" s="592">
        <f t="shared" si="5"/>
        <v>0</v>
      </c>
      <c r="AU20" s="592">
        <f t="shared" si="5"/>
        <v>0</v>
      </c>
      <c r="AV20" s="592">
        <f t="shared" si="5"/>
        <v>94000</v>
      </c>
      <c r="AW20" s="592">
        <f t="shared" si="5"/>
        <v>64000</v>
      </c>
      <c r="AX20" s="592">
        <f t="shared" si="5"/>
        <v>0</v>
      </c>
      <c r="AY20" s="592">
        <f t="shared" si="5"/>
        <v>30000</v>
      </c>
      <c r="AZ20" s="592">
        <f t="shared" si="5"/>
        <v>0</v>
      </c>
      <c r="BA20" s="592">
        <f t="shared" si="5"/>
        <v>129459</v>
      </c>
      <c r="BB20" s="592">
        <f t="shared" si="5"/>
        <v>127130</v>
      </c>
      <c r="BC20" s="592">
        <f t="shared" si="5"/>
        <v>54500</v>
      </c>
      <c r="BD20" s="592">
        <f t="shared" si="5"/>
        <v>0</v>
      </c>
      <c r="BE20" s="592">
        <f t="shared" si="5"/>
        <v>72630</v>
      </c>
      <c r="BF20" s="592">
        <f t="shared" si="5"/>
        <v>0</v>
      </c>
      <c r="BG20" s="603">
        <f t="shared" si="5"/>
        <v>64500</v>
      </c>
      <c r="BH20" s="603">
        <f t="shared" si="5"/>
        <v>54500</v>
      </c>
      <c r="BI20" s="603">
        <f t="shared" si="5"/>
        <v>0</v>
      </c>
      <c r="BJ20" s="603">
        <f t="shared" si="5"/>
        <v>10000</v>
      </c>
      <c r="BK20" s="603">
        <f t="shared" si="5"/>
        <v>0</v>
      </c>
      <c r="BL20" s="340"/>
      <c r="BM20" s="340"/>
      <c r="BN20" s="340"/>
    </row>
    <row r="21" spans="1:66" s="206" customFormat="1" x14ac:dyDescent="0.2">
      <c r="A21" s="147">
        <v>2</v>
      </c>
      <c r="B21" s="365" t="s">
        <v>1409</v>
      </c>
      <c r="C21" s="147"/>
      <c r="D21" s="147"/>
      <c r="E21" s="147"/>
      <c r="F21" s="147"/>
      <c r="G21" s="147"/>
      <c r="H21" s="147"/>
      <c r="I21" s="147"/>
      <c r="J21" s="147"/>
      <c r="K21" s="147"/>
      <c r="L21" s="147"/>
      <c r="M21" s="147"/>
      <c r="N21" s="147"/>
      <c r="O21" s="147"/>
      <c r="P21" s="147"/>
      <c r="Q21" s="147"/>
      <c r="R21" s="268">
        <f>R70</f>
        <v>192556</v>
      </c>
      <c r="S21" s="268">
        <f t="shared" ref="S21:BK21" si="6">S70</f>
        <v>0</v>
      </c>
      <c r="T21" s="268">
        <f t="shared" si="6"/>
        <v>79943</v>
      </c>
      <c r="U21" s="268">
        <f t="shared" si="6"/>
        <v>0</v>
      </c>
      <c r="V21" s="268">
        <f t="shared" si="6"/>
        <v>181000</v>
      </c>
      <c r="W21" s="268">
        <f t="shared" si="6"/>
        <v>141500</v>
      </c>
      <c r="X21" s="268">
        <f t="shared" si="6"/>
        <v>141500</v>
      </c>
      <c r="Y21" s="268">
        <f t="shared" si="6"/>
        <v>0</v>
      </c>
      <c r="Z21" s="268">
        <f t="shared" si="6"/>
        <v>0</v>
      </c>
      <c r="AA21" s="268">
        <f t="shared" si="6"/>
        <v>0</v>
      </c>
      <c r="AB21" s="268">
        <f t="shared" si="6"/>
        <v>0</v>
      </c>
      <c r="AC21" s="268">
        <f t="shared" si="6"/>
        <v>39500</v>
      </c>
      <c r="AD21" s="268">
        <f t="shared" si="6"/>
        <v>165914.70000000001</v>
      </c>
      <c r="AE21" s="268">
        <f t="shared" si="6"/>
        <v>165914.70000000001</v>
      </c>
      <c r="AF21" s="268">
        <f t="shared" si="6"/>
        <v>165914.70000000001</v>
      </c>
      <c r="AG21" s="268">
        <f t="shared" si="6"/>
        <v>0</v>
      </c>
      <c r="AH21" s="268">
        <f t="shared" si="6"/>
        <v>0</v>
      </c>
      <c r="AI21" s="268">
        <f t="shared" si="6"/>
        <v>0</v>
      </c>
      <c r="AJ21" s="268">
        <f t="shared" si="6"/>
        <v>0</v>
      </c>
      <c r="AK21" s="268">
        <f t="shared" si="6"/>
        <v>0</v>
      </c>
      <c r="AL21" s="268">
        <f t="shared" si="6"/>
        <v>15000</v>
      </c>
      <c r="AM21" s="268">
        <f t="shared" si="6"/>
        <v>15000</v>
      </c>
      <c r="AN21" s="268">
        <f t="shared" si="6"/>
        <v>0</v>
      </c>
      <c r="AO21" s="268">
        <f t="shared" si="6"/>
        <v>0</v>
      </c>
      <c r="AP21" s="268">
        <f t="shared" si="6"/>
        <v>0</v>
      </c>
      <c r="AQ21" s="268">
        <f t="shared" si="6"/>
        <v>838</v>
      </c>
      <c r="AR21" s="268">
        <f t="shared" si="6"/>
        <v>838</v>
      </c>
      <c r="AS21" s="268">
        <f t="shared" si="6"/>
        <v>0</v>
      </c>
      <c r="AT21" s="268">
        <f t="shared" si="6"/>
        <v>0</v>
      </c>
      <c r="AU21" s="268">
        <f t="shared" si="6"/>
        <v>0</v>
      </c>
      <c r="AV21" s="268">
        <f t="shared" si="6"/>
        <v>26000</v>
      </c>
      <c r="AW21" s="268">
        <f t="shared" si="6"/>
        <v>26000</v>
      </c>
      <c r="AX21" s="268">
        <f t="shared" si="6"/>
        <v>0</v>
      </c>
      <c r="AY21" s="268">
        <f t="shared" si="6"/>
        <v>0</v>
      </c>
      <c r="AZ21" s="268">
        <f t="shared" si="6"/>
        <v>0</v>
      </c>
      <c r="BA21" s="268">
        <f t="shared" si="6"/>
        <v>68971</v>
      </c>
      <c r="BB21" s="268">
        <f t="shared" si="6"/>
        <v>68971</v>
      </c>
      <c r="BC21" s="268">
        <f t="shared" si="6"/>
        <v>68971</v>
      </c>
      <c r="BD21" s="268">
        <f t="shared" si="6"/>
        <v>0</v>
      </c>
      <c r="BE21" s="268">
        <f t="shared" si="6"/>
        <v>0</v>
      </c>
      <c r="BF21" s="268">
        <f t="shared" si="6"/>
        <v>0</v>
      </c>
      <c r="BG21" s="601">
        <f t="shared" si="6"/>
        <v>48571</v>
      </c>
      <c r="BH21" s="601">
        <f t="shared" si="6"/>
        <v>48571</v>
      </c>
      <c r="BI21" s="601">
        <f t="shared" si="6"/>
        <v>0</v>
      </c>
      <c r="BJ21" s="601">
        <f t="shared" si="6"/>
        <v>0</v>
      </c>
      <c r="BK21" s="601">
        <f t="shared" si="6"/>
        <v>0</v>
      </c>
      <c r="BL21" s="147"/>
      <c r="BM21" s="147"/>
      <c r="BN21" s="147"/>
    </row>
    <row r="22" spans="1:66" s="206" customFormat="1" x14ac:dyDescent="0.2">
      <c r="A22" s="147">
        <v>3</v>
      </c>
      <c r="B22" s="365" t="s">
        <v>1421</v>
      </c>
      <c r="C22" s="147"/>
      <c r="D22" s="147"/>
      <c r="E22" s="147"/>
      <c r="F22" s="147"/>
      <c r="G22" s="147"/>
      <c r="H22" s="147"/>
      <c r="I22" s="147"/>
      <c r="J22" s="147"/>
      <c r="K22" s="147"/>
      <c r="L22" s="147"/>
      <c r="M22" s="147"/>
      <c r="N22" s="147"/>
      <c r="O22" s="147"/>
      <c r="P22" s="147"/>
      <c r="Q22" s="147"/>
      <c r="R22" s="268">
        <f>R89</f>
        <v>161850</v>
      </c>
      <c r="S22" s="268">
        <f t="shared" ref="S22:BK22" si="7">S89</f>
        <v>0</v>
      </c>
      <c r="T22" s="268">
        <f t="shared" si="7"/>
        <v>98550</v>
      </c>
      <c r="U22" s="268">
        <f t="shared" si="7"/>
        <v>0</v>
      </c>
      <c r="V22" s="268">
        <f t="shared" si="7"/>
        <v>136300</v>
      </c>
      <c r="W22" s="268">
        <f t="shared" si="7"/>
        <v>136300</v>
      </c>
      <c r="X22" s="268">
        <f t="shared" si="7"/>
        <v>136300</v>
      </c>
      <c r="Y22" s="268">
        <f t="shared" si="7"/>
        <v>0</v>
      </c>
      <c r="Z22" s="268">
        <f t="shared" si="7"/>
        <v>0</v>
      </c>
      <c r="AA22" s="268">
        <f t="shared" si="7"/>
        <v>0</v>
      </c>
      <c r="AB22" s="268">
        <f t="shared" si="7"/>
        <v>0</v>
      </c>
      <c r="AC22" s="268">
        <f t="shared" si="7"/>
        <v>0</v>
      </c>
      <c r="AD22" s="268">
        <f t="shared" si="7"/>
        <v>145698</v>
      </c>
      <c r="AE22" s="268">
        <f t="shared" si="7"/>
        <v>145698</v>
      </c>
      <c r="AF22" s="268">
        <f t="shared" si="7"/>
        <v>145698</v>
      </c>
      <c r="AG22" s="268">
        <f t="shared" si="7"/>
        <v>0</v>
      </c>
      <c r="AH22" s="268">
        <f t="shared" si="7"/>
        <v>0</v>
      </c>
      <c r="AI22" s="268">
        <f t="shared" si="7"/>
        <v>0</v>
      </c>
      <c r="AJ22" s="268">
        <f t="shared" si="7"/>
        <v>0</v>
      </c>
      <c r="AK22" s="268">
        <f t="shared" si="7"/>
        <v>0</v>
      </c>
      <c r="AL22" s="268">
        <f t="shared" si="7"/>
        <v>2420</v>
      </c>
      <c r="AM22" s="268">
        <f t="shared" si="7"/>
        <v>2420</v>
      </c>
      <c r="AN22" s="268">
        <f t="shared" si="7"/>
        <v>0</v>
      </c>
      <c r="AO22" s="268">
        <f t="shared" si="7"/>
        <v>0</v>
      </c>
      <c r="AP22" s="268">
        <f t="shared" si="7"/>
        <v>0</v>
      </c>
      <c r="AQ22" s="268">
        <f t="shared" si="7"/>
        <v>0</v>
      </c>
      <c r="AR22" s="268">
        <f t="shared" si="7"/>
        <v>0</v>
      </c>
      <c r="AS22" s="268">
        <f t="shared" si="7"/>
        <v>0</v>
      </c>
      <c r="AT22" s="268">
        <f t="shared" si="7"/>
        <v>0</v>
      </c>
      <c r="AU22" s="268">
        <f t="shared" si="7"/>
        <v>0</v>
      </c>
      <c r="AV22" s="268">
        <f t="shared" si="7"/>
        <v>42000</v>
      </c>
      <c r="AW22" s="268">
        <f t="shared" si="7"/>
        <v>42000</v>
      </c>
      <c r="AX22" s="268">
        <f t="shared" si="7"/>
        <v>0</v>
      </c>
      <c r="AY22" s="268">
        <f t="shared" si="7"/>
        <v>0</v>
      </c>
      <c r="AZ22" s="268">
        <f t="shared" si="7"/>
        <v>0</v>
      </c>
      <c r="BA22" s="268">
        <f t="shared" si="7"/>
        <v>91900</v>
      </c>
      <c r="BB22" s="268">
        <f t="shared" si="7"/>
        <v>56900</v>
      </c>
      <c r="BC22" s="268">
        <f t="shared" si="7"/>
        <v>56900</v>
      </c>
      <c r="BD22" s="268">
        <f t="shared" si="7"/>
        <v>0</v>
      </c>
      <c r="BE22" s="268">
        <f t="shared" si="7"/>
        <v>0</v>
      </c>
      <c r="BF22" s="268">
        <f t="shared" si="7"/>
        <v>0</v>
      </c>
      <c r="BG22" s="601">
        <f t="shared" si="7"/>
        <v>25700</v>
      </c>
      <c r="BH22" s="601">
        <f t="shared" si="7"/>
        <v>25700</v>
      </c>
      <c r="BI22" s="601">
        <f t="shared" si="7"/>
        <v>0</v>
      </c>
      <c r="BJ22" s="601">
        <f t="shared" si="7"/>
        <v>0</v>
      </c>
      <c r="BK22" s="601">
        <f t="shared" si="7"/>
        <v>0</v>
      </c>
      <c r="BL22" s="147"/>
      <c r="BM22" s="147"/>
      <c r="BN22" s="147"/>
    </row>
    <row r="23" spans="1:66" s="206" customFormat="1" x14ac:dyDescent="0.2">
      <c r="A23" s="147">
        <v>4</v>
      </c>
      <c r="B23" s="365" t="s">
        <v>148</v>
      </c>
      <c r="C23" s="147"/>
      <c r="D23" s="147"/>
      <c r="E23" s="147"/>
      <c r="F23" s="147"/>
      <c r="G23" s="147"/>
      <c r="H23" s="147"/>
      <c r="I23" s="147"/>
      <c r="J23" s="147"/>
      <c r="K23" s="147"/>
      <c r="L23" s="147"/>
      <c r="M23" s="147"/>
      <c r="N23" s="147"/>
      <c r="O23" s="147"/>
      <c r="P23" s="147"/>
      <c r="Q23" s="147"/>
      <c r="R23" s="268">
        <f>R100</f>
        <v>146152</v>
      </c>
      <c r="S23" s="268">
        <f t="shared" ref="S23:BK23" si="8">S100</f>
        <v>50000</v>
      </c>
      <c r="T23" s="268">
        <f t="shared" si="8"/>
        <v>65352</v>
      </c>
      <c r="U23" s="268">
        <f t="shared" si="8"/>
        <v>0</v>
      </c>
      <c r="V23" s="268">
        <f t="shared" si="8"/>
        <v>154000</v>
      </c>
      <c r="W23" s="268">
        <f t="shared" si="8"/>
        <v>154000</v>
      </c>
      <c r="X23" s="268">
        <f t="shared" si="8"/>
        <v>104000</v>
      </c>
      <c r="Y23" s="268">
        <f t="shared" si="8"/>
        <v>0</v>
      </c>
      <c r="Z23" s="268">
        <f t="shared" si="8"/>
        <v>50000</v>
      </c>
      <c r="AA23" s="268">
        <f t="shared" si="8"/>
        <v>0</v>
      </c>
      <c r="AB23" s="268">
        <f t="shared" si="8"/>
        <v>0</v>
      </c>
      <c r="AC23" s="268">
        <f t="shared" si="8"/>
        <v>0</v>
      </c>
      <c r="AD23" s="268">
        <f t="shared" si="8"/>
        <v>134391.1</v>
      </c>
      <c r="AE23" s="268">
        <f t="shared" si="8"/>
        <v>134391.1</v>
      </c>
      <c r="AF23" s="268">
        <f t="shared" si="8"/>
        <v>84391.1</v>
      </c>
      <c r="AG23" s="268">
        <f t="shared" si="8"/>
        <v>0</v>
      </c>
      <c r="AH23" s="268">
        <f t="shared" si="8"/>
        <v>50000</v>
      </c>
      <c r="AI23" s="268">
        <f t="shared" si="8"/>
        <v>0</v>
      </c>
      <c r="AJ23" s="268">
        <f t="shared" si="8"/>
        <v>0</v>
      </c>
      <c r="AK23" s="268">
        <f t="shared" si="8"/>
        <v>0</v>
      </c>
      <c r="AL23" s="268">
        <f t="shared" si="8"/>
        <v>7000</v>
      </c>
      <c r="AM23" s="268">
        <f t="shared" si="8"/>
        <v>7000</v>
      </c>
      <c r="AN23" s="268">
        <f t="shared" si="8"/>
        <v>0</v>
      </c>
      <c r="AO23" s="268">
        <f t="shared" si="8"/>
        <v>0</v>
      </c>
      <c r="AP23" s="268">
        <f t="shared" si="8"/>
        <v>0</v>
      </c>
      <c r="AQ23" s="268">
        <f t="shared" si="8"/>
        <v>0</v>
      </c>
      <c r="AR23" s="268">
        <f t="shared" si="8"/>
        <v>0</v>
      </c>
      <c r="AS23" s="268">
        <f t="shared" si="8"/>
        <v>0</v>
      </c>
      <c r="AT23" s="268">
        <f t="shared" si="8"/>
        <v>0</v>
      </c>
      <c r="AU23" s="268">
        <f t="shared" si="8"/>
        <v>0</v>
      </c>
      <c r="AV23" s="268">
        <f t="shared" si="8"/>
        <v>25800</v>
      </c>
      <c r="AW23" s="268">
        <f t="shared" si="8"/>
        <v>25800</v>
      </c>
      <c r="AX23" s="268">
        <f t="shared" si="8"/>
        <v>0</v>
      </c>
      <c r="AY23" s="268">
        <f t="shared" si="8"/>
        <v>0</v>
      </c>
      <c r="AZ23" s="268">
        <f t="shared" si="8"/>
        <v>0</v>
      </c>
      <c r="BA23" s="268">
        <f t="shared" si="8"/>
        <v>84800</v>
      </c>
      <c r="BB23" s="268">
        <f t="shared" si="8"/>
        <v>83800</v>
      </c>
      <c r="BC23" s="268">
        <f t="shared" si="8"/>
        <v>57800</v>
      </c>
      <c r="BD23" s="268">
        <f t="shared" si="8"/>
        <v>0</v>
      </c>
      <c r="BE23" s="268">
        <f t="shared" si="8"/>
        <v>26000</v>
      </c>
      <c r="BF23" s="268">
        <f t="shared" si="8"/>
        <v>0</v>
      </c>
      <c r="BG23" s="601">
        <f t="shared" si="8"/>
        <v>60200</v>
      </c>
      <c r="BH23" s="601">
        <f t="shared" si="8"/>
        <v>45200</v>
      </c>
      <c r="BI23" s="601">
        <f t="shared" si="8"/>
        <v>0</v>
      </c>
      <c r="BJ23" s="601">
        <f t="shared" si="8"/>
        <v>15000</v>
      </c>
      <c r="BK23" s="601">
        <f t="shared" si="8"/>
        <v>0</v>
      </c>
      <c r="BL23" s="147"/>
      <c r="BM23" s="147"/>
      <c r="BN23" s="147"/>
    </row>
    <row r="24" spans="1:66" s="206" customFormat="1" ht="30" x14ac:dyDescent="0.2">
      <c r="A24" s="147">
        <v>5</v>
      </c>
      <c r="B24" s="365" t="s">
        <v>199</v>
      </c>
      <c r="C24" s="147"/>
      <c r="D24" s="147"/>
      <c r="E24" s="147"/>
      <c r="F24" s="147"/>
      <c r="G24" s="147"/>
      <c r="H24" s="147"/>
      <c r="I24" s="147"/>
      <c r="J24" s="147"/>
      <c r="K24" s="147"/>
      <c r="L24" s="147"/>
      <c r="M24" s="147"/>
      <c r="N24" s="147"/>
      <c r="O24" s="147"/>
      <c r="P24" s="147"/>
      <c r="Q24" s="147"/>
      <c r="R24" s="268">
        <f>R113</f>
        <v>6121216</v>
      </c>
      <c r="S24" s="268">
        <f t="shared" ref="S24:BK24" si="9">S113</f>
        <v>0</v>
      </c>
      <c r="T24" s="268">
        <f t="shared" si="9"/>
        <v>4516535</v>
      </c>
      <c r="U24" s="268">
        <f t="shared" si="9"/>
        <v>1384174</v>
      </c>
      <c r="V24" s="268">
        <f t="shared" si="9"/>
        <v>4194046</v>
      </c>
      <c r="W24" s="268">
        <f t="shared" si="9"/>
        <v>3176046</v>
      </c>
      <c r="X24" s="268">
        <f t="shared" si="9"/>
        <v>0</v>
      </c>
      <c r="Y24" s="268">
        <f t="shared" si="9"/>
        <v>3076046</v>
      </c>
      <c r="Z24" s="268">
        <f t="shared" si="9"/>
        <v>100000</v>
      </c>
      <c r="AA24" s="268">
        <f t="shared" si="9"/>
        <v>0</v>
      </c>
      <c r="AB24" s="268">
        <f t="shared" si="9"/>
        <v>0</v>
      </c>
      <c r="AC24" s="268">
        <f t="shared" si="9"/>
        <v>1018000</v>
      </c>
      <c r="AD24" s="268">
        <f t="shared" si="9"/>
        <v>3905897.3</v>
      </c>
      <c r="AE24" s="268">
        <f t="shared" si="9"/>
        <v>2787897.3</v>
      </c>
      <c r="AF24" s="268">
        <f t="shared" si="9"/>
        <v>0</v>
      </c>
      <c r="AG24" s="268">
        <f t="shared" si="9"/>
        <v>2787897.3</v>
      </c>
      <c r="AH24" s="268">
        <f t="shared" si="9"/>
        <v>0</v>
      </c>
      <c r="AI24" s="268">
        <f t="shared" si="9"/>
        <v>0</v>
      </c>
      <c r="AJ24" s="268">
        <f t="shared" si="9"/>
        <v>0</v>
      </c>
      <c r="AK24" s="268">
        <f t="shared" si="9"/>
        <v>1118000</v>
      </c>
      <c r="AL24" s="268">
        <f t="shared" si="9"/>
        <v>727502</v>
      </c>
      <c r="AM24" s="268">
        <f t="shared" si="9"/>
        <v>0</v>
      </c>
      <c r="AN24" s="268">
        <f t="shared" si="9"/>
        <v>727502</v>
      </c>
      <c r="AO24" s="268">
        <f t="shared" si="9"/>
        <v>0</v>
      </c>
      <c r="AP24" s="268">
        <f t="shared" si="9"/>
        <v>0</v>
      </c>
      <c r="AQ24" s="268">
        <f t="shared" si="9"/>
        <v>585977.04200000002</v>
      </c>
      <c r="AR24" s="268">
        <f t="shared" si="9"/>
        <v>0</v>
      </c>
      <c r="AS24" s="268">
        <f t="shared" si="9"/>
        <v>585977.04200000002</v>
      </c>
      <c r="AT24" s="268">
        <f t="shared" si="9"/>
        <v>0</v>
      </c>
      <c r="AU24" s="268">
        <f t="shared" si="9"/>
        <v>0</v>
      </c>
      <c r="AV24" s="268">
        <f t="shared" si="9"/>
        <v>763232</v>
      </c>
      <c r="AW24" s="268">
        <f t="shared" si="9"/>
        <v>0</v>
      </c>
      <c r="AX24" s="268">
        <f t="shared" si="9"/>
        <v>763232</v>
      </c>
      <c r="AY24" s="268">
        <f t="shared" si="9"/>
        <v>0</v>
      </c>
      <c r="AZ24" s="268">
        <f t="shared" si="9"/>
        <v>0</v>
      </c>
      <c r="BA24" s="268">
        <f t="shared" si="9"/>
        <v>696830.01</v>
      </c>
      <c r="BB24" s="268">
        <f t="shared" si="9"/>
        <v>679100.01</v>
      </c>
      <c r="BC24" s="268">
        <f t="shared" si="9"/>
        <v>0</v>
      </c>
      <c r="BD24" s="268">
        <f t="shared" si="9"/>
        <v>679100.01</v>
      </c>
      <c r="BE24" s="268">
        <f t="shared" si="9"/>
        <v>0</v>
      </c>
      <c r="BF24" s="268">
        <f t="shared" si="9"/>
        <v>0</v>
      </c>
      <c r="BG24" s="601">
        <f t="shared" si="9"/>
        <v>679100.01</v>
      </c>
      <c r="BH24" s="601">
        <f t="shared" si="9"/>
        <v>0</v>
      </c>
      <c r="BI24" s="601">
        <f t="shared" si="9"/>
        <v>679100.01</v>
      </c>
      <c r="BJ24" s="601">
        <f t="shared" si="9"/>
        <v>0</v>
      </c>
      <c r="BK24" s="601">
        <f t="shared" si="9"/>
        <v>0</v>
      </c>
      <c r="BL24" s="147"/>
      <c r="BM24" s="147"/>
      <c r="BN24" s="147"/>
    </row>
    <row r="25" spans="1:66" s="206" customFormat="1" x14ac:dyDescent="0.2">
      <c r="A25" s="147">
        <v>6</v>
      </c>
      <c r="B25" s="365" t="s">
        <v>1443</v>
      </c>
      <c r="C25" s="147"/>
      <c r="D25" s="147"/>
      <c r="E25" s="147"/>
      <c r="F25" s="147"/>
      <c r="G25" s="147"/>
      <c r="H25" s="147"/>
      <c r="I25" s="147"/>
      <c r="J25" s="147"/>
      <c r="K25" s="147"/>
      <c r="L25" s="147"/>
      <c r="M25" s="147"/>
      <c r="N25" s="147"/>
      <c r="O25" s="147"/>
      <c r="P25" s="147"/>
      <c r="Q25" s="147"/>
      <c r="R25" s="268">
        <f>R136</f>
        <v>271214</v>
      </c>
      <c r="S25" s="268">
        <f t="shared" ref="S25:BK25" si="10">S136</f>
        <v>0</v>
      </c>
      <c r="T25" s="268">
        <f t="shared" si="10"/>
        <v>271214</v>
      </c>
      <c r="U25" s="268">
        <f t="shared" si="10"/>
        <v>0</v>
      </c>
      <c r="V25" s="268">
        <f t="shared" si="10"/>
        <v>235000</v>
      </c>
      <c r="W25" s="268">
        <f t="shared" si="10"/>
        <v>235000</v>
      </c>
      <c r="X25" s="268">
        <f t="shared" si="10"/>
        <v>0</v>
      </c>
      <c r="Y25" s="268">
        <f t="shared" si="10"/>
        <v>235000</v>
      </c>
      <c r="Z25" s="268">
        <f t="shared" si="10"/>
        <v>0</v>
      </c>
      <c r="AA25" s="268">
        <f t="shared" si="10"/>
        <v>0</v>
      </c>
      <c r="AB25" s="268">
        <f t="shared" si="10"/>
        <v>0</v>
      </c>
      <c r="AC25" s="268">
        <f t="shared" si="10"/>
        <v>0</v>
      </c>
      <c r="AD25" s="268">
        <f t="shared" si="10"/>
        <v>244861.1</v>
      </c>
      <c r="AE25" s="268">
        <f t="shared" si="10"/>
        <v>244861.1</v>
      </c>
      <c r="AF25" s="268">
        <f t="shared" si="10"/>
        <v>0</v>
      </c>
      <c r="AG25" s="268">
        <f t="shared" si="10"/>
        <v>244861.1</v>
      </c>
      <c r="AH25" s="268">
        <f t="shared" si="10"/>
        <v>0</v>
      </c>
      <c r="AI25" s="268">
        <f t="shared" si="10"/>
        <v>0</v>
      </c>
      <c r="AJ25" s="268">
        <f t="shared" si="10"/>
        <v>0</v>
      </c>
      <c r="AK25" s="268">
        <f t="shared" si="10"/>
        <v>0</v>
      </c>
      <c r="AL25" s="268">
        <f t="shared" si="10"/>
        <v>6000</v>
      </c>
      <c r="AM25" s="268">
        <f t="shared" si="10"/>
        <v>0</v>
      </c>
      <c r="AN25" s="268">
        <f t="shared" si="10"/>
        <v>6000</v>
      </c>
      <c r="AO25" s="268">
        <f t="shared" si="10"/>
        <v>0</v>
      </c>
      <c r="AP25" s="268">
        <f t="shared" si="10"/>
        <v>0</v>
      </c>
      <c r="AQ25" s="268">
        <f t="shared" si="10"/>
        <v>6000</v>
      </c>
      <c r="AR25" s="268">
        <f t="shared" si="10"/>
        <v>0</v>
      </c>
      <c r="AS25" s="268">
        <f t="shared" si="10"/>
        <v>6000</v>
      </c>
      <c r="AT25" s="268">
        <f t="shared" si="10"/>
        <v>0</v>
      </c>
      <c r="AU25" s="268">
        <f t="shared" si="10"/>
        <v>0</v>
      </c>
      <c r="AV25" s="268">
        <f t="shared" si="10"/>
        <v>6000</v>
      </c>
      <c r="AW25" s="268">
        <f t="shared" si="10"/>
        <v>0</v>
      </c>
      <c r="AX25" s="268">
        <f t="shared" si="10"/>
        <v>6000</v>
      </c>
      <c r="AY25" s="268">
        <f t="shared" si="10"/>
        <v>0</v>
      </c>
      <c r="AZ25" s="268">
        <f t="shared" si="10"/>
        <v>0</v>
      </c>
      <c r="BA25" s="268">
        <f t="shared" si="10"/>
        <v>71035</v>
      </c>
      <c r="BB25" s="268">
        <f t="shared" si="10"/>
        <v>70900</v>
      </c>
      <c r="BC25" s="268">
        <f t="shared" si="10"/>
        <v>0</v>
      </c>
      <c r="BD25" s="268">
        <f t="shared" si="10"/>
        <v>70900</v>
      </c>
      <c r="BE25" s="268">
        <f t="shared" si="10"/>
        <v>0</v>
      </c>
      <c r="BF25" s="268">
        <f t="shared" si="10"/>
        <v>0</v>
      </c>
      <c r="BG25" s="601">
        <f t="shared" si="10"/>
        <v>70900</v>
      </c>
      <c r="BH25" s="601">
        <f t="shared" si="10"/>
        <v>0</v>
      </c>
      <c r="BI25" s="601">
        <f t="shared" si="10"/>
        <v>70900</v>
      </c>
      <c r="BJ25" s="601">
        <f t="shared" si="10"/>
        <v>0</v>
      </c>
      <c r="BK25" s="601">
        <f t="shared" si="10"/>
        <v>0</v>
      </c>
      <c r="BL25" s="147"/>
      <c r="BM25" s="147"/>
      <c r="BN25" s="147"/>
    </row>
    <row r="26" spans="1:66" s="206" customFormat="1" x14ac:dyDescent="0.2">
      <c r="A26" s="147">
        <v>7</v>
      </c>
      <c r="B26" s="365" t="s">
        <v>247</v>
      </c>
      <c r="C26" s="147"/>
      <c r="D26" s="147"/>
      <c r="E26" s="147"/>
      <c r="F26" s="147"/>
      <c r="G26" s="147"/>
      <c r="H26" s="147"/>
      <c r="I26" s="147"/>
      <c r="J26" s="147"/>
      <c r="K26" s="147"/>
      <c r="L26" s="147"/>
      <c r="M26" s="147"/>
      <c r="N26" s="147"/>
      <c r="O26" s="147"/>
      <c r="P26" s="147"/>
      <c r="Q26" s="147"/>
      <c r="R26" s="268">
        <f>R147</f>
        <v>8322045.7970000003</v>
      </c>
      <c r="S26" s="268">
        <f t="shared" ref="S26:BK26" si="11">S147</f>
        <v>4178200</v>
      </c>
      <c r="T26" s="268">
        <f t="shared" si="11"/>
        <v>3895263.7970000003</v>
      </c>
      <c r="U26" s="268">
        <f t="shared" si="11"/>
        <v>170000</v>
      </c>
      <c r="V26" s="268">
        <f t="shared" si="11"/>
        <v>6421600</v>
      </c>
      <c r="W26" s="268">
        <f t="shared" si="11"/>
        <v>5208400</v>
      </c>
      <c r="X26" s="268">
        <f t="shared" si="11"/>
        <v>594000</v>
      </c>
      <c r="Y26" s="268">
        <f t="shared" si="11"/>
        <v>1626400</v>
      </c>
      <c r="Z26" s="268">
        <f t="shared" si="11"/>
        <v>1476000</v>
      </c>
      <c r="AA26" s="268">
        <f t="shared" si="11"/>
        <v>0</v>
      </c>
      <c r="AB26" s="268">
        <f t="shared" si="11"/>
        <v>1512000</v>
      </c>
      <c r="AC26" s="268">
        <f t="shared" si="11"/>
        <v>125000</v>
      </c>
      <c r="AD26" s="268">
        <f t="shared" si="11"/>
        <v>7240667</v>
      </c>
      <c r="AE26" s="268">
        <f t="shared" si="11"/>
        <v>6067600</v>
      </c>
      <c r="AF26" s="268">
        <f t="shared" si="11"/>
        <v>376000</v>
      </c>
      <c r="AG26" s="268">
        <f t="shared" si="11"/>
        <v>1383400</v>
      </c>
      <c r="AH26" s="268">
        <f t="shared" si="11"/>
        <v>2574200</v>
      </c>
      <c r="AI26" s="268">
        <f t="shared" si="11"/>
        <v>1734000</v>
      </c>
      <c r="AJ26" s="268">
        <f t="shared" si="11"/>
        <v>0</v>
      </c>
      <c r="AK26" s="268">
        <f t="shared" si="11"/>
        <v>1173067</v>
      </c>
      <c r="AL26" s="268">
        <f t="shared" si="11"/>
        <v>428560</v>
      </c>
      <c r="AM26" s="268">
        <f t="shared" si="11"/>
        <v>7360</v>
      </c>
      <c r="AN26" s="268">
        <f t="shared" si="11"/>
        <v>421200</v>
      </c>
      <c r="AO26" s="268">
        <f t="shared" si="11"/>
        <v>0</v>
      </c>
      <c r="AP26" s="268">
        <f t="shared" si="11"/>
        <v>0</v>
      </c>
      <c r="AQ26" s="268">
        <f t="shared" si="11"/>
        <v>30783.506000000001</v>
      </c>
      <c r="AR26" s="268">
        <f t="shared" si="11"/>
        <v>2578</v>
      </c>
      <c r="AS26" s="268">
        <f t="shared" si="11"/>
        <v>28205.506000000001</v>
      </c>
      <c r="AT26" s="268">
        <f t="shared" si="11"/>
        <v>0</v>
      </c>
      <c r="AU26" s="268">
        <f t="shared" si="11"/>
        <v>0</v>
      </c>
      <c r="AV26" s="268">
        <f t="shared" si="11"/>
        <v>797333.15558766667</v>
      </c>
      <c r="AW26" s="268">
        <f t="shared" si="11"/>
        <v>7360</v>
      </c>
      <c r="AX26" s="268">
        <f t="shared" si="11"/>
        <v>397104.15558766667</v>
      </c>
      <c r="AY26" s="268">
        <f t="shared" si="11"/>
        <v>392869</v>
      </c>
      <c r="AZ26" s="268">
        <f t="shared" si="11"/>
        <v>0</v>
      </c>
      <c r="BA26" s="268">
        <f t="shared" si="11"/>
        <v>2257219.8614659095</v>
      </c>
      <c r="BB26" s="268">
        <f t="shared" si="11"/>
        <v>2282632.2817992428</v>
      </c>
      <c r="BC26" s="268">
        <f t="shared" si="11"/>
        <v>203075.18970000005</v>
      </c>
      <c r="BD26" s="268">
        <f t="shared" si="11"/>
        <v>1038953.0817992424</v>
      </c>
      <c r="BE26" s="268">
        <f t="shared" si="11"/>
        <v>790604.01030000008</v>
      </c>
      <c r="BF26" s="268">
        <f t="shared" si="11"/>
        <v>250000</v>
      </c>
      <c r="BG26" s="601">
        <f t="shared" si="11"/>
        <v>1409000</v>
      </c>
      <c r="BH26" s="601">
        <f t="shared" si="11"/>
        <v>0</v>
      </c>
      <c r="BI26" s="601">
        <f t="shared" si="11"/>
        <v>493000</v>
      </c>
      <c r="BJ26" s="601">
        <f t="shared" si="11"/>
        <v>666000</v>
      </c>
      <c r="BK26" s="601">
        <f t="shared" si="11"/>
        <v>250000</v>
      </c>
      <c r="BL26" s="147"/>
      <c r="BM26" s="147"/>
      <c r="BN26" s="147"/>
    </row>
    <row r="27" spans="1:66" s="206" customFormat="1" x14ac:dyDescent="0.2">
      <c r="A27" s="147">
        <v>8</v>
      </c>
      <c r="B27" s="216" t="s">
        <v>1423</v>
      </c>
      <c r="C27" s="147"/>
      <c r="D27" s="147"/>
      <c r="E27" s="147"/>
      <c r="F27" s="147"/>
      <c r="G27" s="147"/>
      <c r="H27" s="147"/>
      <c r="I27" s="147"/>
      <c r="J27" s="147"/>
      <c r="K27" s="147"/>
      <c r="L27" s="147"/>
      <c r="M27" s="147"/>
      <c r="N27" s="147"/>
      <c r="O27" s="147"/>
      <c r="P27" s="147"/>
      <c r="Q27" s="147"/>
      <c r="R27" s="268">
        <f>R171</f>
        <v>8448333</v>
      </c>
      <c r="S27" s="268">
        <f t="shared" ref="S27:BK27" si="12">S171</f>
        <v>290000</v>
      </c>
      <c r="T27" s="268">
        <f t="shared" si="12"/>
        <v>151644</v>
      </c>
      <c r="U27" s="268">
        <f t="shared" si="12"/>
        <v>449696</v>
      </c>
      <c r="V27" s="268">
        <f t="shared" si="12"/>
        <v>4679200</v>
      </c>
      <c r="W27" s="268">
        <f t="shared" si="12"/>
        <v>2879200</v>
      </c>
      <c r="X27" s="268">
        <f t="shared" si="12"/>
        <v>2274400</v>
      </c>
      <c r="Y27" s="268">
        <f t="shared" si="12"/>
        <v>419600</v>
      </c>
      <c r="Z27" s="268">
        <f t="shared" si="12"/>
        <v>185200</v>
      </c>
      <c r="AA27" s="268">
        <f t="shared" si="12"/>
        <v>0</v>
      </c>
      <c r="AB27" s="268">
        <f t="shared" si="12"/>
        <v>0</v>
      </c>
      <c r="AC27" s="268">
        <f t="shared" si="12"/>
        <v>1800000</v>
      </c>
      <c r="AD27" s="268">
        <f t="shared" si="12"/>
        <v>3976200</v>
      </c>
      <c r="AE27" s="268">
        <f t="shared" si="12"/>
        <v>2976200</v>
      </c>
      <c r="AF27" s="268">
        <f t="shared" si="12"/>
        <v>1908400</v>
      </c>
      <c r="AG27" s="268">
        <f t="shared" si="12"/>
        <v>432600</v>
      </c>
      <c r="AH27" s="268">
        <f t="shared" si="12"/>
        <v>635200</v>
      </c>
      <c r="AI27" s="268">
        <f t="shared" si="12"/>
        <v>0</v>
      </c>
      <c r="AJ27" s="268">
        <f t="shared" si="12"/>
        <v>0</v>
      </c>
      <c r="AK27" s="268">
        <f t="shared" si="12"/>
        <v>1000000</v>
      </c>
      <c r="AL27" s="268">
        <f t="shared" si="12"/>
        <v>136000</v>
      </c>
      <c r="AM27" s="268">
        <f t="shared" si="12"/>
        <v>98000</v>
      </c>
      <c r="AN27" s="268">
        <f t="shared" si="12"/>
        <v>2800</v>
      </c>
      <c r="AO27" s="268">
        <f t="shared" si="12"/>
        <v>35200</v>
      </c>
      <c r="AP27" s="268">
        <f t="shared" si="12"/>
        <v>0</v>
      </c>
      <c r="AQ27" s="268">
        <f t="shared" si="12"/>
        <v>4723.1959999999999</v>
      </c>
      <c r="AR27" s="268">
        <f t="shared" si="12"/>
        <v>4550.1959999999999</v>
      </c>
      <c r="AS27" s="268">
        <f t="shared" si="12"/>
        <v>0</v>
      </c>
      <c r="AT27" s="268">
        <f t="shared" si="12"/>
        <v>173</v>
      </c>
      <c r="AU27" s="268">
        <f t="shared" si="12"/>
        <v>0</v>
      </c>
      <c r="AV27" s="268">
        <f t="shared" si="12"/>
        <v>120800</v>
      </c>
      <c r="AW27" s="268">
        <f t="shared" si="12"/>
        <v>98000</v>
      </c>
      <c r="AX27" s="268">
        <f t="shared" si="12"/>
        <v>2800</v>
      </c>
      <c r="AY27" s="268">
        <f t="shared" si="12"/>
        <v>20000</v>
      </c>
      <c r="AZ27" s="268">
        <f t="shared" si="12"/>
        <v>0</v>
      </c>
      <c r="BA27" s="268">
        <f t="shared" si="12"/>
        <v>549836</v>
      </c>
      <c r="BB27" s="268">
        <f t="shared" si="12"/>
        <v>503300</v>
      </c>
      <c r="BC27" s="268">
        <f t="shared" si="12"/>
        <v>429700</v>
      </c>
      <c r="BD27" s="268">
        <f t="shared" si="12"/>
        <v>3600</v>
      </c>
      <c r="BE27" s="268">
        <f t="shared" si="12"/>
        <v>70000</v>
      </c>
      <c r="BF27" s="268">
        <f t="shared" si="12"/>
        <v>0</v>
      </c>
      <c r="BG27" s="601">
        <f t="shared" si="12"/>
        <v>419000</v>
      </c>
      <c r="BH27" s="601">
        <f t="shared" si="12"/>
        <v>250000</v>
      </c>
      <c r="BI27" s="601">
        <f t="shared" si="12"/>
        <v>139000</v>
      </c>
      <c r="BJ27" s="601">
        <f t="shared" si="12"/>
        <v>30000</v>
      </c>
      <c r="BK27" s="601">
        <f t="shared" si="12"/>
        <v>0</v>
      </c>
      <c r="BL27" s="147"/>
      <c r="BM27" s="147"/>
      <c r="BN27" s="147"/>
    </row>
    <row r="28" spans="1:66" s="206" customFormat="1" ht="30" x14ac:dyDescent="0.2">
      <c r="A28" s="147">
        <v>9</v>
      </c>
      <c r="B28" s="216" t="s">
        <v>1444</v>
      </c>
      <c r="C28" s="147"/>
      <c r="D28" s="147"/>
      <c r="E28" s="147"/>
      <c r="F28" s="147"/>
      <c r="G28" s="147"/>
      <c r="H28" s="147"/>
      <c r="I28" s="147"/>
      <c r="J28" s="147"/>
      <c r="K28" s="147"/>
      <c r="L28" s="147"/>
      <c r="M28" s="147"/>
      <c r="N28" s="147"/>
      <c r="O28" s="147"/>
      <c r="P28" s="147"/>
      <c r="Q28" s="147"/>
      <c r="R28" s="268">
        <f>R183</f>
        <v>4066329</v>
      </c>
      <c r="S28" s="268">
        <f t="shared" ref="S28:BK28" si="13">S183</f>
        <v>1717662</v>
      </c>
      <c r="T28" s="268">
        <f t="shared" si="13"/>
        <v>703971</v>
      </c>
      <c r="U28" s="268">
        <f t="shared" si="13"/>
        <v>558986</v>
      </c>
      <c r="V28" s="268">
        <f t="shared" si="13"/>
        <v>1653574</v>
      </c>
      <c r="W28" s="268">
        <f t="shared" si="13"/>
        <v>1544100</v>
      </c>
      <c r="X28" s="268">
        <f t="shared" si="13"/>
        <v>72000</v>
      </c>
      <c r="Y28" s="268">
        <f t="shared" si="13"/>
        <v>237000</v>
      </c>
      <c r="Z28" s="268">
        <f t="shared" si="13"/>
        <v>573100</v>
      </c>
      <c r="AA28" s="268">
        <f t="shared" si="13"/>
        <v>662000</v>
      </c>
      <c r="AB28" s="268">
        <f t="shared" si="13"/>
        <v>0</v>
      </c>
      <c r="AC28" s="268">
        <f t="shared" si="13"/>
        <v>109474</v>
      </c>
      <c r="AD28" s="268">
        <f t="shared" si="13"/>
        <v>2487300</v>
      </c>
      <c r="AE28" s="268">
        <f t="shared" si="13"/>
        <v>2272000</v>
      </c>
      <c r="AF28" s="268">
        <f t="shared" si="13"/>
        <v>79300</v>
      </c>
      <c r="AG28" s="268">
        <f t="shared" si="13"/>
        <v>310700</v>
      </c>
      <c r="AH28" s="268">
        <f t="shared" si="13"/>
        <v>1075000</v>
      </c>
      <c r="AI28" s="268">
        <f t="shared" si="13"/>
        <v>807000</v>
      </c>
      <c r="AJ28" s="268">
        <f t="shared" si="13"/>
        <v>0</v>
      </c>
      <c r="AK28" s="268">
        <f t="shared" si="13"/>
        <v>215300</v>
      </c>
      <c r="AL28" s="268">
        <f t="shared" si="13"/>
        <v>559800</v>
      </c>
      <c r="AM28" s="268">
        <f t="shared" si="13"/>
        <v>30800</v>
      </c>
      <c r="AN28" s="268">
        <f t="shared" si="13"/>
        <v>49000</v>
      </c>
      <c r="AO28" s="268">
        <f t="shared" si="13"/>
        <v>120000</v>
      </c>
      <c r="AP28" s="268">
        <f t="shared" si="13"/>
        <v>310000</v>
      </c>
      <c r="AQ28" s="268">
        <f t="shared" si="13"/>
        <v>118031.579</v>
      </c>
      <c r="AR28" s="268">
        <f t="shared" si="13"/>
        <v>15296.006000000001</v>
      </c>
      <c r="AS28" s="268">
        <f t="shared" si="13"/>
        <v>6384.027</v>
      </c>
      <c r="AT28" s="268">
        <f t="shared" si="13"/>
        <v>26777</v>
      </c>
      <c r="AU28" s="268">
        <f t="shared" si="13"/>
        <v>46105.546000000002</v>
      </c>
      <c r="AV28" s="268">
        <f t="shared" si="13"/>
        <v>549800</v>
      </c>
      <c r="AW28" s="268">
        <f t="shared" si="13"/>
        <v>30800</v>
      </c>
      <c r="AX28" s="268">
        <f t="shared" si="13"/>
        <v>49000</v>
      </c>
      <c r="AY28" s="268">
        <f t="shared" si="13"/>
        <v>110000</v>
      </c>
      <c r="AZ28" s="268">
        <f t="shared" si="13"/>
        <v>310000</v>
      </c>
      <c r="BA28" s="268">
        <f t="shared" si="13"/>
        <v>645500</v>
      </c>
      <c r="BB28" s="268">
        <f t="shared" si="13"/>
        <v>798700</v>
      </c>
      <c r="BC28" s="268">
        <f t="shared" si="13"/>
        <v>21000</v>
      </c>
      <c r="BD28" s="268">
        <f t="shared" si="13"/>
        <v>135700</v>
      </c>
      <c r="BE28" s="268">
        <f t="shared" si="13"/>
        <v>145000</v>
      </c>
      <c r="BF28" s="268">
        <f t="shared" si="13"/>
        <v>497000</v>
      </c>
      <c r="BG28" s="601">
        <f t="shared" si="13"/>
        <v>823524</v>
      </c>
      <c r="BH28" s="601">
        <f t="shared" si="13"/>
        <v>46000</v>
      </c>
      <c r="BI28" s="601">
        <f t="shared" si="13"/>
        <v>47700</v>
      </c>
      <c r="BJ28" s="601">
        <f t="shared" si="13"/>
        <v>232824</v>
      </c>
      <c r="BK28" s="601">
        <f t="shared" si="13"/>
        <v>497000</v>
      </c>
      <c r="BL28" s="147"/>
      <c r="BM28" s="147"/>
      <c r="BN28" s="147"/>
    </row>
    <row r="29" spans="1:66" s="206" customFormat="1" ht="60" x14ac:dyDescent="0.2">
      <c r="A29" s="147">
        <v>10</v>
      </c>
      <c r="B29" s="365" t="s">
        <v>1445</v>
      </c>
      <c r="C29" s="147"/>
      <c r="D29" s="147"/>
      <c r="E29" s="147"/>
      <c r="F29" s="147"/>
      <c r="G29" s="147"/>
      <c r="H29" s="147"/>
      <c r="I29" s="147"/>
      <c r="J29" s="147"/>
      <c r="K29" s="147"/>
      <c r="L29" s="147"/>
      <c r="M29" s="147"/>
      <c r="N29" s="147"/>
      <c r="O29" s="147"/>
      <c r="P29" s="147"/>
      <c r="Q29" s="147"/>
      <c r="R29" s="268">
        <f>R203</f>
        <v>279042</v>
      </c>
      <c r="S29" s="268">
        <f t="shared" ref="S29:BK29" si="14">S203</f>
        <v>0</v>
      </c>
      <c r="T29" s="268">
        <f t="shared" si="14"/>
        <v>219042</v>
      </c>
      <c r="U29" s="268">
        <f t="shared" si="14"/>
        <v>0</v>
      </c>
      <c r="V29" s="268">
        <f t="shared" si="14"/>
        <v>187800</v>
      </c>
      <c r="W29" s="268">
        <f t="shared" si="14"/>
        <v>187800</v>
      </c>
      <c r="X29" s="268">
        <f t="shared" si="14"/>
        <v>187800</v>
      </c>
      <c r="Y29" s="268">
        <f t="shared" si="14"/>
        <v>0</v>
      </c>
      <c r="Z29" s="268">
        <f t="shared" si="14"/>
        <v>0</v>
      </c>
      <c r="AA29" s="268">
        <f t="shared" si="14"/>
        <v>0</v>
      </c>
      <c r="AB29" s="268">
        <f t="shared" si="14"/>
        <v>0</v>
      </c>
      <c r="AC29" s="268">
        <f t="shared" si="14"/>
        <v>0</v>
      </c>
      <c r="AD29" s="268">
        <f t="shared" si="14"/>
        <v>188430</v>
      </c>
      <c r="AE29" s="268">
        <f t="shared" si="14"/>
        <v>188430</v>
      </c>
      <c r="AF29" s="268">
        <f t="shared" si="14"/>
        <v>188430</v>
      </c>
      <c r="AG29" s="268">
        <f t="shared" si="14"/>
        <v>0</v>
      </c>
      <c r="AH29" s="268">
        <f t="shared" si="14"/>
        <v>0</v>
      </c>
      <c r="AI29" s="268">
        <f t="shared" si="14"/>
        <v>0</v>
      </c>
      <c r="AJ29" s="268">
        <f t="shared" si="14"/>
        <v>0</v>
      </c>
      <c r="AK29" s="268">
        <f t="shared" si="14"/>
        <v>0</v>
      </c>
      <c r="AL29" s="268">
        <f t="shared" si="14"/>
        <v>72380</v>
      </c>
      <c r="AM29" s="268">
        <f t="shared" si="14"/>
        <v>72380</v>
      </c>
      <c r="AN29" s="268">
        <f t="shared" si="14"/>
        <v>0</v>
      </c>
      <c r="AO29" s="268">
        <f t="shared" si="14"/>
        <v>0</v>
      </c>
      <c r="AP29" s="268">
        <f t="shared" si="14"/>
        <v>0</v>
      </c>
      <c r="AQ29" s="268">
        <f t="shared" si="14"/>
        <v>11539.314</v>
      </c>
      <c r="AR29" s="268">
        <f t="shared" si="14"/>
        <v>11539.314</v>
      </c>
      <c r="AS29" s="268">
        <f t="shared" si="14"/>
        <v>0</v>
      </c>
      <c r="AT29" s="268">
        <f t="shared" si="14"/>
        <v>0</v>
      </c>
      <c r="AU29" s="268">
        <f t="shared" si="14"/>
        <v>0</v>
      </c>
      <c r="AV29" s="268">
        <f t="shared" si="14"/>
        <v>73380</v>
      </c>
      <c r="AW29" s="268">
        <f t="shared" si="14"/>
        <v>73380</v>
      </c>
      <c r="AX29" s="268">
        <f t="shared" si="14"/>
        <v>0</v>
      </c>
      <c r="AY29" s="268">
        <f t="shared" si="14"/>
        <v>0</v>
      </c>
      <c r="AZ29" s="268">
        <f t="shared" si="14"/>
        <v>0</v>
      </c>
      <c r="BA29" s="268">
        <f t="shared" si="14"/>
        <v>67660</v>
      </c>
      <c r="BB29" s="268">
        <f t="shared" si="14"/>
        <v>65000</v>
      </c>
      <c r="BC29" s="268">
        <f t="shared" si="14"/>
        <v>65000</v>
      </c>
      <c r="BD29" s="268">
        <f t="shared" si="14"/>
        <v>0</v>
      </c>
      <c r="BE29" s="268">
        <f t="shared" si="14"/>
        <v>0</v>
      </c>
      <c r="BF29" s="268">
        <f t="shared" si="14"/>
        <v>0</v>
      </c>
      <c r="BG29" s="601">
        <f t="shared" si="14"/>
        <v>54600</v>
      </c>
      <c r="BH29" s="601">
        <f t="shared" si="14"/>
        <v>53800</v>
      </c>
      <c r="BI29" s="601">
        <f t="shared" si="14"/>
        <v>0</v>
      </c>
      <c r="BJ29" s="601">
        <f t="shared" si="14"/>
        <v>0</v>
      </c>
      <c r="BK29" s="601">
        <f t="shared" si="14"/>
        <v>0</v>
      </c>
      <c r="BL29" s="147"/>
      <c r="BM29" s="147"/>
      <c r="BN29" s="147"/>
    </row>
    <row r="30" spans="1:66" s="206" customFormat="1" x14ac:dyDescent="0.2">
      <c r="A30" s="147">
        <v>11</v>
      </c>
      <c r="B30" s="591" t="s">
        <v>1428</v>
      </c>
      <c r="C30" s="147"/>
      <c r="D30" s="147"/>
      <c r="E30" s="147"/>
      <c r="F30" s="147"/>
      <c r="G30" s="147"/>
      <c r="H30" s="147"/>
      <c r="I30" s="147"/>
      <c r="J30" s="147"/>
      <c r="K30" s="147"/>
      <c r="L30" s="147"/>
      <c r="M30" s="147"/>
      <c r="N30" s="147"/>
      <c r="O30" s="147"/>
      <c r="P30" s="147"/>
      <c r="Q30" s="147"/>
      <c r="R30" s="268">
        <f>R217</f>
        <v>124937</v>
      </c>
      <c r="S30" s="268">
        <f t="shared" ref="S30:BK30" si="15">S217</f>
        <v>30444</v>
      </c>
      <c r="T30" s="268">
        <f t="shared" si="15"/>
        <v>33993</v>
      </c>
      <c r="U30" s="268">
        <f t="shared" si="15"/>
        <v>360</v>
      </c>
      <c r="V30" s="268">
        <f t="shared" si="15"/>
        <v>84800</v>
      </c>
      <c r="W30" s="268">
        <f t="shared" si="15"/>
        <v>84800</v>
      </c>
      <c r="X30" s="268">
        <f t="shared" si="15"/>
        <v>0</v>
      </c>
      <c r="Y30" s="268">
        <f t="shared" si="15"/>
        <v>57400</v>
      </c>
      <c r="Z30" s="268">
        <f t="shared" si="15"/>
        <v>27400</v>
      </c>
      <c r="AA30" s="268">
        <f t="shared" si="15"/>
        <v>0</v>
      </c>
      <c r="AB30" s="268">
        <f t="shared" si="15"/>
        <v>0</v>
      </c>
      <c r="AC30" s="268">
        <f t="shared" si="15"/>
        <v>0</v>
      </c>
      <c r="AD30" s="268">
        <f t="shared" si="15"/>
        <v>113000</v>
      </c>
      <c r="AE30" s="268">
        <f t="shared" si="15"/>
        <v>113000</v>
      </c>
      <c r="AF30" s="268">
        <f t="shared" si="15"/>
        <v>31100</v>
      </c>
      <c r="AG30" s="268">
        <f t="shared" si="15"/>
        <v>54500</v>
      </c>
      <c r="AH30" s="268">
        <f t="shared" si="15"/>
        <v>27400</v>
      </c>
      <c r="AI30" s="268">
        <f t="shared" si="15"/>
        <v>0</v>
      </c>
      <c r="AJ30" s="268">
        <f t="shared" si="15"/>
        <v>0</v>
      </c>
      <c r="AK30" s="268">
        <f t="shared" si="15"/>
        <v>0</v>
      </c>
      <c r="AL30" s="268">
        <f t="shared" si="15"/>
        <v>30550</v>
      </c>
      <c r="AM30" s="268">
        <f t="shared" si="15"/>
        <v>3150</v>
      </c>
      <c r="AN30" s="268">
        <f t="shared" si="15"/>
        <v>0</v>
      </c>
      <c r="AO30" s="268">
        <f t="shared" si="15"/>
        <v>27400</v>
      </c>
      <c r="AP30" s="268">
        <f t="shared" si="15"/>
        <v>0</v>
      </c>
      <c r="AQ30" s="268">
        <f t="shared" si="15"/>
        <v>637.60199999999998</v>
      </c>
      <c r="AR30" s="268">
        <f t="shared" si="15"/>
        <v>637.60199999999998</v>
      </c>
      <c r="AS30" s="268">
        <f t="shared" si="15"/>
        <v>0</v>
      </c>
      <c r="AT30" s="268">
        <f t="shared" si="15"/>
        <v>0</v>
      </c>
      <c r="AU30" s="268">
        <f t="shared" si="15"/>
        <v>0</v>
      </c>
      <c r="AV30" s="268">
        <f t="shared" si="15"/>
        <v>30550</v>
      </c>
      <c r="AW30" s="268">
        <f t="shared" si="15"/>
        <v>3150</v>
      </c>
      <c r="AX30" s="268">
        <f t="shared" si="15"/>
        <v>0</v>
      </c>
      <c r="AY30" s="268">
        <f t="shared" si="15"/>
        <v>27400</v>
      </c>
      <c r="AZ30" s="268">
        <f t="shared" si="15"/>
        <v>0</v>
      </c>
      <c r="BA30" s="268">
        <f t="shared" si="15"/>
        <v>36950</v>
      </c>
      <c r="BB30" s="268">
        <f t="shared" si="15"/>
        <v>27950</v>
      </c>
      <c r="BC30" s="268">
        <f t="shared" si="15"/>
        <v>27950</v>
      </c>
      <c r="BD30" s="268">
        <f t="shared" si="15"/>
        <v>0</v>
      </c>
      <c r="BE30" s="268">
        <f t="shared" si="15"/>
        <v>0</v>
      </c>
      <c r="BF30" s="268">
        <f t="shared" si="15"/>
        <v>0</v>
      </c>
      <c r="BG30" s="601">
        <f t="shared" si="15"/>
        <v>27950</v>
      </c>
      <c r="BH30" s="601">
        <f t="shared" si="15"/>
        <v>27950</v>
      </c>
      <c r="BI30" s="601">
        <f t="shared" si="15"/>
        <v>0</v>
      </c>
      <c r="BJ30" s="601">
        <f t="shared" si="15"/>
        <v>0</v>
      </c>
      <c r="BK30" s="601">
        <f t="shared" si="15"/>
        <v>0</v>
      </c>
      <c r="BL30" s="147"/>
      <c r="BM30" s="147"/>
      <c r="BN30" s="147"/>
    </row>
    <row r="31" spans="1:66" s="206" customFormat="1" x14ac:dyDescent="0.2">
      <c r="A31" s="147">
        <v>12</v>
      </c>
      <c r="B31" s="217" t="s">
        <v>1432</v>
      </c>
      <c r="C31" s="147"/>
      <c r="D31" s="147"/>
      <c r="E31" s="147"/>
      <c r="F31" s="147"/>
      <c r="G31" s="147"/>
      <c r="H31" s="147"/>
      <c r="I31" s="147"/>
      <c r="J31" s="147"/>
      <c r="K31" s="147"/>
      <c r="L31" s="147"/>
      <c r="M31" s="147"/>
      <c r="N31" s="147"/>
      <c r="O31" s="147"/>
      <c r="P31" s="147"/>
      <c r="Q31" s="147"/>
      <c r="R31" s="268">
        <f>R228</f>
        <v>57112</v>
      </c>
      <c r="S31" s="268">
        <f t="shared" ref="S31:BK31" si="16">S228</f>
        <v>0</v>
      </c>
      <c r="T31" s="268">
        <f t="shared" si="16"/>
        <v>33500</v>
      </c>
      <c r="U31" s="268">
        <f t="shared" si="16"/>
        <v>0</v>
      </c>
      <c r="V31" s="268">
        <f t="shared" si="16"/>
        <v>52150</v>
      </c>
      <c r="W31" s="268">
        <f t="shared" si="16"/>
        <v>30150</v>
      </c>
      <c r="X31" s="268">
        <f t="shared" si="16"/>
        <v>30150</v>
      </c>
      <c r="Y31" s="268">
        <f t="shared" si="16"/>
        <v>0</v>
      </c>
      <c r="Z31" s="268">
        <f t="shared" si="16"/>
        <v>0</v>
      </c>
      <c r="AA31" s="268">
        <f t="shared" si="16"/>
        <v>0</v>
      </c>
      <c r="AB31" s="268">
        <f t="shared" si="16"/>
        <v>0</v>
      </c>
      <c r="AC31" s="268">
        <f t="shared" si="16"/>
        <v>22000</v>
      </c>
      <c r="AD31" s="268">
        <f t="shared" si="16"/>
        <v>57000</v>
      </c>
      <c r="AE31" s="268">
        <f t="shared" si="16"/>
        <v>33500</v>
      </c>
      <c r="AF31" s="268">
        <f t="shared" si="16"/>
        <v>33500</v>
      </c>
      <c r="AG31" s="268">
        <f t="shared" si="16"/>
        <v>0</v>
      </c>
      <c r="AH31" s="268">
        <f t="shared" si="16"/>
        <v>0</v>
      </c>
      <c r="AI31" s="268">
        <f t="shared" si="16"/>
        <v>0</v>
      </c>
      <c r="AJ31" s="268">
        <f t="shared" si="16"/>
        <v>0</v>
      </c>
      <c r="AK31" s="268">
        <f t="shared" si="16"/>
        <v>23500</v>
      </c>
      <c r="AL31" s="268">
        <f t="shared" si="16"/>
        <v>0</v>
      </c>
      <c r="AM31" s="268">
        <f t="shared" si="16"/>
        <v>0</v>
      </c>
      <c r="AN31" s="268">
        <f t="shared" si="16"/>
        <v>0</v>
      </c>
      <c r="AO31" s="268">
        <f t="shared" si="16"/>
        <v>0</v>
      </c>
      <c r="AP31" s="268">
        <f t="shared" si="16"/>
        <v>0</v>
      </c>
      <c r="AQ31" s="268">
        <f t="shared" si="16"/>
        <v>0</v>
      </c>
      <c r="AR31" s="268">
        <f t="shared" si="16"/>
        <v>0</v>
      </c>
      <c r="AS31" s="268">
        <f t="shared" si="16"/>
        <v>0</v>
      </c>
      <c r="AT31" s="268">
        <f t="shared" si="16"/>
        <v>0</v>
      </c>
      <c r="AU31" s="268">
        <f t="shared" si="16"/>
        <v>0</v>
      </c>
      <c r="AV31" s="268">
        <f t="shared" si="16"/>
        <v>0</v>
      </c>
      <c r="AW31" s="268">
        <f t="shared" si="16"/>
        <v>0</v>
      </c>
      <c r="AX31" s="268">
        <f t="shared" si="16"/>
        <v>0</v>
      </c>
      <c r="AY31" s="268">
        <f t="shared" si="16"/>
        <v>0</v>
      </c>
      <c r="AZ31" s="268">
        <f t="shared" si="16"/>
        <v>0</v>
      </c>
      <c r="BA31" s="268">
        <f t="shared" si="16"/>
        <v>18930</v>
      </c>
      <c r="BB31" s="268">
        <f t="shared" si="16"/>
        <v>19000</v>
      </c>
      <c r="BC31" s="268">
        <f t="shared" si="16"/>
        <v>19000</v>
      </c>
      <c r="BD31" s="268">
        <f t="shared" si="16"/>
        <v>0</v>
      </c>
      <c r="BE31" s="268">
        <f t="shared" si="16"/>
        <v>0</v>
      </c>
      <c r="BF31" s="268">
        <f t="shared" si="16"/>
        <v>0</v>
      </c>
      <c r="BG31" s="601">
        <f t="shared" si="16"/>
        <v>19000</v>
      </c>
      <c r="BH31" s="601">
        <f t="shared" si="16"/>
        <v>19000</v>
      </c>
      <c r="BI31" s="601">
        <f t="shared" si="16"/>
        <v>0</v>
      </c>
      <c r="BJ31" s="601">
        <f t="shared" si="16"/>
        <v>0</v>
      </c>
      <c r="BK31" s="601">
        <f t="shared" si="16"/>
        <v>0</v>
      </c>
      <c r="BL31" s="147"/>
      <c r="BM31" s="147"/>
      <c r="BN31" s="147"/>
    </row>
    <row r="32" spans="1:66" s="206" customFormat="1" x14ac:dyDescent="0.2">
      <c r="A32" s="147">
        <v>13</v>
      </c>
      <c r="B32" s="216" t="s">
        <v>1446</v>
      </c>
      <c r="C32" s="147"/>
      <c r="D32" s="147"/>
      <c r="E32" s="147"/>
      <c r="F32" s="147"/>
      <c r="G32" s="147"/>
      <c r="H32" s="147"/>
      <c r="I32" s="147"/>
      <c r="J32" s="147"/>
      <c r="K32" s="147"/>
      <c r="L32" s="147"/>
      <c r="M32" s="147"/>
      <c r="N32" s="147"/>
      <c r="O32" s="147"/>
      <c r="P32" s="147"/>
      <c r="Q32" s="147"/>
      <c r="R32" s="268">
        <f>R233</f>
        <v>104090</v>
      </c>
      <c r="S32" s="268">
        <f t="shared" ref="S32:BK32" si="17">S233</f>
        <v>0</v>
      </c>
      <c r="T32" s="268">
        <f t="shared" si="17"/>
        <v>94100</v>
      </c>
      <c r="U32" s="268">
        <f t="shared" si="17"/>
        <v>0</v>
      </c>
      <c r="V32" s="268">
        <f t="shared" si="17"/>
        <v>100000</v>
      </c>
      <c r="W32" s="268">
        <f t="shared" si="17"/>
        <v>100000</v>
      </c>
      <c r="X32" s="268">
        <f t="shared" si="17"/>
        <v>0</v>
      </c>
      <c r="Y32" s="268">
        <f t="shared" si="17"/>
        <v>100000</v>
      </c>
      <c r="Z32" s="268">
        <f t="shared" si="17"/>
        <v>0</v>
      </c>
      <c r="AA32" s="268">
        <f t="shared" si="17"/>
        <v>0</v>
      </c>
      <c r="AB32" s="268">
        <f t="shared" si="17"/>
        <v>0</v>
      </c>
      <c r="AC32" s="268">
        <f t="shared" si="17"/>
        <v>0</v>
      </c>
      <c r="AD32" s="268">
        <f t="shared" si="17"/>
        <v>104070</v>
      </c>
      <c r="AE32" s="268">
        <f t="shared" si="17"/>
        <v>94100</v>
      </c>
      <c r="AF32" s="268">
        <f t="shared" si="17"/>
        <v>0</v>
      </c>
      <c r="AG32" s="268">
        <f t="shared" si="17"/>
        <v>94100</v>
      </c>
      <c r="AH32" s="268">
        <f t="shared" si="17"/>
        <v>0</v>
      </c>
      <c r="AI32" s="268">
        <f t="shared" si="17"/>
        <v>0</v>
      </c>
      <c r="AJ32" s="268">
        <f t="shared" si="17"/>
        <v>0</v>
      </c>
      <c r="AK32" s="268">
        <f t="shared" si="17"/>
        <v>9970</v>
      </c>
      <c r="AL32" s="268">
        <f t="shared" si="17"/>
        <v>0</v>
      </c>
      <c r="AM32" s="268">
        <f t="shared" si="17"/>
        <v>0</v>
      </c>
      <c r="AN32" s="268">
        <f t="shared" si="17"/>
        <v>0</v>
      </c>
      <c r="AO32" s="268">
        <f t="shared" si="17"/>
        <v>0</v>
      </c>
      <c r="AP32" s="268">
        <f t="shared" si="17"/>
        <v>0</v>
      </c>
      <c r="AQ32" s="268">
        <f t="shared" si="17"/>
        <v>0</v>
      </c>
      <c r="AR32" s="268">
        <f t="shared" si="17"/>
        <v>0</v>
      </c>
      <c r="AS32" s="268">
        <f t="shared" si="17"/>
        <v>0</v>
      </c>
      <c r="AT32" s="268">
        <f t="shared" si="17"/>
        <v>0</v>
      </c>
      <c r="AU32" s="268">
        <f t="shared" si="17"/>
        <v>0</v>
      </c>
      <c r="AV32" s="268">
        <f t="shared" si="17"/>
        <v>0</v>
      </c>
      <c r="AW32" s="268">
        <f t="shared" si="17"/>
        <v>0</v>
      </c>
      <c r="AX32" s="268">
        <f t="shared" si="17"/>
        <v>0</v>
      </c>
      <c r="AY32" s="268">
        <f t="shared" si="17"/>
        <v>0</v>
      </c>
      <c r="AZ32" s="268">
        <f t="shared" si="17"/>
        <v>0</v>
      </c>
      <c r="BA32" s="268">
        <f t="shared" si="17"/>
        <v>72850</v>
      </c>
      <c r="BB32" s="268">
        <f t="shared" si="17"/>
        <v>72850</v>
      </c>
      <c r="BC32" s="268">
        <f t="shared" si="17"/>
        <v>0</v>
      </c>
      <c r="BD32" s="268">
        <f t="shared" si="17"/>
        <v>72850</v>
      </c>
      <c r="BE32" s="268">
        <f t="shared" si="17"/>
        <v>0</v>
      </c>
      <c r="BF32" s="268">
        <f t="shared" si="17"/>
        <v>0</v>
      </c>
      <c r="BG32" s="601">
        <f t="shared" si="17"/>
        <v>50000</v>
      </c>
      <c r="BH32" s="601">
        <f t="shared" si="17"/>
        <v>0</v>
      </c>
      <c r="BI32" s="601">
        <f t="shared" si="17"/>
        <v>50000</v>
      </c>
      <c r="BJ32" s="601">
        <f t="shared" si="17"/>
        <v>0</v>
      </c>
      <c r="BK32" s="601">
        <f t="shared" si="17"/>
        <v>0</v>
      </c>
      <c r="BL32" s="147"/>
      <c r="BM32" s="147"/>
      <c r="BN32" s="147"/>
    </row>
    <row r="33" spans="1:66" s="206" customFormat="1" ht="31.5" x14ac:dyDescent="0.2">
      <c r="A33" s="147">
        <v>14</v>
      </c>
      <c r="B33" s="589" t="s">
        <v>1447</v>
      </c>
      <c r="C33" s="147"/>
      <c r="D33" s="147"/>
      <c r="E33" s="147"/>
      <c r="F33" s="147"/>
      <c r="G33" s="147"/>
      <c r="H33" s="147"/>
      <c r="I33" s="147"/>
      <c r="J33" s="147"/>
      <c r="K33" s="147"/>
      <c r="L33" s="147"/>
      <c r="M33" s="147"/>
      <c r="N33" s="147"/>
      <c r="O33" s="147"/>
      <c r="P33" s="147"/>
      <c r="Q33" s="147"/>
      <c r="R33" s="268">
        <f>R237</f>
        <v>50000</v>
      </c>
      <c r="S33" s="268">
        <f t="shared" ref="S33:BK33" si="18">S237</f>
        <v>0</v>
      </c>
      <c r="T33" s="268">
        <f t="shared" si="18"/>
        <v>50000</v>
      </c>
      <c r="U33" s="268">
        <f t="shared" si="18"/>
        <v>0</v>
      </c>
      <c r="V33" s="268">
        <f t="shared" si="18"/>
        <v>0</v>
      </c>
      <c r="W33" s="268">
        <f t="shared" si="18"/>
        <v>0</v>
      </c>
      <c r="X33" s="268">
        <f t="shared" si="18"/>
        <v>0</v>
      </c>
      <c r="Y33" s="268">
        <f t="shared" si="18"/>
        <v>0</v>
      </c>
      <c r="Z33" s="268">
        <f t="shared" si="18"/>
        <v>0</v>
      </c>
      <c r="AA33" s="268">
        <f t="shared" si="18"/>
        <v>0</v>
      </c>
      <c r="AB33" s="268">
        <f t="shared" si="18"/>
        <v>0</v>
      </c>
      <c r="AC33" s="268">
        <f t="shared" si="18"/>
        <v>0</v>
      </c>
      <c r="AD33" s="268">
        <f t="shared" si="18"/>
        <v>50000</v>
      </c>
      <c r="AE33" s="268">
        <f t="shared" si="18"/>
        <v>50000</v>
      </c>
      <c r="AF33" s="268">
        <f t="shared" si="18"/>
        <v>25000</v>
      </c>
      <c r="AG33" s="268">
        <f t="shared" si="18"/>
        <v>25000</v>
      </c>
      <c r="AH33" s="268">
        <f t="shared" si="18"/>
        <v>0</v>
      </c>
      <c r="AI33" s="268">
        <f t="shared" si="18"/>
        <v>0</v>
      </c>
      <c r="AJ33" s="268">
        <f t="shared" si="18"/>
        <v>0</v>
      </c>
      <c r="AK33" s="268">
        <f t="shared" si="18"/>
        <v>0</v>
      </c>
      <c r="AL33" s="268">
        <f t="shared" si="18"/>
        <v>20735</v>
      </c>
      <c r="AM33" s="268">
        <f t="shared" si="18"/>
        <v>10000</v>
      </c>
      <c r="AN33" s="268">
        <f t="shared" si="18"/>
        <v>10735</v>
      </c>
      <c r="AO33" s="268">
        <f t="shared" si="18"/>
        <v>0</v>
      </c>
      <c r="AP33" s="268">
        <f t="shared" si="18"/>
        <v>0</v>
      </c>
      <c r="AQ33" s="268">
        <f t="shared" si="18"/>
        <v>4204</v>
      </c>
      <c r="AR33" s="268">
        <f t="shared" si="18"/>
        <v>659</v>
      </c>
      <c r="AS33" s="268">
        <f t="shared" si="18"/>
        <v>3545</v>
      </c>
      <c r="AT33" s="268">
        <f t="shared" si="18"/>
        <v>0</v>
      </c>
      <c r="AU33" s="268">
        <f t="shared" si="18"/>
        <v>0</v>
      </c>
      <c r="AV33" s="268">
        <f t="shared" si="18"/>
        <v>20735</v>
      </c>
      <c r="AW33" s="268">
        <f t="shared" si="18"/>
        <v>10000</v>
      </c>
      <c r="AX33" s="268">
        <f t="shared" si="18"/>
        <v>10735</v>
      </c>
      <c r="AY33" s="268">
        <f t="shared" si="18"/>
        <v>0</v>
      </c>
      <c r="AZ33" s="268">
        <f t="shared" si="18"/>
        <v>0</v>
      </c>
      <c r="BA33" s="268">
        <f t="shared" si="18"/>
        <v>20000</v>
      </c>
      <c r="BB33" s="268">
        <f t="shared" si="18"/>
        <v>20000</v>
      </c>
      <c r="BC33" s="268">
        <f t="shared" si="18"/>
        <v>10000</v>
      </c>
      <c r="BD33" s="268">
        <f t="shared" si="18"/>
        <v>10000</v>
      </c>
      <c r="BE33" s="268">
        <f t="shared" si="18"/>
        <v>0</v>
      </c>
      <c r="BF33" s="268">
        <f t="shared" si="18"/>
        <v>0</v>
      </c>
      <c r="BG33" s="601">
        <f t="shared" si="18"/>
        <v>20818</v>
      </c>
      <c r="BH33" s="601">
        <f t="shared" si="18"/>
        <v>10518</v>
      </c>
      <c r="BI33" s="601">
        <f t="shared" si="18"/>
        <v>10300</v>
      </c>
      <c r="BJ33" s="601">
        <f t="shared" si="18"/>
        <v>0</v>
      </c>
      <c r="BK33" s="601">
        <f t="shared" si="18"/>
        <v>0</v>
      </c>
      <c r="BL33" s="147"/>
      <c r="BM33" s="147"/>
      <c r="BN33" s="147"/>
    </row>
    <row r="34" spans="1:66" s="206" customFormat="1" x14ac:dyDescent="0.2">
      <c r="A34" s="147"/>
      <c r="B34" s="520"/>
      <c r="C34" s="147"/>
      <c r="D34" s="147"/>
      <c r="E34" s="147"/>
      <c r="F34" s="147"/>
      <c r="G34" s="147"/>
      <c r="H34" s="147"/>
      <c r="I34" s="147"/>
      <c r="J34" s="147"/>
      <c r="K34" s="147"/>
      <c r="L34" s="147"/>
      <c r="M34" s="147"/>
      <c r="N34" s="147"/>
      <c r="O34" s="147"/>
      <c r="P34" s="147"/>
      <c r="Q34" s="147"/>
      <c r="R34" s="268"/>
      <c r="S34" s="268"/>
      <c r="T34" s="268"/>
      <c r="U34" s="268"/>
      <c r="V34" s="268"/>
      <c r="W34" s="268"/>
      <c r="X34" s="268"/>
      <c r="Y34" s="268"/>
      <c r="Z34" s="268"/>
      <c r="AA34" s="533"/>
      <c r="AB34" s="268"/>
      <c r="AC34" s="268"/>
      <c r="AD34" s="268"/>
      <c r="AE34" s="268"/>
      <c r="AF34" s="533"/>
      <c r="AG34" s="533"/>
      <c r="AH34" s="533"/>
      <c r="AI34" s="533"/>
      <c r="AJ34" s="533"/>
      <c r="AK34" s="268"/>
      <c r="AL34" s="268"/>
      <c r="AM34" s="268"/>
      <c r="AN34" s="268"/>
      <c r="AO34" s="268"/>
      <c r="AP34" s="268"/>
      <c r="AQ34" s="268"/>
      <c r="AR34" s="268"/>
      <c r="AS34" s="268"/>
      <c r="AT34" s="268"/>
      <c r="AU34" s="268"/>
      <c r="AV34" s="268"/>
      <c r="AW34" s="268"/>
      <c r="AX34" s="268"/>
      <c r="AY34" s="268"/>
      <c r="AZ34" s="268"/>
      <c r="BA34" s="268"/>
      <c r="BB34" s="268"/>
      <c r="BC34" s="268"/>
      <c r="BD34" s="268"/>
      <c r="BE34" s="268"/>
      <c r="BF34" s="268"/>
      <c r="BG34" s="601"/>
      <c r="BH34" s="601"/>
      <c r="BI34" s="601"/>
      <c r="BJ34" s="601"/>
      <c r="BK34" s="601"/>
      <c r="BL34" s="147"/>
      <c r="BM34" s="147"/>
      <c r="BN34" s="147"/>
    </row>
    <row r="35" spans="1:66" s="206" customFormat="1" x14ac:dyDescent="0.2">
      <c r="A35" s="147">
        <v>16</v>
      </c>
      <c r="B35" s="216" t="s">
        <v>1388</v>
      </c>
      <c r="C35" s="147"/>
      <c r="D35" s="147"/>
      <c r="E35" s="147"/>
      <c r="F35" s="147"/>
      <c r="G35" s="147"/>
      <c r="H35" s="147"/>
      <c r="I35" s="147"/>
      <c r="J35" s="147"/>
      <c r="K35" s="147"/>
      <c r="L35" s="147"/>
      <c r="M35" s="147"/>
      <c r="N35" s="147"/>
      <c r="O35" s="147"/>
      <c r="P35" s="147"/>
      <c r="Q35" s="147"/>
      <c r="R35" s="268"/>
      <c r="S35" s="268"/>
      <c r="T35" s="268"/>
      <c r="U35" s="268"/>
      <c r="V35" s="268"/>
      <c r="W35" s="268"/>
      <c r="X35" s="268"/>
      <c r="Y35" s="268"/>
      <c r="Z35" s="268"/>
      <c r="AA35" s="533"/>
      <c r="AB35" s="268"/>
      <c r="AC35" s="268"/>
      <c r="AD35" s="268"/>
      <c r="AE35" s="268"/>
      <c r="AF35" s="533"/>
      <c r="AG35" s="533"/>
      <c r="AH35" s="533"/>
      <c r="AI35" s="533"/>
      <c r="AJ35" s="533"/>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601"/>
      <c r="BH35" s="601"/>
      <c r="BI35" s="601"/>
      <c r="BJ35" s="601"/>
      <c r="BK35" s="601"/>
      <c r="BL35" s="147"/>
      <c r="BM35" s="147"/>
      <c r="BN35" s="147"/>
    </row>
    <row r="36" spans="1:66" s="206" customFormat="1" x14ac:dyDescent="0.2">
      <c r="A36" s="147">
        <v>17</v>
      </c>
      <c r="B36" s="216" t="s">
        <v>1389</v>
      </c>
      <c r="C36" s="147"/>
      <c r="D36" s="147"/>
      <c r="E36" s="147"/>
      <c r="F36" s="147"/>
      <c r="G36" s="147"/>
      <c r="H36" s="147"/>
      <c r="I36" s="147"/>
      <c r="J36" s="147"/>
      <c r="K36" s="147"/>
      <c r="L36" s="147"/>
      <c r="M36" s="147"/>
      <c r="N36" s="147"/>
      <c r="O36" s="147"/>
      <c r="P36" s="147"/>
      <c r="Q36" s="147"/>
      <c r="R36" s="268"/>
      <c r="S36" s="268"/>
      <c r="T36" s="268"/>
      <c r="U36" s="268"/>
      <c r="V36" s="268"/>
      <c r="W36" s="268"/>
      <c r="X36" s="268"/>
      <c r="Y36" s="268"/>
      <c r="Z36" s="268"/>
      <c r="AA36" s="533"/>
      <c r="AB36" s="268"/>
      <c r="AC36" s="268"/>
      <c r="AD36" s="268"/>
      <c r="AE36" s="268"/>
      <c r="AF36" s="533"/>
      <c r="AG36" s="533"/>
      <c r="AH36" s="533"/>
      <c r="AI36" s="533"/>
      <c r="AJ36" s="533"/>
      <c r="AK36" s="268"/>
      <c r="AL36" s="268"/>
      <c r="AM36" s="268"/>
      <c r="AN36" s="268"/>
      <c r="AO36" s="268"/>
      <c r="AP36" s="268"/>
      <c r="AQ36" s="268"/>
      <c r="AR36" s="268"/>
      <c r="AS36" s="268"/>
      <c r="AT36" s="268"/>
      <c r="AU36" s="268"/>
      <c r="AV36" s="268"/>
      <c r="AW36" s="268"/>
      <c r="AX36" s="268"/>
      <c r="AY36" s="268"/>
      <c r="AZ36" s="268"/>
      <c r="BA36" s="268"/>
      <c r="BB36" s="268"/>
      <c r="BC36" s="268"/>
      <c r="BD36" s="268"/>
      <c r="BE36" s="268"/>
      <c r="BF36" s="268"/>
      <c r="BG36" s="601"/>
      <c r="BH36" s="601"/>
      <c r="BI36" s="601"/>
      <c r="BJ36" s="601"/>
      <c r="BK36" s="601"/>
      <c r="BL36" s="147"/>
      <c r="BM36" s="147"/>
      <c r="BN36" s="147"/>
    </row>
    <row r="37" spans="1:66" s="206" customFormat="1" x14ac:dyDescent="0.2">
      <c r="A37" s="147">
        <v>18</v>
      </c>
      <c r="B37" s="216" t="s">
        <v>1391</v>
      </c>
      <c r="C37" s="147"/>
      <c r="D37" s="147"/>
      <c r="E37" s="147"/>
      <c r="F37" s="147"/>
      <c r="G37" s="147"/>
      <c r="H37" s="147"/>
      <c r="I37" s="147"/>
      <c r="J37" s="147"/>
      <c r="K37" s="147"/>
      <c r="L37" s="147"/>
      <c r="M37" s="147"/>
      <c r="N37" s="147"/>
      <c r="O37" s="147"/>
      <c r="P37" s="147"/>
      <c r="Q37" s="147"/>
      <c r="R37" s="268"/>
      <c r="S37" s="268"/>
      <c r="T37" s="268"/>
      <c r="U37" s="268"/>
      <c r="V37" s="268"/>
      <c r="W37" s="268"/>
      <c r="X37" s="268"/>
      <c r="Y37" s="268"/>
      <c r="Z37" s="268"/>
      <c r="AA37" s="533"/>
      <c r="AB37" s="268"/>
      <c r="AC37" s="268"/>
      <c r="AD37" s="268"/>
      <c r="AE37" s="268"/>
      <c r="AF37" s="533"/>
      <c r="AG37" s="533"/>
      <c r="AH37" s="533"/>
      <c r="AI37" s="533"/>
      <c r="AJ37" s="533"/>
      <c r="AK37" s="268"/>
      <c r="AL37" s="268"/>
      <c r="AM37" s="268"/>
      <c r="AN37" s="268"/>
      <c r="AO37" s="268"/>
      <c r="AP37" s="268"/>
      <c r="AQ37" s="268"/>
      <c r="AR37" s="268"/>
      <c r="AS37" s="268"/>
      <c r="AT37" s="268"/>
      <c r="AU37" s="268"/>
      <c r="AV37" s="268"/>
      <c r="AW37" s="268"/>
      <c r="AX37" s="268"/>
      <c r="AY37" s="268"/>
      <c r="AZ37" s="268"/>
      <c r="BA37" s="268"/>
      <c r="BB37" s="268"/>
      <c r="BC37" s="268"/>
      <c r="BD37" s="268"/>
      <c r="BE37" s="268"/>
      <c r="BF37" s="268"/>
      <c r="BG37" s="601"/>
      <c r="BH37" s="601"/>
      <c r="BI37" s="601"/>
      <c r="BJ37" s="601"/>
      <c r="BK37" s="601"/>
      <c r="BL37" s="147"/>
      <c r="BM37" s="147"/>
      <c r="BN37" s="147"/>
    </row>
    <row r="38" spans="1:66" s="206" customFormat="1" x14ac:dyDescent="0.2">
      <c r="A38" s="147">
        <v>19</v>
      </c>
      <c r="B38" s="216" t="s">
        <v>1390</v>
      </c>
      <c r="C38" s="147"/>
      <c r="D38" s="147"/>
      <c r="E38" s="147"/>
      <c r="F38" s="147"/>
      <c r="G38" s="147"/>
      <c r="H38" s="147"/>
      <c r="I38" s="147"/>
      <c r="J38" s="147"/>
      <c r="K38" s="147"/>
      <c r="L38" s="147"/>
      <c r="M38" s="147"/>
      <c r="N38" s="147"/>
      <c r="O38" s="147"/>
      <c r="P38" s="147"/>
      <c r="Q38" s="147"/>
      <c r="R38" s="268"/>
      <c r="S38" s="268"/>
      <c r="T38" s="268"/>
      <c r="U38" s="268"/>
      <c r="V38" s="268"/>
      <c r="W38" s="268"/>
      <c r="X38" s="268"/>
      <c r="Y38" s="268"/>
      <c r="Z38" s="268"/>
      <c r="AA38" s="533"/>
      <c r="AB38" s="268"/>
      <c r="AC38" s="268"/>
      <c r="AD38" s="268"/>
      <c r="AE38" s="268"/>
      <c r="AF38" s="533"/>
      <c r="AG38" s="533"/>
      <c r="AH38" s="533"/>
      <c r="AI38" s="533"/>
      <c r="AJ38" s="533"/>
      <c r="AK38" s="268"/>
      <c r="AL38" s="268"/>
      <c r="AM38" s="268"/>
      <c r="AN38" s="268"/>
      <c r="AO38" s="268"/>
      <c r="AP38" s="268"/>
      <c r="AQ38" s="268"/>
      <c r="AR38" s="268"/>
      <c r="AS38" s="268"/>
      <c r="AT38" s="268"/>
      <c r="AU38" s="268"/>
      <c r="AV38" s="268"/>
      <c r="AW38" s="268"/>
      <c r="AX38" s="268"/>
      <c r="AY38" s="268"/>
      <c r="AZ38" s="268"/>
      <c r="BA38" s="268"/>
      <c r="BB38" s="268"/>
      <c r="BC38" s="268"/>
      <c r="BD38" s="268"/>
      <c r="BE38" s="268"/>
      <c r="BF38" s="268"/>
      <c r="BG38" s="601"/>
      <c r="BH38" s="601"/>
      <c r="BI38" s="601"/>
      <c r="BJ38" s="601"/>
      <c r="BK38" s="601"/>
      <c r="BL38" s="147"/>
      <c r="BM38" s="147"/>
      <c r="BN38" s="147"/>
    </row>
    <row r="39" spans="1:66" s="206" customFormat="1" ht="30" x14ac:dyDescent="0.2">
      <c r="A39" s="147">
        <v>20</v>
      </c>
      <c r="B39" s="216" t="s">
        <v>1392</v>
      </c>
      <c r="C39" s="147"/>
      <c r="D39" s="147"/>
      <c r="E39" s="147"/>
      <c r="F39" s="147"/>
      <c r="G39" s="147"/>
      <c r="H39" s="147"/>
      <c r="I39" s="147"/>
      <c r="J39" s="147"/>
      <c r="K39" s="147"/>
      <c r="L39" s="147"/>
      <c r="M39" s="147"/>
      <c r="N39" s="147"/>
      <c r="O39" s="147"/>
      <c r="P39" s="147"/>
      <c r="Q39" s="147"/>
      <c r="R39" s="268"/>
      <c r="S39" s="268"/>
      <c r="T39" s="268"/>
      <c r="U39" s="268"/>
      <c r="V39" s="268"/>
      <c r="W39" s="268"/>
      <c r="X39" s="268"/>
      <c r="Y39" s="268"/>
      <c r="Z39" s="268"/>
      <c r="AA39" s="533"/>
      <c r="AB39" s="268"/>
      <c r="AC39" s="268"/>
      <c r="AD39" s="268"/>
      <c r="AE39" s="268"/>
      <c r="AF39" s="533"/>
      <c r="AG39" s="533"/>
      <c r="AH39" s="533"/>
      <c r="AI39" s="533"/>
      <c r="AJ39" s="533"/>
      <c r="AK39" s="268"/>
      <c r="AL39" s="268"/>
      <c r="AM39" s="268"/>
      <c r="AN39" s="268"/>
      <c r="AO39" s="268"/>
      <c r="AP39" s="268"/>
      <c r="AQ39" s="268"/>
      <c r="AR39" s="268"/>
      <c r="AS39" s="268"/>
      <c r="AT39" s="268"/>
      <c r="AU39" s="268"/>
      <c r="AV39" s="268"/>
      <c r="AW39" s="268"/>
      <c r="AX39" s="268"/>
      <c r="AY39" s="268"/>
      <c r="AZ39" s="268"/>
      <c r="BA39" s="268"/>
      <c r="BB39" s="268"/>
      <c r="BC39" s="268"/>
      <c r="BD39" s="268"/>
      <c r="BE39" s="268"/>
      <c r="BF39" s="268"/>
      <c r="BG39" s="601"/>
      <c r="BH39" s="601"/>
      <c r="BI39" s="601"/>
      <c r="BJ39" s="601"/>
      <c r="BK39" s="601"/>
      <c r="BL39" s="147"/>
      <c r="BM39" s="147"/>
      <c r="BN39" s="147"/>
    </row>
    <row r="40" spans="1:66" s="206" customFormat="1" x14ac:dyDescent="0.2">
      <c r="A40" s="147">
        <v>21</v>
      </c>
      <c r="B40" s="216" t="s">
        <v>1393</v>
      </c>
      <c r="C40" s="147"/>
      <c r="D40" s="147"/>
      <c r="E40" s="147"/>
      <c r="F40" s="147"/>
      <c r="G40" s="147"/>
      <c r="H40" s="147"/>
      <c r="I40" s="147"/>
      <c r="J40" s="147"/>
      <c r="K40" s="147"/>
      <c r="L40" s="147"/>
      <c r="M40" s="147"/>
      <c r="N40" s="147"/>
      <c r="O40" s="147"/>
      <c r="P40" s="147"/>
      <c r="Q40" s="147"/>
      <c r="R40" s="268"/>
      <c r="S40" s="268"/>
      <c r="T40" s="268"/>
      <c r="U40" s="268"/>
      <c r="V40" s="268"/>
      <c r="W40" s="268"/>
      <c r="X40" s="268"/>
      <c r="Y40" s="268"/>
      <c r="Z40" s="268"/>
      <c r="AA40" s="533"/>
      <c r="AB40" s="268"/>
      <c r="AC40" s="268"/>
      <c r="AD40" s="268"/>
      <c r="AE40" s="268"/>
      <c r="AF40" s="533"/>
      <c r="AG40" s="533"/>
      <c r="AH40" s="533"/>
      <c r="AI40" s="533"/>
      <c r="AJ40" s="533"/>
      <c r="AK40" s="268"/>
      <c r="AL40" s="268"/>
      <c r="AM40" s="268"/>
      <c r="AN40" s="268"/>
      <c r="AO40" s="268"/>
      <c r="AP40" s="268"/>
      <c r="AQ40" s="268"/>
      <c r="AR40" s="268"/>
      <c r="AS40" s="268"/>
      <c r="AT40" s="268"/>
      <c r="AU40" s="268"/>
      <c r="AV40" s="268"/>
      <c r="AW40" s="268"/>
      <c r="AX40" s="268"/>
      <c r="AY40" s="268"/>
      <c r="AZ40" s="268"/>
      <c r="BA40" s="268"/>
      <c r="BB40" s="268"/>
      <c r="BC40" s="268"/>
      <c r="BD40" s="268"/>
      <c r="BE40" s="268"/>
      <c r="BF40" s="268"/>
      <c r="BG40" s="601"/>
      <c r="BH40" s="601"/>
      <c r="BI40" s="601"/>
      <c r="BJ40" s="601"/>
      <c r="BK40" s="601"/>
      <c r="BL40" s="147"/>
      <c r="BM40" s="147"/>
      <c r="BN40" s="147"/>
    </row>
    <row r="41" spans="1:66" s="206" customFormat="1" x14ac:dyDescent="0.2">
      <c r="A41" s="147">
        <v>22</v>
      </c>
      <c r="B41" s="216" t="s">
        <v>58</v>
      </c>
      <c r="C41" s="147"/>
      <c r="D41" s="147"/>
      <c r="E41" s="147"/>
      <c r="F41" s="147"/>
      <c r="G41" s="147"/>
      <c r="H41" s="147"/>
      <c r="I41" s="147"/>
      <c r="J41" s="147"/>
      <c r="K41" s="147"/>
      <c r="L41" s="147"/>
      <c r="M41" s="147"/>
      <c r="N41" s="147"/>
      <c r="O41" s="147"/>
      <c r="P41" s="147"/>
      <c r="Q41" s="147"/>
      <c r="R41" s="268"/>
      <c r="S41" s="268"/>
      <c r="T41" s="268"/>
      <c r="U41" s="268"/>
      <c r="V41" s="268"/>
      <c r="W41" s="268"/>
      <c r="X41" s="268"/>
      <c r="Y41" s="268"/>
      <c r="Z41" s="268"/>
      <c r="AA41" s="533"/>
      <c r="AB41" s="268"/>
      <c r="AC41" s="268"/>
      <c r="AD41" s="268"/>
      <c r="AE41" s="268"/>
      <c r="AF41" s="533"/>
      <c r="AG41" s="533"/>
      <c r="AH41" s="533"/>
      <c r="AI41" s="533"/>
      <c r="AJ41" s="533"/>
      <c r="AK41" s="268"/>
      <c r="AL41" s="268"/>
      <c r="AM41" s="268"/>
      <c r="AN41" s="268"/>
      <c r="AO41" s="268"/>
      <c r="AP41" s="268"/>
      <c r="AQ41" s="268"/>
      <c r="AR41" s="268"/>
      <c r="AS41" s="268"/>
      <c r="AT41" s="268"/>
      <c r="AU41" s="268"/>
      <c r="AV41" s="268"/>
      <c r="AW41" s="268"/>
      <c r="AX41" s="268"/>
      <c r="AY41" s="268"/>
      <c r="AZ41" s="268"/>
      <c r="BA41" s="268"/>
      <c r="BB41" s="268"/>
      <c r="BC41" s="268"/>
      <c r="BD41" s="268"/>
      <c r="BE41" s="268"/>
      <c r="BF41" s="268"/>
      <c r="BG41" s="601"/>
      <c r="BH41" s="601"/>
      <c r="BI41" s="601"/>
      <c r="BJ41" s="601"/>
      <c r="BK41" s="601"/>
      <c r="BL41" s="147"/>
      <c r="BM41" s="147"/>
      <c r="BN41" s="147"/>
    </row>
    <row r="42" spans="1:66" s="206" customFormat="1" x14ac:dyDescent="0.2">
      <c r="A42" s="147">
        <v>23</v>
      </c>
      <c r="B42" s="216" t="s">
        <v>1394</v>
      </c>
      <c r="C42" s="147"/>
      <c r="D42" s="147"/>
      <c r="E42" s="147"/>
      <c r="F42" s="147"/>
      <c r="G42" s="147"/>
      <c r="H42" s="147"/>
      <c r="I42" s="147"/>
      <c r="J42" s="147"/>
      <c r="K42" s="147"/>
      <c r="L42" s="147"/>
      <c r="M42" s="147"/>
      <c r="N42" s="147"/>
      <c r="O42" s="147"/>
      <c r="P42" s="147"/>
      <c r="Q42" s="147"/>
      <c r="R42" s="268"/>
      <c r="S42" s="268"/>
      <c r="T42" s="268"/>
      <c r="U42" s="268"/>
      <c r="V42" s="268"/>
      <c r="W42" s="268"/>
      <c r="X42" s="268"/>
      <c r="Y42" s="268"/>
      <c r="Z42" s="268"/>
      <c r="AA42" s="533"/>
      <c r="AB42" s="268"/>
      <c r="AC42" s="268"/>
      <c r="AD42" s="268"/>
      <c r="AE42" s="268"/>
      <c r="AF42" s="533"/>
      <c r="AG42" s="533"/>
      <c r="AH42" s="533"/>
      <c r="AI42" s="533"/>
      <c r="AJ42" s="533"/>
      <c r="AK42" s="268"/>
      <c r="AL42" s="268"/>
      <c r="AM42" s="268"/>
      <c r="AN42" s="268"/>
      <c r="AO42" s="268"/>
      <c r="AP42" s="268"/>
      <c r="AQ42" s="268"/>
      <c r="AR42" s="268"/>
      <c r="AS42" s="268"/>
      <c r="AT42" s="268"/>
      <c r="AU42" s="268"/>
      <c r="AV42" s="268"/>
      <c r="AW42" s="268"/>
      <c r="AX42" s="268"/>
      <c r="AY42" s="268"/>
      <c r="AZ42" s="268"/>
      <c r="BA42" s="268"/>
      <c r="BB42" s="268"/>
      <c r="BC42" s="268"/>
      <c r="BD42" s="268"/>
      <c r="BE42" s="268"/>
      <c r="BF42" s="268"/>
      <c r="BG42" s="601"/>
      <c r="BH42" s="601"/>
      <c r="BI42" s="601"/>
      <c r="BJ42" s="601"/>
      <c r="BK42" s="601"/>
      <c r="BL42" s="147"/>
      <c r="BM42" s="147"/>
      <c r="BN42" s="147"/>
    </row>
    <row r="43" spans="1:66" s="206" customFormat="1" x14ac:dyDescent="0.2">
      <c r="A43" s="147">
        <v>24</v>
      </c>
      <c r="B43" s="216" t="s">
        <v>1395</v>
      </c>
      <c r="C43" s="147"/>
      <c r="D43" s="147"/>
      <c r="E43" s="147"/>
      <c r="F43" s="147"/>
      <c r="G43" s="147"/>
      <c r="H43" s="147"/>
      <c r="I43" s="147"/>
      <c r="J43" s="147"/>
      <c r="K43" s="147"/>
      <c r="L43" s="147"/>
      <c r="M43" s="147"/>
      <c r="N43" s="147"/>
      <c r="O43" s="147"/>
      <c r="P43" s="147"/>
      <c r="Q43" s="147"/>
      <c r="R43" s="268"/>
      <c r="S43" s="268"/>
      <c r="T43" s="268"/>
      <c r="U43" s="268"/>
      <c r="V43" s="268"/>
      <c r="W43" s="268"/>
      <c r="X43" s="268"/>
      <c r="Y43" s="268"/>
      <c r="Z43" s="268"/>
      <c r="AA43" s="533"/>
      <c r="AB43" s="268"/>
      <c r="AC43" s="268"/>
      <c r="AD43" s="268"/>
      <c r="AE43" s="268"/>
      <c r="AF43" s="533"/>
      <c r="AG43" s="533"/>
      <c r="AH43" s="533"/>
      <c r="AI43" s="533"/>
      <c r="AJ43" s="533"/>
      <c r="AK43" s="268"/>
      <c r="AL43" s="268"/>
      <c r="AM43" s="268"/>
      <c r="AN43" s="268"/>
      <c r="AO43" s="268"/>
      <c r="AP43" s="268"/>
      <c r="AQ43" s="268"/>
      <c r="AR43" s="268"/>
      <c r="AS43" s="268"/>
      <c r="AT43" s="268"/>
      <c r="AU43" s="268"/>
      <c r="AV43" s="268"/>
      <c r="AW43" s="268"/>
      <c r="AX43" s="268"/>
      <c r="AY43" s="268"/>
      <c r="AZ43" s="268"/>
      <c r="BA43" s="268"/>
      <c r="BB43" s="268"/>
      <c r="BC43" s="268"/>
      <c r="BD43" s="268"/>
      <c r="BE43" s="268"/>
      <c r="BF43" s="268"/>
      <c r="BG43" s="601"/>
      <c r="BH43" s="601"/>
      <c r="BI43" s="601"/>
      <c r="BJ43" s="601"/>
      <c r="BK43" s="601"/>
      <c r="BL43" s="147"/>
      <c r="BM43" s="147"/>
      <c r="BN43" s="147"/>
    </row>
    <row r="44" spans="1:66" s="206" customFormat="1" x14ac:dyDescent="0.2">
      <c r="A44" s="147">
        <v>25</v>
      </c>
      <c r="B44" s="216" t="s">
        <v>1396</v>
      </c>
      <c r="C44" s="147"/>
      <c r="D44" s="147"/>
      <c r="E44" s="147"/>
      <c r="F44" s="147"/>
      <c r="G44" s="147"/>
      <c r="H44" s="147"/>
      <c r="I44" s="147"/>
      <c r="J44" s="147"/>
      <c r="K44" s="147"/>
      <c r="L44" s="147"/>
      <c r="M44" s="147"/>
      <c r="N44" s="147"/>
      <c r="O44" s="147"/>
      <c r="P44" s="147"/>
      <c r="Q44" s="147"/>
      <c r="R44" s="268"/>
      <c r="S44" s="268"/>
      <c r="T44" s="268"/>
      <c r="U44" s="268"/>
      <c r="V44" s="268"/>
      <c r="W44" s="268"/>
      <c r="X44" s="268"/>
      <c r="Y44" s="268"/>
      <c r="Z44" s="268"/>
      <c r="AA44" s="533"/>
      <c r="AB44" s="268"/>
      <c r="AC44" s="268"/>
      <c r="AD44" s="268"/>
      <c r="AE44" s="268"/>
      <c r="AF44" s="533"/>
      <c r="AG44" s="533"/>
      <c r="AH44" s="533"/>
      <c r="AI44" s="533"/>
      <c r="AJ44" s="533"/>
      <c r="AK44" s="268"/>
      <c r="AL44" s="268"/>
      <c r="AM44" s="268"/>
      <c r="AN44" s="268"/>
      <c r="AO44" s="268"/>
      <c r="AP44" s="268"/>
      <c r="AQ44" s="268"/>
      <c r="AR44" s="268"/>
      <c r="AS44" s="268"/>
      <c r="AT44" s="268"/>
      <c r="AU44" s="268"/>
      <c r="AV44" s="268"/>
      <c r="AW44" s="268"/>
      <c r="AX44" s="268"/>
      <c r="AY44" s="268"/>
      <c r="AZ44" s="268"/>
      <c r="BA44" s="268"/>
      <c r="BB44" s="268"/>
      <c r="BC44" s="268"/>
      <c r="BD44" s="268"/>
      <c r="BE44" s="268"/>
      <c r="BF44" s="268"/>
      <c r="BG44" s="601"/>
      <c r="BH44" s="601"/>
      <c r="BI44" s="601"/>
      <c r="BJ44" s="601"/>
      <c r="BK44" s="601"/>
      <c r="BL44" s="147"/>
      <c r="BM44" s="147"/>
      <c r="BN44" s="147"/>
    </row>
    <row r="45" spans="1:66" s="206" customFormat="1" x14ac:dyDescent="0.2">
      <c r="A45" s="147">
        <v>26</v>
      </c>
      <c r="B45" s="216" t="s">
        <v>1397</v>
      </c>
      <c r="C45" s="147"/>
      <c r="D45" s="147"/>
      <c r="E45" s="147"/>
      <c r="F45" s="147"/>
      <c r="G45" s="147"/>
      <c r="H45" s="147"/>
      <c r="I45" s="147"/>
      <c r="J45" s="147"/>
      <c r="K45" s="147"/>
      <c r="L45" s="147"/>
      <c r="M45" s="147"/>
      <c r="N45" s="147"/>
      <c r="O45" s="147"/>
      <c r="P45" s="147"/>
      <c r="Q45" s="147"/>
      <c r="R45" s="268"/>
      <c r="S45" s="268"/>
      <c r="T45" s="268"/>
      <c r="U45" s="268"/>
      <c r="V45" s="268"/>
      <c r="W45" s="268"/>
      <c r="X45" s="268"/>
      <c r="Y45" s="268"/>
      <c r="Z45" s="268"/>
      <c r="AA45" s="533"/>
      <c r="AB45" s="268"/>
      <c r="AC45" s="268"/>
      <c r="AD45" s="268"/>
      <c r="AE45" s="268"/>
      <c r="AF45" s="533"/>
      <c r="AG45" s="533"/>
      <c r="AH45" s="533"/>
      <c r="AI45" s="533"/>
      <c r="AJ45" s="533"/>
      <c r="AK45" s="268"/>
      <c r="AL45" s="268"/>
      <c r="AM45" s="268"/>
      <c r="AN45" s="268"/>
      <c r="AO45" s="268"/>
      <c r="AP45" s="268"/>
      <c r="AQ45" s="268"/>
      <c r="AR45" s="268"/>
      <c r="AS45" s="268"/>
      <c r="AT45" s="268"/>
      <c r="AU45" s="268"/>
      <c r="AV45" s="268"/>
      <c r="AW45" s="268"/>
      <c r="AX45" s="268"/>
      <c r="AY45" s="268"/>
      <c r="AZ45" s="268"/>
      <c r="BA45" s="268"/>
      <c r="BB45" s="268"/>
      <c r="BC45" s="268"/>
      <c r="BD45" s="268"/>
      <c r="BE45" s="268"/>
      <c r="BF45" s="268"/>
      <c r="BG45" s="601"/>
      <c r="BH45" s="601"/>
      <c r="BI45" s="601"/>
      <c r="BJ45" s="601"/>
      <c r="BK45" s="601"/>
      <c r="BL45" s="147"/>
      <c r="BM45" s="147"/>
      <c r="BN45" s="147"/>
    </row>
    <row r="46" spans="1:66" s="206" customFormat="1" x14ac:dyDescent="0.2">
      <c r="A46" s="147">
        <v>27</v>
      </c>
      <c r="B46" s="216" t="s">
        <v>1398</v>
      </c>
      <c r="C46" s="147"/>
      <c r="D46" s="147"/>
      <c r="E46" s="147"/>
      <c r="F46" s="147"/>
      <c r="G46" s="147"/>
      <c r="H46" s="147"/>
      <c r="I46" s="147"/>
      <c r="J46" s="147"/>
      <c r="K46" s="147"/>
      <c r="L46" s="147"/>
      <c r="M46" s="147"/>
      <c r="N46" s="147"/>
      <c r="O46" s="147"/>
      <c r="P46" s="147"/>
      <c r="Q46" s="147"/>
      <c r="R46" s="268"/>
      <c r="S46" s="268"/>
      <c r="T46" s="268"/>
      <c r="U46" s="268"/>
      <c r="V46" s="268"/>
      <c r="W46" s="268"/>
      <c r="X46" s="268"/>
      <c r="Y46" s="268"/>
      <c r="Z46" s="268"/>
      <c r="AA46" s="533"/>
      <c r="AB46" s="268"/>
      <c r="AC46" s="268"/>
      <c r="AD46" s="268"/>
      <c r="AE46" s="268"/>
      <c r="AF46" s="533"/>
      <c r="AG46" s="533"/>
      <c r="AH46" s="533"/>
      <c r="AI46" s="533"/>
      <c r="AJ46" s="533"/>
      <c r="AK46" s="268"/>
      <c r="AL46" s="268"/>
      <c r="AM46" s="268"/>
      <c r="AN46" s="268"/>
      <c r="AO46" s="268"/>
      <c r="AP46" s="268"/>
      <c r="AQ46" s="268"/>
      <c r="AR46" s="268"/>
      <c r="AS46" s="268"/>
      <c r="AT46" s="268"/>
      <c r="AU46" s="268"/>
      <c r="AV46" s="268"/>
      <c r="AW46" s="268"/>
      <c r="AX46" s="268"/>
      <c r="AY46" s="268"/>
      <c r="AZ46" s="268"/>
      <c r="BA46" s="268"/>
      <c r="BB46" s="268"/>
      <c r="BC46" s="268"/>
      <c r="BD46" s="268"/>
      <c r="BE46" s="268"/>
      <c r="BF46" s="268"/>
      <c r="BG46" s="601"/>
      <c r="BH46" s="601"/>
      <c r="BI46" s="601"/>
      <c r="BJ46" s="601"/>
      <c r="BK46" s="601"/>
      <c r="BL46" s="147"/>
      <c r="BM46" s="147"/>
      <c r="BN46" s="147"/>
    </row>
    <row r="47" spans="1:66" s="206" customFormat="1" x14ac:dyDescent="0.2">
      <c r="A47" s="147">
        <v>28</v>
      </c>
      <c r="B47" s="216" t="s">
        <v>1399</v>
      </c>
      <c r="C47" s="147"/>
      <c r="D47" s="147"/>
      <c r="E47" s="147"/>
      <c r="F47" s="147"/>
      <c r="G47" s="147"/>
      <c r="H47" s="147"/>
      <c r="I47" s="147"/>
      <c r="J47" s="147"/>
      <c r="K47" s="147"/>
      <c r="L47" s="147"/>
      <c r="M47" s="147"/>
      <c r="N47" s="147"/>
      <c r="O47" s="147"/>
      <c r="P47" s="147"/>
      <c r="Q47" s="147"/>
      <c r="R47" s="268"/>
      <c r="S47" s="268"/>
      <c r="T47" s="268"/>
      <c r="U47" s="268"/>
      <c r="V47" s="268"/>
      <c r="W47" s="268"/>
      <c r="X47" s="268"/>
      <c r="Y47" s="268"/>
      <c r="Z47" s="268"/>
      <c r="AA47" s="533"/>
      <c r="AB47" s="268"/>
      <c r="AC47" s="268"/>
      <c r="AD47" s="268"/>
      <c r="AE47" s="268"/>
      <c r="AF47" s="533"/>
      <c r="AG47" s="533"/>
      <c r="AH47" s="533"/>
      <c r="AI47" s="533"/>
      <c r="AJ47" s="533"/>
      <c r="AK47" s="268"/>
      <c r="AL47" s="268"/>
      <c r="AM47" s="268"/>
      <c r="AN47" s="268"/>
      <c r="AO47" s="268"/>
      <c r="AP47" s="268"/>
      <c r="AQ47" s="268"/>
      <c r="AR47" s="268"/>
      <c r="AS47" s="268"/>
      <c r="AT47" s="268"/>
      <c r="AU47" s="268"/>
      <c r="AV47" s="268"/>
      <c r="AW47" s="268"/>
      <c r="AX47" s="268"/>
      <c r="AY47" s="268"/>
      <c r="AZ47" s="268"/>
      <c r="BA47" s="268"/>
      <c r="BB47" s="268"/>
      <c r="BC47" s="268"/>
      <c r="BD47" s="268"/>
      <c r="BE47" s="268"/>
      <c r="BF47" s="268"/>
      <c r="BG47" s="601"/>
      <c r="BH47" s="601"/>
      <c r="BI47" s="601"/>
      <c r="BJ47" s="601"/>
      <c r="BK47" s="601"/>
      <c r="BL47" s="147"/>
      <c r="BM47" s="147"/>
      <c r="BN47" s="147"/>
    </row>
    <row r="48" spans="1:66" s="206" customFormat="1" ht="60" x14ac:dyDescent="0.2">
      <c r="A48" s="147">
        <v>29</v>
      </c>
      <c r="B48" s="216" t="s">
        <v>1400</v>
      </c>
      <c r="C48" s="147"/>
      <c r="D48" s="147"/>
      <c r="E48" s="147"/>
      <c r="F48" s="147"/>
      <c r="G48" s="147"/>
      <c r="H48" s="147"/>
      <c r="I48" s="147"/>
      <c r="J48" s="147"/>
      <c r="K48" s="147"/>
      <c r="L48" s="147"/>
      <c r="M48" s="147"/>
      <c r="N48" s="147"/>
      <c r="O48" s="147"/>
      <c r="P48" s="147"/>
      <c r="Q48" s="147"/>
      <c r="R48" s="268"/>
      <c r="S48" s="268"/>
      <c r="T48" s="268"/>
      <c r="U48" s="268"/>
      <c r="V48" s="268"/>
      <c r="W48" s="268"/>
      <c r="X48" s="268"/>
      <c r="Y48" s="268"/>
      <c r="Z48" s="268"/>
      <c r="AA48" s="533"/>
      <c r="AB48" s="268"/>
      <c r="AC48" s="268"/>
      <c r="AD48" s="268"/>
      <c r="AE48" s="268"/>
      <c r="AF48" s="533"/>
      <c r="AG48" s="533"/>
      <c r="AH48" s="533"/>
      <c r="AI48" s="533"/>
      <c r="AJ48" s="533"/>
      <c r="AK48" s="268"/>
      <c r="AL48" s="268"/>
      <c r="AM48" s="268"/>
      <c r="AN48" s="268"/>
      <c r="AO48" s="268"/>
      <c r="AP48" s="268"/>
      <c r="AQ48" s="268"/>
      <c r="AR48" s="268"/>
      <c r="AS48" s="268"/>
      <c r="AT48" s="268"/>
      <c r="AU48" s="268"/>
      <c r="AV48" s="268"/>
      <c r="AW48" s="268"/>
      <c r="AX48" s="268"/>
      <c r="AY48" s="268"/>
      <c r="AZ48" s="268"/>
      <c r="BA48" s="268"/>
      <c r="BB48" s="268"/>
      <c r="BC48" s="268"/>
      <c r="BD48" s="268"/>
      <c r="BE48" s="268"/>
      <c r="BF48" s="268"/>
      <c r="BG48" s="601"/>
      <c r="BH48" s="601"/>
      <c r="BI48" s="601"/>
      <c r="BJ48" s="601"/>
      <c r="BK48" s="601"/>
      <c r="BL48" s="147"/>
      <c r="BM48" s="147"/>
      <c r="BN48" s="147"/>
    </row>
    <row r="49" spans="1:66" s="206" customFormat="1" x14ac:dyDescent="0.2">
      <c r="A49" s="147">
        <v>30</v>
      </c>
      <c r="B49" s="216" t="s">
        <v>1401</v>
      </c>
      <c r="C49" s="147"/>
      <c r="D49" s="147"/>
      <c r="E49" s="147"/>
      <c r="F49" s="147"/>
      <c r="G49" s="147"/>
      <c r="H49" s="147"/>
      <c r="I49" s="147"/>
      <c r="J49" s="147"/>
      <c r="K49" s="147"/>
      <c r="L49" s="147"/>
      <c r="M49" s="147"/>
      <c r="N49" s="147"/>
      <c r="O49" s="147"/>
      <c r="P49" s="147"/>
      <c r="Q49" s="147"/>
      <c r="R49" s="268"/>
      <c r="S49" s="268"/>
      <c r="T49" s="268"/>
      <c r="U49" s="268"/>
      <c r="V49" s="268"/>
      <c r="W49" s="268"/>
      <c r="X49" s="268"/>
      <c r="Y49" s="268"/>
      <c r="Z49" s="268"/>
      <c r="AA49" s="533"/>
      <c r="AB49" s="268"/>
      <c r="AC49" s="268"/>
      <c r="AD49" s="268"/>
      <c r="AE49" s="268"/>
      <c r="AF49" s="533"/>
      <c r="AG49" s="533"/>
      <c r="AH49" s="533"/>
      <c r="AI49" s="533"/>
      <c r="AJ49" s="533"/>
      <c r="AK49" s="268"/>
      <c r="AL49" s="268"/>
      <c r="AM49" s="268"/>
      <c r="AN49" s="268"/>
      <c r="AO49" s="268"/>
      <c r="AP49" s="268"/>
      <c r="AQ49" s="268"/>
      <c r="AR49" s="268"/>
      <c r="AS49" s="268"/>
      <c r="AT49" s="268"/>
      <c r="AU49" s="268"/>
      <c r="AV49" s="268"/>
      <c r="AW49" s="268"/>
      <c r="AX49" s="268"/>
      <c r="AY49" s="268"/>
      <c r="AZ49" s="268"/>
      <c r="BA49" s="268"/>
      <c r="BB49" s="268"/>
      <c r="BC49" s="268"/>
      <c r="BD49" s="268"/>
      <c r="BE49" s="268"/>
      <c r="BF49" s="268"/>
      <c r="BG49" s="601"/>
      <c r="BH49" s="601"/>
      <c r="BI49" s="601"/>
      <c r="BJ49" s="601"/>
      <c r="BK49" s="601"/>
      <c r="BL49" s="147"/>
      <c r="BM49" s="147"/>
      <c r="BN49" s="147"/>
    </row>
    <row r="50" spans="1:66" s="206" customFormat="1" x14ac:dyDescent="0.2">
      <c r="A50" s="147">
        <v>31</v>
      </c>
      <c r="B50" s="217"/>
      <c r="C50" s="147"/>
      <c r="D50" s="147"/>
      <c r="E50" s="147"/>
      <c r="F50" s="147"/>
      <c r="G50" s="147"/>
      <c r="H50" s="147"/>
      <c r="I50" s="147"/>
      <c r="J50" s="147"/>
      <c r="K50" s="147"/>
      <c r="L50" s="147"/>
      <c r="M50" s="147"/>
      <c r="N50" s="147"/>
      <c r="O50" s="147"/>
      <c r="P50" s="147"/>
      <c r="Q50" s="147"/>
      <c r="R50" s="268"/>
      <c r="S50" s="268"/>
      <c r="T50" s="268"/>
      <c r="U50" s="268"/>
      <c r="V50" s="268"/>
      <c r="W50" s="268"/>
      <c r="X50" s="268"/>
      <c r="Y50" s="268"/>
      <c r="Z50" s="268"/>
      <c r="AA50" s="533"/>
      <c r="AB50" s="268"/>
      <c r="AC50" s="268"/>
      <c r="AD50" s="268"/>
      <c r="AE50" s="268"/>
      <c r="AF50" s="533"/>
      <c r="AG50" s="533"/>
      <c r="AH50" s="533"/>
      <c r="AI50" s="533"/>
      <c r="AJ50" s="533"/>
      <c r="AK50" s="268"/>
      <c r="AL50" s="268"/>
      <c r="AM50" s="268"/>
      <c r="AN50" s="268"/>
      <c r="AO50" s="268"/>
      <c r="AP50" s="268"/>
      <c r="AQ50" s="268"/>
      <c r="AR50" s="268"/>
      <c r="AS50" s="268"/>
      <c r="AT50" s="268"/>
      <c r="AU50" s="268"/>
      <c r="AV50" s="268"/>
      <c r="AW50" s="268"/>
      <c r="AX50" s="268"/>
      <c r="AY50" s="268"/>
      <c r="AZ50" s="268"/>
      <c r="BA50" s="268"/>
      <c r="BB50" s="268"/>
      <c r="BC50" s="268"/>
      <c r="BD50" s="268"/>
      <c r="BE50" s="268"/>
      <c r="BF50" s="268"/>
      <c r="BG50" s="601"/>
      <c r="BH50" s="601"/>
      <c r="BI50" s="601"/>
      <c r="BJ50" s="601"/>
      <c r="BK50" s="601"/>
      <c r="BL50" s="147"/>
      <c r="BM50" s="147"/>
      <c r="BN50" s="147"/>
    </row>
    <row r="51" spans="1:66" s="206" customFormat="1" x14ac:dyDescent="0.2">
      <c r="A51" s="147"/>
      <c r="B51" s="217" t="s">
        <v>1402</v>
      </c>
      <c r="C51" s="147"/>
      <c r="D51" s="147"/>
      <c r="E51" s="147"/>
      <c r="F51" s="147"/>
      <c r="G51" s="147"/>
      <c r="H51" s="147"/>
      <c r="I51" s="147"/>
      <c r="J51" s="147"/>
      <c r="K51" s="147"/>
      <c r="L51" s="147"/>
      <c r="M51" s="147"/>
      <c r="N51" s="147"/>
      <c r="O51" s="147"/>
      <c r="P51" s="147"/>
      <c r="Q51" s="147"/>
      <c r="R51" s="147"/>
      <c r="S51" s="147"/>
      <c r="T51" s="147"/>
      <c r="U51" s="147"/>
      <c r="V51" s="147"/>
      <c r="W51" s="147"/>
      <c r="X51" s="147"/>
      <c r="Y51" s="147"/>
      <c r="Z51" s="147"/>
      <c r="AA51" s="155"/>
      <c r="AB51" s="147"/>
      <c r="AC51" s="147"/>
      <c r="AD51" s="147"/>
      <c r="AE51" s="147"/>
      <c r="AF51" s="155"/>
      <c r="AG51" s="155"/>
      <c r="AH51" s="155"/>
      <c r="AI51" s="155"/>
      <c r="AJ51" s="155"/>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316"/>
      <c r="BH51" s="316"/>
      <c r="BI51" s="316"/>
      <c r="BJ51" s="316"/>
      <c r="BK51" s="316"/>
      <c r="BL51" s="147"/>
      <c r="BM51" s="147"/>
      <c r="BN51" s="147"/>
    </row>
    <row r="52" spans="1:66" s="206" customFormat="1" x14ac:dyDescent="0.2">
      <c r="A52" s="545" t="s">
        <v>8</v>
      </c>
      <c r="B52" s="546" t="s">
        <v>1404</v>
      </c>
      <c r="C52" s="202">
        <f>C53</f>
        <v>1</v>
      </c>
      <c r="D52" s="202">
        <f>D53</f>
        <v>0</v>
      </c>
      <c r="E52" s="202">
        <f>E53</f>
        <v>0</v>
      </c>
      <c r="F52" s="202">
        <f>F53</f>
        <v>0</v>
      </c>
      <c r="G52" s="147"/>
      <c r="H52" s="147"/>
      <c r="I52" s="147"/>
      <c r="J52" s="147"/>
      <c r="K52" s="147"/>
      <c r="L52" s="147"/>
      <c r="M52" s="147"/>
      <c r="N52" s="147"/>
      <c r="O52" s="147"/>
      <c r="P52" s="147"/>
      <c r="Q52" s="147"/>
      <c r="R52" s="204">
        <f>R53</f>
        <v>50640</v>
      </c>
      <c r="S52" s="204">
        <f t="shared" ref="S52:BK52" si="19">S53</f>
        <v>0</v>
      </c>
      <c r="T52" s="204">
        <f t="shared" si="19"/>
        <v>50640</v>
      </c>
      <c r="U52" s="204">
        <f t="shared" si="19"/>
        <v>640</v>
      </c>
      <c r="V52" s="204">
        <f t="shared" si="19"/>
        <v>50000</v>
      </c>
      <c r="W52" s="204">
        <f t="shared" si="19"/>
        <v>50000</v>
      </c>
      <c r="X52" s="204">
        <f t="shared" si="19"/>
        <v>50000</v>
      </c>
      <c r="Y52" s="204">
        <f t="shared" si="19"/>
        <v>0</v>
      </c>
      <c r="Z52" s="204">
        <f t="shared" si="19"/>
        <v>0</v>
      </c>
      <c r="AA52" s="204">
        <f t="shared" si="19"/>
        <v>0</v>
      </c>
      <c r="AB52" s="204">
        <f t="shared" si="19"/>
        <v>0</v>
      </c>
      <c r="AC52" s="204">
        <f t="shared" si="19"/>
        <v>0</v>
      </c>
      <c r="AD52" s="204">
        <f t="shared" si="19"/>
        <v>50000</v>
      </c>
      <c r="AE52" s="204">
        <f t="shared" si="19"/>
        <v>50000</v>
      </c>
      <c r="AF52" s="204">
        <f t="shared" si="19"/>
        <v>50000</v>
      </c>
      <c r="AG52" s="204">
        <f t="shared" si="19"/>
        <v>0</v>
      </c>
      <c r="AH52" s="204">
        <f t="shared" si="19"/>
        <v>0</v>
      </c>
      <c r="AI52" s="204">
        <f t="shared" si="19"/>
        <v>0</v>
      </c>
      <c r="AJ52" s="204">
        <f t="shared" si="19"/>
        <v>0</v>
      </c>
      <c r="AK52" s="204">
        <f t="shared" si="19"/>
        <v>0</v>
      </c>
      <c r="AL52" s="204">
        <f t="shared" si="19"/>
        <v>22000</v>
      </c>
      <c r="AM52" s="204">
        <f t="shared" si="19"/>
        <v>22000</v>
      </c>
      <c r="AN52" s="204">
        <f t="shared" si="19"/>
        <v>0</v>
      </c>
      <c r="AO52" s="204">
        <f t="shared" si="19"/>
        <v>0</v>
      </c>
      <c r="AP52" s="204">
        <f t="shared" si="19"/>
        <v>0</v>
      </c>
      <c r="AQ52" s="204">
        <f t="shared" si="19"/>
        <v>0</v>
      </c>
      <c r="AR52" s="204">
        <f t="shared" si="19"/>
        <v>0</v>
      </c>
      <c r="AS52" s="204">
        <f t="shared" si="19"/>
        <v>0</v>
      </c>
      <c r="AT52" s="204">
        <f t="shared" si="19"/>
        <v>0</v>
      </c>
      <c r="AU52" s="204">
        <f t="shared" si="19"/>
        <v>0</v>
      </c>
      <c r="AV52" s="204">
        <f t="shared" si="19"/>
        <v>15000</v>
      </c>
      <c r="AW52" s="204">
        <f t="shared" si="19"/>
        <v>15000</v>
      </c>
      <c r="AX52" s="204">
        <f t="shared" si="19"/>
        <v>0</v>
      </c>
      <c r="AY52" s="204">
        <f t="shared" si="19"/>
        <v>0</v>
      </c>
      <c r="AZ52" s="204">
        <f t="shared" si="19"/>
        <v>0</v>
      </c>
      <c r="BA52" s="204">
        <f t="shared" si="19"/>
        <v>0</v>
      </c>
      <c r="BB52" s="204">
        <f t="shared" si="19"/>
        <v>35000</v>
      </c>
      <c r="BC52" s="204">
        <f t="shared" si="19"/>
        <v>35000</v>
      </c>
      <c r="BD52" s="204">
        <f t="shared" si="19"/>
        <v>0</v>
      </c>
      <c r="BE52" s="204">
        <f t="shared" si="19"/>
        <v>0</v>
      </c>
      <c r="BF52" s="204">
        <f t="shared" si="19"/>
        <v>0</v>
      </c>
      <c r="BG52" s="604">
        <f t="shared" si="19"/>
        <v>35000</v>
      </c>
      <c r="BH52" s="604">
        <f t="shared" si="19"/>
        <v>35000</v>
      </c>
      <c r="BI52" s="604">
        <f t="shared" si="19"/>
        <v>0</v>
      </c>
      <c r="BJ52" s="604">
        <f t="shared" si="19"/>
        <v>0</v>
      </c>
      <c r="BK52" s="604">
        <f t="shared" si="19"/>
        <v>0</v>
      </c>
      <c r="BL52" s="147"/>
      <c r="BM52" s="147"/>
      <c r="BN52" s="147"/>
    </row>
    <row r="53" spans="1:66" s="206" customFormat="1" ht="45" x14ac:dyDescent="0.2">
      <c r="A53" s="147"/>
      <c r="B53" s="24" t="s">
        <v>1405</v>
      </c>
      <c r="C53" s="147">
        <v>1</v>
      </c>
      <c r="D53" s="147"/>
      <c r="E53" s="147"/>
      <c r="F53" s="147"/>
      <c r="G53" s="147"/>
      <c r="H53" s="147"/>
      <c r="I53" s="147"/>
      <c r="J53" s="22" t="s">
        <v>1406</v>
      </c>
      <c r="K53" s="22" t="s">
        <v>615</v>
      </c>
      <c r="L53" s="22" t="s">
        <v>46</v>
      </c>
      <c r="M53" s="22">
        <v>7814013</v>
      </c>
      <c r="N53" s="25"/>
      <c r="O53" s="25"/>
      <c r="P53" s="22" t="s">
        <v>270</v>
      </c>
      <c r="Q53" s="27" t="s">
        <v>1407</v>
      </c>
      <c r="R53" s="35">
        <f>50000+640</f>
        <v>50640</v>
      </c>
      <c r="S53" s="147"/>
      <c r="T53" s="35">
        <f>50000+640</f>
        <v>50640</v>
      </c>
      <c r="U53" s="196">
        <v>640</v>
      </c>
      <c r="V53" s="35">
        <v>50000</v>
      </c>
      <c r="W53" s="35">
        <v>50000</v>
      </c>
      <c r="X53" s="35">
        <v>50000</v>
      </c>
      <c r="Y53" s="147"/>
      <c r="Z53" s="147"/>
      <c r="AA53" s="155"/>
      <c r="AB53" s="147"/>
      <c r="AC53" s="147"/>
      <c r="AD53" s="35">
        <v>50000</v>
      </c>
      <c r="AE53" s="35">
        <v>50000</v>
      </c>
      <c r="AF53" s="35">
        <v>50000</v>
      </c>
      <c r="AG53" s="155"/>
      <c r="AH53" s="155"/>
      <c r="AI53" s="155"/>
      <c r="AJ53" s="155"/>
      <c r="AK53" s="147"/>
      <c r="AL53" s="268">
        <v>22000</v>
      </c>
      <c r="AM53" s="268">
        <v>22000</v>
      </c>
      <c r="AN53" s="147"/>
      <c r="AO53" s="147"/>
      <c r="AP53" s="147"/>
      <c r="AQ53" s="147"/>
      <c r="AR53" s="147"/>
      <c r="AS53" s="147"/>
      <c r="AT53" s="147"/>
      <c r="AU53" s="147"/>
      <c r="AV53" s="268">
        <v>15000</v>
      </c>
      <c r="AW53" s="268">
        <v>15000</v>
      </c>
      <c r="AX53" s="147"/>
      <c r="AY53" s="147"/>
      <c r="AZ53" s="147"/>
      <c r="BA53" s="147"/>
      <c r="BB53" s="268">
        <v>35000</v>
      </c>
      <c r="BC53" s="268">
        <v>35000</v>
      </c>
      <c r="BD53" s="147"/>
      <c r="BE53" s="147"/>
      <c r="BF53" s="147"/>
      <c r="BG53" s="601">
        <v>35000</v>
      </c>
      <c r="BH53" s="601">
        <v>35000</v>
      </c>
      <c r="BI53" s="316"/>
      <c r="BJ53" s="316"/>
      <c r="BK53" s="316"/>
      <c r="BL53" s="147"/>
      <c r="BM53" s="147"/>
      <c r="BN53" s="147"/>
    </row>
    <row r="54" spans="1:66" s="206" customFormat="1" ht="28.5" x14ac:dyDescent="0.2">
      <c r="A54" s="545" t="s">
        <v>20</v>
      </c>
      <c r="B54" s="546" t="s">
        <v>545</v>
      </c>
      <c r="C54" s="147"/>
      <c r="D54" s="147"/>
      <c r="E54" s="147"/>
      <c r="F54" s="147"/>
      <c r="G54" s="147"/>
      <c r="H54" s="147"/>
      <c r="I54" s="147"/>
      <c r="J54" s="147"/>
      <c r="K54" s="147"/>
      <c r="L54" s="147"/>
      <c r="M54" s="147"/>
      <c r="N54" s="147"/>
      <c r="O54" s="147"/>
      <c r="P54" s="147"/>
      <c r="Q54" s="147"/>
      <c r="R54" s="204">
        <v>100000</v>
      </c>
      <c r="S54" s="204"/>
      <c r="T54" s="204">
        <v>100000</v>
      </c>
      <c r="U54" s="204"/>
      <c r="V54" s="174">
        <f>W54+AC54</f>
        <v>100000</v>
      </c>
      <c r="W54" s="174">
        <f>X54+Y54+Z54+AA54+AB54</f>
        <v>100000</v>
      </c>
      <c r="X54" s="170">
        <v>50000</v>
      </c>
      <c r="Y54" s="170">
        <v>50000</v>
      </c>
      <c r="Z54" s="170"/>
      <c r="AA54" s="170"/>
      <c r="AB54" s="170"/>
      <c r="AC54" s="170"/>
      <c r="AD54" s="174">
        <f>AE54+AK54</f>
        <v>100000</v>
      </c>
      <c r="AE54" s="174">
        <f>AF54+AG54+AH54+AI54+AJ54</f>
        <v>100000</v>
      </c>
      <c r="AF54" s="170">
        <v>50000</v>
      </c>
      <c r="AG54" s="170">
        <v>50000</v>
      </c>
      <c r="AH54" s="170"/>
      <c r="AI54" s="170"/>
      <c r="AJ54" s="170"/>
      <c r="AK54" s="170"/>
      <c r="AL54" s="170">
        <f>AM54+AN54+AO54+AP54</f>
        <v>35530</v>
      </c>
      <c r="AM54" s="170">
        <v>9210</v>
      </c>
      <c r="AN54" s="170">
        <v>26320</v>
      </c>
      <c r="AO54" s="170"/>
      <c r="AP54" s="170"/>
      <c r="AQ54" s="170">
        <f>AR54+AS54+AT54+AU54</f>
        <v>9378.9069999999992</v>
      </c>
      <c r="AR54" s="170">
        <v>6019.8209999999999</v>
      </c>
      <c r="AS54" s="170">
        <v>3359.0859999999998</v>
      </c>
      <c r="AT54" s="170"/>
      <c r="AU54" s="170"/>
      <c r="AV54" s="170">
        <f>AW54+AX54+AY54+AZ54</f>
        <v>35530</v>
      </c>
      <c r="AW54" s="170">
        <v>9210</v>
      </c>
      <c r="AX54" s="170">
        <v>26320</v>
      </c>
      <c r="AY54" s="170"/>
      <c r="AZ54" s="170"/>
      <c r="BA54" s="170"/>
      <c r="BB54" s="170">
        <f>BC54+BD54+BE54+BF54</f>
        <v>20000</v>
      </c>
      <c r="BC54" s="170">
        <v>10000</v>
      </c>
      <c r="BD54" s="170">
        <v>10000</v>
      </c>
      <c r="BE54" s="170"/>
      <c r="BF54" s="170"/>
      <c r="BG54" s="605">
        <f>BH54+BI54+BJ54+BK54</f>
        <v>20000</v>
      </c>
      <c r="BH54" s="605">
        <v>10000</v>
      </c>
      <c r="BI54" s="605">
        <v>10000</v>
      </c>
      <c r="BJ54" s="605"/>
      <c r="BK54" s="605"/>
      <c r="BL54" s="147"/>
      <c r="BM54" s="166" t="s">
        <v>1408</v>
      </c>
      <c r="BN54" s="147" t="s">
        <v>1427</v>
      </c>
    </row>
    <row r="55" spans="1:66" s="206" customFormat="1" x14ac:dyDescent="0.2">
      <c r="A55" s="166" t="s">
        <v>48</v>
      </c>
      <c r="B55" s="546" t="s">
        <v>49</v>
      </c>
      <c r="C55" s="147"/>
      <c r="D55" s="147"/>
      <c r="E55" s="147"/>
      <c r="F55" s="147"/>
      <c r="G55" s="147"/>
      <c r="H55" s="147"/>
      <c r="I55" s="147"/>
      <c r="J55" s="147"/>
      <c r="K55" s="147"/>
      <c r="L55" s="147"/>
      <c r="M55" s="147"/>
      <c r="N55" s="147"/>
      <c r="O55" s="147"/>
      <c r="P55" s="147"/>
      <c r="Q55" s="147"/>
      <c r="R55" s="542">
        <f t="shared" ref="R55:BK55" si="20">R56+R70+R89+R100+R113+R136+R147+R171+R183+R203+R217+R228+R233+R237</f>
        <v>28652576.796999998</v>
      </c>
      <c r="S55" s="542">
        <f t="shared" si="20"/>
        <v>6435096</v>
      </c>
      <c r="T55" s="542">
        <f t="shared" si="20"/>
        <v>10352017.797</v>
      </c>
      <c r="U55" s="542">
        <f t="shared" si="20"/>
        <v>2563216</v>
      </c>
      <c r="V55" s="542">
        <f t="shared" si="20"/>
        <v>18323870</v>
      </c>
      <c r="W55" s="542">
        <f t="shared" si="20"/>
        <v>14064996</v>
      </c>
      <c r="X55" s="542">
        <f t="shared" si="20"/>
        <v>3651850</v>
      </c>
      <c r="Y55" s="542">
        <f t="shared" si="20"/>
        <v>5751446</v>
      </c>
      <c r="Z55" s="542">
        <f t="shared" si="20"/>
        <v>2487700</v>
      </c>
      <c r="AA55" s="542">
        <f t="shared" si="20"/>
        <v>662000</v>
      </c>
      <c r="AB55" s="542">
        <f t="shared" si="20"/>
        <v>1512000</v>
      </c>
      <c r="AC55" s="542">
        <f t="shared" si="20"/>
        <v>3170674</v>
      </c>
      <c r="AD55" s="542">
        <f t="shared" si="20"/>
        <v>19112329.199999999</v>
      </c>
      <c r="AE55" s="542">
        <f t="shared" si="20"/>
        <v>15479792.199999999</v>
      </c>
      <c r="AF55" s="542">
        <f t="shared" si="20"/>
        <v>3167433.8</v>
      </c>
      <c r="AG55" s="542">
        <f t="shared" si="20"/>
        <v>5333558.4000000004</v>
      </c>
      <c r="AH55" s="542">
        <f t="shared" si="20"/>
        <v>4437800</v>
      </c>
      <c r="AI55" s="542">
        <f t="shared" si="20"/>
        <v>2541000</v>
      </c>
      <c r="AJ55" s="542">
        <f t="shared" si="20"/>
        <v>0</v>
      </c>
      <c r="AK55" s="542">
        <f t="shared" si="20"/>
        <v>3632537</v>
      </c>
      <c r="AL55" s="542">
        <f t="shared" si="20"/>
        <v>2069947</v>
      </c>
      <c r="AM55" s="542">
        <f t="shared" si="20"/>
        <v>310110</v>
      </c>
      <c r="AN55" s="542">
        <f t="shared" si="20"/>
        <v>1217237</v>
      </c>
      <c r="AO55" s="542">
        <f t="shared" si="20"/>
        <v>182600</v>
      </c>
      <c r="AP55" s="542">
        <f t="shared" si="20"/>
        <v>310000</v>
      </c>
      <c r="AQ55" s="542">
        <f t="shared" si="20"/>
        <v>762734.23900000006</v>
      </c>
      <c r="AR55" s="542">
        <f t="shared" si="20"/>
        <v>36098.118000000002</v>
      </c>
      <c r="AS55" s="542">
        <f t="shared" si="20"/>
        <v>630111.57500000007</v>
      </c>
      <c r="AT55" s="542">
        <f t="shared" si="20"/>
        <v>26950</v>
      </c>
      <c r="AU55" s="542">
        <f t="shared" si="20"/>
        <v>46105.546000000002</v>
      </c>
      <c r="AV55" s="542">
        <f t="shared" si="20"/>
        <v>2549630.1555876667</v>
      </c>
      <c r="AW55" s="542">
        <f t="shared" si="20"/>
        <v>380490</v>
      </c>
      <c r="AX55" s="542">
        <f t="shared" si="20"/>
        <v>1228871.1555876667</v>
      </c>
      <c r="AY55" s="542">
        <f t="shared" si="20"/>
        <v>580269</v>
      </c>
      <c r="AZ55" s="542">
        <f t="shared" si="20"/>
        <v>310000</v>
      </c>
      <c r="BA55" s="542">
        <f t="shared" si="20"/>
        <v>4811940.8714659093</v>
      </c>
      <c r="BB55" s="542">
        <f t="shared" si="20"/>
        <v>4876233.2917992426</v>
      </c>
      <c r="BC55" s="542">
        <f t="shared" si="20"/>
        <v>1013896.1897</v>
      </c>
      <c r="BD55" s="542">
        <f t="shared" si="20"/>
        <v>2011103.0917992424</v>
      </c>
      <c r="BE55" s="542">
        <f t="shared" si="20"/>
        <v>1104234.0103000002</v>
      </c>
      <c r="BF55" s="542">
        <f t="shared" si="20"/>
        <v>747000</v>
      </c>
      <c r="BG55" s="606">
        <f t="shared" si="20"/>
        <v>3772863.01</v>
      </c>
      <c r="BH55" s="606">
        <f t="shared" si="20"/>
        <v>581239</v>
      </c>
      <c r="BI55" s="606">
        <f t="shared" si="20"/>
        <v>1490000.01</v>
      </c>
      <c r="BJ55" s="606">
        <f t="shared" si="20"/>
        <v>953824</v>
      </c>
      <c r="BK55" s="606">
        <f t="shared" si="20"/>
        <v>747000</v>
      </c>
      <c r="BL55" s="147"/>
      <c r="BM55" s="147"/>
      <c r="BN55" s="147"/>
    </row>
    <row r="56" spans="1:66" s="522" customFormat="1" ht="14.25" x14ac:dyDescent="0.2">
      <c r="A56" s="519" t="s">
        <v>9</v>
      </c>
      <c r="B56" s="526" t="s">
        <v>1403</v>
      </c>
      <c r="C56" s="527">
        <f>C57+C65</f>
        <v>8</v>
      </c>
      <c r="D56" s="527">
        <f>D57+D65</f>
        <v>0</v>
      </c>
      <c r="E56" s="527">
        <f>E57+E65</f>
        <v>0</v>
      </c>
      <c r="F56" s="527">
        <f>F57+F65</f>
        <v>0</v>
      </c>
      <c r="G56" s="527"/>
      <c r="H56" s="527"/>
      <c r="I56" s="527"/>
      <c r="J56" s="527"/>
      <c r="K56" s="527"/>
      <c r="L56" s="527"/>
      <c r="M56" s="527"/>
      <c r="N56" s="527"/>
      <c r="O56" s="527"/>
      <c r="P56" s="527"/>
      <c r="Q56" s="527"/>
      <c r="R56" s="527">
        <f t="shared" ref="R56:BK56" si="21">R57+R65</f>
        <v>307700</v>
      </c>
      <c r="S56" s="527">
        <f t="shared" si="21"/>
        <v>168790</v>
      </c>
      <c r="T56" s="527">
        <f t="shared" si="21"/>
        <v>138910</v>
      </c>
      <c r="U56" s="527">
        <f t="shared" si="21"/>
        <v>0</v>
      </c>
      <c r="V56" s="527">
        <f t="shared" si="21"/>
        <v>244400</v>
      </c>
      <c r="W56" s="527">
        <f t="shared" si="21"/>
        <v>187700</v>
      </c>
      <c r="X56" s="527">
        <f t="shared" si="21"/>
        <v>111700</v>
      </c>
      <c r="Y56" s="527">
        <f t="shared" si="21"/>
        <v>0</v>
      </c>
      <c r="Z56" s="527">
        <f t="shared" si="21"/>
        <v>76000</v>
      </c>
      <c r="AA56" s="527">
        <f t="shared" si="21"/>
        <v>0</v>
      </c>
      <c r="AB56" s="527">
        <f t="shared" si="21"/>
        <v>0</v>
      </c>
      <c r="AC56" s="527">
        <f t="shared" si="21"/>
        <v>56700</v>
      </c>
      <c r="AD56" s="527">
        <f t="shared" si="21"/>
        <v>298900</v>
      </c>
      <c r="AE56" s="527">
        <f t="shared" si="21"/>
        <v>206200</v>
      </c>
      <c r="AF56" s="527">
        <f t="shared" si="21"/>
        <v>129700</v>
      </c>
      <c r="AG56" s="527">
        <f t="shared" si="21"/>
        <v>500</v>
      </c>
      <c r="AH56" s="527">
        <f t="shared" si="21"/>
        <v>76000</v>
      </c>
      <c r="AI56" s="527">
        <f t="shared" si="21"/>
        <v>0</v>
      </c>
      <c r="AJ56" s="527">
        <f t="shared" si="21"/>
        <v>0</v>
      </c>
      <c r="AK56" s="527">
        <f t="shared" si="21"/>
        <v>92700</v>
      </c>
      <c r="AL56" s="527">
        <f t="shared" si="21"/>
        <v>64000</v>
      </c>
      <c r="AM56" s="527">
        <f t="shared" si="21"/>
        <v>64000</v>
      </c>
      <c r="AN56" s="527">
        <f t="shared" si="21"/>
        <v>0</v>
      </c>
      <c r="AO56" s="527">
        <f t="shared" si="21"/>
        <v>0</v>
      </c>
      <c r="AP56" s="527">
        <f t="shared" si="21"/>
        <v>0</v>
      </c>
      <c r="AQ56" s="527">
        <f t="shared" si="21"/>
        <v>0</v>
      </c>
      <c r="AR56" s="527">
        <f t="shared" si="21"/>
        <v>0</v>
      </c>
      <c r="AS56" s="527">
        <f t="shared" si="21"/>
        <v>0</v>
      </c>
      <c r="AT56" s="527">
        <f t="shared" si="21"/>
        <v>0</v>
      </c>
      <c r="AU56" s="527">
        <f t="shared" si="21"/>
        <v>0</v>
      </c>
      <c r="AV56" s="527">
        <f t="shared" si="21"/>
        <v>94000</v>
      </c>
      <c r="AW56" s="527">
        <f t="shared" si="21"/>
        <v>64000</v>
      </c>
      <c r="AX56" s="527">
        <f t="shared" si="21"/>
        <v>0</v>
      </c>
      <c r="AY56" s="527">
        <f t="shared" si="21"/>
        <v>30000</v>
      </c>
      <c r="AZ56" s="527">
        <f t="shared" si="21"/>
        <v>0</v>
      </c>
      <c r="BA56" s="527">
        <f t="shared" si="21"/>
        <v>129459</v>
      </c>
      <c r="BB56" s="527">
        <f t="shared" si="21"/>
        <v>127130</v>
      </c>
      <c r="BC56" s="527">
        <f t="shared" si="21"/>
        <v>54500</v>
      </c>
      <c r="BD56" s="527">
        <f t="shared" si="21"/>
        <v>0</v>
      </c>
      <c r="BE56" s="527">
        <f t="shared" si="21"/>
        <v>72630</v>
      </c>
      <c r="BF56" s="527">
        <f t="shared" si="21"/>
        <v>0</v>
      </c>
      <c r="BG56" s="607">
        <f t="shared" si="21"/>
        <v>64500</v>
      </c>
      <c r="BH56" s="607">
        <f t="shared" si="21"/>
        <v>54500</v>
      </c>
      <c r="BI56" s="607">
        <f t="shared" si="21"/>
        <v>0</v>
      </c>
      <c r="BJ56" s="607">
        <f t="shared" si="21"/>
        <v>10000</v>
      </c>
      <c r="BK56" s="607">
        <f t="shared" si="21"/>
        <v>0</v>
      </c>
      <c r="BL56" s="521">
        <f>BC56+BC70</f>
        <v>123471</v>
      </c>
      <c r="BM56" s="519"/>
      <c r="BN56" s="519"/>
    </row>
    <row r="57" spans="1:66" s="206" customFormat="1" ht="28.5" x14ac:dyDescent="0.2">
      <c r="A57" s="547" t="s">
        <v>549</v>
      </c>
      <c r="B57" s="548" t="s">
        <v>558</v>
      </c>
      <c r="C57" s="299">
        <f>C58</f>
        <v>6</v>
      </c>
      <c r="D57" s="299">
        <f t="shared" ref="D57:BK57" si="22">D58</f>
        <v>0</v>
      </c>
      <c r="E57" s="299">
        <f t="shared" si="22"/>
        <v>0</v>
      </c>
      <c r="F57" s="299">
        <f t="shared" si="22"/>
        <v>0</v>
      </c>
      <c r="G57" s="299"/>
      <c r="H57" s="299"/>
      <c r="I57" s="299"/>
      <c r="J57" s="299"/>
      <c r="K57" s="299"/>
      <c r="L57" s="299"/>
      <c r="M57" s="299"/>
      <c r="N57" s="299"/>
      <c r="O57" s="299"/>
      <c r="P57" s="299"/>
      <c r="Q57" s="299"/>
      <c r="R57" s="299">
        <f t="shared" si="22"/>
        <v>68710</v>
      </c>
      <c r="S57" s="299">
        <f t="shared" si="22"/>
        <v>0</v>
      </c>
      <c r="T57" s="299">
        <f t="shared" si="22"/>
        <v>68710</v>
      </c>
      <c r="U57" s="299">
        <f t="shared" si="22"/>
        <v>0</v>
      </c>
      <c r="V57" s="299">
        <f t="shared" si="22"/>
        <v>55000</v>
      </c>
      <c r="W57" s="299">
        <f t="shared" si="22"/>
        <v>55000</v>
      </c>
      <c r="X57" s="299">
        <f t="shared" si="22"/>
        <v>55000</v>
      </c>
      <c r="Y57" s="299">
        <f t="shared" si="22"/>
        <v>0</v>
      </c>
      <c r="Z57" s="299">
        <f t="shared" si="22"/>
        <v>0</v>
      </c>
      <c r="AA57" s="299">
        <f t="shared" si="22"/>
        <v>0</v>
      </c>
      <c r="AB57" s="299">
        <f t="shared" si="22"/>
        <v>0</v>
      </c>
      <c r="AC57" s="299">
        <f t="shared" si="22"/>
        <v>0</v>
      </c>
      <c r="AD57" s="299">
        <f t="shared" si="22"/>
        <v>68500</v>
      </c>
      <c r="AE57" s="299">
        <f t="shared" si="22"/>
        <v>68500</v>
      </c>
      <c r="AF57" s="299">
        <f t="shared" si="22"/>
        <v>68500</v>
      </c>
      <c r="AG57" s="299">
        <f t="shared" si="22"/>
        <v>0</v>
      </c>
      <c r="AH57" s="299">
        <f t="shared" si="22"/>
        <v>0</v>
      </c>
      <c r="AI57" s="299">
        <f t="shared" si="22"/>
        <v>0</v>
      </c>
      <c r="AJ57" s="299">
        <f t="shared" si="22"/>
        <v>0</v>
      </c>
      <c r="AK57" s="299">
        <f t="shared" si="22"/>
        <v>0</v>
      </c>
      <c r="AL57" s="299">
        <f t="shared" si="22"/>
        <v>34000</v>
      </c>
      <c r="AM57" s="299">
        <f t="shared" si="22"/>
        <v>34000</v>
      </c>
      <c r="AN57" s="299">
        <f t="shared" si="22"/>
        <v>0</v>
      </c>
      <c r="AO57" s="299">
        <f t="shared" si="22"/>
        <v>0</v>
      </c>
      <c r="AP57" s="299">
        <f t="shared" si="22"/>
        <v>0</v>
      </c>
      <c r="AQ57" s="299">
        <f t="shared" si="22"/>
        <v>0</v>
      </c>
      <c r="AR57" s="299">
        <f t="shared" si="22"/>
        <v>0</v>
      </c>
      <c r="AS57" s="299">
        <f t="shared" si="22"/>
        <v>0</v>
      </c>
      <c r="AT57" s="299">
        <f t="shared" si="22"/>
        <v>0</v>
      </c>
      <c r="AU57" s="299">
        <f t="shared" si="22"/>
        <v>0</v>
      </c>
      <c r="AV57" s="299">
        <f t="shared" si="22"/>
        <v>34000</v>
      </c>
      <c r="AW57" s="299">
        <f t="shared" si="22"/>
        <v>34000</v>
      </c>
      <c r="AX57" s="299">
        <f t="shared" si="22"/>
        <v>0</v>
      </c>
      <c r="AY57" s="299">
        <f t="shared" si="22"/>
        <v>0</v>
      </c>
      <c r="AZ57" s="299">
        <f t="shared" si="22"/>
        <v>0</v>
      </c>
      <c r="BA57" s="299">
        <f t="shared" si="22"/>
        <v>36829</v>
      </c>
      <c r="BB57" s="299">
        <f t="shared" si="22"/>
        <v>34500</v>
      </c>
      <c r="BC57" s="299">
        <f t="shared" si="22"/>
        <v>34500</v>
      </c>
      <c r="BD57" s="299">
        <f t="shared" si="22"/>
        <v>0</v>
      </c>
      <c r="BE57" s="299">
        <f t="shared" si="22"/>
        <v>0</v>
      </c>
      <c r="BF57" s="299">
        <f t="shared" si="22"/>
        <v>0</v>
      </c>
      <c r="BG57" s="602">
        <f t="shared" si="22"/>
        <v>34500</v>
      </c>
      <c r="BH57" s="602">
        <f t="shared" si="22"/>
        <v>34500</v>
      </c>
      <c r="BI57" s="602">
        <f t="shared" si="22"/>
        <v>0</v>
      </c>
      <c r="BJ57" s="602">
        <f t="shared" si="22"/>
        <v>0</v>
      </c>
      <c r="BK57" s="602">
        <f t="shared" si="22"/>
        <v>0</v>
      </c>
      <c r="BL57" s="147"/>
      <c r="BM57" s="147"/>
      <c r="BN57" s="147"/>
    </row>
    <row r="58" spans="1:66" s="206" customFormat="1" x14ac:dyDescent="0.2">
      <c r="A58" s="549" t="s">
        <v>551</v>
      </c>
      <c r="B58" s="550" t="s">
        <v>556</v>
      </c>
      <c r="C58" s="516">
        <f>C59+C60+C61+C62+C63+C64</f>
        <v>6</v>
      </c>
      <c r="D58" s="516">
        <f t="shared" ref="D58:BK58" si="23">D59+D60+D61+D62+D63+D64</f>
        <v>0</v>
      </c>
      <c r="E58" s="516">
        <f t="shared" si="23"/>
        <v>0</v>
      </c>
      <c r="F58" s="516">
        <f t="shared" si="23"/>
        <v>0</v>
      </c>
      <c r="G58" s="516"/>
      <c r="H58" s="516"/>
      <c r="I58" s="516"/>
      <c r="J58" s="516"/>
      <c r="K58" s="516"/>
      <c r="L58" s="516"/>
      <c r="M58" s="516"/>
      <c r="N58" s="516"/>
      <c r="O58" s="516"/>
      <c r="P58" s="516"/>
      <c r="Q58" s="516"/>
      <c r="R58" s="516">
        <f t="shared" si="23"/>
        <v>68710</v>
      </c>
      <c r="S58" s="516">
        <f t="shared" si="23"/>
        <v>0</v>
      </c>
      <c r="T58" s="516">
        <f t="shared" si="23"/>
        <v>68710</v>
      </c>
      <c r="U58" s="516">
        <f t="shared" si="23"/>
        <v>0</v>
      </c>
      <c r="V58" s="516">
        <f t="shared" si="23"/>
        <v>55000</v>
      </c>
      <c r="W58" s="516">
        <f t="shared" si="23"/>
        <v>55000</v>
      </c>
      <c r="X58" s="516">
        <f t="shared" si="23"/>
        <v>55000</v>
      </c>
      <c r="Y58" s="516">
        <f t="shared" si="23"/>
        <v>0</v>
      </c>
      <c r="Z58" s="516">
        <f t="shared" si="23"/>
        <v>0</v>
      </c>
      <c r="AA58" s="516">
        <f t="shared" si="23"/>
        <v>0</v>
      </c>
      <c r="AB58" s="516">
        <f t="shared" si="23"/>
        <v>0</v>
      </c>
      <c r="AC58" s="516">
        <f t="shared" si="23"/>
        <v>0</v>
      </c>
      <c r="AD58" s="516">
        <f t="shared" si="23"/>
        <v>68500</v>
      </c>
      <c r="AE58" s="516">
        <f t="shared" si="23"/>
        <v>68500</v>
      </c>
      <c r="AF58" s="516">
        <f t="shared" si="23"/>
        <v>68500</v>
      </c>
      <c r="AG58" s="516">
        <f t="shared" si="23"/>
        <v>0</v>
      </c>
      <c r="AH58" s="516">
        <f t="shared" si="23"/>
        <v>0</v>
      </c>
      <c r="AI58" s="516">
        <f t="shared" si="23"/>
        <v>0</v>
      </c>
      <c r="AJ58" s="516">
        <f t="shared" si="23"/>
        <v>0</v>
      </c>
      <c r="AK58" s="516">
        <f t="shared" si="23"/>
        <v>0</v>
      </c>
      <c r="AL58" s="516">
        <f t="shared" si="23"/>
        <v>34000</v>
      </c>
      <c r="AM58" s="516">
        <f t="shared" si="23"/>
        <v>34000</v>
      </c>
      <c r="AN58" s="516">
        <f t="shared" si="23"/>
        <v>0</v>
      </c>
      <c r="AO58" s="516">
        <f t="shared" si="23"/>
        <v>0</v>
      </c>
      <c r="AP58" s="516">
        <f t="shared" si="23"/>
        <v>0</v>
      </c>
      <c r="AQ58" s="516">
        <f t="shared" si="23"/>
        <v>0</v>
      </c>
      <c r="AR58" s="516">
        <f t="shared" si="23"/>
        <v>0</v>
      </c>
      <c r="AS58" s="516">
        <f t="shared" si="23"/>
        <v>0</v>
      </c>
      <c r="AT58" s="516">
        <f t="shared" si="23"/>
        <v>0</v>
      </c>
      <c r="AU58" s="516">
        <f t="shared" si="23"/>
        <v>0</v>
      </c>
      <c r="AV58" s="516">
        <f t="shared" si="23"/>
        <v>34000</v>
      </c>
      <c r="AW58" s="516">
        <f t="shared" si="23"/>
        <v>34000</v>
      </c>
      <c r="AX58" s="516">
        <f t="shared" si="23"/>
        <v>0</v>
      </c>
      <c r="AY58" s="516">
        <f t="shared" si="23"/>
        <v>0</v>
      </c>
      <c r="AZ58" s="516">
        <f t="shared" si="23"/>
        <v>0</v>
      </c>
      <c r="BA58" s="516">
        <f t="shared" si="23"/>
        <v>36829</v>
      </c>
      <c r="BB58" s="516">
        <f t="shared" si="23"/>
        <v>34500</v>
      </c>
      <c r="BC58" s="516">
        <f t="shared" si="23"/>
        <v>34500</v>
      </c>
      <c r="BD58" s="516">
        <f t="shared" si="23"/>
        <v>0</v>
      </c>
      <c r="BE58" s="516">
        <f t="shared" si="23"/>
        <v>0</v>
      </c>
      <c r="BF58" s="516">
        <f t="shared" si="23"/>
        <v>0</v>
      </c>
      <c r="BG58" s="608">
        <f t="shared" si="23"/>
        <v>34500</v>
      </c>
      <c r="BH58" s="608">
        <f t="shared" si="23"/>
        <v>34500</v>
      </c>
      <c r="BI58" s="608">
        <f t="shared" si="23"/>
        <v>0</v>
      </c>
      <c r="BJ58" s="608">
        <f t="shared" si="23"/>
        <v>0</v>
      </c>
      <c r="BK58" s="608">
        <f t="shared" si="23"/>
        <v>0</v>
      </c>
      <c r="BL58" s="147"/>
      <c r="BM58" s="147"/>
      <c r="BN58" s="147"/>
    </row>
    <row r="59" spans="1:66" ht="45" x14ac:dyDescent="0.25">
      <c r="A59" s="212">
        <v>1</v>
      </c>
      <c r="B59" s="523" t="s">
        <v>1312</v>
      </c>
      <c r="C59" s="145">
        <v>1</v>
      </c>
      <c r="D59" s="145"/>
      <c r="E59" s="145"/>
      <c r="F59" s="145"/>
      <c r="G59" s="203" t="s">
        <v>81</v>
      </c>
      <c r="H59" s="213"/>
      <c r="I59" s="145"/>
      <c r="J59" s="145"/>
      <c r="K59" s="180" t="s">
        <v>615</v>
      </c>
      <c r="L59" s="203" t="s">
        <v>81</v>
      </c>
      <c r="M59" s="145"/>
      <c r="N59" s="145"/>
      <c r="O59" s="147"/>
      <c r="P59" s="203" t="s">
        <v>84</v>
      </c>
      <c r="Q59" s="147" t="s">
        <v>1313</v>
      </c>
      <c r="R59" s="175">
        <v>16077</v>
      </c>
      <c r="S59" s="175"/>
      <c r="T59" s="175">
        <v>16077</v>
      </c>
      <c r="U59" s="213"/>
      <c r="V59" s="175"/>
      <c r="W59" s="175"/>
      <c r="X59" s="175"/>
      <c r="Y59" s="213"/>
      <c r="Z59" s="213"/>
      <c r="AA59" s="213"/>
      <c r="AB59" s="213"/>
      <c r="AC59" s="175"/>
      <c r="AD59" s="175">
        <v>16000</v>
      </c>
      <c r="AE59" s="175">
        <v>16000</v>
      </c>
      <c r="AF59" s="175">
        <v>16000</v>
      </c>
      <c r="AG59" s="214"/>
      <c r="AH59" s="213"/>
      <c r="AI59" s="213"/>
      <c r="AJ59" s="213"/>
      <c r="AK59" s="215"/>
      <c r="AL59" s="215">
        <v>6000</v>
      </c>
      <c r="AM59" s="215">
        <v>6000</v>
      </c>
      <c r="AN59" s="215"/>
      <c r="AO59" s="215"/>
      <c r="AP59" s="215"/>
      <c r="AQ59" s="215"/>
      <c r="AR59" s="215"/>
      <c r="AS59" s="215"/>
      <c r="AT59" s="215"/>
      <c r="AU59" s="215"/>
      <c r="AV59" s="215">
        <v>6000</v>
      </c>
      <c r="AW59" s="215">
        <v>6000</v>
      </c>
      <c r="AX59" s="215"/>
      <c r="AY59" s="215"/>
      <c r="AZ59" s="215"/>
      <c r="BA59" s="215">
        <v>10000</v>
      </c>
      <c r="BB59" s="215">
        <v>10000</v>
      </c>
      <c r="BC59" s="215">
        <v>10000</v>
      </c>
      <c r="BD59" s="215"/>
      <c r="BE59" s="215"/>
      <c r="BF59" s="215"/>
      <c r="BG59" s="609">
        <v>10000</v>
      </c>
      <c r="BH59" s="609">
        <v>10000</v>
      </c>
      <c r="BI59" s="609"/>
      <c r="BJ59" s="609"/>
      <c r="BK59" s="609"/>
      <c r="BL59" s="215"/>
      <c r="BM59" s="215"/>
      <c r="BN59" s="216"/>
    </row>
    <row r="60" spans="1:66" s="206" customFormat="1" ht="45" x14ac:dyDescent="0.2">
      <c r="A60" s="146">
        <f>A59+1</f>
        <v>2</v>
      </c>
      <c r="B60" s="211" t="s">
        <v>107</v>
      </c>
      <c r="C60" s="145">
        <v>1</v>
      </c>
      <c r="D60" s="145"/>
      <c r="E60" s="145"/>
      <c r="F60" s="145"/>
      <c r="G60" s="203" t="s">
        <v>103</v>
      </c>
      <c r="H60" s="146"/>
      <c r="I60" s="145" t="s">
        <v>48</v>
      </c>
      <c r="J60" s="145" t="s">
        <v>108</v>
      </c>
      <c r="K60" s="180" t="s">
        <v>615</v>
      </c>
      <c r="L60" s="203" t="s">
        <v>103</v>
      </c>
      <c r="M60" s="145"/>
      <c r="N60" s="145"/>
      <c r="O60" s="320" t="s">
        <v>109</v>
      </c>
      <c r="P60" s="414" t="s">
        <v>291</v>
      </c>
      <c r="Q60" s="414" t="s">
        <v>1262</v>
      </c>
      <c r="R60" s="524">
        <v>14928</v>
      </c>
      <c r="S60" s="175"/>
      <c r="T60" s="524">
        <v>14928</v>
      </c>
      <c r="U60" s="205"/>
      <c r="V60" s="175">
        <f>W60+AC60</f>
        <v>15000</v>
      </c>
      <c r="W60" s="175">
        <f>X60+Y60+Z60+AA60+AB60</f>
        <v>15000</v>
      </c>
      <c r="X60" s="175">
        <v>15000</v>
      </c>
      <c r="Y60" s="205"/>
      <c r="Z60" s="205"/>
      <c r="AA60" s="205"/>
      <c r="AB60" s="205"/>
      <c r="AC60" s="205"/>
      <c r="AD60" s="175">
        <f>AE60+AK60</f>
        <v>14900</v>
      </c>
      <c r="AE60" s="175">
        <f>AF60+AG60+AH60+AI60+AJ60</f>
        <v>14900</v>
      </c>
      <c r="AF60" s="524">
        <v>14900</v>
      </c>
      <c r="AG60" s="205"/>
      <c r="AH60" s="205"/>
      <c r="AI60" s="205"/>
      <c r="AJ60" s="205"/>
      <c r="AK60" s="205"/>
      <c r="AL60" s="525">
        <v>8000</v>
      </c>
      <c r="AM60" s="525">
        <v>8000</v>
      </c>
      <c r="AN60" s="205"/>
      <c r="AO60" s="205"/>
      <c r="AP60" s="205"/>
      <c r="AQ60" s="205"/>
      <c r="AR60" s="205"/>
      <c r="AS60" s="205"/>
      <c r="AT60" s="205"/>
      <c r="AU60" s="205"/>
      <c r="AV60" s="525">
        <v>8000</v>
      </c>
      <c r="AW60" s="525">
        <v>8000</v>
      </c>
      <c r="AX60" s="205"/>
      <c r="AY60" s="205"/>
      <c r="AZ60" s="205"/>
      <c r="BA60" s="205">
        <v>8701</v>
      </c>
      <c r="BB60" s="205">
        <f>BC60+BD60+BE60+BF60</f>
        <v>6900</v>
      </c>
      <c r="BC60" s="205">
        <f>AF60-AM60</f>
        <v>6900</v>
      </c>
      <c r="BD60" s="205"/>
      <c r="BE60" s="205"/>
      <c r="BF60" s="205"/>
      <c r="BG60" s="323">
        <f>BH60+BI60+BJ60+BK60</f>
        <v>6900</v>
      </c>
      <c r="BH60" s="323">
        <v>6900</v>
      </c>
      <c r="BI60" s="323"/>
      <c r="BJ60" s="323"/>
      <c r="BK60" s="323"/>
      <c r="BL60" s="229" t="s">
        <v>1267</v>
      </c>
      <c r="BM60" s="205"/>
      <c r="BN60" s="146"/>
    </row>
    <row r="61" spans="1:66" s="206" customFormat="1" ht="45" x14ac:dyDescent="0.2">
      <c r="A61" s="146">
        <f>A60+1</f>
        <v>3</v>
      </c>
      <c r="B61" s="211" t="s">
        <v>110</v>
      </c>
      <c r="C61" s="145">
        <v>1</v>
      </c>
      <c r="D61" s="145"/>
      <c r="E61" s="145"/>
      <c r="F61" s="145"/>
      <c r="G61" s="203" t="s">
        <v>103</v>
      </c>
      <c r="H61" s="146"/>
      <c r="I61" s="145" t="s">
        <v>48</v>
      </c>
      <c r="J61" s="145" t="s">
        <v>108</v>
      </c>
      <c r="K61" s="180" t="s">
        <v>615</v>
      </c>
      <c r="L61" s="203" t="s">
        <v>103</v>
      </c>
      <c r="M61" s="145"/>
      <c r="N61" s="145"/>
      <c r="O61" s="320" t="s">
        <v>111</v>
      </c>
      <c r="P61" s="414" t="s">
        <v>291</v>
      </c>
      <c r="Q61" s="414" t="s">
        <v>1263</v>
      </c>
      <c r="R61" s="524">
        <v>9267</v>
      </c>
      <c r="S61" s="175"/>
      <c r="T61" s="524">
        <v>9267</v>
      </c>
      <c r="U61" s="205"/>
      <c r="V61" s="175">
        <f>W61+AC61</f>
        <v>10000</v>
      </c>
      <c r="W61" s="175">
        <f>X61+Y61+Z61+AA61+AB61</f>
        <v>10000</v>
      </c>
      <c r="X61" s="175">
        <v>10000</v>
      </c>
      <c r="Y61" s="205"/>
      <c r="Z61" s="205"/>
      <c r="AA61" s="205"/>
      <c r="AB61" s="205"/>
      <c r="AC61" s="205"/>
      <c r="AD61" s="175">
        <f>AE61+AK61</f>
        <v>9200</v>
      </c>
      <c r="AE61" s="175">
        <f>AF61+AG61+AH61+AI61+AJ61</f>
        <v>9200</v>
      </c>
      <c r="AF61" s="524">
        <v>9200</v>
      </c>
      <c r="AG61" s="205"/>
      <c r="AH61" s="205"/>
      <c r="AI61" s="205"/>
      <c r="AJ61" s="205"/>
      <c r="AK61" s="205"/>
      <c r="AL61" s="525">
        <v>5000</v>
      </c>
      <c r="AM61" s="525">
        <v>5000</v>
      </c>
      <c r="AN61" s="205"/>
      <c r="AO61" s="205"/>
      <c r="AP61" s="205"/>
      <c r="AQ61" s="205"/>
      <c r="AR61" s="205"/>
      <c r="AS61" s="205"/>
      <c r="AT61" s="205"/>
      <c r="AU61" s="205"/>
      <c r="AV61" s="525">
        <v>5000</v>
      </c>
      <c r="AW61" s="525">
        <v>5000</v>
      </c>
      <c r="AX61" s="205"/>
      <c r="AY61" s="205"/>
      <c r="AZ61" s="205"/>
      <c r="BA61" s="205">
        <v>4532</v>
      </c>
      <c r="BB61" s="205">
        <f>BC61+BD61+BE61+BF61</f>
        <v>4200</v>
      </c>
      <c r="BC61" s="205">
        <f>AF61-AM61</f>
        <v>4200</v>
      </c>
      <c r="BD61" s="205"/>
      <c r="BE61" s="205"/>
      <c r="BF61" s="205"/>
      <c r="BG61" s="323">
        <f>BH61+BI61+BJ61+BK61</f>
        <v>4200</v>
      </c>
      <c r="BH61" s="323">
        <v>4200</v>
      </c>
      <c r="BI61" s="323"/>
      <c r="BJ61" s="323"/>
      <c r="BK61" s="323"/>
      <c r="BL61" s="229" t="s">
        <v>1267</v>
      </c>
      <c r="BM61" s="205"/>
      <c r="BN61" s="146"/>
    </row>
    <row r="62" spans="1:66" s="206" customFormat="1" ht="45" x14ac:dyDescent="0.2">
      <c r="A62" s="146">
        <f>A61+1</f>
        <v>4</v>
      </c>
      <c r="B62" s="211" t="s">
        <v>112</v>
      </c>
      <c r="C62" s="145">
        <v>1</v>
      </c>
      <c r="D62" s="145"/>
      <c r="E62" s="145"/>
      <c r="F62" s="145"/>
      <c r="G62" s="203" t="s">
        <v>103</v>
      </c>
      <c r="H62" s="146"/>
      <c r="I62" s="145" t="s">
        <v>48</v>
      </c>
      <c r="J62" s="145" t="s">
        <v>108</v>
      </c>
      <c r="K62" s="180" t="s">
        <v>615</v>
      </c>
      <c r="L62" s="203" t="s">
        <v>103</v>
      </c>
      <c r="M62" s="145"/>
      <c r="N62" s="145"/>
      <c r="O62" s="320" t="s">
        <v>111</v>
      </c>
      <c r="P62" s="414" t="s">
        <v>291</v>
      </c>
      <c r="Q62" s="414" t="s">
        <v>1264</v>
      </c>
      <c r="R62" s="524">
        <v>9502</v>
      </c>
      <c r="S62" s="175"/>
      <c r="T62" s="524">
        <v>9502</v>
      </c>
      <c r="U62" s="205"/>
      <c r="V62" s="175">
        <f>W62+AC62</f>
        <v>10000</v>
      </c>
      <c r="W62" s="175">
        <f>X62+Y62+Z62+AA62+AB62</f>
        <v>10000</v>
      </c>
      <c r="X62" s="175">
        <v>10000</v>
      </c>
      <c r="Y62" s="205"/>
      <c r="Z62" s="205"/>
      <c r="AA62" s="205"/>
      <c r="AB62" s="205"/>
      <c r="AC62" s="205"/>
      <c r="AD62" s="175">
        <f>AE62+AK62</f>
        <v>9500</v>
      </c>
      <c r="AE62" s="175">
        <f>AF62+AG62+AH62+AI62+AJ62</f>
        <v>9500</v>
      </c>
      <c r="AF62" s="524">
        <v>9500</v>
      </c>
      <c r="AG62" s="205"/>
      <c r="AH62" s="205"/>
      <c r="AI62" s="205"/>
      <c r="AJ62" s="205"/>
      <c r="AK62" s="205"/>
      <c r="AL62" s="525">
        <v>5000</v>
      </c>
      <c r="AM62" s="525">
        <v>5000</v>
      </c>
      <c r="AN62" s="205"/>
      <c r="AO62" s="205"/>
      <c r="AP62" s="205"/>
      <c r="AQ62" s="205"/>
      <c r="AR62" s="205"/>
      <c r="AS62" s="205"/>
      <c r="AT62" s="205"/>
      <c r="AU62" s="205"/>
      <c r="AV62" s="525">
        <v>5000</v>
      </c>
      <c r="AW62" s="525">
        <v>5000</v>
      </c>
      <c r="AX62" s="205"/>
      <c r="AY62" s="205"/>
      <c r="AZ62" s="205"/>
      <c r="BA62" s="205">
        <v>4532</v>
      </c>
      <c r="BB62" s="205">
        <f>BC62+BD62+BE62+BF62</f>
        <v>4500</v>
      </c>
      <c r="BC62" s="205">
        <f>AF62-AM62</f>
        <v>4500</v>
      </c>
      <c r="BD62" s="205"/>
      <c r="BE62" s="205"/>
      <c r="BF62" s="205"/>
      <c r="BG62" s="323">
        <f>BH62+BI62+BJ62+BK62</f>
        <v>4500</v>
      </c>
      <c r="BH62" s="323">
        <v>4500</v>
      </c>
      <c r="BI62" s="323"/>
      <c r="BJ62" s="323"/>
      <c r="BK62" s="323"/>
      <c r="BL62" s="229" t="s">
        <v>1267</v>
      </c>
      <c r="BM62" s="205"/>
      <c r="BN62" s="146"/>
    </row>
    <row r="63" spans="1:66" s="206" customFormat="1" ht="45" x14ac:dyDescent="0.2">
      <c r="A63" s="146">
        <f>A62+1</f>
        <v>5</v>
      </c>
      <c r="B63" s="211" t="s">
        <v>113</v>
      </c>
      <c r="C63" s="145">
        <v>1</v>
      </c>
      <c r="D63" s="145"/>
      <c r="E63" s="145"/>
      <c r="F63" s="145"/>
      <c r="G63" s="203" t="s">
        <v>103</v>
      </c>
      <c r="H63" s="146"/>
      <c r="I63" s="145" t="s">
        <v>48</v>
      </c>
      <c r="J63" s="145" t="s">
        <v>108</v>
      </c>
      <c r="K63" s="180" t="s">
        <v>615</v>
      </c>
      <c r="L63" s="203" t="s">
        <v>103</v>
      </c>
      <c r="M63" s="145"/>
      <c r="N63" s="145"/>
      <c r="O63" s="320" t="s">
        <v>111</v>
      </c>
      <c r="P63" s="414" t="s">
        <v>291</v>
      </c>
      <c r="Q63" s="414" t="s">
        <v>1265</v>
      </c>
      <c r="R63" s="524">
        <v>9519</v>
      </c>
      <c r="S63" s="175"/>
      <c r="T63" s="524">
        <v>9519</v>
      </c>
      <c r="U63" s="205"/>
      <c r="V63" s="175">
        <f>W63+AC63</f>
        <v>10000</v>
      </c>
      <c r="W63" s="175">
        <f>X63+Y63+Z63+AA63+AB63</f>
        <v>10000</v>
      </c>
      <c r="X63" s="175">
        <v>10000</v>
      </c>
      <c r="Y63" s="205"/>
      <c r="Z63" s="205"/>
      <c r="AA63" s="205"/>
      <c r="AB63" s="205"/>
      <c r="AC63" s="205"/>
      <c r="AD63" s="175">
        <f>AE63+AK63</f>
        <v>9500</v>
      </c>
      <c r="AE63" s="175">
        <f>AF63+AG63+AH63+AI63+AJ63</f>
        <v>9500</v>
      </c>
      <c r="AF63" s="524">
        <v>9500</v>
      </c>
      <c r="AG63" s="205"/>
      <c r="AH63" s="205"/>
      <c r="AI63" s="205"/>
      <c r="AJ63" s="205"/>
      <c r="AK63" s="205"/>
      <c r="AL63" s="525">
        <v>5000</v>
      </c>
      <c r="AM63" s="525">
        <v>5000</v>
      </c>
      <c r="AN63" s="205"/>
      <c r="AO63" s="205"/>
      <c r="AP63" s="205"/>
      <c r="AQ63" s="205"/>
      <c r="AR63" s="205"/>
      <c r="AS63" s="205"/>
      <c r="AT63" s="205"/>
      <c r="AU63" s="205"/>
      <c r="AV63" s="525">
        <v>5000</v>
      </c>
      <c r="AW63" s="525">
        <v>5000</v>
      </c>
      <c r="AX63" s="205"/>
      <c r="AY63" s="205"/>
      <c r="AZ63" s="205"/>
      <c r="BA63" s="205">
        <v>4532</v>
      </c>
      <c r="BB63" s="205">
        <f>BC63+BD63+BE63+BF63</f>
        <v>4500</v>
      </c>
      <c r="BC63" s="205">
        <f>AF63-AM63</f>
        <v>4500</v>
      </c>
      <c r="BD63" s="205"/>
      <c r="BE63" s="205"/>
      <c r="BF63" s="205"/>
      <c r="BG63" s="323">
        <f>BH63+BI63+BJ63+BK63</f>
        <v>4500</v>
      </c>
      <c r="BH63" s="323">
        <v>4500</v>
      </c>
      <c r="BI63" s="323"/>
      <c r="BJ63" s="323"/>
      <c r="BK63" s="323"/>
      <c r="BL63" s="229" t="s">
        <v>1267</v>
      </c>
      <c r="BM63" s="205"/>
      <c r="BN63" s="146"/>
    </row>
    <row r="64" spans="1:66" s="206" customFormat="1" ht="45" x14ac:dyDescent="0.2">
      <c r="A64" s="146">
        <f>A63+1</f>
        <v>6</v>
      </c>
      <c r="B64" s="211" t="s">
        <v>115</v>
      </c>
      <c r="C64" s="145">
        <v>1</v>
      </c>
      <c r="D64" s="145"/>
      <c r="E64" s="145"/>
      <c r="F64" s="145"/>
      <c r="G64" s="203" t="s">
        <v>103</v>
      </c>
      <c r="H64" s="146"/>
      <c r="I64" s="145" t="s">
        <v>48</v>
      </c>
      <c r="J64" s="145" t="s">
        <v>104</v>
      </c>
      <c r="K64" s="180" t="s">
        <v>615</v>
      </c>
      <c r="L64" s="203" t="s">
        <v>103</v>
      </c>
      <c r="M64" s="145"/>
      <c r="N64" s="145"/>
      <c r="O64" s="320" t="s">
        <v>111</v>
      </c>
      <c r="P64" s="414" t="s">
        <v>291</v>
      </c>
      <c r="Q64" s="414" t="s">
        <v>1266</v>
      </c>
      <c r="R64" s="415">
        <v>9417</v>
      </c>
      <c r="S64" s="175"/>
      <c r="T64" s="415">
        <v>9417</v>
      </c>
      <c r="U64" s="205"/>
      <c r="V64" s="175">
        <f>W64+AC64</f>
        <v>10000</v>
      </c>
      <c r="W64" s="175">
        <f>X64+Y64+Z64+AA64+AB64</f>
        <v>10000</v>
      </c>
      <c r="X64" s="175">
        <v>10000</v>
      </c>
      <c r="Y64" s="205"/>
      <c r="Z64" s="205"/>
      <c r="AA64" s="205"/>
      <c r="AB64" s="205"/>
      <c r="AC64" s="205"/>
      <c r="AD64" s="175">
        <f>AE64+AK64</f>
        <v>9400</v>
      </c>
      <c r="AE64" s="175">
        <f>AF64+AG64+AH64+AI64+AJ64</f>
        <v>9400</v>
      </c>
      <c r="AF64" s="415">
        <v>9400</v>
      </c>
      <c r="AG64" s="205"/>
      <c r="AH64" s="205"/>
      <c r="AI64" s="205"/>
      <c r="AJ64" s="205"/>
      <c r="AK64" s="205"/>
      <c r="AL64" s="525">
        <v>5000</v>
      </c>
      <c r="AM64" s="525">
        <v>5000</v>
      </c>
      <c r="AN64" s="205"/>
      <c r="AO64" s="205"/>
      <c r="AP64" s="205"/>
      <c r="AQ64" s="205"/>
      <c r="AR64" s="205"/>
      <c r="AS64" s="205"/>
      <c r="AT64" s="205"/>
      <c r="AU64" s="205"/>
      <c r="AV64" s="525">
        <v>5000</v>
      </c>
      <c r="AW64" s="525">
        <v>5000</v>
      </c>
      <c r="AX64" s="205"/>
      <c r="AY64" s="205"/>
      <c r="AZ64" s="205"/>
      <c r="BA64" s="205">
        <v>4532</v>
      </c>
      <c r="BB64" s="205">
        <f>BC64+BD64+BE64+BF64</f>
        <v>4400</v>
      </c>
      <c r="BC64" s="205">
        <f>AF64-AM64</f>
        <v>4400</v>
      </c>
      <c r="BD64" s="205"/>
      <c r="BE64" s="205"/>
      <c r="BF64" s="205"/>
      <c r="BG64" s="323">
        <f>BH64+BI64+BJ64+BK64</f>
        <v>4400</v>
      </c>
      <c r="BH64" s="323">
        <v>4400</v>
      </c>
      <c r="BI64" s="323"/>
      <c r="BJ64" s="323"/>
      <c r="BK64" s="323"/>
      <c r="BL64" s="229" t="s">
        <v>1267</v>
      </c>
      <c r="BM64" s="205"/>
      <c r="BN64" s="146"/>
    </row>
    <row r="65" spans="1:66" s="206" customFormat="1" ht="28.5" x14ac:dyDescent="0.2">
      <c r="A65" s="547" t="s">
        <v>557</v>
      </c>
      <c r="B65" s="548" t="s">
        <v>1410</v>
      </c>
      <c r="C65" s="299">
        <f>C66</f>
        <v>2</v>
      </c>
      <c r="D65" s="299">
        <f t="shared" ref="D65:BK65" si="24">D66</f>
        <v>0</v>
      </c>
      <c r="E65" s="299">
        <f t="shared" si="24"/>
        <v>0</v>
      </c>
      <c r="F65" s="299">
        <f t="shared" si="24"/>
        <v>0</v>
      </c>
      <c r="G65" s="299"/>
      <c r="H65" s="299"/>
      <c r="I65" s="299"/>
      <c r="J65" s="299"/>
      <c r="K65" s="299"/>
      <c r="L65" s="299"/>
      <c r="M65" s="299"/>
      <c r="N65" s="299"/>
      <c r="O65" s="299">
        <f t="shared" si="24"/>
        <v>0</v>
      </c>
      <c r="P65" s="299">
        <f t="shared" si="24"/>
        <v>0</v>
      </c>
      <c r="Q65" s="299">
        <f t="shared" si="24"/>
        <v>0</v>
      </c>
      <c r="R65" s="299">
        <f t="shared" si="24"/>
        <v>238990</v>
      </c>
      <c r="S65" s="299">
        <f t="shared" si="24"/>
        <v>168790</v>
      </c>
      <c r="T65" s="299">
        <f t="shared" si="24"/>
        <v>70200</v>
      </c>
      <c r="U65" s="299">
        <f t="shared" si="24"/>
        <v>0</v>
      </c>
      <c r="V65" s="299">
        <f t="shared" si="24"/>
        <v>189400</v>
      </c>
      <c r="W65" s="299">
        <f t="shared" si="24"/>
        <v>132700</v>
      </c>
      <c r="X65" s="299">
        <f t="shared" si="24"/>
        <v>56700</v>
      </c>
      <c r="Y65" s="299">
        <f t="shared" si="24"/>
        <v>0</v>
      </c>
      <c r="Z65" s="299">
        <f t="shared" si="24"/>
        <v>76000</v>
      </c>
      <c r="AA65" s="299">
        <f t="shared" si="24"/>
        <v>0</v>
      </c>
      <c r="AB65" s="299">
        <f t="shared" si="24"/>
        <v>0</v>
      </c>
      <c r="AC65" s="299">
        <f t="shared" si="24"/>
        <v>56700</v>
      </c>
      <c r="AD65" s="299">
        <f t="shared" si="24"/>
        <v>230400</v>
      </c>
      <c r="AE65" s="299">
        <f t="shared" si="24"/>
        <v>137700</v>
      </c>
      <c r="AF65" s="299">
        <f t="shared" si="24"/>
        <v>61200</v>
      </c>
      <c r="AG65" s="299">
        <f t="shared" si="24"/>
        <v>500</v>
      </c>
      <c r="AH65" s="299">
        <f t="shared" si="24"/>
        <v>76000</v>
      </c>
      <c r="AI65" s="299">
        <f t="shared" si="24"/>
        <v>0</v>
      </c>
      <c r="AJ65" s="299">
        <f t="shared" si="24"/>
        <v>0</v>
      </c>
      <c r="AK65" s="299">
        <f t="shared" si="24"/>
        <v>92700</v>
      </c>
      <c r="AL65" s="299">
        <f t="shared" si="24"/>
        <v>30000</v>
      </c>
      <c r="AM65" s="299">
        <f t="shared" si="24"/>
        <v>30000</v>
      </c>
      <c r="AN65" s="299">
        <f t="shared" si="24"/>
        <v>0</v>
      </c>
      <c r="AO65" s="299">
        <f t="shared" si="24"/>
        <v>0</v>
      </c>
      <c r="AP65" s="299">
        <f t="shared" si="24"/>
        <v>0</v>
      </c>
      <c r="AQ65" s="299">
        <f t="shared" si="24"/>
        <v>0</v>
      </c>
      <c r="AR65" s="299">
        <f t="shared" si="24"/>
        <v>0</v>
      </c>
      <c r="AS65" s="299">
        <f t="shared" si="24"/>
        <v>0</v>
      </c>
      <c r="AT65" s="299">
        <f t="shared" si="24"/>
        <v>0</v>
      </c>
      <c r="AU65" s="299">
        <f t="shared" si="24"/>
        <v>0</v>
      </c>
      <c r="AV65" s="299">
        <f t="shared" si="24"/>
        <v>60000</v>
      </c>
      <c r="AW65" s="299">
        <f t="shared" si="24"/>
        <v>30000</v>
      </c>
      <c r="AX65" s="299">
        <f t="shared" si="24"/>
        <v>0</v>
      </c>
      <c r="AY65" s="299">
        <f t="shared" si="24"/>
        <v>30000</v>
      </c>
      <c r="AZ65" s="299">
        <f t="shared" si="24"/>
        <v>0</v>
      </c>
      <c r="BA65" s="299">
        <f t="shared" si="24"/>
        <v>92630</v>
      </c>
      <c r="BB65" s="299">
        <f t="shared" si="24"/>
        <v>92630</v>
      </c>
      <c r="BC65" s="299">
        <f t="shared" si="24"/>
        <v>20000</v>
      </c>
      <c r="BD65" s="299">
        <f t="shared" si="24"/>
        <v>0</v>
      </c>
      <c r="BE65" s="299">
        <f t="shared" si="24"/>
        <v>72630</v>
      </c>
      <c r="BF65" s="299">
        <f t="shared" si="24"/>
        <v>0</v>
      </c>
      <c r="BG65" s="602">
        <f t="shared" si="24"/>
        <v>30000</v>
      </c>
      <c r="BH65" s="602">
        <f t="shared" si="24"/>
        <v>20000</v>
      </c>
      <c r="BI65" s="602">
        <f t="shared" si="24"/>
        <v>0</v>
      </c>
      <c r="BJ65" s="602">
        <f t="shared" si="24"/>
        <v>10000</v>
      </c>
      <c r="BK65" s="602">
        <f t="shared" si="24"/>
        <v>0</v>
      </c>
      <c r="BL65" s="147"/>
      <c r="BM65" s="147"/>
      <c r="BN65" s="147"/>
    </row>
    <row r="66" spans="1:66" s="206" customFormat="1" x14ac:dyDescent="0.2">
      <c r="A66" s="551" t="s">
        <v>551</v>
      </c>
      <c r="B66" s="552" t="s">
        <v>554</v>
      </c>
      <c r="C66" s="515">
        <f>C67+C68</f>
        <v>2</v>
      </c>
      <c r="D66" s="515">
        <f t="shared" ref="D66:BK66" si="25">D67+D68</f>
        <v>0</v>
      </c>
      <c r="E66" s="515">
        <f t="shared" si="25"/>
        <v>0</v>
      </c>
      <c r="F66" s="515">
        <f t="shared" si="25"/>
        <v>0</v>
      </c>
      <c r="G66" s="515"/>
      <c r="H66" s="515"/>
      <c r="I66" s="515"/>
      <c r="J66" s="515"/>
      <c r="K66" s="515"/>
      <c r="L66" s="515"/>
      <c r="M66" s="515">
        <f t="shared" si="25"/>
        <v>7910305</v>
      </c>
      <c r="N66" s="515">
        <f t="shared" si="25"/>
        <v>0</v>
      </c>
      <c r="O66" s="515"/>
      <c r="P66" s="515"/>
      <c r="Q66" s="515"/>
      <c r="R66" s="515">
        <f t="shared" si="25"/>
        <v>238990</v>
      </c>
      <c r="S66" s="515">
        <f t="shared" si="25"/>
        <v>168790</v>
      </c>
      <c r="T66" s="515">
        <f t="shared" si="25"/>
        <v>70200</v>
      </c>
      <c r="U66" s="515">
        <f t="shared" si="25"/>
        <v>0</v>
      </c>
      <c r="V66" s="515">
        <f t="shared" si="25"/>
        <v>189400</v>
      </c>
      <c r="W66" s="515">
        <f t="shared" si="25"/>
        <v>132700</v>
      </c>
      <c r="X66" s="515">
        <f t="shared" si="25"/>
        <v>56700</v>
      </c>
      <c r="Y66" s="515">
        <f t="shared" si="25"/>
        <v>0</v>
      </c>
      <c r="Z66" s="515">
        <f t="shared" si="25"/>
        <v>76000</v>
      </c>
      <c r="AA66" s="515">
        <f t="shared" si="25"/>
        <v>0</v>
      </c>
      <c r="AB66" s="515">
        <f t="shared" si="25"/>
        <v>0</v>
      </c>
      <c r="AC66" s="515">
        <f t="shared" si="25"/>
        <v>56700</v>
      </c>
      <c r="AD66" s="515">
        <f t="shared" si="25"/>
        <v>230400</v>
      </c>
      <c r="AE66" s="515">
        <f t="shared" si="25"/>
        <v>137700</v>
      </c>
      <c r="AF66" s="515">
        <f t="shared" si="25"/>
        <v>61200</v>
      </c>
      <c r="AG66" s="515">
        <f t="shared" si="25"/>
        <v>500</v>
      </c>
      <c r="AH66" s="515">
        <f t="shared" si="25"/>
        <v>76000</v>
      </c>
      <c r="AI66" s="515">
        <f t="shared" si="25"/>
        <v>0</v>
      </c>
      <c r="AJ66" s="515">
        <f t="shared" si="25"/>
        <v>0</v>
      </c>
      <c r="AK66" s="515">
        <f t="shared" si="25"/>
        <v>92700</v>
      </c>
      <c r="AL66" s="515">
        <f t="shared" si="25"/>
        <v>30000</v>
      </c>
      <c r="AM66" s="515">
        <f t="shared" si="25"/>
        <v>30000</v>
      </c>
      <c r="AN66" s="515">
        <f t="shared" si="25"/>
        <v>0</v>
      </c>
      <c r="AO66" s="515">
        <f t="shared" si="25"/>
        <v>0</v>
      </c>
      <c r="AP66" s="515">
        <f t="shared" si="25"/>
        <v>0</v>
      </c>
      <c r="AQ66" s="515">
        <f t="shared" si="25"/>
        <v>0</v>
      </c>
      <c r="AR66" s="515">
        <f t="shared" si="25"/>
        <v>0</v>
      </c>
      <c r="AS66" s="515">
        <f t="shared" si="25"/>
        <v>0</v>
      </c>
      <c r="AT66" s="515">
        <f t="shared" si="25"/>
        <v>0</v>
      </c>
      <c r="AU66" s="515">
        <f t="shared" si="25"/>
        <v>0</v>
      </c>
      <c r="AV66" s="515">
        <f t="shared" si="25"/>
        <v>60000</v>
      </c>
      <c r="AW66" s="515">
        <f t="shared" si="25"/>
        <v>30000</v>
      </c>
      <c r="AX66" s="515">
        <f t="shared" si="25"/>
        <v>0</v>
      </c>
      <c r="AY66" s="515">
        <f t="shared" si="25"/>
        <v>30000</v>
      </c>
      <c r="AZ66" s="515">
        <f t="shared" si="25"/>
        <v>0</v>
      </c>
      <c r="BA66" s="515">
        <f t="shared" si="25"/>
        <v>92630</v>
      </c>
      <c r="BB66" s="515">
        <f t="shared" si="25"/>
        <v>92630</v>
      </c>
      <c r="BC66" s="515">
        <f t="shared" si="25"/>
        <v>20000</v>
      </c>
      <c r="BD66" s="515">
        <f t="shared" si="25"/>
        <v>0</v>
      </c>
      <c r="BE66" s="515">
        <f t="shared" si="25"/>
        <v>72630</v>
      </c>
      <c r="BF66" s="515">
        <f t="shared" si="25"/>
        <v>0</v>
      </c>
      <c r="BG66" s="610">
        <f t="shared" si="25"/>
        <v>30000</v>
      </c>
      <c r="BH66" s="610">
        <f t="shared" si="25"/>
        <v>20000</v>
      </c>
      <c r="BI66" s="610">
        <f t="shared" si="25"/>
        <v>0</v>
      </c>
      <c r="BJ66" s="610">
        <f t="shared" si="25"/>
        <v>10000</v>
      </c>
      <c r="BK66" s="610">
        <f t="shared" si="25"/>
        <v>0</v>
      </c>
      <c r="BL66" s="147"/>
      <c r="BM66" s="147"/>
      <c r="BN66" s="147"/>
    </row>
    <row r="67" spans="1:66" s="701" customFormat="1" ht="60" x14ac:dyDescent="0.2">
      <c r="A67" s="690">
        <v>1</v>
      </c>
      <c r="B67" s="691" t="s">
        <v>1274</v>
      </c>
      <c r="C67" s="692">
        <v>1</v>
      </c>
      <c r="D67" s="692"/>
      <c r="E67" s="692"/>
      <c r="F67" s="692"/>
      <c r="G67" s="693" t="s">
        <v>139</v>
      </c>
      <c r="H67" s="693"/>
      <c r="I67" s="693" t="s">
        <v>20</v>
      </c>
      <c r="J67" s="693" t="s">
        <v>1281</v>
      </c>
      <c r="K67" s="694" t="s">
        <v>615</v>
      </c>
      <c r="L67" s="693" t="s">
        <v>139</v>
      </c>
      <c r="M67" s="693"/>
      <c r="N67" s="693"/>
      <c r="O67" s="693"/>
      <c r="P67" s="693" t="s">
        <v>79</v>
      </c>
      <c r="Q67" s="695" t="s">
        <v>1282</v>
      </c>
      <c r="R67" s="696">
        <v>153990</v>
      </c>
      <c r="S67" s="697">
        <v>92790</v>
      </c>
      <c r="T67" s="696">
        <v>61200</v>
      </c>
      <c r="U67" s="698"/>
      <c r="V67" s="697">
        <v>113400</v>
      </c>
      <c r="W67" s="697">
        <v>56700</v>
      </c>
      <c r="X67" s="697">
        <v>56700</v>
      </c>
      <c r="Y67" s="698">
        <v>0</v>
      </c>
      <c r="Z67" s="698">
        <v>0</v>
      </c>
      <c r="AA67" s="698">
        <v>0</v>
      </c>
      <c r="AB67" s="698">
        <v>0</v>
      </c>
      <c r="AC67" s="697">
        <v>56700</v>
      </c>
      <c r="AD67" s="697">
        <v>153900</v>
      </c>
      <c r="AE67" s="697">
        <v>61200</v>
      </c>
      <c r="AF67" s="697">
        <v>61200</v>
      </c>
      <c r="AG67" s="698">
        <v>0</v>
      </c>
      <c r="AH67" s="698">
        <v>0</v>
      </c>
      <c r="AI67" s="698">
        <v>0</v>
      </c>
      <c r="AJ67" s="698">
        <v>0</v>
      </c>
      <c r="AK67" s="697">
        <v>92700</v>
      </c>
      <c r="AL67" s="697">
        <v>30000</v>
      </c>
      <c r="AM67" s="697">
        <v>30000</v>
      </c>
      <c r="AN67" s="697"/>
      <c r="AO67" s="697"/>
      <c r="AP67" s="697"/>
      <c r="AQ67" s="697"/>
      <c r="AR67" s="697"/>
      <c r="AS67" s="697"/>
      <c r="AT67" s="697"/>
      <c r="AU67" s="697"/>
      <c r="AV67" s="697">
        <v>30000</v>
      </c>
      <c r="AW67" s="697">
        <v>30000</v>
      </c>
      <c r="AX67" s="697"/>
      <c r="AY67" s="697"/>
      <c r="AZ67" s="697"/>
      <c r="BA67" s="697">
        <v>82630</v>
      </c>
      <c r="BB67" s="697">
        <v>82630</v>
      </c>
      <c r="BC67" s="697">
        <v>20000</v>
      </c>
      <c r="BD67" s="697"/>
      <c r="BE67" s="697">
        <v>62630</v>
      </c>
      <c r="BF67" s="697"/>
      <c r="BG67" s="697">
        <v>20000</v>
      </c>
      <c r="BH67" s="697">
        <v>20000</v>
      </c>
      <c r="BI67" s="697"/>
      <c r="BJ67" s="697"/>
      <c r="BK67" s="697"/>
      <c r="BL67" s="694" t="s">
        <v>1283</v>
      </c>
      <c r="BM67" s="699" t="s">
        <v>1514</v>
      </c>
      <c r="BN67" s="700" t="s">
        <v>1284</v>
      </c>
    </row>
    <row r="68" spans="1:66" s="714" customFormat="1" ht="60" x14ac:dyDescent="0.2">
      <c r="A68" s="702">
        <v>2</v>
      </c>
      <c r="B68" s="703" t="s">
        <v>1515</v>
      </c>
      <c r="C68" s="704">
        <v>1</v>
      </c>
      <c r="D68" s="704"/>
      <c r="E68" s="704"/>
      <c r="F68" s="704"/>
      <c r="G68" s="705" t="s">
        <v>76</v>
      </c>
      <c r="H68" s="702"/>
      <c r="I68" s="704" t="s">
        <v>20</v>
      </c>
      <c r="J68" s="699" t="s">
        <v>1516</v>
      </c>
      <c r="K68" s="706" t="s">
        <v>615</v>
      </c>
      <c r="L68" s="705" t="s">
        <v>76</v>
      </c>
      <c r="M68" s="707">
        <v>7910305</v>
      </c>
      <c r="N68" s="706"/>
      <c r="O68" s="708" t="s">
        <v>1517</v>
      </c>
      <c r="P68" s="705" t="s">
        <v>79</v>
      </c>
      <c r="Q68" s="709" t="s">
        <v>1518</v>
      </c>
      <c r="R68" s="710">
        <v>85000</v>
      </c>
      <c r="S68" s="689">
        <v>76000</v>
      </c>
      <c r="T68" s="711">
        <f>R68-S68</f>
        <v>9000</v>
      </c>
      <c r="U68" s="689"/>
      <c r="V68" s="711">
        <f>W68+AC68</f>
        <v>76000</v>
      </c>
      <c r="W68" s="711">
        <f>X68+Y68+Z68+AA68+AB68</f>
        <v>76000</v>
      </c>
      <c r="X68" s="689"/>
      <c r="Y68" s="689"/>
      <c r="Z68" s="689">
        <v>76000</v>
      </c>
      <c r="AA68" s="689"/>
      <c r="AB68" s="689"/>
      <c r="AC68" s="689"/>
      <c r="AD68" s="711">
        <f>AE68+AK68</f>
        <v>76500</v>
      </c>
      <c r="AE68" s="711">
        <f>AF68+AG68+AH68+AI68+AJ68</f>
        <v>76500</v>
      </c>
      <c r="AF68" s="689"/>
      <c r="AG68" s="712">
        <v>500</v>
      </c>
      <c r="AH68" s="689">
        <v>76000</v>
      </c>
      <c r="AI68" s="689"/>
      <c r="AJ68" s="689"/>
      <c r="AK68" s="689"/>
      <c r="AL68" s="689"/>
      <c r="AM68" s="689"/>
      <c r="AN68" s="689"/>
      <c r="AO68" s="689"/>
      <c r="AP68" s="689"/>
      <c r="AQ68" s="689"/>
      <c r="AR68" s="689"/>
      <c r="AS68" s="689"/>
      <c r="AT68" s="689"/>
      <c r="AU68" s="689"/>
      <c r="AV68" s="713">
        <v>30000</v>
      </c>
      <c r="AW68" s="689"/>
      <c r="AX68" s="689"/>
      <c r="AY68" s="713">
        <v>30000</v>
      </c>
      <c r="AZ68" s="689"/>
      <c r="BA68" s="689">
        <v>10000</v>
      </c>
      <c r="BB68" s="689">
        <v>10000</v>
      </c>
      <c r="BC68" s="689"/>
      <c r="BD68" s="689"/>
      <c r="BE68" s="689">
        <v>10000</v>
      </c>
      <c r="BF68" s="689"/>
      <c r="BG68" s="689">
        <v>10000</v>
      </c>
      <c r="BH68" s="689"/>
      <c r="BI68" s="689"/>
      <c r="BJ68" s="689">
        <v>10000</v>
      </c>
      <c r="BK68" s="689"/>
      <c r="BL68" s="689"/>
      <c r="BM68" s="689"/>
      <c r="BN68" s="702"/>
    </row>
    <row r="69" spans="1:66" s="206" customFormat="1" x14ac:dyDescent="0.2">
      <c r="A69" s="147"/>
      <c r="B69" s="217"/>
      <c r="C69" s="147"/>
      <c r="D69" s="147"/>
      <c r="E69" s="147"/>
      <c r="F69" s="147"/>
      <c r="G69" s="147"/>
      <c r="H69" s="147"/>
      <c r="I69" s="147"/>
      <c r="J69" s="147"/>
      <c r="K69" s="147"/>
      <c r="L69" s="147"/>
      <c r="M69" s="147"/>
      <c r="N69" s="147"/>
      <c r="O69" s="147"/>
      <c r="P69" s="147"/>
      <c r="Q69" s="147"/>
      <c r="R69" s="147"/>
      <c r="S69" s="147"/>
      <c r="T69" s="147"/>
      <c r="U69" s="147"/>
      <c r="V69" s="147"/>
      <c r="W69" s="147"/>
      <c r="X69" s="147"/>
      <c r="Y69" s="147"/>
      <c r="Z69" s="147"/>
      <c r="AA69" s="155"/>
      <c r="AB69" s="147"/>
      <c r="AC69" s="147"/>
      <c r="AD69" s="147"/>
      <c r="AE69" s="147"/>
      <c r="AF69" s="155"/>
      <c r="AG69" s="155"/>
      <c r="AH69" s="155"/>
      <c r="AI69" s="155"/>
      <c r="AJ69" s="155"/>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316"/>
      <c r="BH69" s="316"/>
      <c r="BI69" s="316"/>
      <c r="BJ69" s="316"/>
      <c r="BK69" s="316"/>
      <c r="BL69" s="147"/>
      <c r="BM69" s="147"/>
      <c r="BN69" s="147"/>
    </row>
    <row r="70" spans="1:66" s="522" customFormat="1" ht="14.25" x14ac:dyDescent="0.2">
      <c r="A70" s="519" t="s">
        <v>15</v>
      </c>
      <c r="B70" s="520" t="s">
        <v>1409</v>
      </c>
      <c r="C70" s="521" t="e">
        <f t="shared" ref="C70:P70" si="26">C71+C78+C83</f>
        <v>#REF!</v>
      </c>
      <c r="D70" s="521">
        <f t="shared" si="26"/>
        <v>0</v>
      </c>
      <c r="E70" s="521">
        <f t="shared" si="26"/>
        <v>0</v>
      </c>
      <c r="F70" s="521">
        <f t="shared" si="26"/>
        <v>0</v>
      </c>
      <c r="G70" s="521">
        <f t="shared" si="26"/>
        <v>0</v>
      </c>
      <c r="H70" s="521">
        <f t="shared" si="26"/>
        <v>0</v>
      </c>
      <c r="I70" s="521">
        <f t="shared" si="26"/>
        <v>0</v>
      </c>
      <c r="J70" s="521">
        <f t="shared" si="26"/>
        <v>0</v>
      </c>
      <c r="K70" s="521">
        <f t="shared" si="26"/>
        <v>0</v>
      </c>
      <c r="L70" s="521">
        <f t="shared" si="26"/>
        <v>0</v>
      </c>
      <c r="M70" s="521">
        <f t="shared" si="26"/>
        <v>0</v>
      </c>
      <c r="N70" s="521">
        <f t="shared" si="26"/>
        <v>0</v>
      </c>
      <c r="O70" s="521">
        <f t="shared" si="26"/>
        <v>0</v>
      </c>
      <c r="P70" s="521">
        <f t="shared" si="26"/>
        <v>0</v>
      </c>
      <c r="Q70" s="521"/>
      <c r="R70" s="521">
        <f t="shared" ref="R70:BK70" si="27">R71+R78+R83</f>
        <v>192556</v>
      </c>
      <c r="S70" s="521">
        <f t="shared" si="27"/>
        <v>0</v>
      </c>
      <c r="T70" s="521">
        <f t="shared" si="27"/>
        <v>79943</v>
      </c>
      <c r="U70" s="521">
        <f t="shared" si="27"/>
        <v>0</v>
      </c>
      <c r="V70" s="521">
        <f t="shared" si="27"/>
        <v>181000</v>
      </c>
      <c r="W70" s="521">
        <f t="shared" si="27"/>
        <v>141500</v>
      </c>
      <c r="X70" s="521">
        <f t="shared" si="27"/>
        <v>141500</v>
      </c>
      <c r="Y70" s="521">
        <f t="shared" si="27"/>
        <v>0</v>
      </c>
      <c r="Z70" s="521">
        <f t="shared" si="27"/>
        <v>0</v>
      </c>
      <c r="AA70" s="521">
        <f t="shared" si="27"/>
        <v>0</v>
      </c>
      <c r="AB70" s="521">
        <f t="shared" si="27"/>
        <v>0</v>
      </c>
      <c r="AC70" s="521">
        <f t="shared" si="27"/>
        <v>39500</v>
      </c>
      <c r="AD70" s="521">
        <f t="shared" si="27"/>
        <v>165914.70000000001</v>
      </c>
      <c r="AE70" s="521">
        <f t="shared" si="27"/>
        <v>165914.70000000001</v>
      </c>
      <c r="AF70" s="521">
        <f t="shared" si="27"/>
        <v>165914.70000000001</v>
      </c>
      <c r="AG70" s="521">
        <f t="shared" si="27"/>
        <v>0</v>
      </c>
      <c r="AH70" s="521">
        <f t="shared" si="27"/>
        <v>0</v>
      </c>
      <c r="AI70" s="521">
        <f t="shared" si="27"/>
        <v>0</v>
      </c>
      <c r="AJ70" s="521">
        <f t="shared" si="27"/>
        <v>0</v>
      </c>
      <c r="AK70" s="521">
        <f t="shared" si="27"/>
        <v>0</v>
      </c>
      <c r="AL70" s="521">
        <f t="shared" si="27"/>
        <v>15000</v>
      </c>
      <c r="AM70" s="521">
        <f t="shared" si="27"/>
        <v>15000</v>
      </c>
      <c r="AN70" s="521">
        <f t="shared" si="27"/>
        <v>0</v>
      </c>
      <c r="AO70" s="521">
        <f t="shared" si="27"/>
        <v>0</v>
      </c>
      <c r="AP70" s="521">
        <f t="shared" si="27"/>
        <v>0</v>
      </c>
      <c r="AQ70" s="521">
        <f t="shared" si="27"/>
        <v>838</v>
      </c>
      <c r="AR70" s="521">
        <f t="shared" si="27"/>
        <v>838</v>
      </c>
      <c r="AS70" s="521">
        <f t="shared" si="27"/>
        <v>0</v>
      </c>
      <c r="AT70" s="521">
        <f t="shared" si="27"/>
        <v>0</v>
      </c>
      <c r="AU70" s="521">
        <f t="shared" si="27"/>
        <v>0</v>
      </c>
      <c r="AV70" s="521">
        <f t="shared" si="27"/>
        <v>26000</v>
      </c>
      <c r="AW70" s="521">
        <f t="shared" si="27"/>
        <v>26000</v>
      </c>
      <c r="AX70" s="521">
        <f t="shared" si="27"/>
        <v>0</v>
      </c>
      <c r="AY70" s="521">
        <f t="shared" si="27"/>
        <v>0</v>
      </c>
      <c r="AZ70" s="521">
        <f t="shared" si="27"/>
        <v>0</v>
      </c>
      <c r="BA70" s="521">
        <f t="shared" si="27"/>
        <v>68971</v>
      </c>
      <c r="BB70" s="521">
        <f t="shared" si="27"/>
        <v>68971</v>
      </c>
      <c r="BC70" s="521">
        <f t="shared" si="27"/>
        <v>68971</v>
      </c>
      <c r="BD70" s="521">
        <f t="shared" si="27"/>
        <v>0</v>
      </c>
      <c r="BE70" s="521">
        <f t="shared" si="27"/>
        <v>0</v>
      </c>
      <c r="BF70" s="521">
        <f t="shared" si="27"/>
        <v>0</v>
      </c>
      <c r="BG70" s="612">
        <f t="shared" si="27"/>
        <v>48571</v>
      </c>
      <c r="BH70" s="612">
        <f t="shared" si="27"/>
        <v>48571</v>
      </c>
      <c r="BI70" s="612">
        <f t="shared" si="27"/>
        <v>0</v>
      </c>
      <c r="BJ70" s="612">
        <f t="shared" si="27"/>
        <v>0</v>
      </c>
      <c r="BK70" s="612">
        <f t="shared" si="27"/>
        <v>0</v>
      </c>
      <c r="BL70" s="519"/>
      <c r="BM70" s="519"/>
      <c r="BN70" s="519"/>
    </row>
    <row r="71" spans="1:66" s="206" customFormat="1" ht="28.5" x14ac:dyDescent="0.2">
      <c r="A71" s="547" t="s">
        <v>549</v>
      </c>
      <c r="B71" s="548" t="s">
        <v>558</v>
      </c>
      <c r="C71" s="299" t="e">
        <f>C72</f>
        <v>#REF!</v>
      </c>
      <c r="D71" s="299"/>
      <c r="E71" s="299"/>
      <c r="F71" s="299"/>
      <c r="G71" s="299"/>
      <c r="H71" s="299"/>
      <c r="I71" s="299"/>
      <c r="J71" s="299"/>
      <c r="K71" s="299"/>
      <c r="L71" s="299"/>
      <c r="M71" s="299"/>
      <c r="N71" s="299"/>
      <c r="O71" s="299"/>
      <c r="P71" s="299"/>
      <c r="Q71" s="299">
        <f t="shared" ref="Q71:BK71" si="28">Q72</f>
        <v>0</v>
      </c>
      <c r="R71" s="299">
        <f t="shared" si="28"/>
        <v>48873</v>
      </c>
      <c r="S71" s="299">
        <f t="shared" si="28"/>
        <v>0</v>
      </c>
      <c r="T71" s="299">
        <f t="shared" si="28"/>
        <v>16260</v>
      </c>
      <c r="U71" s="299">
        <f t="shared" si="28"/>
        <v>0</v>
      </c>
      <c r="V71" s="299">
        <f t="shared" si="28"/>
        <v>46000</v>
      </c>
      <c r="W71" s="299">
        <f t="shared" si="28"/>
        <v>31000</v>
      </c>
      <c r="X71" s="299">
        <f t="shared" si="28"/>
        <v>31000</v>
      </c>
      <c r="Y71" s="299">
        <f t="shared" si="28"/>
        <v>0</v>
      </c>
      <c r="Z71" s="299">
        <f t="shared" si="28"/>
        <v>0</v>
      </c>
      <c r="AA71" s="299">
        <f t="shared" si="28"/>
        <v>0</v>
      </c>
      <c r="AB71" s="299">
        <f t="shared" si="28"/>
        <v>0</v>
      </c>
      <c r="AC71" s="299">
        <f t="shared" si="28"/>
        <v>15000</v>
      </c>
      <c r="AD71" s="299">
        <f t="shared" si="28"/>
        <v>37600</v>
      </c>
      <c r="AE71" s="299">
        <f t="shared" si="28"/>
        <v>37600</v>
      </c>
      <c r="AF71" s="299">
        <f t="shared" si="28"/>
        <v>37600</v>
      </c>
      <c r="AG71" s="299">
        <f t="shared" si="28"/>
        <v>0</v>
      </c>
      <c r="AH71" s="299">
        <f t="shared" si="28"/>
        <v>0</v>
      </c>
      <c r="AI71" s="299">
        <f t="shared" si="28"/>
        <v>0</v>
      </c>
      <c r="AJ71" s="299">
        <f t="shared" si="28"/>
        <v>0</v>
      </c>
      <c r="AK71" s="299">
        <f t="shared" si="28"/>
        <v>0</v>
      </c>
      <c r="AL71" s="299">
        <f t="shared" si="28"/>
        <v>6000</v>
      </c>
      <c r="AM71" s="299">
        <f t="shared" si="28"/>
        <v>6000</v>
      </c>
      <c r="AN71" s="299">
        <f t="shared" si="28"/>
        <v>0</v>
      </c>
      <c r="AO71" s="299">
        <f t="shared" si="28"/>
        <v>0</v>
      </c>
      <c r="AP71" s="299">
        <f t="shared" si="28"/>
        <v>0</v>
      </c>
      <c r="AQ71" s="299">
        <f t="shared" si="28"/>
        <v>0</v>
      </c>
      <c r="AR71" s="299">
        <f t="shared" si="28"/>
        <v>0</v>
      </c>
      <c r="AS71" s="299">
        <f t="shared" si="28"/>
        <v>0</v>
      </c>
      <c r="AT71" s="299">
        <f t="shared" si="28"/>
        <v>0</v>
      </c>
      <c r="AU71" s="299">
        <f t="shared" si="28"/>
        <v>0</v>
      </c>
      <c r="AV71" s="299">
        <f t="shared" si="28"/>
        <v>12000</v>
      </c>
      <c r="AW71" s="299">
        <f t="shared" si="28"/>
        <v>12000</v>
      </c>
      <c r="AX71" s="299">
        <f t="shared" si="28"/>
        <v>0</v>
      </c>
      <c r="AY71" s="299">
        <f t="shared" si="28"/>
        <v>0</v>
      </c>
      <c r="AZ71" s="299">
        <f t="shared" si="28"/>
        <v>0</v>
      </c>
      <c r="BA71" s="299">
        <f t="shared" si="28"/>
        <v>24571</v>
      </c>
      <c r="BB71" s="299">
        <f t="shared" si="28"/>
        <v>24571</v>
      </c>
      <c r="BC71" s="299">
        <f t="shared" si="28"/>
        <v>24571</v>
      </c>
      <c r="BD71" s="299">
        <f t="shared" si="28"/>
        <v>0</v>
      </c>
      <c r="BE71" s="299">
        <f t="shared" si="28"/>
        <v>0</v>
      </c>
      <c r="BF71" s="299">
        <f t="shared" si="28"/>
        <v>0</v>
      </c>
      <c r="BG71" s="602">
        <f t="shared" si="28"/>
        <v>24571</v>
      </c>
      <c r="BH71" s="602">
        <f t="shared" si="28"/>
        <v>24571</v>
      </c>
      <c r="BI71" s="602">
        <f t="shared" si="28"/>
        <v>0</v>
      </c>
      <c r="BJ71" s="602">
        <f t="shared" si="28"/>
        <v>0</v>
      </c>
      <c r="BK71" s="602">
        <f t="shared" si="28"/>
        <v>0</v>
      </c>
      <c r="BL71" s="147"/>
      <c r="BM71" s="147"/>
      <c r="BN71" s="147"/>
    </row>
    <row r="72" spans="1:66" s="206" customFormat="1" x14ac:dyDescent="0.2">
      <c r="A72" s="549" t="s">
        <v>551</v>
      </c>
      <c r="B72" s="550" t="s">
        <v>556</v>
      </c>
      <c r="C72" s="516" t="e">
        <f>C73+#REF!+C76+C77</f>
        <v>#REF!</v>
      </c>
      <c r="D72" s="516"/>
      <c r="E72" s="516"/>
      <c r="F72" s="516"/>
      <c r="G72" s="516"/>
      <c r="H72" s="516"/>
      <c r="I72" s="516"/>
      <c r="J72" s="516"/>
      <c r="K72" s="516"/>
      <c r="L72" s="516"/>
      <c r="M72" s="516"/>
      <c r="N72" s="516"/>
      <c r="O72" s="516"/>
      <c r="P72" s="516"/>
      <c r="Q72" s="516"/>
      <c r="R72" s="516">
        <f>R73+R76+R77</f>
        <v>48873</v>
      </c>
      <c r="S72" s="516">
        <f t="shared" ref="S72:BK72" si="29">S73+S76+S77</f>
        <v>0</v>
      </c>
      <c r="T72" s="516">
        <f t="shared" si="29"/>
        <v>16260</v>
      </c>
      <c r="U72" s="516">
        <f t="shared" si="29"/>
        <v>0</v>
      </c>
      <c r="V72" s="516">
        <f t="shared" si="29"/>
        <v>46000</v>
      </c>
      <c r="W72" s="516">
        <f t="shared" si="29"/>
        <v>31000</v>
      </c>
      <c r="X72" s="516">
        <f t="shared" si="29"/>
        <v>31000</v>
      </c>
      <c r="Y72" s="516">
        <f t="shared" si="29"/>
        <v>0</v>
      </c>
      <c r="Z72" s="516">
        <f t="shared" si="29"/>
        <v>0</v>
      </c>
      <c r="AA72" s="516">
        <f t="shared" si="29"/>
        <v>0</v>
      </c>
      <c r="AB72" s="516">
        <f t="shared" si="29"/>
        <v>0</v>
      </c>
      <c r="AC72" s="516">
        <f t="shared" si="29"/>
        <v>15000</v>
      </c>
      <c r="AD72" s="516">
        <f t="shared" si="29"/>
        <v>37600</v>
      </c>
      <c r="AE72" s="516">
        <f t="shared" si="29"/>
        <v>37600</v>
      </c>
      <c r="AF72" s="516">
        <f t="shared" si="29"/>
        <v>37600</v>
      </c>
      <c r="AG72" s="516">
        <f t="shared" si="29"/>
        <v>0</v>
      </c>
      <c r="AH72" s="516">
        <f t="shared" si="29"/>
        <v>0</v>
      </c>
      <c r="AI72" s="516">
        <f t="shared" si="29"/>
        <v>0</v>
      </c>
      <c r="AJ72" s="516">
        <f t="shared" si="29"/>
        <v>0</v>
      </c>
      <c r="AK72" s="516">
        <f t="shared" si="29"/>
        <v>0</v>
      </c>
      <c r="AL72" s="516">
        <f t="shared" si="29"/>
        <v>6000</v>
      </c>
      <c r="AM72" s="516">
        <f t="shared" si="29"/>
        <v>6000</v>
      </c>
      <c r="AN72" s="516">
        <f t="shared" si="29"/>
        <v>0</v>
      </c>
      <c r="AO72" s="516">
        <f t="shared" si="29"/>
        <v>0</v>
      </c>
      <c r="AP72" s="516">
        <f t="shared" si="29"/>
        <v>0</v>
      </c>
      <c r="AQ72" s="516">
        <f t="shared" si="29"/>
        <v>0</v>
      </c>
      <c r="AR72" s="516">
        <f t="shared" si="29"/>
        <v>0</v>
      </c>
      <c r="AS72" s="516">
        <f t="shared" si="29"/>
        <v>0</v>
      </c>
      <c r="AT72" s="516">
        <f t="shared" si="29"/>
        <v>0</v>
      </c>
      <c r="AU72" s="516">
        <f t="shared" si="29"/>
        <v>0</v>
      </c>
      <c r="AV72" s="516">
        <f t="shared" si="29"/>
        <v>12000</v>
      </c>
      <c r="AW72" s="516">
        <f t="shared" si="29"/>
        <v>12000</v>
      </c>
      <c r="AX72" s="516">
        <f t="shared" si="29"/>
        <v>0</v>
      </c>
      <c r="AY72" s="516">
        <f t="shared" si="29"/>
        <v>0</v>
      </c>
      <c r="AZ72" s="516">
        <f t="shared" si="29"/>
        <v>0</v>
      </c>
      <c r="BA72" s="516">
        <f t="shared" si="29"/>
        <v>24571</v>
      </c>
      <c r="BB72" s="516">
        <f t="shared" si="29"/>
        <v>24571</v>
      </c>
      <c r="BC72" s="516">
        <f t="shared" si="29"/>
        <v>24571</v>
      </c>
      <c r="BD72" s="516">
        <f t="shared" si="29"/>
        <v>0</v>
      </c>
      <c r="BE72" s="516">
        <f t="shared" si="29"/>
        <v>0</v>
      </c>
      <c r="BF72" s="516">
        <f t="shared" si="29"/>
        <v>0</v>
      </c>
      <c r="BG72" s="516">
        <f t="shared" si="29"/>
        <v>24571</v>
      </c>
      <c r="BH72" s="516">
        <f t="shared" si="29"/>
        <v>24571</v>
      </c>
      <c r="BI72" s="516">
        <f t="shared" si="29"/>
        <v>0</v>
      </c>
      <c r="BJ72" s="516">
        <f t="shared" si="29"/>
        <v>0</v>
      </c>
      <c r="BK72" s="516">
        <f t="shared" si="29"/>
        <v>0</v>
      </c>
      <c r="BL72" s="147"/>
      <c r="BM72" s="147"/>
      <c r="BN72" s="147"/>
    </row>
    <row r="73" spans="1:66" s="206" customFormat="1" ht="105" x14ac:dyDescent="0.2">
      <c r="A73" s="146">
        <v>1</v>
      </c>
      <c r="B73" s="211" t="s">
        <v>80</v>
      </c>
      <c r="C73" s="145">
        <f>C74+C75</f>
        <v>2</v>
      </c>
      <c r="D73" s="145"/>
      <c r="E73" s="145"/>
      <c r="F73" s="145"/>
      <c r="G73" s="203" t="s">
        <v>81</v>
      </c>
      <c r="H73" s="203">
        <v>7004686</v>
      </c>
      <c r="I73" s="203" t="s">
        <v>48</v>
      </c>
      <c r="J73" s="203" t="s">
        <v>82</v>
      </c>
      <c r="K73" s="180" t="s">
        <v>615</v>
      </c>
      <c r="L73" s="203" t="s">
        <v>81</v>
      </c>
      <c r="M73" s="203"/>
      <c r="N73" s="203"/>
      <c r="O73" s="203" t="s">
        <v>83</v>
      </c>
      <c r="P73" s="203" t="s">
        <v>291</v>
      </c>
      <c r="Q73" s="146"/>
      <c r="R73" s="175">
        <v>32613</v>
      </c>
      <c r="S73" s="175"/>
      <c r="T73" s="175"/>
      <c r="U73" s="205"/>
      <c r="V73" s="175">
        <f>W73+AC73</f>
        <v>30000</v>
      </c>
      <c r="W73" s="175">
        <f>X73+Y73+Z73+AA73+AB73</f>
        <v>15000</v>
      </c>
      <c r="X73" s="175">
        <v>15000</v>
      </c>
      <c r="Y73" s="205"/>
      <c r="Z73" s="205"/>
      <c r="AA73" s="205"/>
      <c r="AB73" s="205"/>
      <c r="AC73" s="175">
        <v>15000</v>
      </c>
      <c r="AD73" s="175">
        <f>AD74+AD75</f>
        <v>22000</v>
      </c>
      <c r="AE73" s="175">
        <f>AE74+AE75</f>
        <v>22000</v>
      </c>
      <c r="AF73" s="175">
        <f>AF74+AF75</f>
        <v>22000</v>
      </c>
      <c r="AG73" s="175">
        <f t="shared" ref="AG73:BK73" si="30">AG74+AG75</f>
        <v>0</v>
      </c>
      <c r="AH73" s="175">
        <f t="shared" si="30"/>
        <v>0</v>
      </c>
      <c r="AI73" s="175">
        <f t="shared" si="30"/>
        <v>0</v>
      </c>
      <c r="AJ73" s="175">
        <f t="shared" si="30"/>
        <v>0</v>
      </c>
      <c r="AK73" s="175">
        <f t="shared" si="30"/>
        <v>0</v>
      </c>
      <c r="AL73" s="175">
        <f t="shared" si="30"/>
        <v>6000</v>
      </c>
      <c r="AM73" s="175">
        <f t="shared" si="30"/>
        <v>6000</v>
      </c>
      <c r="AN73" s="175">
        <f t="shared" si="30"/>
        <v>0</v>
      </c>
      <c r="AO73" s="175">
        <f t="shared" si="30"/>
        <v>0</v>
      </c>
      <c r="AP73" s="175">
        <f t="shared" si="30"/>
        <v>0</v>
      </c>
      <c r="AQ73" s="175">
        <f t="shared" si="30"/>
        <v>0</v>
      </c>
      <c r="AR73" s="175">
        <f t="shared" si="30"/>
        <v>0</v>
      </c>
      <c r="AS73" s="175">
        <f t="shared" si="30"/>
        <v>0</v>
      </c>
      <c r="AT73" s="175">
        <f t="shared" si="30"/>
        <v>0</v>
      </c>
      <c r="AU73" s="175">
        <f t="shared" si="30"/>
        <v>0</v>
      </c>
      <c r="AV73" s="175">
        <f t="shared" si="30"/>
        <v>6000</v>
      </c>
      <c r="AW73" s="175">
        <f t="shared" si="30"/>
        <v>6000</v>
      </c>
      <c r="AX73" s="175">
        <f t="shared" si="30"/>
        <v>0</v>
      </c>
      <c r="AY73" s="175">
        <f t="shared" si="30"/>
        <v>0</v>
      </c>
      <c r="AZ73" s="175">
        <f t="shared" si="30"/>
        <v>0</v>
      </c>
      <c r="BA73" s="175">
        <f t="shared" si="30"/>
        <v>15271</v>
      </c>
      <c r="BB73" s="175">
        <f t="shared" si="30"/>
        <v>15271</v>
      </c>
      <c r="BC73" s="175">
        <f t="shared" si="30"/>
        <v>15271</v>
      </c>
      <c r="BD73" s="175">
        <f t="shared" si="30"/>
        <v>0</v>
      </c>
      <c r="BE73" s="175">
        <f t="shared" si="30"/>
        <v>0</v>
      </c>
      <c r="BF73" s="175">
        <f t="shared" si="30"/>
        <v>0</v>
      </c>
      <c r="BG73" s="325">
        <f t="shared" si="30"/>
        <v>15271</v>
      </c>
      <c r="BH73" s="325">
        <f t="shared" si="30"/>
        <v>15271</v>
      </c>
      <c r="BI73" s="325">
        <f t="shared" si="30"/>
        <v>0</v>
      </c>
      <c r="BJ73" s="325">
        <f t="shared" si="30"/>
        <v>0</v>
      </c>
      <c r="BK73" s="325">
        <f t="shared" si="30"/>
        <v>0</v>
      </c>
      <c r="BL73" s="175"/>
      <c r="BM73" s="175"/>
      <c r="BN73" s="144" t="s">
        <v>85</v>
      </c>
    </row>
    <row r="74" spans="1:66" s="206" customFormat="1" ht="30" x14ac:dyDescent="0.2">
      <c r="A74" s="146"/>
      <c r="B74" s="211" t="s">
        <v>1268</v>
      </c>
      <c r="C74" s="145">
        <v>1</v>
      </c>
      <c r="D74" s="145"/>
      <c r="E74" s="145"/>
      <c r="F74" s="145"/>
      <c r="G74" s="203" t="s">
        <v>81</v>
      </c>
      <c r="H74" s="203"/>
      <c r="I74" s="203" t="s">
        <v>48</v>
      </c>
      <c r="J74" s="203" t="s">
        <v>82</v>
      </c>
      <c r="K74" s="180" t="s">
        <v>615</v>
      </c>
      <c r="L74" s="203" t="s">
        <v>81</v>
      </c>
      <c r="M74" s="203"/>
      <c r="N74" s="203"/>
      <c r="O74" s="203"/>
      <c r="P74" s="203" t="s">
        <v>291</v>
      </c>
      <c r="Q74" s="27" t="s">
        <v>1270</v>
      </c>
      <c r="R74" s="23">
        <v>8166</v>
      </c>
      <c r="S74" s="175"/>
      <c r="T74" s="23">
        <v>8166</v>
      </c>
      <c r="U74" s="205"/>
      <c r="V74" s="175"/>
      <c r="W74" s="175"/>
      <c r="X74" s="175"/>
      <c r="Y74" s="205"/>
      <c r="Z74" s="205"/>
      <c r="AA74" s="205"/>
      <c r="AB74" s="205"/>
      <c r="AC74" s="175"/>
      <c r="AD74" s="175">
        <f>AE74+AK74</f>
        <v>8000</v>
      </c>
      <c r="AE74" s="175">
        <f>AF74+AG74+AH74+AI74+AJ74</f>
        <v>8000</v>
      </c>
      <c r="AF74" s="175">
        <v>8000</v>
      </c>
      <c r="AG74" s="205"/>
      <c r="AH74" s="205"/>
      <c r="AI74" s="205"/>
      <c r="AJ74" s="205"/>
      <c r="AK74" s="175"/>
      <c r="AL74" s="23">
        <v>3000</v>
      </c>
      <c r="AM74" s="23">
        <v>3000</v>
      </c>
      <c r="AN74" s="175"/>
      <c r="AO74" s="175"/>
      <c r="AP74" s="175"/>
      <c r="AQ74" s="175"/>
      <c r="AR74" s="175"/>
      <c r="AS74" s="175"/>
      <c r="AT74" s="175"/>
      <c r="AU74" s="175"/>
      <c r="AV74" s="23">
        <v>3000</v>
      </c>
      <c r="AW74" s="23">
        <v>3000</v>
      </c>
      <c r="AX74" s="175"/>
      <c r="AY74" s="175"/>
      <c r="AZ74" s="175"/>
      <c r="BA74" s="175">
        <v>4777</v>
      </c>
      <c r="BB74" s="175">
        <v>4777</v>
      </c>
      <c r="BC74" s="175">
        <v>4777</v>
      </c>
      <c r="BD74" s="175"/>
      <c r="BE74" s="175"/>
      <c r="BF74" s="175"/>
      <c r="BG74" s="325">
        <v>4777</v>
      </c>
      <c r="BH74" s="325">
        <v>4777</v>
      </c>
      <c r="BI74" s="325"/>
      <c r="BJ74" s="325"/>
      <c r="BK74" s="325"/>
      <c r="BL74" s="175"/>
      <c r="BM74" s="175"/>
      <c r="BN74" s="144"/>
    </row>
    <row r="75" spans="1:66" s="206" customFormat="1" ht="30" x14ac:dyDescent="0.2">
      <c r="A75" s="146"/>
      <c r="B75" s="211" t="s">
        <v>1269</v>
      </c>
      <c r="C75" s="145">
        <v>1</v>
      </c>
      <c r="D75" s="145"/>
      <c r="E75" s="145"/>
      <c r="F75" s="145"/>
      <c r="G75" s="203" t="s">
        <v>81</v>
      </c>
      <c r="H75" s="203"/>
      <c r="I75" s="203" t="s">
        <v>48</v>
      </c>
      <c r="J75" s="203" t="s">
        <v>82</v>
      </c>
      <c r="K75" s="180" t="s">
        <v>615</v>
      </c>
      <c r="L75" s="203" t="s">
        <v>81</v>
      </c>
      <c r="M75" s="203"/>
      <c r="N75" s="203"/>
      <c r="O75" s="203"/>
      <c r="P75" s="203" t="s">
        <v>291</v>
      </c>
      <c r="Q75" s="27" t="s">
        <v>1271</v>
      </c>
      <c r="R75" s="23">
        <v>14054</v>
      </c>
      <c r="S75" s="175"/>
      <c r="T75" s="23">
        <v>14054</v>
      </c>
      <c r="U75" s="205"/>
      <c r="V75" s="175"/>
      <c r="W75" s="175"/>
      <c r="X75" s="175"/>
      <c r="Y75" s="205"/>
      <c r="Z75" s="205"/>
      <c r="AA75" s="205"/>
      <c r="AB75" s="205"/>
      <c r="AC75" s="175"/>
      <c r="AD75" s="175">
        <f>AE75+AK75</f>
        <v>14000</v>
      </c>
      <c r="AE75" s="175">
        <f>AF75+AG75+AH75+AI75+AJ75</f>
        <v>14000</v>
      </c>
      <c r="AF75" s="175">
        <v>14000</v>
      </c>
      <c r="AG75" s="205"/>
      <c r="AH75" s="205"/>
      <c r="AI75" s="205"/>
      <c r="AJ75" s="205"/>
      <c r="AK75" s="175"/>
      <c r="AL75" s="23">
        <v>3000</v>
      </c>
      <c r="AM75" s="23">
        <v>3000</v>
      </c>
      <c r="AN75" s="175"/>
      <c r="AO75" s="175"/>
      <c r="AP75" s="175"/>
      <c r="AQ75" s="175"/>
      <c r="AR75" s="175"/>
      <c r="AS75" s="175"/>
      <c r="AT75" s="175"/>
      <c r="AU75" s="175"/>
      <c r="AV75" s="23">
        <v>3000</v>
      </c>
      <c r="AW75" s="23">
        <v>3000</v>
      </c>
      <c r="AX75" s="175"/>
      <c r="AY75" s="175"/>
      <c r="AZ75" s="175"/>
      <c r="BA75" s="175">
        <v>10494</v>
      </c>
      <c r="BB75" s="175">
        <v>10494</v>
      </c>
      <c r="BC75" s="175">
        <v>10494</v>
      </c>
      <c r="BD75" s="175"/>
      <c r="BE75" s="175"/>
      <c r="BF75" s="175"/>
      <c r="BG75" s="325">
        <v>10494</v>
      </c>
      <c r="BH75" s="325">
        <v>10494</v>
      </c>
      <c r="BI75" s="325"/>
      <c r="BJ75" s="325"/>
      <c r="BK75" s="325"/>
      <c r="BL75" s="175"/>
      <c r="BM75" s="175"/>
      <c r="BN75" s="144"/>
    </row>
    <row r="76" spans="1:66" s="206" customFormat="1" ht="45" x14ac:dyDescent="0.2">
      <c r="A76" s="146">
        <v>2</v>
      </c>
      <c r="B76" s="211" t="s">
        <v>129</v>
      </c>
      <c r="C76" s="145">
        <v>1</v>
      </c>
      <c r="D76" s="145"/>
      <c r="E76" s="145"/>
      <c r="F76" s="145"/>
      <c r="G76" s="203" t="s">
        <v>117</v>
      </c>
      <c r="H76" s="146"/>
      <c r="I76" s="145" t="s">
        <v>48</v>
      </c>
      <c r="J76" s="203" t="s">
        <v>82</v>
      </c>
      <c r="K76" s="180" t="s">
        <v>615</v>
      </c>
      <c r="L76" s="203" t="s">
        <v>117</v>
      </c>
      <c r="M76" s="203"/>
      <c r="N76" s="203"/>
      <c r="O76" s="203" t="s">
        <v>130</v>
      </c>
      <c r="P76" s="147" t="s">
        <v>291</v>
      </c>
      <c r="Q76" s="146"/>
      <c r="R76" s="205">
        <v>9600</v>
      </c>
      <c r="S76" s="205"/>
      <c r="T76" s="205">
        <v>9600</v>
      </c>
      <c r="U76" s="205"/>
      <c r="V76" s="175">
        <f>W76+AC76</f>
        <v>10000</v>
      </c>
      <c r="W76" s="175">
        <f>X76+Y76+Z76+AA76+AB76</f>
        <v>10000</v>
      </c>
      <c r="X76" s="205">
        <v>10000</v>
      </c>
      <c r="Y76" s="205"/>
      <c r="Z76" s="205">
        <v>0</v>
      </c>
      <c r="AA76" s="205"/>
      <c r="AB76" s="205"/>
      <c r="AC76" s="205"/>
      <c r="AD76" s="175">
        <f>AE76+AK76</f>
        <v>9600</v>
      </c>
      <c r="AE76" s="175">
        <f>AF76+AG76+AH76+AI76+AJ76</f>
        <v>9600</v>
      </c>
      <c r="AF76" s="205">
        <v>9600</v>
      </c>
      <c r="AG76" s="205"/>
      <c r="AH76" s="205">
        <v>0</v>
      </c>
      <c r="AI76" s="205"/>
      <c r="AJ76" s="205"/>
      <c r="AK76" s="205"/>
      <c r="AL76" s="205"/>
      <c r="AM76" s="205"/>
      <c r="AN76" s="205"/>
      <c r="AO76" s="205"/>
      <c r="AP76" s="205"/>
      <c r="AQ76" s="205"/>
      <c r="AR76" s="205"/>
      <c r="AS76" s="205"/>
      <c r="AT76" s="205"/>
      <c r="AU76" s="205"/>
      <c r="AV76" s="205">
        <v>3000</v>
      </c>
      <c r="AW76" s="205">
        <v>3000</v>
      </c>
      <c r="AX76" s="205"/>
      <c r="AY76" s="205"/>
      <c r="AZ76" s="205"/>
      <c r="BA76" s="205">
        <v>6300</v>
      </c>
      <c r="BB76" s="205">
        <v>6300</v>
      </c>
      <c r="BC76" s="205">
        <v>6300</v>
      </c>
      <c r="BD76" s="205"/>
      <c r="BE76" s="205"/>
      <c r="BF76" s="205"/>
      <c r="BG76" s="323">
        <v>6300</v>
      </c>
      <c r="BH76" s="323">
        <v>6300</v>
      </c>
      <c r="BI76" s="323"/>
      <c r="BJ76" s="323"/>
      <c r="BK76" s="323"/>
      <c r="BL76" s="229" t="s">
        <v>1257</v>
      </c>
      <c r="BM76" s="205"/>
      <c r="BN76" s="146"/>
    </row>
    <row r="77" spans="1:66" s="206" customFormat="1" ht="60" x14ac:dyDescent="0.2">
      <c r="A77" s="146">
        <v>3</v>
      </c>
      <c r="B77" s="211" t="s">
        <v>646</v>
      </c>
      <c r="C77" s="145">
        <v>1</v>
      </c>
      <c r="D77" s="145"/>
      <c r="E77" s="145"/>
      <c r="F77" s="145"/>
      <c r="G77" s="203" t="s">
        <v>117</v>
      </c>
      <c r="H77" s="146"/>
      <c r="I77" s="145" t="s">
        <v>48</v>
      </c>
      <c r="J77" s="203" t="s">
        <v>134</v>
      </c>
      <c r="K77" s="180" t="s">
        <v>615</v>
      </c>
      <c r="L77" s="203" t="s">
        <v>117</v>
      </c>
      <c r="M77" s="203"/>
      <c r="N77" s="203"/>
      <c r="O77" s="203" t="s">
        <v>128</v>
      </c>
      <c r="P77" s="147" t="s">
        <v>291</v>
      </c>
      <c r="Q77" s="146"/>
      <c r="R77" s="205">
        <v>6660</v>
      </c>
      <c r="S77" s="205"/>
      <c r="T77" s="205">
        <v>6660</v>
      </c>
      <c r="U77" s="205"/>
      <c r="V77" s="175">
        <f>W77+AC77</f>
        <v>6000</v>
      </c>
      <c r="W77" s="175">
        <f>X77+Y77+Z77+AA77+AB77</f>
        <v>6000</v>
      </c>
      <c r="X77" s="205">
        <v>6000</v>
      </c>
      <c r="Y77" s="205"/>
      <c r="Z77" s="205"/>
      <c r="AA77" s="205"/>
      <c r="AB77" s="205"/>
      <c r="AC77" s="205"/>
      <c r="AD77" s="175">
        <f>AE77+AK77</f>
        <v>6000</v>
      </c>
      <c r="AE77" s="175">
        <f>AF77+AG77+AH77+AI77+AJ77</f>
        <v>6000</v>
      </c>
      <c r="AF77" s="205">
        <v>6000</v>
      </c>
      <c r="AG77" s="205"/>
      <c r="AH77" s="205">
        <v>0</v>
      </c>
      <c r="AI77" s="205"/>
      <c r="AJ77" s="205"/>
      <c r="AK77" s="205"/>
      <c r="AL77" s="205"/>
      <c r="AM77" s="205"/>
      <c r="AN77" s="205"/>
      <c r="AO77" s="205"/>
      <c r="AP77" s="205"/>
      <c r="AQ77" s="205"/>
      <c r="AR77" s="205"/>
      <c r="AS77" s="205"/>
      <c r="AT77" s="205"/>
      <c r="AU77" s="205"/>
      <c r="AV77" s="205">
        <v>3000</v>
      </c>
      <c r="AW77" s="205">
        <v>3000</v>
      </c>
      <c r="AX77" s="205"/>
      <c r="AY77" s="205"/>
      <c r="AZ77" s="205"/>
      <c r="BA77" s="205">
        <v>3000</v>
      </c>
      <c r="BB77" s="205">
        <v>3000</v>
      </c>
      <c r="BC77" s="205">
        <v>3000</v>
      </c>
      <c r="BD77" s="205"/>
      <c r="BE77" s="205"/>
      <c r="BF77" s="205"/>
      <c r="BG77" s="323">
        <v>3000</v>
      </c>
      <c r="BH77" s="323">
        <v>3000</v>
      </c>
      <c r="BI77" s="323"/>
      <c r="BJ77" s="323"/>
      <c r="BK77" s="323"/>
      <c r="BL77" s="229" t="s">
        <v>1257</v>
      </c>
      <c r="BM77" s="205"/>
      <c r="BN77" s="146"/>
    </row>
    <row r="78" spans="1:66" s="206" customFormat="1" ht="28.5" x14ac:dyDescent="0.2">
      <c r="A78" s="547" t="s">
        <v>557</v>
      </c>
      <c r="B78" s="548" t="s">
        <v>1410</v>
      </c>
      <c r="C78" s="299">
        <f>C79</f>
        <v>2</v>
      </c>
      <c r="D78" s="299">
        <f t="shared" ref="D78:BK78" si="31">D79</f>
        <v>0</v>
      </c>
      <c r="E78" s="299">
        <f t="shared" si="31"/>
        <v>0</v>
      </c>
      <c r="F78" s="299">
        <f t="shared" si="31"/>
        <v>0</v>
      </c>
      <c r="G78" s="299"/>
      <c r="H78" s="299"/>
      <c r="I78" s="299"/>
      <c r="J78" s="299"/>
      <c r="K78" s="299"/>
      <c r="L78" s="299"/>
      <c r="M78" s="299"/>
      <c r="N78" s="299"/>
      <c r="O78" s="299"/>
      <c r="P78" s="299"/>
      <c r="Q78" s="299">
        <f t="shared" si="31"/>
        <v>0</v>
      </c>
      <c r="R78" s="299">
        <f t="shared" si="31"/>
        <v>63683</v>
      </c>
      <c r="S78" s="299">
        <f t="shared" si="31"/>
        <v>0</v>
      </c>
      <c r="T78" s="299">
        <f t="shared" si="31"/>
        <v>63683</v>
      </c>
      <c r="U78" s="299">
        <f t="shared" si="31"/>
        <v>0</v>
      </c>
      <c r="V78" s="299">
        <f t="shared" si="31"/>
        <v>64000</v>
      </c>
      <c r="W78" s="299">
        <f t="shared" si="31"/>
        <v>39500</v>
      </c>
      <c r="X78" s="299">
        <f t="shared" si="31"/>
        <v>39500</v>
      </c>
      <c r="Y78" s="299">
        <f t="shared" si="31"/>
        <v>0</v>
      </c>
      <c r="Z78" s="299">
        <f t="shared" si="31"/>
        <v>0</v>
      </c>
      <c r="AA78" s="299">
        <f t="shared" si="31"/>
        <v>0</v>
      </c>
      <c r="AB78" s="299">
        <f t="shared" si="31"/>
        <v>0</v>
      </c>
      <c r="AC78" s="299">
        <f t="shared" si="31"/>
        <v>24500</v>
      </c>
      <c r="AD78" s="299">
        <f t="shared" si="31"/>
        <v>57314.7</v>
      </c>
      <c r="AE78" s="299">
        <f t="shared" si="31"/>
        <v>57314.7</v>
      </c>
      <c r="AF78" s="299">
        <f t="shared" si="31"/>
        <v>57314.7</v>
      </c>
      <c r="AG78" s="299">
        <f t="shared" si="31"/>
        <v>0</v>
      </c>
      <c r="AH78" s="299">
        <f t="shared" si="31"/>
        <v>0</v>
      </c>
      <c r="AI78" s="299">
        <f t="shared" si="31"/>
        <v>0</v>
      </c>
      <c r="AJ78" s="299">
        <f t="shared" si="31"/>
        <v>0</v>
      </c>
      <c r="AK78" s="299">
        <f t="shared" si="31"/>
        <v>0</v>
      </c>
      <c r="AL78" s="299">
        <f t="shared" si="31"/>
        <v>9000</v>
      </c>
      <c r="AM78" s="299">
        <f t="shared" si="31"/>
        <v>9000</v>
      </c>
      <c r="AN78" s="299">
        <f t="shared" si="31"/>
        <v>0</v>
      </c>
      <c r="AO78" s="299">
        <f t="shared" si="31"/>
        <v>0</v>
      </c>
      <c r="AP78" s="299">
        <f t="shared" si="31"/>
        <v>0</v>
      </c>
      <c r="AQ78" s="299">
        <f t="shared" si="31"/>
        <v>838</v>
      </c>
      <c r="AR78" s="299">
        <f t="shared" si="31"/>
        <v>838</v>
      </c>
      <c r="AS78" s="299">
        <f t="shared" si="31"/>
        <v>0</v>
      </c>
      <c r="AT78" s="299">
        <f t="shared" si="31"/>
        <v>0</v>
      </c>
      <c r="AU78" s="299">
        <f t="shared" si="31"/>
        <v>0</v>
      </c>
      <c r="AV78" s="299">
        <f t="shared" si="31"/>
        <v>14000</v>
      </c>
      <c r="AW78" s="299">
        <f t="shared" si="31"/>
        <v>14000</v>
      </c>
      <c r="AX78" s="299">
        <f t="shared" si="31"/>
        <v>0</v>
      </c>
      <c r="AY78" s="299">
        <f t="shared" si="31"/>
        <v>0</v>
      </c>
      <c r="AZ78" s="299">
        <f t="shared" si="31"/>
        <v>0</v>
      </c>
      <c r="BA78" s="299">
        <f t="shared" si="31"/>
        <v>40400</v>
      </c>
      <c r="BB78" s="299">
        <f t="shared" si="31"/>
        <v>40400</v>
      </c>
      <c r="BC78" s="299">
        <f t="shared" si="31"/>
        <v>40400</v>
      </c>
      <c r="BD78" s="299">
        <f t="shared" si="31"/>
        <v>0</v>
      </c>
      <c r="BE78" s="299">
        <f t="shared" si="31"/>
        <v>0</v>
      </c>
      <c r="BF78" s="299">
        <f t="shared" si="31"/>
        <v>0</v>
      </c>
      <c r="BG78" s="602">
        <f t="shared" si="31"/>
        <v>20000</v>
      </c>
      <c r="BH78" s="602">
        <f t="shared" si="31"/>
        <v>20000</v>
      </c>
      <c r="BI78" s="602">
        <f t="shared" si="31"/>
        <v>0</v>
      </c>
      <c r="BJ78" s="602">
        <f t="shared" si="31"/>
        <v>0</v>
      </c>
      <c r="BK78" s="602">
        <f t="shared" si="31"/>
        <v>0</v>
      </c>
      <c r="BL78" s="147"/>
      <c r="BM78" s="147"/>
      <c r="BN78" s="147"/>
    </row>
    <row r="79" spans="1:66" s="206" customFormat="1" x14ac:dyDescent="0.2">
      <c r="A79" s="549" t="s">
        <v>551</v>
      </c>
      <c r="B79" s="550" t="s">
        <v>556</v>
      </c>
      <c r="C79" s="299">
        <f>C80+C81</f>
        <v>2</v>
      </c>
      <c r="D79" s="299">
        <f>D80+D81</f>
        <v>0</v>
      </c>
      <c r="E79" s="299">
        <f>E80+E81</f>
        <v>0</v>
      </c>
      <c r="F79" s="299">
        <f>F80+F81</f>
        <v>0</v>
      </c>
      <c r="G79" s="299"/>
      <c r="H79" s="299"/>
      <c r="I79" s="299"/>
      <c r="J79" s="299"/>
      <c r="K79" s="299"/>
      <c r="L79" s="299"/>
      <c r="M79" s="299"/>
      <c r="N79" s="299"/>
      <c r="O79" s="299"/>
      <c r="P79" s="299"/>
      <c r="Q79" s="299"/>
      <c r="R79" s="299">
        <f>R80+R81+R82</f>
        <v>63683</v>
      </c>
      <c r="S79" s="299">
        <f t="shared" ref="S79:BK79" si="32">S80+S81+S82</f>
        <v>0</v>
      </c>
      <c r="T79" s="299">
        <f t="shared" si="32"/>
        <v>63683</v>
      </c>
      <c r="U79" s="299">
        <f t="shared" si="32"/>
        <v>0</v>
      </c>
      <c r="V79" s="299">
        <f t="shared" si="32"/>
        <v>64000</v>
      </c>
      <c r="W79" s="299">
        <f t="shared" si="32"/>
        <v>39500</v>
      </c>
      <c r="X79" s="299">
        <f t="shared" si="32"/>
        <v>39500</v>
      </c>
      <c r="Y79" s="299">
        <f t="shared" si="32"/>
        <v>0</v>
      </c>
      <c r="Z79" s="299">
        <f t="shared" si="32"/>
        <v>0</v>
      </c>
      <c r="AA79" s="299">
        <f t="shared" si="32"/>
        <v>0</v>
      </c>
      <c r="AB79" s="299">
        <f t="shared" si="32"/>
        <v>0</v>
      </c>
      <c r="AC79" s="299">
        <f t="shared" si="32"/>
        <v>24500</v>
      </c>
      <c r="AD79" s="299">
        <f t="shared" si="32"/>
        <v>57314.7</v>
      </c>
      <c r="AE79" s="299">
        <f t="shared" si="32"/>
        <v>57314.7</v>
      </c>
      <c r="AF79" s="299">
        <f t="shared" si="32"/>
        <v>57314.7</v>
      </c>
      <c r="AG79" s="299">
        <f t="shared" si="32"/>
        <v>0</v>
      </c>
      <c r="AH79" s="299">
        <f t="shared" si="32"/>
        <v>0</v>
      </c>
      <c r="AI79" s="299">
        <f t="shared" si="32"/>
        <v>0</v>
      </c>
      <c r="AJ79" s="299">
        <f t="shared" si="32"/>
        <v>0</v>
      </c>
      <c r="AK79" s="299">
        <f t="shared" si="32"/>
        <v>0</v>
      </c>
      <c r="AL79" s="299">
        <f t="shared" si="32"/>
        <v>9000</v>
      </c>
      <c r="AM79" s="299">
        <f t="shared" si="32"/>
        <v>9000</v>
      </c>
      <c r="AN79" s="299">
        <f t="shared" si="32"/>
        <v>0</v>
      </c>
      <c r="AO79" s="299">
        <f t="shared" si="32"/>
        <v>0</v>
      </c>
      <c r="AP79" s="299">
        <f t="shared" si="32"/>
        <v>0</v>
      </c>
      <c r="AQ79" s="299">
        <f t="shared" si="32"/>
        <v>838</v>
      </c>
      <c r="AR79" s="299">
        <f t="shared" si="32"/>
        <v>838</v>
      </c>
      <c r="AS79" s="299">
        <f t="shared" si="32"/>
        <v>0</v>
      </c>
      <c r="AT79" s="299">
        <f t="shared" si="32"/>
        <v>0</v>
      </c>
      <c r="AU79" s="299">
        <f t="shared" si="32"/>
        <v>0</v>
      </c>
      <c r="AV79" s="299">
        <f t="shared" si="32"/>
        <v>14000</v>
      </c>
      <c r="AW79" s="299">
        <f t="shared" si="32"/>
        <v>14000</v>
      </c>
      <c r="AX79" s="299">
        <f t="shared" si="32"/>
        <v>0</v>
      </c>
      <c r="AY79" s="299">
        <f t="shared" si="32"/>
        <v>0</v>
      </c>
      <c r="AZ79" s="299">
        <f t="shared" si="32"/>
        <v>0</v>
      </c>
      <c r="BA79" s="299">
        <f t="shared" si="32"/>
        <v>40400</v>
      </c>
      <c r="BB79" s="299">
        <f t="shared" si="32"/>
        <v>40400</v>
      </c>
      <c r="BC79" s="299">
        <f t="shared" si="32"/>
        <v>40400</v>
      </c>
      <c r="BD79" s="299">
        <f t="shared" si="32"/>
        <v>0</v>
      </c>
      <c r="BE79" s="299">
        <f t="shared" si="32"/>
        <v>0</v>
      </c>
      <c r="BF79" s="299">
        <f t="shared" si="32"/>
        <v>0</v>
      </c>
      <c r="BG79" s="299">
        <f t="shared" si="32"/>
        <v>20000</v>
      </c>
      <c r="BH79" s="299">
        <f t="shared" si="32"/>
        <v>20000</v>
      </c>
      <c r="BI79" s="299">
        <f t="shared" si="32"/>
        <v>0</v>
      </c>
      <c r="BJ79" s="299">
        <f t="shared" si="32"/>
        <v>0</v>
      </c>
      <c r="BK79" s="299">
        <f t="shared" si="32"/>
        <v>0</v>
      </c>
      <c r="BL79" s="147"/>
      <c r="BM79" s="147"/>
      <c r="BN79" s="147"/>
    </row>
    <row r="80" spans="1:66" s="206" customFormat="1" ht="45" x14ac:dyDescent="0.2">
      <c r="A80" s="146">
        <v>1</v>
      </c>
      <c r="B80" s="211" t="s">
        <v>86</v>
      </c>
      <c r="C80" s="145">
        <v>1</v>
      </c>
      <c r="D80" s="145"/>
      <c r="E80" s="145"/>
      <c r="F80" s="145"/>
      <c r="G80" s="203" t="s">
        <v>81</v>
      </c>
      <c r="H80" s="203">
        <v>7004686</v>
      </c>
      <c r="I80" s="203" t="s">
        <v>48</v>
      </c>
      <c r="J80" s="203" t="s">
        <v>82</v>
      </c>
      <c r="K80" s="180" t="s">
        <v>615</v>
      </c>
      <c r="L80" s="203" t="s">
        <v>81</v>
      </c>
      <c r="M80" s="203"/>
      <c r="N80" s="203"/>
      <c r="O80" s="203" t="s">
        <v>87</v>
      </c>
      <c r="P80" s="203" t="s">
        <v>84</v>
      </c>
      <c r="Q80" s="28" t="s">
        <v>1272</v>
      </c>
      <c r="R80" s="23">
        <v>16534</v>
      </c>
      <c r="S80" s="175"/>
      <c r="T80" s="23">
        <v>16534</v>
      </c>
      <c r="U80" s="205"/>
      <c r="V80" s="175">
        <f>W80+AC80</f>
        <v>21000</v>
      </c>
      <c r="W80" s="175">
        <f>X80+Y80+Z80+AA80+AB80</f>
        <v>10500</v>
      </c>
      <c r="X80" s="175">
        <v>10500</v>
      </c>
      <c r="Y80" s="205"/>
      <c r="Z80" s="205"/>
      <c r="AA80" s="205"/>
      <c r="AB80" s="205"/>
      <c r="AC80" s="175">
        <v>10500</v>
      </c>
      <c r="AD80" s="175">
        <f>AE80+AK80</f>
        <v>14880.6</v>
      </c>
      <c r="AE80" s="175">
        <f>AF80+AG80+AH80+AI80+AJ80</f>
        <v>14880.6</v>
      </c>
      <c r="AF80" s="175">
        <f>T80*0.9</f>
        <v>14880.6</v>
      </c>
      <c r="AG80" s="205"/>
      <c r="AH80" s="205"/>
      <c r="AI80" s="205"/>
      <c r="AJ80" s="205"/>
      <c r="AK80" s="175"/>
      <c r="AL80" s="175">
        <v>6000</v>
      </c>
      <c r="AM80" s="175">
        <v>6000</v>
      </c>
      <c r="AN80" s="175"/>
      <c r="AO80" s="175"/>
      <c r="AP80" s="175"/>
      <c r="AQ80" s="175">
        <v>307</v>
      </c>
      <c r="AR80" s="175">
        <v>307</v>
      </c>
      <c r="AS80" s="175"/>
      <c r="AT80" s="175"/>
      <c r="AU80" s="175"/>
      <c r="AV80" s="175">
        <v>6000</v>
      </c>
      <c r="AW80" s="175">
        <v>6000</v>
      </c>
      <c r="AX80" s="175"/>
      <c r="AY80" s="175"/>
      <c r="AZ80" s="175"/>
      <c r="BA80" s="175">
        <v>6000</v>
      </c>
      <c r="BB80" s="175">
        <v>6000</v>
      </c>
      <c r="BC80" s="175">
        <v>6000</v>
      </c>
      <c r="BD80" s="175"/>
      <c r="BE80" s="175"/>
      <c r="BF80" s="175"/>
      <c r="BG80" s="325">
        <v>5000</v>
      </c>
      <c r="BH80" s="325">
        <v>5000</v>
      </c>
      <c r="BI80" s="325"/>
      <c r="BJ80" s="325"/>
      <c r="BK80" s="325"/>
      <c r="BL80" s="175"/>
      <c r="BM80" s="175"/>
      <c r="BN80" s="144" t="s">
        <v>85</v>
      </c>
    </row>
    <row r="81" spans="1:66" s="206" customFormat="1" ht="30" x14ac:dyDescent="0.2">
      <c r="A81" s="146">
        <v>2</v>
      </c>
      <c r="B81" s="211" t="s">
        <v>88</v>
      </c>
      <c r="C81" s="145">
        <v>1</v>
      </c>
      <c r="D81" s="145"/>
      <c r="E81" s="145"/>
      <c r="F81" s="145"/>
      <c r="G81" s="203" t="s">
        <v>81</v>
      </c>
      <c r="H81" s="203">
        <v>7004686</v>
      </c>
      <c r="I81" s="203" t="s">
        <v>48</v>
      </c>
      <c r="J81" s="145" t="s">
        <v>89</v>
      </c>
      <c r="K81" s="180" t="s">
        <v>615</v>
      </c>
      <c r="L81" s="203" t="s">
        <v>81</v>
      </c>
      <c r="M81" s="145"/>
      <c r="N81" s="145"/>
      <c r="O81" s="203" t="s">
        <v>90</v>
      </c>
      <c r="P81" s="203" t="s">
        <v>84</v>
      </c>
      <c r="Q81" s="27" t="s">
        <v>1273</v>
      </c>
      <c r="R81" s="23">
        <v>26797</v>
      </c>
      <c r="S81" s="175"/>
      <c r="T81" s="23">
        <v>26797</v>
      </c>
      <c r="U81" s="205"/>
      <c r="V81" s="175">
        <f>W81+AC81</f>
        <v>28000</v>
      </c>
      <c r="W81" s="175">
        <f>X81+Y81+Z81+AA81+AB81</f>
        <v>14000</v>
      </c>
      <c r="X81" s="175">
        <v>14000</v>
      </c>
      <c r="Y81" s="205"/>
      <c r="Z81" s="205"/>
      <c r="AA81" s="205"/>
      <c r="AB81" s="205"/>
      <c r="AC81" s="175">
        <v>14000</v>
      </c>
      <c r="AD81" s="175">
        <f>AE81+AK81</f>
        <v>24117.3</v>
      </c>
      <c r="AE81" s="175">
        <f>AF81+AG81+AH81+AI81+AJ81</f>
        <v>24117.3</v>
      </c>
      <c r="AF81" s="175">
        <f>T81*0.9</f>
        <v>24117.3</v>
      </c>
      <c r="AG81" s="205"/>
      <c r="AH81" s="205"/>
      <c r="AI81" s="205"/>
      <c r="AJ81" s="205"/>
      <c r="AK81" s="175"/>
      <c r="AL81" s="175">
        <v>3000</v>
      </c>
      <c r="AM81" s="175">
        <v>3000</v>
      </c>
      <c r="AN81" s="175"/>
      <c r="AO81" s="175"/>
      <c r="AP81" s="175"/>
      <c r="AQ81" s="51">
        <v>531</v>
      </c>
      <c r="AR81" s="51">
        <v>531</v>
      </c>
      <c r="AS81" s="175"/>
      <c r="AT81" s="175"/>
      <c r="AU81" s="175"/>
      <c r="AV81" s="175">
        <v>3000</v>
      </c>
      <c r="AW81" s="175">
        <v>3000</v>
      </c>
      <c r="AX81" s="175"/>
      <c r="AY81" s="175"/>
      <c r="AZ81" s="175"/>
      <c r="BA81" s="175">
        <v>21100</v>
      </c>
      <c r="BB81" s="175">
        <v>21100</v>
      </c>
      <c r="BC81" s="175">
        <v>21100</v>
      </c>
      <c r="BD81" s="175"/>
      <c r="BE81" s="175"/>
      <c r="BF81" s="175"/>
      <c r="BG81" s="325">
        <v>10000</v>
      </c>
      <c r="BH81" s="325">
        <v>10000</v>
      </c>
      <c r="BI81" s="325"/>
      <c r="BJ81" s="325"/>
      <c r="BK81" s="325"/>
      <c r="BL81" s="175"/>
      <c r="BM81" s="175"/>
      <c r="BN81" s="144" t="s">
        <v>85</v>
      </c>
    </row>
    <row r="82" spans="1:66" s="206" customFormat="1" ht="105" x14ac:dyDescent="0.2">
      <c r="A82" s="146">
        <v>3</v>
      </c>
      <c r="B82" s="211" t="s">
        <v>1258</v>
      </c>
      <c r="C82" s="145">
        <v>1</v>
      </c>
      <c r="D82" s="145"/>
      <c r="E82" s="145"/>
      <c r="F82" s="145"/>
      <c r="G82" s="203" t="s">
        <v>117</v>
      </c>
      <c r="H82" s="146"/>
      <c r="I82" s="145" t="s">
        <v>48</v>
      </c>
      <c r="J82" s="203" t="s">
        <v>82</v>
      </c>
      <c r="K82" s="180" t="s">
        <v>615</v>
      </c>
      <c r="L82" s="203" t="s">
        <v>117</v>
      </c>
      <c r="M82" s="203"/>
      <c r="N82" s="203"/>
      <c r="O82" s="203"/>
      <c r="P82" s="147" t="s">
        <v>291</v>
      </c>
      <c r="Q82" s="146"/>
      <c r="R82" s="205">
        <v>20352</v>
      </c>
      <c r="S82" s="205"/>
      <c r="T82" s="205">
        <v>20352</v>
      </c>
      <c r="U82" s="205"/>
      <c r="V82" s="175">
        <f>W82+AC82</f>
        <v>15000</v>
      </c>
      <c r="W82" s="175">
        <f>X82+Y82+Z82+AA82+AB82</f>
        <v>15000</v>
      </c>
      <c r="X82" s="205">
        <v>15000</v>
      </c>
      <c r="Y82" s="205"/>
      <c r="Z82" s="205">
        <v>0</v>
      </c>
      <c r="AA82" s="205"/>
      <c r="AB82" s="205"/>
      <c r="AC82" s="205"/>
      <c r="AD82" s="175">
        <f>AE82+AK82</f>
        <v>18316.8</v>
      </c>
      <c r="AE82" s="175">
        <f>AF82+AG82+AH82+AI82+AJ82</f>
        <v>18316.8</v>
      </c>
      <c r="AF82" s="205">
        <f>T82*0.9</f>
        <v>18316.8</v>
      </c>
      <c r="AG82" s="205"/>
      <c r="AH82" s="205">
        <v>0</v>
      </c>
      <c r="AI82" s="205"/>
      <c r="AJ82" s="205"/>
      <c r="AK82" s="205"/>
      <c r="AL82" s="205"/>
      <c r="AM82" s="205"/>
      <c r="AN82" s="205"/>
      <c r="AO82" s="205"/>
      <c r="AP82" s="205"/>
      <c r="AQ82" s="205"/>
      <c r="AR82" s="205"/>
      <c r="AS82" s="205"/>
      <c r="AT82" s="205"/>
      <c r="AU82" s="205"/>
      <c r="AV82" s="205">
        <v>5000</v>
      </c>
      <c r="AW82" s="205">
        <v>5000</v>
      </c>
      <c r="AX82" s="205"/>
      <c r="AY82" s="205"/>
      <c r="AZ82" s="205"/>
      <c r="BA82" s="205">
        <v>13300</v>
      </c>
      <c r="BB82" s="205">
        <v>13300</v>
      </c>
      <c r="BC82" s="205">
        <v>13300</v>
      </c>
      <c r="BD82" s="205"/>
      <c r="BE82" s="205"/>
      <c r="BF82" s="205"/>
      <c r="BG82" s="323">
        <v>5000</v>
      </c>
      <c r="BH82" s="323">
        <v>5000</v>
      </c>
      <c r="BI82" s="323"/>
      <c r="BJ82" s="323"/>
      <c r="BK82" s="323"/>
      <c r="BL82" s="205"/>
      <c r="BM82" s="205"/>
      <c r="BN82" s="146"/>
    </row>
    <row r="83" spans="1:66" s="206" customFormat="1" ht="28.5" x14ac:dyDescent="0.2">
      <c r="A83" s="547" t="s">
        <v>559</v>
      </c>
      <c r="B83" s="548" t="s">
        <v>1411</v>
      </c>
      <c r="C83" s="517">
        <f>C84+C86</f>
        <v>2</v>
      </c>
      <c r="D83" s="517"/>
      <c r="E83" s="517"/>
      <c r="F83" s="517"/>
      <c r="G83" s="517"/>
      <c r="H83" s="517"/>
      <c r="I83" s="517"/>
      <c r="J83" s="517"/>
      <c r="K83" s="517"/>
      <c r="L83" s="517"/>
      <c r="M83" s="517"/>
      <c r="N83" s="517"/>
      <c r="O83" s="517"/>
      <c r="P83" s="517"/>
      <c r="Q83" s="517">
        <f t="shared" ref="Q83:BK83" si="33">Q84+Q86</f>
        <v>0</v>
      </c>
      <c r="R83" s="517">
        <f t="shared" si="33"/>
        <v>80000</v>
      </c>
      <c r="S83" s="517">
        <f t="shared" si="33"/>
        <v>0</v>
      </c>
      <c r="T83" s="517">
        <f t="shared" si="33"/>
        <v>0</v>
      </c>
      <c r="U83" s="517">
        <f t="shared" si="33"/>
        <v>0</v>
      </c>
      <c r="V83" s="517">
        <f t="shared" si="33"/>
        <v>71000</v>
      </c>
      <c r="W83" s="517">
        <f t="shared" si="33"/>
        <v>71000</v>
      </c>
      <c r="X83" s="517">
        <f t="shared" si="33"/>
        <v>71000</v>
      </c>
      <c r="Y83" s="517">
        <f t="shared" si="33"/>
        <v>0</v>
      </c>
      <c r="Z83" s="517">
        <f t="shared" si="33"/>
        <v>0</v>
      </c>
      <c r="AA83" s="517">
        <f t="shared" si="33"/>
        <v>0</v>
      </c>
      <c r="AB83" s="517">
        <f t="shared" si="33"/>
        <v>0</v>
      </c>
      <c r="AC83" s="517">
        <f t="shared" si="33"/>
        <v>0</v>
      </c>
      <c r="AD83" s="517">
        <f t="shared" si="33"/>
        <v>71000</v>
      </c>
      <c r="AE83" s="517">
        <f t="shared" si="33"/>
        <v>71000</v>
      </c>
      <c r="AF83" s="517">
        <f t="shared" si="33"/>
        <v>71000</v>
      </c>
      <c r="AG83" s="517">
        <f t="shared" si="33"/>
        <v>0</v>
      </c>
      <c r="AH83" s="517">
        <f t="shared" si="33"/>
        <v>0</v>
      </c>
      <c r="AI83" s="517">
        <f t="shared" si="33"/>
        <v>0</v>
      </c>
      <c r="AJ83" s="517">
        <f t="shared" si="33"/>
        <v>0</v>
      </c>
      <c r="AK83" s="517">
        <f t="shared" si="33"/>
        <v>0</v>
      </c>
      <c r="AL83" s="517">
        <f t="shared" si="33"/>
        <v>0</v>
      </c>
      <c r="AM83" s="517">
        <f t="shared" si="33"/>
        <v>0</v>
      </c>
      <c r="AN83" s="517">
        <f t="shared" si="33"/>
        <v>0</v>
      </c>
      <c r="AO83" s="517">
        <f t="shared" si="33"/>
        <v>0</v>
      </c>
      <c r="AP83" s="517">
        <f t="shared" si="33"/>
        <v>0</v>
      </c>
      <c r="AQ83" s="517">
        <f t="shared" si="33"/>
        <v>0</v>
      </c>
      <c r="AR83" s="517">
        <f t="shared" si="33"/>
        <v>0</v>
      </c>
      <c r="AS83" s="517">
        <f t="shared" si="33"/>
        <v>0</v>
      </c>
      <c r="AT83" s="517">
        <f t="shared" si="33"/>
        <v>0</v>
      </c>
      <c r="AU83" s="517">
        <f t="shared" si="33"/>
        <v>0</v>
      </c>
      <c r="AV83" s="517">
        <f t="shared" si="33"/>
        <v>0</v>
      </c>
      <c r="AW83" s="517">
        <f t="shared" si="33"/>
        <v>0</v>
      </c>
      <c r="AX83" s="517">
        <f t="shared" si="33"/>
        <v>0</v>
      </c>
      <c r="AY83" s="517">
        <f t="shared" si="33"/>
        <v>0</v>
      </c>
      <c r="AZ83" s="517">
        <f t="shared" si="33"/>
        <v>0</v>
      </c>
      <c r="BA83" s="517">
        <f t="shared" si="33"/>
        <v>4000</v>
      </c>
      <c r="BB83" s="517">
        <f t="shared" si="33"/>
        <v>4000</v>
      </c>
      <c r="BC83" s="517">
        <f t="shared" si="33"/>
        <v>4000</v>
      </c>
      <c r="BD83" s="517">
        <f t="shared" si="33"/>
        <v>0</v>
      </c>
      <c r="BE83" s="517">
        <f t="shared" si="33"/>
        <v>0</v>
      </c>
      <c r="BF83" s="517">
        <f t="shared" si="33"/>
        <v>0</v>
      </c>
      <c r="BG83" s="613">
        <f t="shared" si="33"/>
        <v>4000</v>
      </c>
      <c r="BH83" s="613">
        <f t="shared" si="33"/>
        <v>4000</v>
      </c>
      <c r="BI83" s="613">
        <f t="shared" si="33"/>
        <v>0</v>
      </c>
      <c r="BJ83" s="613">
        <f t="shared" si="33"/>
        <v>0</v>
      </c>
      <c r="BK83" s="613">
        <f t="shared" si="33"/>
        <v>0</v>
      </c>
      <c r="BL83" s="147"/>
      <c r="BM83" s="147"/>
      <c r="BN83" s="147"/>
    </row>
    <row r="84" spans="1:66" s="222" customFormat="1" x14ac:dyDescent="0.2">
      <c r="A84" s="549" t="s">
        <v>551</v>
      </c>
      <c r="B84" s="550" t="s">
        <v>556</v>
      </c>
      <c r="C84" s="518">
        <f>C85</f>
        <v>1</v>
      </c>
      <c r="D84" s="518"/>
      <c r="E84" s="518"/>
      <c r="F84" s="518"/>
      <c r="G84" s="518"/>
      <c r="H84" s="518"/>
      <c r="I84" s="518"/>
      <c r="J84" s="518"/>
      <c r="K84" s="518"/>
      <c r="L84" s="518"/>
      <c r="M84" s="518"/>
      <c r="N84" s="518"/>
      <c r="O84" s="518"/>
      <c r="P84" s="518"/>
      <c r="Q84" s="518">
        <f t="shared" ref="Q84:BK84" si="34">Q85</f>
        <v>0</v>
      </c>
      <c r="R84" s="518">
        <f t="shared" si="34"/>
        <v>35000</v>
      </c>
      <c r="S84" s="518">
        <f t="shared" si="34"/>
        <v>0</v>
      </c>
      <c r="T84" s="518">
        <f t="shared" si="34"/>
        <v>0</v>
      </c>
      <c r="U84" s="518">
        <f t="shared" si="34"/>
        <v>0</v>
      </c>
      <c r="V84" s="518">
        <f t="shared" si="34"/>
        <v>31000</v>
      </c>
      <c r="W84" s="518">
        <f t="shared" si="34"/>
        <v>31000</v>
      </c>
      <c r="X84" s="518">
        <f t="shared" si="34"/>
        <v>31000</v>
      </c>
      <c r="Y84" s="518">
        <f t="shared" si="34"/>
        <v>0</v>
      </c>
      <c r="Z84" s="518">
        <f t="shared" si="34"/>
        <v>0</v>
      </c>
      <c r="AA84" s="518">
        <f t="shared" si="34"/>
        <v>0</v>
      </c>
      <c r="AB84" s="518">
        <f t="shared" si="34"/>
        <v>0</v>
      </c>
      <c r="AC84" s="518">
        <f t="shared" si="34"/>
        <v>0</v>
      </c>
      <c r="AD84" s="518">
        <f t="shared" si="34"/>
        <v>31000</v>
      </c>
      <c r="AE84" s="518">
        <f t="shared" si="34"/>
        <v>31000</v>
      </c>
      <c r="AF84" s="518">
        <f t="shared" si="34"/>
        <v>31000</v>
      </c>
      <c r="AG84" s="518">
        <f t="shared" si="34"/>
        <v>0</v>
      </c>
      <c r="AH84" s="518">
        <f t="shared" si="34"/>
        <v>0</v>
      </c>
      <c r="AI84" s="518">
        <f t="shared" si="34"/>
        <v>0</v>
      </c>
      <c r="AJ84" s="518">
        <f t="shared" si="34"/>
        <v>0</v>
      </c>
      <c r="AK84" s="518">
        <f t="shared" si="34"/>
        <v>0</v>
      </c>
      <c r="AL84" s="518">
        <f t="shared" si="34"/>
        <v>0</v>
      </c>
      <c r="AM84" s="518">
        <f t="shared" si="34"/>
        <v>0</v>
      </c>
      <c r="AN84" s="518">
        <f t="shared" si="34"/>
        <v>0</v>
      </c>
      <c r="AO84" s="518">
        <f t="shared" si="34"/>
        <v>0</v>
      </c>
      <c r="AP84" s="518">
        <f t="shared" si="34"/>
        <v>0</v>
      </c>
      <c r="AQ84" s="518">
        <f t="shared" si="34"/>
        <v>0</v>
      </c>
      <c r="AR84" s="518">
        <f t="shared" si="34"/>
        <v>0</v>
      </c>
      <c r="AS84" s="518">
        <f t="shared" si="34"/>
        <v>0</v>
      </c>
      <c r="AT84" s="518">
        <f t="shared" si="34"/>
        <v>0</v>
      </c>
      <c r="AU84" s="518">
        <f t="shared" si="34"/>
        <v>0</v>
      </c>
      <c r="AV84" s="518">
        <f t="shared" si="34"/>
        <v>0</v>
      </c>
      <c r="AW84" s="518">
        <f t="shared" si="34"/>
        <v>0</v>
      </c>
      <c r="AX84" s="518">
        <f t="shared" si="34"/>
        <v>0</v>
      </c>
      <c r="AY84" s="518">
        <f t="shared" si="34"/>
        <v>0</v>
      </c>
      <c r="AZ84" s="518">
        <f t="shared" si="34"/>
        <v>0</v>
      </c>
      <c r="BA84" s="518">
        <f t="shared" si="34"/>
        <v>2000</v>
      </c>
      <c r="BB84" s="518">
        <f t="shared" si="34"/>
        <v>2000</v>
      </c>
      <c r="BC84" s="518">
        <f t="shared" si="34"/>
        <v>2000</v>
      </c>
      <c r="BD84" s="518">
        <f t="shared" si="34"/>
        <v>0</v>
      </c>
      <c r="BE84" s="518">
        <f t="shared" si="34"/>
        <v>0</v>
      </c>
      <c r="BF84" s="518">
        <f t="shared" si="34"/>
        <v>0</v>
      </c>
      <c r="BG84" s="614">
        <f t="shared" si="34"/>
        <v>2000</v>
      </c>
      <c r="BH84" s="614">
        <f t="shared" si="34"/>
        <v>2000</v>
      </c>
      <c r="BI84" s="614">
        <f t="shared" si="34"/>
        <v>0</v>
      </c>
      <c r="BJ84" s="614">
        <f t="shared" si="34"/>
        <v>0</v>
      </c>
      <c r="BK84" s="614">
        <f t="shared" si="34"/>
        <v>0</v>
      </c>
      <c r="BL84" s="182"/>
      <c r="BM84" s="182"/>
      <c r="BN84" s="182"/>
    </row>
    <row r="85" spans="1:66" s="206" customFormat="1" ht="30" x14ac:dyDescent="0.2">
      <c r="A85" s="146">
        <v>1</v>
      </c>
      <c r="B85" s="211" t="s">
        <v>116</v>
      </c>
      <c r="C85" s="145">
        <v>1</v>
      </c>
      <c r="D85" s="145"/>
      <c r="E85" s="145"/>
      <c r="F85" s="145"/>
      <c r="G85" s="203" t="s">
        <v>117</v>
      </c>
      <c r="H85" s="146"/>
      <c r="I85" s="145" t="s">
        <v>48</v>
      </c>
      <c r="J85" s="145" t="s">
        <v>100</v>
      </c>
      <c r="K85" s="180" t="s">
        <v>615</v>
      </c>
      <c r="L85" s="203" t="s">
        <v>117</v>
      </c>
      <c r="M85" s="145"/>
      <c r="N85" s="145"/>
      <c r="O85" s="203" t="s">
        <v>118</v>
      </c>
      <c r="P85" s="203" t="s">
        <v>84</v>
      </c>
      <c r="Q85" s="146"/>
      <c r="R85" s="205">
        <v>35000</v>
      </c>
      <c r="S85" s="205"/>
      <c r="T85" s="205"/>
      <c r="U85" s="205"/>
      <c r="V85" s="175">
        <f>W85+AC85</f>
        <v>31000</v>
      </c>
      <c r="W85" s="175">
        <f>X85+Y85+Z85+AA85+AB85</f>
        <v>31000</v>
      </c>
      <c r="X85" s="205">
        <v>31000</v>
      </c>
      <c r="Y85" s="205"/>
      <c r="Z85" s="205">
        <v>0</v>
      </c>
      <c r="AA85" s="205"/>
      <c r="AB85" s="205"/>
      <c r="AC85" s="205"/>
      <c r="AD85" s="175">
        <f>AE85+AK85</f>
        <v>31000</v>
      </c>
      <c r="AE85" s="175">
        <f>AF85+AG85+AH85+AI85+AJ85</f>
        <v>31000</v>
      </c>
      <c r="AF85" s="205">
        <v>31000</v>
      </c>
      <c r="AG85" s="205"/>
      <c r="AH85" s="205">
        <v>0</v>
      </c>
      <c r="AI85" s="205"/>
      <c r="AJ85" s="205"/>
      <c r="AK85" s="205"/>
      <c r="AL85" s="205"/>
      <c r="AM85" s="205"/>
      <c r="AN85" s="205"/>
      <c r="AO85" s="205"/>
      <c r="AP85" s="205"/>
      <c r="AQ85" s="205"/>
      <c r="AR85" s="205"/>
      <c r="AS85" s="205"/>
      <c r="AT85" s="205"/>
      <c r="AU85" s="205"/>
      <c r="AV85" s="205"/>
      <c r="AW85" s="205"/>
      <c r="AX85" s="205"/>
      <c r="AY85" s="205"/>
      <c r="AZ85" s="205"/>
      <c r="BA85" s="205">
        <v>2000</v>
      </c>
      <c r="BB85" s="205">
        <v>2000</v>
      </c>
      <c r="BC85" s="205">
        <v>2000</v>
      </c>
      <c r="BD85" s="205"/>
      <c r="BE85" s="205"/>
      <c r="BF85" s="205"/>
      <c r="BG85" s="323">
        <v>2000</v>
      </c>
      <c r="BH85" s="323">
        <v>2000</v>
      </c>
      <c r="BI85" s="323"/>
      <c r="BJ85" s="323"/>
      <c r="BK85" s="323"/>
      <c r="BL85" s="180" t="s">
        <v>1255</v>
      </c>
      <c r="BM85" s="229" t="s">
        <v>1256</v>
      </c>
      <c r="BN85" s="146"/>
    </row>
    <row r="86" spans="1:66" s="206" customFormat="1" x14ac:dyDescent="0.2">
      <c r="A86" s="549" t="s">
        <v>553</v>
      </c>
      <c r="B86" s="550" t="s">
        <v>554</v>
      </c>
      <c r="C86" s="514">
        <f>C87</f>
        <v>1</v>
      </c>
      <c r="D86" s="514"/>
      <c r="E86" s="514"/>
      <c r="F86" s="514"/>
      <c r="G86" s="514"/>
      <c r="H86" s="514"/>
      <c r="I86" s="514"/>
      <c r="J86" s="514"/>
      <c r="K86" s="514"/>
      <c r="L86" s="514"/>
      <c r="M86" s="514"/>
      <c r="N86" s="514"/>
      <c r="O86" s="514"/>
      <c r="P86" s="514"/>
      <c r="Q86" s="514">
        <f t="shared" ref="Q86:BK86" si="35">Q87</f>
        <v>0</v>
      </c>
      <c r="R86" s="299">
        <f t="shared" si="35"/>
        <v>45000</v>
      </c>
      <c r="S86" s="299">
        <f t="shared" si="35"/>
        <v>0</v>
      </c>
      <c r="T86" s="299">
        <f t="shared" si="35"/>
        <v>0</v>
      </c>
      <c r="U86" s="299">
        <f t="shared" si="35"/>
        <v>0</v>
      </c>
      <c r="V86" s="299">
        <f t="shared" si="35"/>
        <v>40000</v>
      </c>
      <c r="W86" s="299">
        <f t="shared" si="35"/>
        <v>40000</v>
      </c>
      <c r="X86" s="299">
        <f t="shared" si="35"/>
        <v>40000</v>
      </c>
      <c r="Y86" s="299">
        <f t="shared" si="35"/>
        <v>0</v>
      </c>
      <c r="Z86" s="299">
        <f t="shared" si="35"/>
        <v>0</v>
      </c>
      <c r="AA86" s="299">
        <f t="shared" si="35"/>
        <v>0</v>
      </c>
      <c r="AB86" s="299">
        <f t="shared" si="35"/>
        <v>0</v>
      </c>
      <c r="AC86" s="299">
        <f t="shared" si="35"/>
        <v>0</v>
      </c>
      <c r="AD86" s="299">
        <f t="shared" si="35"/>
        <v>40000</v>
      </c>
      <c r="AE86" s="299">
        <f t="shared" si="35"/>
        <v>40000</v>
      </c>
      <c r="AF86" s="299">
        <f t="shared" si="35"/>
        <v>40000</v>
      </c>
      <c r="AG86" s="299">
        <f t="shared" si="35"/>
        <v>0</v>
      </c>
      <c r="AH86" s="299">
        <f t="shared" si="35"/>
        <v>0</v>
      </c>
      <c r="AI86" s="299">
        <f t="shared" si="35"/>
        <v>0</v>
      </c>
      <c r="AJ86" s="299">
        <f t="shared" si="35"/>
        <v>0</v>
      </c>
      <c r="AK86" s="299">
        <f t="shared" si="35"/>
        <v>0</v>
      </c>
      <c r="AL86" s="299">
        <f t="shared" si="35"/>
        <v>0</v>
      </c>
      <c r="AM86" s="299">
        <f t="shared" si="35"/>
        <v>0</v>
      </c>
      <c r="AN86" s="299">
        <f t="shared" si="35"/>
        <v>0</v>
      </c>
      <c r="AO86" s="299">
        <f t="shared" si="35"/>
        <v>0</v>
      </c>
      <c r="AP86" s="299">
        <f t="shared" si="35"/>
        <v>0</v>
      </c>
      <c r="AQ86" s="299">
        <f t="shared" si="35"/>
        <v>0</v>
      </c>
      <c r="AR86" s="299">
        <f t="shared" si="35"/>
        <v>0</v>
      </c>
      <c r="AS86" s="299">
        <f t="shared" si="35"/>
        <v>0</v>
      </c>
      <c r="AT86" s="299">
        <f t="shared" si="35"/>
        <v>0</v>
      </c>
      <c r="AU86" s="299">
        <f t="shared" si="35"/>
        <v>0</v>
      </c>
      <c r="AV86" s="299">
        <f t="shared" si="35"/>
        <v>0</v>
      </c>
      <c r="AW86" s="299">
        <f t="shared" si="35"/>
        <v>0</v>
      </c>
      <c r="AX86" s="299">
        <f t="shared" si="35"/>
        <v>0</v>
      </c>
      <c r="AY86" s="299">
        <f t="shared" si="35"/>
        <v>0</v>
      </c>
      <c r="AZ86" s="299">
        <f t="shared" si="35"/>
        <v>0</v>
      </c>
      <c r="BA86" s="299">
        <f t="shared" si="35"/>
        <v>2000</v>
      </c>
      <c r="BB86" s="299">
        <f t="shared" si="35"/>
        <v>2000</v>
      </c>
      <c r="BC86" s="299">
        <f t="shared" si="35"/>
        <v>2000</v>
      </c>
      <c r="BD86" s="299">
        <f t="shared" si="35"/>
        <v>0</v>
      </c>
      <c r="BE86" s="299">
        <f t="shared" si="35"/>
        <v>0</v>
      </c>
      <c r="BF86" s="299">
        <f t="shared" si="35"/>
        <v>0</v>
      </c>
      <c r="BG86" s="602">
        <f t="shared" si="35"/>
        <v>2000</v>
      </c>
      <c r="BH86" s="602">
        <f t="shared" si="35"/>
        <v>2000</v>
      </c>
      <c r="BI86" s="602">
        <f t="shared" si="35"/>
        <v>0</v>
      </c>
      <c r="BJ86" s="602">
        <f t="shared" si="35"/>
        <v>0</v>
      </c>
      <c r="BK86" s="602">
        <f t="shared" si="35"/>
        <v>0</v>
      </c>
      <c r="BL86" s="147"/>
      <c r="BM86" s="147"/>
      <c r="BN86" s="147"/>
    </row>
    <row r="87" spans="1:66" s="206" customFormat="1" ht="75" x14ac:dyDescent="0.2">
      <c r="A87" s="146">
        <v>1</v>
      </c>
      <c r="B87" s="211" t="s">
        <v>119</v>
      </c>
      <c r="C87" s="145">
        <v>1</v>
      </c>
      <c r="D87" s="145"/>
      <c r="E87" s="145"/>
      <c r="F87" s="145"/>
      <c r="G87" s="203" t="s">
        <v>117</v>
      </c>
      <c r="H87" s="146"/>
      <c r="I87" s="145" t="s">
        <v>20</v>
      </c>
      <c r="J87" s="145" t="s">
        <v>100</v>
      </c>
      <c r="K87" s="180" t="s">
        <v>615</v>
      </c>
      <c r="L87" s="203" t="s">
        <v>117</v>
      </c>
      <c r="M87" s="145"/>
      <c r="N87" s="145"/>
      <c r="O87" s="216" t="s">
        <v>120</v>
      </c>
      <c r="P87" s="203" t="s">
        <v>79</v>
      </c>
      <c r="Q87" s="146"/>
      <c r="R87" s="205">
        <v>45000</v>
      </c>
      <c r="S87" s="205"/>
      <c r="T87" s="205"/>
      <c r="U87" s="205"/>
      <c r="V87" s="175">
        <f>W87+AC87</f>
        <v>40000</v>
      </c>
      <c r="W87" s="175">
        <f>X87+Y87+Z87+AA87+AB87</f>
        <v>40000</v>
      </c>
      <c r="X87" s="205">
        <v>40000</v>
      </c>
      <c r="Y87" s="205"/>
      <c r="Z87" s="205"/>
      <c r="AA87" s="205"/>
      <c r="AB87" s="205"/>
      <c r="AC87" s="205"/>
      <c r="AD87" s="175">
        <f>AE87+AK87</f>
        <v>40000</v>
      </c>
      <c r="AE87" s="175">
        <f>AF87+AG87+AH87+AI87+AJ87</f>
        <v>40000</v>
      </c>
      <c r="AF87" s="205">
        <v>40000</v>
      </c>
      <c r="AG87" s="205"/>
      <c r="AH87" s="205">
        <v>0</v>
      </c>
      <c r="AI87" s="205"/>
      <c r="AJ87" s="205"/>
      <c r="AK87" s="205"/>
      <c r="AL87" s="205"/>
      <c r="AM87" s="205"/>
      <c r="AN87" s="205"/>
      <c r="AO87" s="205"/>
      <c r="AP87" s="205"/>
      <c r="AQ87" s="205"/>
      <c r="AR87" s="205"/>
      <c r="AS87" s="205"/>
      <c r="AT87" s="205"/>
      <c r="AU87" s="205"/>
      <c r="AV87" s="205"/>
      <c r="AW87" s="205"/>
      <c r="AX87" s="205"/>
      <c r="AY87" s="205"/>
      <c r="AZ87" s="205"/>
      <c r="BA87" s="205">
        <v>2000</v>
      </c>
      <c r="BB87" s="205">
        <v>2000</v>
      </c>
      <c r="BC87" s="205">
        <v>2000</v>
      </c>
      <c r="BD87" s="205"/>
      <c r="BE87" s="205"/>
      <c r="BF87" s="205"/>
      <c r="BG87" s="323">
        <v>2000</v>
      </c>
      <c r="BH87" s="323">
        <v>2000</v>
      </c>
      <c r="BI87" s="323"/>
      <c r="BJ87" s="323"/>
      <c r="BK87" s="323"/>
      <c r="BL87" s="180" t="s">
        <v>1255</v>
      </c>
      <c r="BM87" s="205"/>
      <c r="BN87" s="146"/>
    </row>
    <row r="88" spans="1:66" s="206" customFormat="1" x14ac:dyDescent="0.2">
      <c r="A88" s="147"/>
      <c r="B88" s="147"/>
      <c r="C88" s="147"/>
      <c r="D88" s="147"/>
      <c r="E88" s="147"/>
      <c r="F88" s="147"/>
      <c r="G88" s="147"/>
      <c r="H88" s="147"/>
      <c r="I88" s="147"/>
      <c r="J88" s="147"/>
      <c r="K88" s="147"/>
      <c r="L88" s="147"/>
      <c r="M88" s="147"/>
      <c r="N88" s="147"/>
      <c r="O88" s="147"/>
      <c r="P88" s="147"/>
      <c r="Q88" s="147"/>
      <c r="R88" s="147"/>
      <c r="S88" s="147"/>
      <c r="T88" s="147"/>
      <c r="U88" s="147"/>
      <c r="V88" s="147"/>
      <c r="W88" s="147"/>
      <c r="X88" s="147"/>
      <c r="Y88" s="147"/>
      <c r="Z88" s="147"/>
      <c r="AA88" s="155"/>
      <c r="AB88" s="147"/>
      <c r="AC88" s="147"/>
      <c r="AD88" s="147"/>
      <c r="AE88" s="147"/>
      <c r="AF88" s="155"/>
      <c r="AG88" s="155"/>
      <c r="AH88" s="155"/>
      <c r="AI88" s="155"/>
      <c r="AJ88" s="155"/>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316"/>
      <c r="BH88" s="316"/>
      <c r="BI88" s="316"/>
      <c r="BJ88" s="316"/>
      <c r="BK88" s="316"/>
      <c r="BL88" s="147"/>
      <c r="BM88" s="147"/>
      <c r="BN88" s="147"/>
    </row>
    <row r="89" spans="1:66" s="522" customFormat="1" ht="14.25" x14ac:dyDescent="0.2">
      <c r="A89" s="519" t="s">
        <v>19</v>
      </c>
      <c r="B89" s="520" t="s">
        <v>1421</v>
      </c>
      <c r="C89" s="521">
        <f>C93+C90</f>
        <v>5</v>
      </c>
      <c r="D89" s="521">
        <f t="shared" ref="D89:BK89" si="36">D93+D90</f>
        <v>0</v>
      </c>
      <c r="E89" s="521">
        <f t="shared" si="36"/>
        <v>0</v>
      </c>
      <c r="F89" s="521">
        <f t="shared" si="36"/>
        <v>0</v>
      </c>
      <c r="G89" s="521">
        <f t="shared" si="36"/>
        <v>0</v>
      </c>
      <c r="H89" s="521">
        <f t="shared" si="36"/>
        <v>0</v>
      </c>
      <c r="I89" s="521">
        <f t="shared" si="36"/>
        <v>0</v>
      </c>
      <c r="J89" s="521">
        <f t="shared" si="36"/>
        <v>0</v>
      </c>
      <c r="K89" s="521">
        <f t="shared" si="36"/>
        <v>0</v>
      </c>
      <c r="L89" s="521">
        <f t="shared" si="36"/>
        <v>0</v>
      </c>
      <c r="M89" s="521">
        <f t="shared" si="36"/>
        <v>0</v>
      </c>
      <c r="N89" s="521">
        <f t="shared" si="36"/>
        <v>0</v>
      </c>
      <c r="O89" s="521">
        <f t="shared" si="36"/>
        <v>0</v>
      </c>
      <c r="P89" s="521">
        <f t="shared" si="36"/>
        <v>0</v>
      </c>
      <c r="Q89" s="521" t="e">
        <f t="shared" si="36"/>
        <v>#VALUE!</v>
      </c>
      <c r="R89" s="521">
        <f t="shared" si="36"/>
        <v>161850</v>
      </c>
      <c r="S89" s="521">
        <f t="shared" si="36"/>
        <v>0</v>
      </c>
      <c r="T89" s="521">
        <f t="shared" si="36"/>
        <v>98550</v>
      </c>
      <c r="U89" s="521">
        <f t="shared" si="36"/>
        <v>0</v>
      </c>
      <c r="V89" s="521">
        <f t="shared" si="36"/>
        <v>136300</v>
      </c>
      <c r="W89" s="521">
        <f t="shared" si="36"/>
        <v>136300</v>
      </c>
      <c r="X89" s="521">
        <f t="shared" si="36"/>
        <v>136300</v>
      </c>
      <c r="Y89" s="521">
        <f t="shared" si="36"/>
        <v>0</v>
      </c>
      <c r="Z89" s="521">
        <f t="shared" si="36"/>
        <v>0</v>
      </c>
      <c r="AA89" s="521">
        <f t="shared" si="36"/>
        <v>0</v>
      </c>
      <c r="AB89" s="521">
        <f t="shared" si="36"/>
        <v>0</v>
      </c>
      <c r="AC89" s="521">
        <f t="shared" si="36"/>
        <v>0</v>
      </c>
      <c r="AD89" s="521">
        <f t="shared" si="36"/>
        <v>145698</v>
      </c>
      <c r="AE89" s="521">
        <f t="shared" si="36"/>
        <v>145698</v>
      </c>
      <c r="AF89" s="521">
        <f t="shared" si="36"/>
        <v>145698</v>
      </c>
      <c r="AG89" s="521">
        <f t="shared" si="36"/>
        <v>0</v>
      </c>
      <c r="AH89" s="521">
        <f t="shared" si="36"/>
        <v>0</v>
      </c>
      <c r="AI89" s="521">
        <f t="shared" si="36"/>
        <v>0</v>
      </c>
      <c r="AJ89" s="521">
        <f t="shared" si="36"/>
        <v>0</v>
      </c>
      <c r="AK89" s="521">
        <f t="shared" si="36"/>
        <v>0</v>
      </c>
      <c r="AL89" s="521">
        <f t="shared" si="36"/>
        <v>2420</v>
      </c>
      <c r="AM89" s="521">
        <f t="shared" si="36"/>
        <v>2420</v>
      </c>
      <c r="AN89" s="521">
        <f t="shared" si="36"/>
        <v>0</v>
      </c>
      <c r="AO89" s="521">
        <f t="shared" si="36"/>
        <v>0</v>
      </c>
      <c r="AP89" s="521">
        <f t="shared" si="36"/>
        <v>0</v>
      </c>
      <c r="AQ89" s="521">
        <f t="shared" si="36"/>
        <v>0</v>
      </c>
      <c r="AR89" s="521">
        <f t="shared" si="36"/>
        <v>0</v>
      </c>
      <c r="AS89" s="521">
        <f t="shared" si="36"/>
        <v>0</v>
      </c>
      <c r="AT89" s="521">
        <f t="shared" si="36"/>
        <v>0</v>
      </c>
      <c r="AU89" s="521">
        <f t="shared" si="36"/>
        <v>0</v>
      </c>
      <c r="AV89" s="521">
        <f t="shared" si="36"/>
        <v>42000</v>
      </c>
      <c r="AW89" s="521">
        <f t="shared" si="36"/>
        <v>42000</v>
      </c>
      <c r="AX89" s="521">
        <f t="shared" si="36"/>
        <v>0</v>
      </c>
      <c r="AY89" s="521">
        <f t="shared" si="36"/>
        <v>0</v>
      </c>
      <c r="AZ89" s="521">
        <f t="shared" si="36"/>
        <v>0</v>
      </c>
      <c r="BA89" s="521">
        <f t="shared" si="36"/>
        <v>91900</v>
      </c>
      <c r="BB89" s="521">
        <f t="shared" si="36"/>
        <v>56900</v>
      </c>
      <c r="BC89" s="521">
        <f t="shared" si="36"/>
        <v>56900</v>
      </c>
      <c r="BD89" s="521">
        <f t="shared" si="36"/>
        <v>0</v>
      </c>
      <c r="BE89" s="521">
        <f t="shared" si="36"/>
        <v>0</v>
      </c>
      <c r="BF89" s="521">
        <f t="shared" si="36"/>
        <v>0</v>
      </c>
      <c r="BG89" s="612">
        <f t="shared" si="36"/>
        <v>25700</v>
      </c>
      <c r="BH89" s="612">
        <f t="shared" si="36"/>
        <v>25700</v>
      </c>
      <c r="BI89" s="612">
        <f t="shared" si="36"/>
        <v>0</v>
      </c>
      <c r="BJ89" s="612">
        <f t="shared" si="36"/>
        <v>0</v>
      </c>
      <c r="BK89" s="612">
        <f t="shared" si="36"/>
        <v>0</v>
      </c>
      <c r="BL89" s="519"/>
      <c r="BM89" s="519"/>
      <c r="BN89" s="519"/>
    </row>
    <row r="90" spans="1:66" s="522" customFormat="1" ht="42.75" x14ac:dyDescent="0.2">
      <c r="A90" s="547" t="s">
        <v>549</v>
      </c>
      <c r="B90" s="548" t="s">
        <v>558</v>
      </c>
      <c r="C90" s="527">
        <f>C91</f>
        <v>1</v>
      </c>
      <c r="D90" s="527">
        <f t="shared" ref="D90:BG91" si="37">D91</f>
        <v>0</v>
      </c>
      <c r="E90" s="527">
        <f t="shared" si="37"/>
        <v>0</v>
      </c>
      <c r="F90" s="527">
        <f t="shared" si="37"/>
        <v>0</v>
      </c>
      <c r="G90" s="527"/>
      <c r="H90" s="527"/>
      <c r="I90" s="527"/>
      <c r="J90" s="527"/>
      <c r="K90" s="527"/>
      <c r="L90" s="527"/>
      <c r="M90" s="527"/>
      <c r="N90" s="527"/>
      <c r="O90" s="527"/>
      <c r="P90" s="527"/>
      <c r="Q90" s="527" t="str">
        <f t="shared" si="37"/>
        <v>930/QĐ-UBND-HC ngày 14/7/2021 của UBND Tỉnh</v>
      </c>
      <c r="R90" s="527">
        <f t="shared" si="37"/>
        <v>4998</v>
      </c>
      <c r="S90" s="527">
        <f t="shared" si="37"/>
        <v>0</v>
      </c>
      <c r="T90" s="527">
        <f t="shared" si="37"/>
        <v>4998</v>
      </c>
      <c r="U90" s="527">
        <f t="shared" si="37"/>
        <v>0</v>
      </c>
      <c r="V90" s="527">
        <f t="shared" si="37"/>
        <v>5000</v>
      </c>
      <c r="W90" s="527">
        <f t="shared" si="37"/>
        <v>5000</v>
      </c>
      <c r="X90" s="527">
        <f t="shared" si="37"/>
        <v>5000</v>
      </c>
      <c r="Y90" s="527">
        <f t="shared" si="37"/>
        <v>0</v>
      </c>
      <c r="Z90" s="527">
        <f t="shared" si="37"/>
        <v>0</v>
      </c>
      <c r="AA90" s="527">
        <f t="shared" si="37"/>
        <v>0</v>
      </c>
      <c r="AB90" s="527">
        <f t="shared" si="37"/>
        <v>0</v>
      </c>
      <c r="AC90" s="527">
        <f t="shared" si="37"/>
        <v>0</v>
      </c>
      <c r="AD90" s="527">
        <f t="shared" si="37"/>
        <v>4998</v>
      </c>
      <c r="AE90" s="527">
        <f t="shared" si="37"/>
        <v>4998</v>
      </c>
      <c r="AF90" s="527">
        <f t="shared" si="37"/>
        <v>4998</v>
      </c>
      <c r="AG90" s="527">
        <f t="shared" si="37"/>
        <v>0</v>
      </c>
      <c r="AH90" s="527">
        <f t="shared" si="37"/>
        <v>0</v>
      </c>
      <c r="AI90" s="527">
        <f t="shared" si="37"/>
        <v>0</v>
      </c>
      <c r="AJ90" s="527">
        <f t="shared" si="37"/>
        <v>0</v>
      </c>
      <c r="AK90" s="527">
        <f t="shared" si="37"/>
        <v>0</v>
      </c>
      <c r="AL90" s="527">
        <f t="shared" si="37"/>
        <v>2210</v>
      </c>
      <c r="AM90" s="527">
        <f t="shared" si="37"/>
        <v>2210</v>
      </c>
      <c r="AN90" s="527">
        <f t="shared" si="37"/>
        <v>0</v>
      </c>
      <c r="AO90" s="527">
        <f t="shared" si="37"/>
        <v>0</v>
      </c>
      <c r="AP90" s="527">
        <f t="shared" si="37"/>
        <v>0</v>
      </c>
      <c r="AQ90" s="527">
        <f t="shared" si="37"/>
        <v>0</v>
      </c>
      <c r="AR90" s="527">
        <f t="shared" si="37"/>
        <v>0</v>
      </c>
      <c r="AS90" s="527">
        <f t="shared" si="37"/>
        <v>0</v>
      </c>
      <c r="AT90" s="527">
        <f t="shared" si="37"/>
        <v>0</v>
      </c>
      <c r="AU90" s="527">
        <f t="shared" si="37"/>
        <v>0</v>
      </c>
      <c r="AV90" s="527">
        <f t="shared" si="37"/>
        <v>2210</v>
      </c>
      <c r="AW90" s="527">
        <f t="shared" si="37"/>
        <v>2210</v>
      </c>
      <c r="AX90" s="527">
        <f t="shared" si="37"/>
        <v>0</v>
      </c>
      <c r="AY90" s="527">
        <f t="shared" si="37"/>
        <v>0</v>
      </c>
      <c r="AZ90" s="527">
        <f t="shared" si="37"/>
        <v>0</v>
      </c>
      <c r="BA90" s="527">
        <f t="shared" si="37"/>
        <v>2700</v>
      </c>
      <c r="BB90" s="527">
        <f t="shared" si="37"/>
        <v>2700</v>
      </c>
      <c r="BC90" s="527">
        <f t="shared" si="37"/>
        <v>2700</v>
      </c>
      <c r="BD90" s="527">
        <f t="shared" si="37"/>
        <v>0</v>
      </c>
      <c r="BE90" s="527">
        <f t="shared" si="37"/>
        <v>0</v>
      </c>
      <c r="BF90" s="527">
        <f t="shared" si="37"/>
        <v>0</v>
      </c>
      <c r="BG90" s="607">
        <f t="shared" si="37"/>
        <v>2700</v>
      </c>
      <c r="BH90" s="607">
        <f t="shared" ref="BG90:BK91" si="38">BH91</f>
        <v>2700</v>
      </c>
      <c r="BI90" s="607">
        <f t="shared" si="38"/>
        <v>0</v>
      </c>
      <c r="BJ90" s="607">
        <f t="shared" si="38"/>
        <v>0</v>
      </c>
      <c r="BK90" s="607">
        <f t="shared" si="38"/>
        <v>0</v>
      </c>
      <c r="BL90" s="519"/>
      <c r="BM90" s="519"/>
      <c r="BN90" s="519"/>
    </row>
    <row r="91" spans="1:66" s="522" customFormat="1" ht="42.75" x14ac:dyDescent="0.2">
      <c r="A91" s="549" t="s">
        <v>551</v>
      </c>
      <c r="B91" s="550" t="s">
        <v>556</v>
      </c>
      <c r="C91" s="527">
        <f>C92</f>
        <v>1</v>
      </c>
      <c r="D91" s="527">
        <f t="shared" si="37"/>
        <v>0</v>
      </c>
      <c r="E91" s="527">
        <f t="shared" si="37"/>
        <v>0</v>
      </c>
      <c r="F91" s="527">
        <f t="shared" si="37"/>
        <v>0</v>
      </c>
      <c r="G91" s="527"/>
      <c r="H91" s="527"/>
      <c r="I91" s="527"/>
      <c r="J91" s="527"/>
      <c r="K91" s="527"/>
      <c r="L91" s="527"/>
      <c r="M91" s="527"/>
      <c r="N91" s="527"/>
      <c r="O91" s="527"/>
      <c r="P91" s="527"/>
      <c r="Q91" s="527" t="str">
        <f t="shared" si="37"/>
        <v>930/QĐ-UBND-HC ngày 14/7/2021 của UBND Tỉnh</v>
      </c>
      <c r="R91" s="527">
        <f t="shared" si="37"/>
        <v>4998</v>
      </c>
      <c r="S91" s="527">
        <f t="shared" si="37"/>
        <v>0</v>
      </c>
      <c r="T91" s="527">
        <f t="shared" si="37"/>
        <v>4998</v>
      </c>
      <c r="U91" s="527">
        <f t="shared" si="37"/>
        <v>0</v>
      </c>
      <c r="V91" s="527">
        <f t="shared" si="37"/>
        <v>5000</v>
      </c>
      <c r="W91" s="527">
        <f t="shared" si="37"/>
        <v>5000</v>
      </c>
      <c r="X91" s="527">
        <f t="shared" si="37"/>
        <v>5000</v>
      </c>
      <c r="Y91" s="527">
        <f t="shared" si="37"/>
        <v>0</v>
      </c>
      <c r="Z91" s="527">
        <f t="shared" si="37"/>
        <v>0</v>
      </c>
      <c r="AA91" s="527">
        <f t="shared" si="37"/>
        <v>0</v>
      </c>
      <c r="AB91" s="527">
        <f t="shared" si="37"/>
        <v>0</v>
      </c>
      <c r="AC91" s="527">
        <f t="shared" si="37"/>
        <v>0</v>
      </c>
      <c r="AD91" s="527">
        <f t="shared" si="37"/>
        <v>4998</v>
      </c>
      <c r="AE91" s="527">
        <f t="shared" si="37"/>
        <v>4998</v>
      </c>
      <c r="AF91" s="527">
        <f t="shared" si="37"/>
        <v>4998</v>
      </c>
      <c r="AG91" s="527">
        <f t="shared" si="37"/>
        <v>0</v>
      </c>
      <c r="AH91" s="527">
        <f t="shared" si="37"/>
        <v>0</v>
      </c>
      <c r="AI91" s="527">
        <f t="shared" si="37"/>
        <v>0</v>
      </c>
      <c r="AJ91" s="527">
        <f t="shared" si="37"/>
        <v>0</v>
      </c>
      <c r="AK91" s="527">
        <f t="shared" si="37"/>
        <v>0</v>
      </c>
      <c r="AL91" s="527">
        <f t="shared" si="37"/>
        <v>2210</v>
      </c>
      <c r="AM91" s="527">
        <f t="shared" si="37"/>
        <v>2210</v>
      </c>
      <c r="AN91" s="527">
        <f t="shared" si="37"/>
        <v>0</v>
      </c>
      <c r="AO91" s="527">
        <f t="shared" si="37"/>
        <v>0</v>
      </c>
      <c r="AP91" s="527">
        <f t="shared" si="37"/>
        <v>0</v>
      </c>
      <c r="AQ91" s="527">
        <f t="shared" si="37"/>
        <v>0</v>
      </c>
      <c r="AR91" s="527">
        <f t="shared" si="37"/>
        <v>0</v>
      </c>
      <c r="AS91" s="527">
        <f t="shared" si="37"/>
        <v>0</v>
      </c>
      <c r="AT91" s="527">
        <f t="shared" si="37"/>
        <v>0</v>
      </c>
      <c r="AU91" s="527">
        <f t="shared" si="37"/>
        <v>0</v>
      </c>
      <c r="AV91" s="527">
        <f t="shared" si="37"/>
        <v>2210</v>
      </c>
      <c r="AW91" s="527">
        <f t="shared" si="37"/>
        <v>2210</v>
      </c>
      <c r="AX91" s="527">
        <f t="shared" si="37"/>
        <v>0</v>
      </c>
      <c r="AY91" s="527">
        <f t="shared" si="37"/>
        <v>0</v>
      </c>
      <c r="AZ91" s="527">
        <f t="shared" si="37"/>
        <v>0</v>
      </c>
      <c r="BA91" s="527">
        <f t="shared" si="37"/>
        <v>2700</v>
      </c>
      <c r="BB91" s="527">
        <f t="shared" si="37"/>
        <v>2700</v>
      </c>
      <c r="BC91" s="527">
        <f t="shared" si="37"/>
        <v>2700</v>
      </c>
      <c r="BD91" s="527">
        <f t="shared" si="37"/>
        <v>0</v>
      </c>
      <c r="BE91" s="527">
        <f t="shared" si="37"/>
        <v>0</v>
      </c>
      <c r="BF91" s="527">
        <f t="shared" si="37"/>
        <v>0</v>
      </c>
      <c r="BG91" s="607">
        <f t="shared" si="38"/>
        <v>2700</v>
      </c>
      <c r="BH91" s="607">
        <f t="shared" si="38"/>
        <v>2700</v>
      </c>
      <c r="BI91" s="607">
        <f t="shared" si="38"/>
        <v>0</v>
      </c>
      <c r="BJ91" s="607">
        <f t="shared" si="38"/>
        <v>0</v>
      </c>
      <c r="BK91" s="607">
        <f t="shared" si="38"/>
        <v>0</v>
      </c>
      <c r="BL91" s="519"/>
      <c r="BM91" s="519"/>
      <c r="BN91" s="519"/>
    </row>
    <row r="92" spans="1:66" s="642" customFormat="1" ht="45" x14ac:dyDescent="0.2">
      <c r="A92" s="634">
        <v>2</v>
      </c>
      <c r="B92" s="635" t="s">
        <v>1510</v>
      </c>
      <c r="C92" s="636">
        <v>1</v>
      </c>
      <c r="D92" s="636"/>
      <c r="E92" s="636"/>
      <c r="F92" s="636"/>
      <c r="G92" s="637" t="s">
        <v>171</v>
      </c>
      <c r="H92" s="634"/>
      <c r="I92" s="636" t="s">
        <v>48</v>
      </c>
      <c r="J92" s="637" t="s">
        <v>82</v>
      </c>
      <c r="K92" s="638" t="s">
        <v>615</v>
      </c>
      <c r="L92" s="637" t="s">
        <v>171</v>
      </c>
      <c r="M92" s="637">
        <v>7887943</v>
      </c>
      <c r="N92" s="637"/>
      <c r="O92" s="637" t="s">
        <v>1511</v>
      </c>
      <c r="P92" s="637" t="s">
        <v>291</v>
      </c>
      <c r="Q92" s="637" t="s">
        <v>1512</v>
      </c>
      <c r="R92" s="640">
        <v>4998</v>
      </c>
      <c r="S92" s="640"/>
      <c r="T92" s="640">
        <v>4998</v>
      </c>
      <c r="U92" s="640"/>
      <c r="V92" s="641">
        <f>W92+AC92</f>
        <v>5000</v>
      </c>
      <c r="W92" s="641">
        <f>X92+Y92+Z92+AA92+AB92</f>
        <v>5000</v>
      </c>
      <c r="X92" s="640">
        <v>5000</v>
      </c>
      <c r="Y92" s="640"/>
      <c r="Z92" s="640"/>
      <c r="AA92" s="640"/>
      <c r="AB92" s="640"/>
      <c r="AC92" s="640"/>
      <c r="AD92" s="641">
        <f>AE92+AK92</f>
        <v>4998</v>
      </c>
      <c r="AE92" s="641">
        <f>AF92+AG92+AH92+AI92+AJ92</f>
        <v>4998</v>
      </c>
      <c r="AF92" s="640">
        <v>4998</v>
      </c>
      <c r="AG92" s="640"/>
      <c r="AH92" s="640"/>
      <c r="AI92" s="640"/>
      <c r="AJ92" s="640"/>
      <c r="AK92" s="640"/>
      <c r="AL92" s="640">
        <f>AM92</f>
        <v>2210</v>
      </c>
      <c r="AM92" s="640">
        <v>2210</v>
      </c>
      <c r="AN92" s="640"/>
      <c r="AO92" s="640"/>
      <c r="AP92" s="640"/>
      <c r="AQ92" s="640"/>
      <c r="AR92" s="640"/>
      <c r="AS92" s="640"/>
      <c r="AT92" s="640"/>
      <c r="AU92" s="640"/>
      <c r="AV92" s="640">
        <f>AW92</f>
        <v>2210</v>
      </c>
      <c r="AW92" s="640">
        <v>2210</v>
      </c>
      <c r="AX92" s="640"/>
      <c r="AY92" s="640"/>
      <c r="AZ92" s="640"/>
      <c r="BA92" s="640">
        <v>2700</v>
      </c>
      <c r="BB92" s="640">
        <f>BC92</f>
        <v>2700</v>
      </c>
      <c r="BC92" s="640">
        <v>2700</v>
      </c>
      <c r="BD92" s="640"/>
      <c r="BE92" s="640"/>
      <c r="BF92" s="640"/>
      <c r="BG92" s="640">
        <v>2700</v>
      </c>
      <c r="BH92" s="640">
        <v>2700</v>
      </c>
      <c r="BI92" s="640"/>
      <c r="BJ92" s="640"/>
      <c r="BK92" s="640"/>
      <c r="BL92" s="640"/>
      <c r="BM92" s="635" t="s">
        <v>1513</v>
      </c>
      <c r="BN92" s="634"/>
    </row>
    <row r="93" spans="1:66" s="206" customFormat="1" ht="28.5" x14ac:dyDescent="0.2">
      <c r="A93" s="547" t="s">
        <v>557</v>
      </c>
      <c r="B93" s="548" t="s">
        <v>1411</v>
      </c>
      <c r="C93" s="166">
        <f>C94</f>
        <v>4</v>
      </c>
      <c r="D93" s="166">
        <f>D94</f>
        <v>0</v>
      </c>
      <c r="E93" s="166">
        <f>E94</f>
        <v>0</v>
      </c>
      <c r="F93" s="166">
        <f>F94</f>
        <v>0</v>
      </c>
      <c r="G93" s="147"/>
      <c r="H93" s="147"/>
      <c r="I93" s="147"/>
      <c r="J93" s="147"/>
      <c r="K93" s="147"/>
      <c r="L93" s="147"/>
      <c r="M93" s="147"/>
      <c r="N93" s="147"/>
      <c r="O93" s="147"/>
      <c r="P93" s="147"/>
      <c r="Q93" s="147"/>
      <c r="R93" s="299">
        <f t="shared" ref="R93:BK93" si="39">R94</f>
        <v>156852</v>
      </c>
      <c r="S93" s="299">
        <f t="shared" si="39"/>
        <v>0</v>
      </c>
      <c r="T93" s="299">
        <f t="shared" si="39"/>
        <v>93552</v>
      </c>
      <c r="U93" s="299">
        <f t="shared" si="39"/>
        <v>0</v>
      </c>
      <c r="V93" s="299">
        <f t="shared" si="39"/>
        <v>131300</v>
      </c>
      <c r="W93" s="299">
        <f t="shared" si="39"/>
        <v>131300</v>
      </c>
      <c r="X93" s="299">
        <f t="shared" si="39"/>
        <v>131300</v>
      </c>
      <c r="Y93" s="299">
        <f t="shared" si="39"/>
        <v>0</v>
      </c>
      <c r="Z93" s="299">
        <f t="shared" si="39"/>
        <v>0</v>
      </c>
      <c r="AA93" s="299">
        <f t="shared" si="39"/>
        <v>0</v>
      </c>
      <c r="AB93" s="299">
        <f t="shared" si="39"/>
        <v>0</v>
      </c>
      <c r="AC93" s="299">
        <f t="shared" si="39"/>
        <v>0</v>
      </c>
      <c r="AD93" s="299">
        <f t="shared" si="39"/>
        <v>140700</v>
      </c>
      <c r="AE93" s="299">
        <f t="shared" si="39"/>
        <v>140700</v>
      </c>
      <c r="AF93" s="299">
        <f t="shared" si="39"/>
        <v>140700</v>
      </c>
      <c r="AG93" s="299">
        <f t="shared" si="39"/>
        <v>0</v>
      </c>
      <c r="AH93" s="299">
        <f t="shared" si="39"/>
        <v>0</v>
      </c>
      <c r="AI93" s="299">
        <f t="shared" si="39"/>
        <v>0</v>
      </c>
      <c r="AJ93" s="299">
        <f t="shared" si="39"/>
        <v>0</v>
      </c>
      <c r="AK93" s="299">
        <f t="shared" si="39"/>
        <v>0</v>
      </c>
      <c r="AL93" s="299">
        <f t="shared" si="39"/>
        <v>210</v>
      </c>
      <c r="AM93" s="299">
        <f t="shared" si="39"/>
        <v>210</v>
      </c>
      <c r="AN93" s="299">
        <f t="shared" si="39"/>
        <v>0</v>
      </c>
      <c r="AO93" s="299">
        <f t="shared" si="39"/>
        <v>0</v>
      </c>
      <c r="AP93" s="299">
        <f t="shared" si="39"/>
        <v>0</v>
      </c>
      <c r="AQ93" s="299">
        <f t="shared" si="39"/>
        <v>0</v>
      </c>
      <c r="AR93" s="299">
        <f t="shared" si="39"/>
        <v>0</v>
      </c>
      <c r="AS93" s="299">
        <f t="shared" si="39"/>
        <v>0</v>
      </c>
      <c r="AT93" s="299">
        <f t="shared" si="39"/>
        <v>0</v>
      </c>
      <c r="AU93" s="299">
        <f t="shared" si="39"/>
        <v>0</v>
      </c>
      <c r="AV93" s="299">
        <f t="shared" si="39"/>
        <v>39790</v>
      </c>
      <c r="AW93" s="299">
        <f t="shared" si="39"/>
        <v>39790</v>
      </c>
      <c r="AX93" s="299">
        <f t="shared" si="39"/>
        <v>0</v>
      </c>
      <c r="AY93" s="299">
        <f t="shared" si="39"/>
        <v>0</v>
      </c>
      <c r="AZ93" s="299">
        <f t="shared" si="39"/>
        <v>0</v>
      </c>
      <c r="BA93" s="299">
        <f t="shared" si="39"/>
        <v>89200</v>
      </c>
      <c r="BB93" s="299">
        <f t="shared" si="39"/>
        <v>54200</v>
      </c>
      <c r="BC93" s="299">
        <f t="shared" si="39"/>
        <v>54200</v>
      </c>
      <c r="BD93" s="299">
        <f t="shared" si="39"/>
        <v>0</v>
      </c>
      <c r="BE93" s="299">
        <f t="shared" si="39"/>
        <v>0</v>
      </c>
      <c r="BF93" s="299">
        <f t="shared" si="39"/>
        <v>0</v>
      </c>
      <c r="BG93" s="602">
        <f t="shared" si="39"/>
        <v>23000</v>
      </c>
      <c r="BH93" s="602">
        <f t="shared" si="39"/>
        <v>23000</v>
      </c>
      <c r="BI93" s="602">
        <f t="shared" si="39"/>
        <v>0</v>
      </c>
      <c r="BJ93" s="602">
        <f t="shared" si="39"/>
        <v>0</v>
      </c>
      <c r="BK93" s="602">
        <f t="shared" si="39"/>
        <v>0</v>
      </c>
      <c r="BL93" s="147"/>
      <c r="BM93" s="147"/>
      <c r="BN93" s="147"/>
    </row>
    <row r="94" spans="1:66" s="206" customFormat="1" x14ac:dyDescent="0.2">
      <c r="A94" s="549" t="s">
        <v>551</v>
      </c>
      <c r="B94" s="550" t="s">
        <v>556</v>
      </c>
      <c r="C94" s="232">
        <f>C95+C96+C97+C98</f>
        <v>4</v>
      </c>
      <c r="D94" s="232">
        <f>D95+D96+D97+D98</f>
        <v>0</v>
      </c>
      <c r="E94" s="232">
        <f>E95+E96+E97+E98</f>
        <v>0</v>
      </c>
      <c r="F94" s="232">
        <f>F95+F96+F97+F98</f>
        <v>0</v>
      </c>
      <c r="G94" s="147"/>
      <c r="H94" s="147"/>
      <c r="I94" s="147"/>
      <c r="J94" s="147"/>
      <c r="K94" s="147"/>
      <c r="L94" s="147"/>
      <c r="M94" s="147"/>
      <c r="N94" s="147"/>
      <c r="O94" s="147"/>
      <c r="P94" s="147"/>
      <c r="Q94" s="147"/>
      <c r="R94" s="516">
        <f>R95+R96+R97+R98</f>
        <v>156852</v>
      </c>
      <c r="S94" s="516">
        <f t="shared" ref="S94:BK94" si="40">S95+S96+S97+S98</f>
        <v>0</v>
      </c>
      <c r="T94" s="516">
        <f t="shared" si="40"/>
        <v>93552</v>
      </c>
      <c r="U94" s="516">
        <f t="shared" si="40"/>
        <v>0</v>
      </c>
      <c r="V94" s="516">
        <f t="shared" si="40"/>
        <v>131300</v>
      </c>
      <c r="W94" s="516">
        <f t="shared" si="40"/>
        <v>131300</v>
      </c>
      <c r="X94" s="516">
        <f t="shared" si="40"/>
        <v>131300</v>
      </c>
      <c r="Y94" s="516">
        <f t="shared" si="40"/>
        <v>0</v>
      </c>
      <c r="Z94" s="516">
        <f t="shared" si="40"/>
        <v>0</v>
      </c>
      <c r="AA94" s="516">
        <f t="shared" si="40"/>
        <v>0</v>
      </c>
      <c r="AB94" s="516">
        <f t="shared" si="40"/>
        <v>0</v>
      </c>
      <c r="AC94" s="516">
        <f t="shared" si="40"/>
        <v>0</v>
      </c>
      <c r="AD94" s="516">
        <f t="shared" si="40"/>
        <v>140700</v>
      </c>
      <c r="AE94" s="516">
        <f t="shared" si="40"/>
        <v>140700</v>
      </c>
      <c r="AF94" s="516">
        <f t="shared" si="40"/>
        <v>140700</v>
      </c>
      <c r="AG94" s="516">
        <f t="shared" si="40"/>
        <v>0</v>
      </c>
      <c r="AH94" s="516">
        <f t="shared" si="40"/>
        <v>0</v>
      </c>
      <c r="AI94" s="516">
        <f t="shared" si="40"/>
        <v>0</v>
      </c>
      <c r="AJ94" s="516">
        <f t="shared" si="40"/>
        <v>0</v>
      </c>
      <c r="AK94" s="516">
        <f t="shared" si="40"/>
        <v>0</v>
      </c>
      <c r="AL94" s="516">
        <f t="shared" si="40"/>
        <v>210</v>
      </c>
      <c r="AM94" s="516">
        <f t="shared" si="40"/>
        <v>210</v>
      </c>
      <c r="AN94" s="516">
        <f t="shared" si="40"/>
        <v>0</v>
      </c>
      <c r="AO94" s="516">
        <f t="shared" si="40"/>
        <v>0</v>
      </c>
      <c r="AP94" s="516">
        <f t="shared" si="40"/>
        <v>0</v>
      </c>
      <c r="AQ94" s="516">
        <f t="shared" si="40"/>
        <v>0</v>
      </c>
      <c r="AR94" s="516">
        <f t="shared" si="40"/>
        <v>0</v>
      </c>
      <c r="AS94" s="516">
        <f t="shared" si="40"/>
        <v>0</v>
      </c>
      <c r="AT94" s="516">
        <f t="shared" si="40"/>
        <v>0</v>
      </c>
      <c r="AU94" s="516">
        <f t="shared" si="40"/>
        <v>0</v>
      </c>
      <c r="AV94" s="516">
        <f t="shared" si="40"/>
        <v>39790</v>
      </c>
      <c r="AW94" s="516">
        <f t="shared" si="40"/>
        <v>39790</v>
      </c>
      <c r="AX94" s="516">
        <f t="shared" si="40"/>
        <v>0</v>
      </c>
      <c r="AY94" s="516">
        <f t="shared" si="40"/>
        <v>0</v>
      </c>
      <c r="AZ94" s="516">
        <f t="shared" si="40"/>
        <v>0</v>
      </c>
      <c r="BA94" s="516">
        <f t="shared" si="40"/>
        <v>89200</v>
      </c>
      <c r="BB94" s="516">
        <f t="shared" si="40"/>
        <v>54200</v>
      </c>
      <c r="BC94" s="516">
        <f t="shared" si="40"/>
        <v>54200</v>
      </c>
      <c r="BD94" s="516">
        <f t="shared" si="40"/>
        <v>0</v>
      </c>
      <c r="BE94" s="516">
        <f t="shared" si="40"/>
        <v>0</v>
      </c>
      <c r="BF94" s="516">
        <f t="shared" si="40"/>
        <v>0</v>
      </c>
      <c r="BG94" s="608">
        <f t="shared" si="40"/>
        <v>23000</v>
      </c>
      <c r="BH94" s="608">
        <f t="shared" si="40"/>
        <v>23000</v>
      </c>
      <c r="BI94" s="608">
        <f t="shared" si="40"/>
        <v>0</v>
      </c>
      <c r="BJ94" s="608">
        <f t="shared" si="40"/>
        <v>0</v>
      </c>
      <c r="BK94" s="608">
        <f t="shared" si="40"/>
        <v>0</v>
      </c>
      <c r="BL94" s="147"/>
      <c r="BM94" s="147"/>
      <c r="BN94" s="147"/>
    </row>
    <row r="95" spans="1:66" s="642" customFormat="1" ht="90" x14ac:dyDescent="0.2">
      <c r="A95" s="634">
        <v>1</v>
      </c>
      <c r="B95" s="635" t="s">
        <v>170</v>
      </c>
      <c r="C95" s="636">
        <v>1</v>
      </c>
      <c r="D95" s="636"/>
      <c r="E95" s="636"/>
      <c r="F95" s="636"/>
      <c r="G95" s="637" t="s">
        <v>171</v>
      </c>
      <c r="H95" s="634"/>
      <c r="I95" s="636" t="s">
        <v>48</v>
      </c>
      <c r="J95" s="637" t="s">
        <v>82</v>
      </c>
      <c r="K95" s="638" t="s">
        <v>615</v>
      </c>
      <c r="L95" s="637" t="s">
        <v>171</v>
      </c>
      <c r="M95" s="637">
        <v>7889131</v>
      </c>
      <c r="N95" s="637"/>
      <c r="O95" s="637" t="s">
        <v>172</v>
      </c>
      <c r="P95" s="637" t="s">
        <v>84</v>
      </c>
      <c r="Q95" s="634"/>
      <c r="R95" s="639">
        <v>44435</v>
      </c>
      <c r="S95" s="640"/>
      <c r="T95" s="639">
        <v>44435</v>
      </c>
      <c r="U95" s="640"/>
      <c r="V95" s="641">
        <f>W95+AC95</f>
        <v>57000</v>
      </c>
      <c r="W95" s="641">
        <f>X95+Y95+Z95+AA95+AB95</f>
        <v>57000</v>
      </c>
      <c r="X95" s="640">
        <v>57000</v>
      </c>
      <c r="Y95" s="640"/>
      <c r="Z95" s="640"/>
      <c r="AA95" s="640"/>
      <c r="AB95" s="640"/>
      <c r="AC95" s="640"/>
      <c r="AD95" s="641">
        <f>AE95+AK95</f>
        <v>40000</v>
      </c>
      <c r="AE95" s="641">
        <f>AF95+AG95+AH95+AI95+AJ95</f>
        <v>40000</v>
      </c>
      <c r="AF95" s="640">
        <v>40000</v>
      </c>
      <c r="AG95" s="640"/>
      <c r="AH95" s="640"/>
      <c r="AI95" s="640"/>
      <c r="AJ95" s="640"/>
      <c r="AK95" s="640"/>
      <c r="AL95" s="640">
        <v>210</v>
      </c>
      <c r="AM95" s="640">
        <v>210</v>
      </c>
      <c r="AN95" s="640"/>
      <c r="AO95" s="640"/>
      <c r="AP95" s="640"/>
      <c r="AQ95" s="640"/>
      <c r="AR95" s="640"/>
      <c r="AS95" s="640"/>
      <c r="AT95" s="640"/>
      <c r="AU95" s="640"/>
      <c r="AV95" s="640">
        <v>4790</v>
      </c>
      <c r="AW95" s="640">
        <v>4790</v>
      </c>
      <c r="AX95" s="640"/>
      <c r="AY95" s="640"/>
      <c r="AZ95" s="640"/>
      <c r="BA95" s="640">
        <v>30000</v>
      </c>
      <c r="BB95" s="640">
        <v>30000</v>
      </c>
      <c r="BC95" s="640">
        <v>30000</v>
      </c>
      <c r="BD95" s="640"/>
      <c r="BE95" s="640"/>
      <c r="BF95" s="640"/>
      <c r="BG95" s="622">
        <f>BH95</f>
        <v>23000</v>
      </c>
      <c r="BH95" s="622">
        <v>23000</v>
      </c>
      <c r="BI95" s="770"/>
      <c r="BJ95" s="770"/>
      <c r="BK95" s="770"/>
      <c r="BL95" s="770"/>
      <c r="BM95" s="771" t="s">
        <v>1561</v>
      </c>
      <c r="BN95" s="772" t="s">
        <v>1562</v>
      </c>
    </row>
    <row r="96" spans="1:66" s="385" customFormat="1" ht="240" x14ac:dyDescent="0.2">
      <c r="A96" s="377">
        <v>2</v>
      </c>
      <c r="B96" s="378" t="s">
        <v>1416</v>
      </c>
      <c r="C96" s="379">
        <v>1</v>
      </c>
      <c r="D96" s="379"/>
      <c r="E96" s="379"/>
      <c r="F96" s="379"/>
      <c r="G96" s="380" t="s">
        <v>150</v>
      </c>
      <c r="H96" s="377"/>
      <c r="I96" s="379" t="s">
        <v>48</v>
      </c>
      <c r="J96" s="380" t="s">
        <v>82</v>
      </c>
      <c r="K96" s="380"/>
      <c r="L96" s="380"/>
      <c r="M96" s="380"/>
      <c r="N96" s="380"/>
      <c r="O96" s="390" t="s">
        <v>178</v>
      </c>
      <c r="P96" s="512" t="s">
        <v>1417</v>
      </c>
      <c r="Q96" s="512"/>
      <c r="R96" s="513">
        <v>43300</v>
      </c>
      <c r="S96" s="383"/>
      <c r="T96" s="383"/>
      <c r="U96" s="383"/>
      <c r="V96" s="384">
        <f>W96+AC96</f>
        <v>22300</v>
      </c>
      <c r="W96" s="384">
        <f>X96+Y96+Z96+AA96+AB96</f>
        <v>22300</v>
      </c>
      <c r="X96" s="383">
        <v>22300</v>
      </c>
      <c r="Y96" s="383"/>
      <c r="Z96" s="383"/>
      <c r="AA96" s="383"/>
      <c r="AB96" s="383"/>
      <c r="AC96" s="383"/>
      <c r="AD96" s="384">
        <f>AE96+AK96</f>
        <v>38500</v>
      </c>
      <c r="AE96" s="384">
        <f>AF96+AG96+AH96+AI96+AJ96</f>
        <v>38500</v>
      </c>
      <c r="AF96" s="383">
        <v>38500</v>
      </c>
      <c r="AG96" s="383"/>
      <c r="AH96" s="383"/>
      <c r="AI96" s="383"/>
      <c r="AJ96" s="383"/>
      <c r="AK96" s="383"/>
      <c r="AL96" s="383"/>
      <c r="AM96" s="383"/>
      <c r="AN96" s="383"/>
      <c r="AO96" s="383"/>
      <c r="AP96" s="383"/>
      <c r="AQ96" s="383"/>
      <c r="AR96" s="383"/>
      <c r="AS96" s="383"/>
      <c r="AT96" s="383"/>
      <c r="AU96" s="383"/>
      <c r="AV96" s="383"/>
      <c r="AW96" s="383"/>
      <c r="AX96" s="383"/>
      <c r="AY96" s="383"/>
      <c r="AZ96" s="383"/>
      <c r="BA96" s="383">
        <v>10000</v>
      </c>
      <c r="BB96" s="383">
        <v>10000</v>
      </c>
      <c r="BC96" s="383">
        <v>10000</v>
      </c>
      <c r="BD96" s="383"/>
      <c r="BE96" s="383"/>
      <c r="BF96" s="383"/>
      <c r="BG96" s="611"/>
      <c r="BH96" s="611"/>
      <c r="BI96" s="611"/>
      <c r="BJ96" s="611"/>
      <c r="BK96" s="611"/>
      <c r="BL96" s="386" t="s">
        <v>1419</v>
      </c>
      <c r="BM96" s="460" t="s">
        <v>1374</v>
      </c>
      <c r="BN96" s="377"/>
    </row>
    <row r="97" spans="1:66" s="385" customFormat="1" ht="150" x14ac:dyDescent="0.2">
      <c r="A97" s="377">
        <v>3</v>
      </c>
      <c r="B97" s="378" t="s">
        <v>187</v>
      </c>
      <c r="C97" s="379">
        <v>1</v>
      </c>
      <c r="D97" s="379"/>
      <c r="E97" s="379"/>
      <c r="F97" s="379"/>
      <c r="G97" s="380" t="s">
        <v>188</v>
      </c>
      <c r="H97" s="377"/>
      <c r="I97" s="379" t="s">
        <v>48</v>
      </c>
      <c r="J97" s="379" t="s">
        <v>89</v>
      </c>
      <c r="K97" s="379"/>
      <c r="L97" s="379"/>
      <c r="M97" s="379"/>
      <c r="N97" s="379"/>
      <c r="O97" s="380" t="s">
        <v>189</v>
      </c>
      <c r="P97" s="380" t="s">
        <v>183</v>
      </c>
      <c r="Q97" s="377"/>
      <c r="R97" s="383">
        <v>20000</v>
      </c>
      <c r="S97" s="383"/>
      <c r="T97" s="383"/>
      <c r="U97" s="383"/>
      <c r="V97" s="384">
        <f>W97+AC97</f>
        <v>20000</v>
      </c>
      <c r="W97" s="384">
        <f>X97+Y97+Z97+AA97+AB97</f>
        <v>20000</v>
      </c>
      <c r="X97" s="383">
        <v>20000</v>
      </c>
      <c r="Y97" s="383"/>
      <c r="Z97" s="383"/>
      <c r="AA97" s="383"/>
      <c r="AB97" s="383"/>
      <c r="AC97" s="383"/>
      <c r="AD97" s="384">
        <f>AE97+AK97</f>
        <v>18000</v>
      </c>
      <c r="AE97" s="384">
        <f>AF97+AG97+AH97+AI97+AJ97</f>
        <v>18000</v>
      </c>
      <c r="AF97" s="383">
        <v>18000</v>
      </c>
      <c r="AG97" s="383"/>
      <c r="AH97" s="383"/>
      <c r="AI97" s="383"/>
      <c r="AJ97" s="383"/>
      <c r="AK97" s="383"/>
      <c r="AL97" s="383"/>
      <c r="AM97" s="383"/>
      <c r="AN97" s="383"/>
      <c r="AO97" s="383"/>
      <c r="AP97" s="383"/>
      <c r="AQ97" s="383"/>
      <c r="AR97" s="383"/>
      <c r="AS97" s="383"/>
      <c r="AT97" s="383"/>
      <c r="AU97" s="383"/>
      <c r="AV97" s="383"/>
      <c r="AW97" s="383"/>
      <c r="AX97" s="383"/>
      <c r="AY97" s="383"/>
      <c r="AZ97" s="383"/>
      <c r="BA97" s="383">
        <v>5000</v>
      </c>
      <c r="BB97" s="383">
        <v>5000</v>
      </c>
      <c r="BC97" s="383">
        <v>5000</v>
      </c>
      <c r="BD97" s="383"/>
      <c r="BE97" s="383"/>
      <c r="BF97" s="383"/>
      <c r="BG97" s="611"/>
      <c r="BH97" s="611"/>
      <c r="BI97" s="611"/>
      <c r="BJ97" s="611"/>
      <c r="BK97" s="611"/>
      <c r="BL97" s="383"/>
      <c r="BM97" s="460" t="s">
        <v>1375</v>
      </c>
      <c r="BN97" s="377"/>
    </row>
    <row r="98" spans="1:66" s="654" customFormat="1" ht="45" x14ac:dyDescent="0.25">
      <c r="A98" s="644">
        <v>4</v>
      </c>
      <c r="B98" s="645" t="s">
        <v>1301</v>
      </c>
      <c r="C98" s="646">
        <v>1</v>
      </c>
      <c r="D98" s="646"/>
      <c r="E98" s="646"/>
      <c r="F98" s="646"/>
      <c r="G98" s="647" t="s">
        <v>1302</v>
      </c>
      <c r="H98" s="648"/>
      <c r="I98" s="646" t="s">
        <v>48</v>
      </c>
      <c r="J98" s="646" t="s">
        <v>136</v>
      </c>
      <c r="K98" s="646"/>
      <c r="L98" s="647" t="s">
        <v>1302</v>
      </c>
      <c r="M98" s="646"/>
      <c r="N98" s="646"/>
      <c r="O98" s="646" t="s">
        <v>198</v>
      </c>
      <c r="P98" s="649" t="s">
        <v>291</v>
      </c>
      <c r="Q98" s="648"/>
      <c r="R98" s="650">
        <v>49117</v>
      </c>
      <c r="S98" s="650"/>
      <c r="T98" s="650">
        <v>49117</v>
      </c>
      <c r="U98" s="648"/>
      <c r="V98" s="651">
        <f>W98+AC98</f>
        <v>32000</v>
      </c>
      <c r="W98" s="651">
        <f>X98+Y98+Z98+AA98+AB98</f>
        <v>32000</v>
      </c>
      <c r="X98" s="650">
        <v>32000</v>
      </c>
      <c r="Y98" s="648"/>
      <c r="Z98" s="648"/>
      <c r="AA98" s="648"/>
      <c r="AB98" s="648"/>
      <c r="AC98" s="648"/>
      <c r="AD98" s="651">
        <f>AE98+AK98</f>
        <v>44200</v>
      </c>
      <c r="AE98" s="651">
        <f>AF98+AG98+AH98+AI98+AJ98</f>
        <v>44200</v>
      </c>
      <c r="AF98" s="650">
        <v>44200</v>
      </c>
      <c r="AG98" s="648"/>
      <c r="AH98" s="648"/>
      <c r="AI98" s="648"/>
      <c r="AJ98" s="648"/>
      <c r="AK98" s="648"/>
      <c r="AL98" s="648"/>
      <c r="AM98" s="648"/>
      <c r="AN98" s="648"/>
      <c r="AO98" s="648"/>
      <c r="AP98" s="648"/>
      <c r="AQ98" s="648"/>
      <c r="AR98" s="648"/>
      <c r="AS98" s="648"/>
      <c r="AT98" s="648"/>
      <c r="AU98" s="648"/>
      <c r="AV98" s="652">
        <v>35000</v>
      </c>
      <c r="AW98" s="652">
        <v>35000</v>
      </c>
      <c r="AX98" s="652"/>
      <c r="AY98" s="652"/>
      <c r="AZ98" s="652"/>
      <c r="BA98" s="652">
        <v>44200</v>
      </c>
      <c r="BB98" s="652">
        <f>44200-35000</f>
        <v>9200</v>
      </c>
      <c r="BC98" s="652">
        <f>44200-35000</f>
        <v>9200</v>
      </c>
      <c r="BD98" s="648"/>
      <c r="BE98" s="648"/>
      <c r="BF98" s="648"/>
      <c r="BG98" s="652"/>
      <c r="BH98" s="652"/>
      <c r="BI98" s="648"/>
      <c r="BJ98" s="648"/>
      <c r="BK98" s="648"/>
      <c r="BL98" s="643" t="s">
        <v>1376</v>
      </c>
      <c r="BM98" s="635" t="s">
        <v>1452</v>
      </c>
      <c r="BN98" s="653"/>
    </row>
    <row r="99" spans="1:66" s="206" customFormat="1" x14ac:dyDescent="0.2">
      <c r="A99" s="147"/>
      <c r="B99" s="147"/>
      <c r="C99" s="147"/>
      <c r="D99" s="147"/>
      <c r="E99" s="147"/>
      <c r="F99" s="147"/>
      <c r="G99" s="147"/>
      <c r="H99" s="147"/>
      <c r="I99" s="147"/>
      <c r="J99" s="147"/>
      <c r="K99" s="147"/>
      <c r="L99" s="147"/>
      <c r="M99" s="147"/>
      <c r="N99" s="147"/>
      <c r="O99" s="147"/>
      <c r="P99" s="147"/>
      <c r="Q99" s="147"/>
      <c r="R99" s="147"/>
      <c r="S99" s="147"/>
      <c r="T99" s="147"/>
      <c r="U99" s="147"/>
      <c r="V99" s="147"/>
      <c r="W99" s="147"/>
      <c r="X99" s="147"/>
      <c r="Y99" s="147"/>
      <c r="Z99" s="147"/>
      <c r="AA99" s="155"/>
      <c r="AB99" s="147"/>
      <c r="AC99" s="147"/>
      <c r="AD99" s="147"/>
      <c r="AE99" s="147"/>
      <c r="AF99" s="155"/>
      <c r="AG99" s="155"/>
      <c r="AH99" s="155"/>
      <c r="AI99" s="155"/>
      <c r="AJ99" s="155"/>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316"/>
      <c r="BH99" s="316"/>
      <c r="BI99" s="316"/>
      <c r="BJ99" s="316"/>
      <c r="BK99" s="316"/>
      <c r="BL99" s="147"/>
      <c r="BM99" s="147"/>
      <c r="BN99" s="147"/>
    </row>
    <row r="100" spans="1:66" s="522" customFormat="1" ht="14.25" x14ac:dyDescent="0.2">
      <c r="A100" s="519" t="s">
        <v>229</v>
      </c>
      <c r="B100" s="520" t="s">
        <v>148</v>
      </c>
      <c r="C100" s="593">
        <f>C101+C109</f>
        <v>7</v>
      </c>
      <c r="D100" s="593">
        <f t="shared" ref="D100:BK100" si="41">D101+D109</f>
        <v>0</v>
      </c>
      <c r="E100" s="593">
        <f t="shared" si="41"/>
        <v>0</v>
      </c>
      <c r="F100" s="593">
        <f t="shared" si="41"/>
        <v>0</v>
      </c>
      <c r="G100" s="593">
        <f t="shared" si="41"/>
        <v>0</v>
      </c>
      <c r="H100" s="593">
        <f t="shared" si="41"/>
        <v>0</v>
      </c>
      <c r="I100" s="593">
        <f t="shared" si="41"/>
        <v>0</v>
      </c>
      <c r="J100" s="593">
        <f t="shared" si="41"/>
        <v>0</v>
      </c>
      <c r="K100" s="593">
        <f t="shared" si="41"/>
        <v>0</v>
      </c>
      <c r="L100" s="593">
        <f t="shared" si="41"/>
        <v>0</v>
      </c>
      <c r="M100" s="593">
        <f t="shared" si="41"/>
        <v>0</v>
      </c>
      <c r="N100" s="593">
        <f t="shared" si="41"/>
        <v>0</v>
      </c>
      <c r="O100" s="593">
        <f t="shared" si="41"/>
        <v>0</v>
      </c>
      <c r="P100" s="593">
        <f t="shared" si="41"/>
        <v>0</v>
      </c>
      <c r="Q100" s="593">
        <f t="shared" si="41"/>
        <v>0</v>
      </c>
      <c r="R100" s="593">
        <f t="shared" si="41"/>
        <v>146152</v>
      </c>
      <c r="S100" s="593">
        <f t="shared" si="41"/>
        <v>50000</v>
      </c>
      <c r="T100" s="593">
        <f t="shared" si="41"/>
        <v>65352</v>
      </c>
      <c r="U100" s="593">
        <f t="shared" si="41"/>
        <v>0</v>
      </c>
      <c r="V100" s="593">
        <f t="shared" si="41"/>
        <v>154000</v>
      </c>
      <c r="W100" s="593">
        <f t="shared" si="41"/>
        <v>154000</v>
      </c>
      <c r="X100" s="593">
        <f t="shared" si="41"/>
        <v>104000</v>
      </c>
      <c r="Y100" s="593">
        <f t="shared" si="41"/>
        <v>0</v>
      </c>
      <c r="Z100" s="593">
        <f t="shared" si="41"/>
        <v>50000</v>
      </c>
      <c r="AA100" s="593">
        <f t="shared" si="41"/>
        <v>0</v>
      </c>
      <c r="AB100" s="593">
        <f t="shared" si="41"/>
        <v>0</v>
      </c>
      <c r="AC100" s="593">
        <f t="shared" si="41"/>
        <v>0</v>
      </c>
      <c r="AD100" s="593">
        <f t="shared" si="41"/>
        <v>134391.1</v>
      </c>
      <c r="AE100" s="593">
        <f t="shared" si="41"/>
        <v>134391.1</v>
      </c>
      <c r="AF100" s="593">
        <f t="shared" si="41"/>
        <v>84391.1</v>
      </c>
      <c r="AG100" s="593">
        <f t="shared" si="41"/>
        <v>0</v>
      </c>
      <c r="AH100" s="593">
        <f t="shared" si="41"/>
        <v>50000</v>
      </c>
      <c r="AI100" s="593">
        <f t="shared" si="41"/>
        <v>0</v>
      </c>
      <c r="AJ100" s="593">
        <f t="shared" si="41"/>
        <v>0</v>
      </c>
      <c r="AK100" s="593">
        <f t="shared" si="41"/>
        <v>0</v>
      </c>
      <c r="AL100" s="593">
        <f t="shared" si="41"/>
        <v>7000</v>
      </c>
      <c r="AM100" s="593">
        <f t="shared" si="41"/>
        <v>7000</v>
      </c>
      <c r="AN100" s="593">
        <f t="shared" si="41"/>
        <v>0</v>
      </c>
      <c r="AO100" s="593">
        <f t="shared" si="41"/>
        <v>0</v>
      </c>
      <c r="AP100" s="593">
        <f t="shared" si="41"/>
        <v>0</v>
      </c>
      <c r="AQ100" s="593">
        <f t="shared" si="41"/>
        <v>0</v>
      </c>
      <c r="AR100" s="593">
        <f t="shared" si="41"/>
        <v>0</v>
      </c>
      <c r="AS100" s="593">
        <f t="shared" si="41"/>
        <v>0</v>
      </c>
      <c r="AT100" s="593">
        <f t="shared" si="41"/>
        <v>0</v>
      </c>
      <c r="AU100" s="593">
        <f t="shared" si="41"/>
        <v>0</v>
      </c>
      <c r="AV100" s="593">
        <f t="shared" si="41"/>
        <v>25800</v>
      </c>
      <c r="AW100" s="593">
        <f t="shared" si="41"/>
        <v>25800</v>
      </c>
      <c r="AX100" s="593">
        <f t="shared" si="41"/>
        <v>0</v>
      </c>
      <c r="AY100" s="593">
        <f t="shared" si="41"/>
        <v>0</v>
      </c>
      <c r="AZ100" s="593">
        <f t="shared" si="41"/>
        <v>0</v>
      </c>
      <c r="BA100" s="593">
        <f t="shared" si="41"/>
        <v>84800</v>
      </c>
      <c r="BB100" s="593">
        <f t="shared" si="41"/>
        <v>83800</v>
      </c>
      <c r="BC100" s="593">
        <f t="shared" si="41"/>
        <v>57800</v>
      </c>
      <c r="BD100" s="593">
        <f t="shared" si="41"/>
        <v>0</v>
      </c>
      <c r="BE100" s="593">
        <f t="shared" si="41"/>
        <v>26000</v>
      </c>
      <c r="BF100" s="593">
        <f t="shared" si="41"/>
        <v>0</v>
      </c>
      <c r="BG100" s="615">
        <f t="shared" si="41"/>
        <v>60200</v>
      </c>
      <c r="BH100" s="615">
        <f t="shared" si="41"/>
        <v>45200</v>
      </c>
      <c r="BI100" s="615">
        <f t="shared" si="41"/>
        <v>0</v>
      </c>
      <c r="BJ100" s="615">
        <f t="shared" si="41"/>
        <v>15000</v>
      </c>
      <c r="BK100" s="615">
        <f t="shared" si="41"/>
        <v>0</v>
      </c>
      <c r="BL100" s="519"/>
      <c r="BM100" s="519"/>
      <c r="BN100" s="519"/>
    </row>
    <row r="101" spans="1:66" s="234" customFormat="1" ht="28.5" x14ac:dyDescent="0.2">
      <c r="A101" s="547" t="s">
        <v>549</v>
      </c>
      <c r="B101" s="548" t="s">
        <v>558</v>
      </c>
      <c r="C101" s="299">
        <f>C102</f>
        <v>6</v>
      </c>
      <c r="D101" s="299">
        <f t="shared" ref="D101:BK101" si="42">D102</f>
        <v>0</v>
      </c>
      <c r="E101" s="299">
        <f t="shared" si="42"/>
        <v>0</v>
      </c>
      <c r="F101" s="299">
        <f t="shared" si="42"/>
        <v>0</v>
      </c>
      <c r="G101" s="299"/>
      <c r="H101" s="299"/>
      <c r="I101" s="299"/>
      <c r="J101" s="299"/>
      <c r="K101" s="299"/>
      <c r="L101" s="299"/>
      <c r="M101" s="299"/>
      <c r="N101" s="299"/>
      <c r="O101" s="299"/>
      <c r="P101" s="299"/>
      <c r="Q101" s="299"/>
      <c r="R101" s="299">
        <f t="shared" si="42"/>
        <v>90352</v>
      </c>
      <c r="S101" s="299">
        <f t="shared" si="42"/>
        <v>0</v>
      </c>
      <c r="T101" s="299">
        <f t="shared" si="42"/>
        <v>59552</v>
      </c>
      <c r="U101" s="299">
        <f t="shared" si="42"/>
        <v>0</v>
      </c>
      <c r="V101" s="299">
        <f t="shared" si="42"/>
        <v>104000</v>
      </c>
      <c r="W101" s="299">
        <f t="shared" si="42"/>
        <v>104000</v>
      </c>
      <c r="X101" s="299">
        <f t="shared" si="42"/>
        <v>104000</v>
      </c>
      <c r="Y101" s="299">
        <f t="shared" si="42"/>
        <v>0</v>
      </c>
      <c r="Z101" s="299">
        <f t="shared" si="42"/>
        <v>0</v>
      </c>
      <c r="AA101" s="299">
        <f t="shared" si="42"/>
        <v>0</v>
      </c>
      <c r="AB101" s="299">
        <f t="shared" si="42"/>
        <v>0</v>
      </c>
      <c r="AC101" s="299">
        <f t="shared" si="42"/>
        <v>0</v>
      </c>
      <c r="AD101" s="299">
        <f t="shared" si="42"/>
        <v>84171.1</v>
      </c>
      <c r="AE101" s="299">
        <f t="shared" si="42"/>
        <v>84171.1</v>
      </c>
      <c r="AF101" s="299">
        <f t="shared" si="42"/>
        <v>84171.1</v>
      </c>
      <c r="AG101" s="299">
        <f t="shared" si="42"/>
        <v>0</v>
      </c>
      <c r="AH101" s="299">
        <f t="shared" si="42"/>
        <v>0</v>
      </c>
      <c r="AI101" s="299">
        <f t="shared" si="42"/>
        <v>0</v>
      </c>
      <c r="AJ101" s="299">
        <f t="shared" si="42"/>
        <v>0</v>
      </c>
      <c r="AK101" s="299">
        <f t="shared" si="42"/>
        <v>0</v>
      </c>
      <c r="AL101" s="299">
        <f t="shared" si="42"/>
        <v>7000</v>
      </c>
      <c r="AM101" s="299">
        <f t="shared" si="42"/>
        <v>7000</v>
      </c>
      <c r="AN101" s="299">
        <f t="shared" si="42"/>
        <v>0</v>
      </c>
      <c r="AO101" s="299">
        <f t="shared" si="42"/>
        <v>0</v>
      </c>
      <c r="AP101" s="299">
        <f t="shared" si="42"/>
        <v>0</v>
      </c>
      <c r="AQ101" s="299">
        <f t="shared" si="42"/>
        <v>0</v>
      </c>
      <c r="AR101" s="299">
        <f t="shared" si="42"/>
        <v>0</v>
      </c>
      <c r="AS101" s="299">
        <f t="shared" si="42"/>
        <v>0</v>
      </c>
      <c r="AT101" s="299">
        <f t="shared" si="42"/>
        <v>0</v>
      </c>
      <c r="AU101" s="299">
        <f t="shared" si="42"/>
        <v>0</v>
      </c>
      <c r="AV101" s="299">
        <f t="shared" si="42"/>
        <v>25800</v>
      </c>
      <c r="AW101" s="299">
        <f t="shared" si="42"/>
        <v>25800</v>
      </c>
      <c r="AX101" s="299">
        <f t="shared" si="42"/>
        <v>0</v>
      </c>
      <c r="AY101" s="299">
        <f t="shared" si="42"/>
        <v>0</v>
      </c>
      <c r="AZ101" s="299">
        <f t="shared" si="42"/>
        <v>0</v>
      </c>
      <c r="BA101" s="299">
        <f t="shared" si="42"/>
        <v>58800</v>
      </c>
      <c r="BB101" s="299">
        <f t="shared" si="42"/>
        <v>57800</v>
      </c>
      <c r="BC101" s="299">
        <f t="shared" si="42"/>
        <v>57800</v>
      </c>
      <c r="BD101" s="299">
        <f t="shared" si="42"/>
        <v>0</v>
      </c>
      <c r="BE101" s="299">
        <f t="shared" si="42"/>
        <v>0</v>
      </c>
      <c r="BF101" s="299">
        <f t="shared" si="42"/>
        <v>0</v>
      </c>
      <c r="BG101" s="602">
        <f t="shared" si="42"/>
        <v>45200</v>
      </c>
      <c r="BH101" s="602">
        <f t="shared" si="42"/>
        <v>45200</v>
      </c>
      <c r="BI101" s="602">
        <f t="shared" si="42"/>
        <v>0</v>
      </c>
      <c r="BJ101" s="602">
        <f t="shared" si="42"/>
        <v>0</v>
      </c>
      <c r="BK101" s="602">
        <f t="shared" si="42"/>
        <v>0</v>
      </c>
      <c r="BL101" s="166"/>
      <c r="BM101" s="166"/>
      <c r="BN101" s="166"/>
    </row>
    <row r="102" spans="1:66" s="234" customFormat="1" x14ac:dyDescent="0.2">
      <c r="A102" s="551" t="s">
        <v>551</v>
      </c>
      <c r="B102" s="552" t="s">
        <v>556</v>
      </c>
      <c r="C102" s="516">
        <f>C103+C104+C105+C106+C107+C108</f>
        <v>6</v>
      </c>
      <c r="D102" s="516">
        <f t="shared" ref="D102:BK102" si="43">D103+D104+D105+D106+D107+D108</f>
        <v>0</v>
      </c>
      <c r="E102" s="516">
        <f t="shared" si="43"/>
        <v>0</v>
      </c>
      <c r="F102" s="516">
        <f t="shared" si="43"/>
        <v>0</v>
      </c>
      <c r="G102" s="516"/>
      <c r="H102" s="516"/>
      <c r="I102" s="516"/>
      <c r="J102" s="516"/>
      <c r="K102" s="516"/>
      <c r="L102" s="516"/>
      <c r="M102" s="516"/>
      <c r="N102" s="516"/>
      <c r="O102" s="516"/>
      <c r="P102" s="516"/>
      <c r="Q102" s="516"/>
      <c r="R102" s="516">
        <f t="shared" si="43"/>
        <v>90352</v>
      </c>
      <c r="S102" s="516">
        <f t="shared" si="43"/>
        <v>0</v>
      </c>
      <c r="T102" s="516">
        <f t="shared" si="43"/>
        <v>59552</v>
      </c>
      <c r="U102" s="516">
        <f t="shared" si="43"/>
        <v>0</v>
      </c>
      <c r="V102" s="516">
        <f t="shared" si="43"/>
        <v>104000</v>
      </c>
      <c r="W102" s="516">
        <f t="shared" si="43"/>
        <v>104000</v>
      </c>
      <c r="X102" s="516">
        <f t="shared" si="43"/>
        <v>104000</v>
      </c>
      <c r="Y102" s="516">
        <f t="shared" si="43"/>
        <v>0</v>
      </c>
      <c r="Z102" s="516">
        <f t="shared" si="43"/>
        <v>0</v>
      </c>
      <c r="AA102" s="516">
        <f t="shared" si="43"/>
        <v>0</v>
      </c>
      <c r="AB102" s="516">
        <f t="shared" si="43"/>
        <v>0</v>
      </c>
      <c r="AC102" s="516">
        <f t="shared" si="43"/>
        <v>0</v>
      </c>
      <c r="AD102" s="516">
        <f t="shared" si="43"/>
        <v>84171.1</v>
      </c>
      <c r="AE102" s="516">
        <f t="shared" si="43"/>
        <v>84171.1</v>
      </c>
      <c r="AF102" s="516">
        <f t="shared" si="43"/>
        <v>84171.1</v>
      </c>
      <c r="AG102" s="516">
        <f t="shared" si="43"/>
        <v>0</v>
      </c>
      <c r="AH102" s="516">
        <f t="shared" si="43"/>
        <v>0</v>
      </c>
      <c r="AI102" s="516">
        <f t="shared" si="43"/>
        <v>0</v>
      </c>
      <c r="AJ102" s="516">
        <f t="shared" si="43"/>
        <v>0</v>
      </c>
      <c r="AK102" s="516">
        <f t="shared" si="43"/>
        <v>0</v>
      </c>
      <c r="AL102" s="516">
        <f t="shared" si="43"/>
        <v>7000</v>
      </c>
      <c r="AM102" s="516">
        <f t="shared" si="43"/>
        <v>7000</v>
      </c>
      <c r="AN102" s="516">
        <f t="shared" si="43"/>
        <v>0</v>
      </c>
      <c r="AO102" s="516">
        <f t="shared" si="43"/>
        <v>0</v>
      </c>
      <c r="AP102" s="516">
        <f t="shared" si="43"/>
        <v>0</v>
      </c>
      <c r="AQ102" s="516">
        <f t="shared" si="43"/>
        <v>0</v>
      </c>
      <c r="AR102" s="516">
        <f t="shared" si="43"/>
        <v>0</v>
      </c>
      <c r="AS102" s="516">
        <f t="shared" si="43"/>
        <v>0</v>
      </c>
      <c r="AT102" s="516">
        <f t="shared" si="43"/>
        <v>0</v>
      </c>
      <c r="AU102" s="516">
        <f t="shared" si="43"/>
        <v>0</v>
      </c>
      <c r="AV102" s="516">
        <f t="shared" si="43"/>
        <v>25800</v>
      </c>
      <c r="AW102" s="516">
        <f t="shared" si="43"/>
        <v>25800</v>
      </c>
      <c r="AX102" s="516">
        <f t="shared" si="43"/>
        <v>0</v>
      </c>
      <c r="AY102" s="516">
        <f t="shared" si="43"/>
        <v>0</v>
      </c>
      <c r="AZ102" s="516">
        <f t="shared" si="43"/>
        <v>0</v>
      </c>
      <c r="BA102" s="516">
        <f t="shared" si="43"/>
        <v>58800</v>
      </c>
      <c r="BB102" s="516">
        <f t="shared" si="43"/>
        <v>57800</v>
      </c>
      <c r="BC102" s="516">
        <f t="shared" si="43"/>
        <v>57800</v>
      </c>
      <c r="BD102" s="516">
        <f t="shared" si="43"/>
        <v>0</v>
      </c>
      <c r="BE102" s="516">
        <f t="shared" si="43"/>
        <v>0</v>
      </c>
      <c r="BF102" s="516">
        <f t="shared" si="43"/>
        <v>0</v>
      </c>
      <c r="BG102" s="608">
        <f t="shared" si="43"/>
        <v>45200</v>
      </c>
      <c r="BH102" s="608">
        <f t="shared" si="43"/>
        <v>45200</v>
      </c>
      <c r="BI102" s="608">
        <f t="shared" si="43"/>
        <v>0</v>
      </c>
      <c r="BJ102" s="608">
        <f t="shared" si="43"/>
        <v>0</v>
      </c>
      <c r="BK102" s="608">
        <f t="shared" si="43"/>
        <v>0</v>
      </c>
      <c r="BL102" s="166"/>
      <c r="BM102" s="166"/>
      <c r="BN102" s="166"/>
    </row>
    <row r="103" spans="1:66" s="385" customFormat="1" ht="30" x14ac:dyDescent="0.2">
      <c r="A103" s="377">
        <v>1</v>
      </c>
      <c r="B103" s="378" t="s">
        <v>149</v>
      </c>
      <c r="C103" s="379">
        <v>1</v>
      </c>
      <c r="D103" s="379"/>
      <c r="E103" s="379"/>
      <c r="F103" s="379"/>
      <c r="G103" s="380" t="s">
        <v>150</v>
      </c>
      <c r="H103" s="377"/>
      <c r="I103" s="379" t="s">
        <v>48</v>
      </c>
      <c r="J103" s="379" t="s">
        <v>89</v>
      </c>
      <c r="K103" s="379"/>
      <c r="L103" s="380" t="s">
        <v>150</v>
      </c>
      <c r="M103" s="379"/>
      <c r="N103" s="379"/>
      <c r="O103" s="380" t="s">
        <v>151</v>
      </c>
      <c r="P103" s="380" t="s">
        <v>291</v>
      </c>
      <c r="Q103" s="377"/>
      <c r="R103" s="383">
        <v>5800</v>
      </c>
      <c r="S103" s="383"/>
      <c r="T103" s="383"/>
      <c r="U103" s="383"/>
      <c r="V103" s="384">
        <f t="shared" ref="V103:V108" si="44">W103+AC103</f>
        <v>5800</v>
      </c>
      <c r="W103" s="384">
        <f t="shared" ref="W103:W108" si="45">X103+Y103+Z103+AA103+AB103</f>
        <v>5800</v>
      </c>
      <c r="X103" s="383">
        <v>5800</v>
      </c>
      <c r="Y103" s="383"/>
      <c r="Z103" s="383"/>
      <c r="AA103" s="383"/>
      <c r="AB103" s="383"/>
      <c r="AC103" s="383"/>
      <c r="AD103" s="384">
        <f t="shared" ref="AD103:AD108" si="46">AE103+AK103</f>
        <v>5800</v>
      </c>
      <c r="AE103" s="384">
        <f t="shared" ref="AE103:AE108" si="47">AF103+AG103+AH103+AI103+AJ103</f>
        <v>5800</v>
      </c>
      <c r="AF103" s="383">
        <v>5800</v>
      </c>
      <c r="AG103" s="383"/>
      <c r="AH103" s="383"/>
      <c r="AI103" s="383"/>
      <c r="AJ103" s="383"/>
      <c r="AK103" s="383"/>
      <c r="AL103" s="383"/>
      <c r="AM103" s="383"/>
      <c r="AN103" s="383"/>
      <c r="AO103" s="383"/>
      <c r="AP103" s="383"/>
      <c r="AQ103" s="383"/>
      <c r="AR103" s="383"/>
      <c r="AS103" s="383"/>
      <c r="AT103" s="383"/>
      <c r="AU103" s="383"/>
      <c r="AV103" s="383">
        <v>2200</v>
      </c>
      <c r="AW103" s="383">
        <v>2200</v>
      </c>
      <c r="AX103" s="383"/>
      <c r="AY103" s="383"/>
      <c r="AZ103" s="383"/>
      <c r="BA103" s="383">
        <v>3300</v>
      </c>
      <c r="BB103" s="383">
        <v>3300</v>
      </c>
      <c r="BC103" s="383">
        <v>3300</v>
      </c>
      <c r="BD103" s="383"/>
      <c r="BE103" s="383"/>
      <c r="BF103" s="383"/>
      <c r="BG103" s="640">
        <f t="shared" ref="BG103:BG108" si="48">BH103</f>
        <v>2200</v>
      </c>
      <c r="BH103" s="640">
        <v>2200</v>
      </c>
      <c r="BI103" s="640"/>
      <c r="BJ103" s="640"/>
      <c r="BK103" s="640"/>
      <c r="BL103" s="655" t="s">
        <v>1414</v>
      </c>
      <c r="BM103" s="635" t="s">
        <v>1453</v>
      </c>
      <c r="BN103" s="636" t="s">
        <v>1311</v>
      </c>
    </row>
    <row r="104" spans="1:66" s="385" customFormat="1" ht="105" x14ac:dyDescent="0.2">
      <c r="A104" s="377">
        <v>2</v>
      </c>
      <c r="B104" s="378" t="s">
        <v>152</v>
      </c>
      <c r="C104" s="379">
        <v>1</v>
      </c>
      <c r="D104" s="379"/>
      <c r="E104" s="379"/>
      <c r="F104" s="379"/>
      <c r="G104" s="380" t="s">
        <v>150</v>
      </c>
      <c r="H104" s="377"/>
      <c r="I104" s="379" t="s">
        <v>48</v>
      </c>
      <c r="J104" s="379" t="s">
        <v>89</v>
      </c>
      <c r="K104" s="379"/>
      <c r="L104" s="380" t="s">
        <v>150</v>
      </c>
      <c r="M104" s="553">
        <v>7892347</v>
      </c>
      <c r="N104" s="379"/>
      <c r="O104" s="380" t="s">
        <v>153</v>
      </c>
      <c r="P104" s="380" t="s">
        <v>291</v>
      </c>
      <c r="Q104" s="554" t="s">
        <v>1315</v>
      </c>
      <c r="R104" s="555">
        <v>20079</v>
      </c>
      <c r="S104" s="383"/>
      <c r="T104" s="555">
        <v>20079</v>
      </c>
      <c r="U104" s="383"/>
      <c r="V104" s="384">
        <f t="shared" si="44"/>
        <v>23200</v>
      </c>
      <c r="W104" s="384">
        <f t="shared" si="45"/>
        <v>23200</v>
      </c>
      <c r="X104" s="383">
        <v>23200</v>
      </c>
      <c r="Y104" s="383"/>
      <c r="Z104" s="383"/>
      <c r="AA104" s="383"/>
      <c r="AB104" s="383"/>
      <c r="AC104" s="383"/>
      <c r="AD104" s="384">
        <f t="shared" si="46"/>
        <v>18071.100000000002</v>
      </c>
      <c r="AE104" s="384">
        <f t="shared" si="47"/>
        <v>18071.100000000002</v>
      </c>
      <c r="AF104" s="383">
        <f>T104*0.9</f>
        <v>18071.100000000002</v>
      </c>
      <c r="AG104" s="383"/>
      <c r="AH104" s="383"/>
      <c r="AI104" s="383"/>
      <c r="AJ104" s="383"/>
      <c r="AK104" s="383"/>
      <c r="AL104" s="383">
        <v>7000</v>
      </c>
      <c r="AM104" s="383">
        <v>7000</v>
      </c>
      <c r="AN104" s="383"/>
      <c r="AO104" s="383"/>
      <c r="AP104" s="383"/>
      <c r="AQ104" s="383"/>
      <c r="AR104" s="383"/>
      <c r="AS104" s="383"/>
      <c r="AT104" s="383"/>
      <c r="AU104" s="383"/>
      <c r="AV104" s="383">
        <v>7000</v>
      </c>
      <c r="AW104" s="383">
        <v>7000</v>
      </c>
      <c r="AX104" s="383"/>
      <c r="AY104" s="383"/>
      <c r="AZ104" s="383"/>
      <c r="BA104" s="383">
        <v>12000</v>
      </c>
      <c r="BB104" s="383">
        <v>11000</v>
      </c>
      <c r="BC104" s="383">
        <v>11000</v>
      </c>
      <c r="BD104" s="383"/>
      <c r="BE104" s="383"/>
      <c r="BF104" s="383"/>
      <c r="BG104" s="622">
        <f t="shared" si="48"/>
        <v>10000</v>
      </c>
      <c r="BH104" s="622">
        <v>10000</v>
      </c>
      <c r="BI104" s="770"/>
      <c r="BJ104" s="770"/>
      <c r="BK104" s="770"/>
      <c r="BL104" s="773" t="s">
        <v>1288</v>
      </c>
      <c r="BM104" s="771" t="s">
        <v>1563</v>
      </c>
      <c r="BN104" s="772" t="s">
        <v>1564</v>
      </c>
    </row>
    <row r="105" spans="1:66" s="385" customFormat="1" ht="150" x14ac:dyDescent="0.2">
      <c r="A105" s="377">
        <v>3</v>
      </c>
      <c r="B105" s="378" t="s">
        <v>157</v>
      </c>
      <c r="C105" s="379">
        <v>1</v>
      </c>
      <c r="D105" s="379"/>
      <c r="E105" s="379"/>
      <c r="F105" s="379"/>
      <c r="G105" s="380" t="s">
        <v>150</v>
      </c>
      <c r="H105" s="377"/>
      <c r="I105" s="379" t="s">
        <v>48</v>
      </c>
      <c r="J105" s="379" t="s">
        <v>89</v>
      </c>
      <c r="K105" s="379"/>
      <c r="L105" s="380" t="s">
        <v>150</v>
      </c>
      <c r="M105" s="379"/>
      <c r="N105" s="379"/>
      <c r="O105" s="380" t="s">
        <v>158</v>
      </c>
      <c r="P105" s="380" t="s">
        <v>291</v>
      </c>
      <c r="Q105" s="377"/>
      <c r="R105" s="383">
        <v>25000</v>
      </c>
      <c r="S105" s="383"/>
      <c r="T105" s="383"/>
      <c r="U105" s="383"/>
      <c r="V105" s="384">
        <f t="shared" si="44"/>
        <v>25000</v>
      </c>
      <c r="W105" s="384">
        <f t="shared" si="45"/>
        <v>25000</v>
      </c>
      <c r="X105" s="383">
        <v>25000</v>
      </c>
      <c r="Y105" s="383"/>
      <c r="Z105" s="383"/>
      <c r="AA105" s="383"/>
      <c r="AB105" s="383"/>
      <c r="AC105" s="383"/>
      <c r="AD105" s="384">
        <f t="shared" si="46"/>
        <v>22500</v>
      </c>
      <c r="AE105" s="384">
        <f t="shared" si="47"/>
        <v>22500</v>
      </c>
      <c r="AF105" s="383">
        <v>22500</v>
      </c>
      <c r="AG105" s="383"/>
      <c r="AH105" s="383"/>
      <c r="AI105" s="383"/>
      <c r="AJ105" s="383"/>
      <c r="AK105" s="383"/>
      <c r="AL105" s="383"/>
      <c r="AM105" s="383"/>
      <c r="AN105" s="383"/>
      <c r="AO105" s="383"/>
      <c r="AP105" s="383"/>
      <c r="AQ105" s="383"/>
      <c r="AR105" s="383"/>
      <c r="AS105" s="383"/>
      <c r="AT105" s="383"/>
      <c r="AU105" s="383"/>
      <c r="AV105" s="383">
        <v>7000</v>
      </c>
      <c r="AW105" s="383">
        <v>7000</v>
      </c>
      <c r="AX105" s="383"/>
      <c r="AY105" s="383"/>
      <c r="AZ105" s="383"/>
      <c r="BA105" s="383">
        <v>15500</v>
      </c>
      <c r="BB105" s="383">
        <v>15500</v>
      </c>
      <c r="BC105" s="383">
        <v>15500</v>
      </c>
      <c r="BD105" s="383"/>
      <c r="BE105" s="383"/>
      <c r="BF105" s="383"/>
      <c r="BG105" s="622">
        <f t="shared" si="48"/>
        <v>15000</v>
      </c>
      <c r="BH105" s="622">
        <v>15000</v>
      </c>
      <c r="BI105" s="770"/>
      <c r="BJ105" s="770"/>
      <c r="BK105" s="770"/>
      <c r="BL105" s="774" t="s">
        <v>1415</v>
      </c>
      <c r="BM105" s="771" t="s">
        <v>1565</v>
      </c>
      <c r="BN105" s="772" t="s">
        <v>1566</v>
      </c>
    </row>
    <row r="106" spans="1:66" s="642" customFormat="1" ht="60" x14ac:dyDescent="0.2">
      <c r="A106" s="634">
        <v>4</v>
      </c>
      <c r="B106" s="635" t="s">
        <v>160</v>
      </c>
      <c r="C106" s="636">
        <v>1</v>
      </c>
      <c r="D106" s="636"/>
      <c r="E106" s="636"/>
      <c r="F106" s="636"/>
      <c r="G106" s="637" t="s">
        <v>161</v>
      </c>
      <c r="H106" s="634"/>
      <c r="I106" s="636" t="s">
        <v>48</v>
      </c>
      <c r="J106" s="637" t="s">
        <v>136</v>
      </c>
      <c r="K106" s="638" t="s">
        <v>615</v>
      </c>
      <c r="L106" s="637" t="s">
        <v>161</v>
      </c>
      <c r="M106" s="637">
        <v>7892093</v>
      </c>
      <c r="N106" s="637"/>
      <c r="O106" s="657" t="s">
        <v>1454</v>
      </c>
      <c r="P106" s="637" t="s">
        <v>84</v>
      </c>
      <c r="Q106" s="656" t="s">
        <v>1299</v>
      </c>
      <c r="R106" s="640">
        <v>15809</v>
      </c>
      <c r="S106" s="640"/>
      <c r="T106" s="640">
        <v>15809</v>
      </c>
      <c r="U106" s="640"/>
      <c r="V106" s="641">
        <f t="shared" si="44"/>
        <v>19000</v>
      </c>
      <c r="W106" s="641">
        <f t="shared" si="45"/>
        <v>19000</v>
      </c>
      <c r="X106" s="640">
        <v>19000</v>
      </c>
      <c r="Y106" s="640"/>
      <c r="Z106" s="640"/>
      <c r="AA106" s="640"/>
      <c r="AB106" s="640"/>
      <c r="AC106" s="640"/>
      <c r="AD106" s="641">
        <f t="shared" si="46"/>
        <v>14200</v>
      </c>
      <c r="AE106" s="641">
        <f t="shared" si="47"/>
        <v>14200</v>
      </c>
      <c r="AF106" s="640">
        <v>14200</v>
      </c>
      <c r="AG106" s="640"/>
      <c r="AH106" s="640"/>
      <c r="AI106" s="640"/>
      <c r="AJ106" s="640"/>
      <c r="AK106" s="640"/>
      <c r="AL106" s="640"/>
      <c r="AM106" s="640"/>
      <c r="AN106" s="640"/>
      <c r="AO106" s="640"/>
      <c r="AP106" s="640"/>
      <c r="AQ106" s="640"/>
      <c r="AR106" s="640"/>
      <c r="AS106" s="640"/>
      <c r="AT106" s="640"/>
      <c r="AU106" s="640"/>
      <c r="AV106" s="640">
        <v>4000</v>
      </c>
      <c r="AW106" s="640">
        <v>4000</v>
      </c>
      <c r="AX106" s="640"/>
      <c r="AY106" s="640"/>
      <c r="AZ106" s="640"/>
      <c r="BA106" s="640">
        <v>10000</v>
      </c>
      <c r="BB106" s="640">
        <v>10000</v>
      </c>
      <c r="BC106" s="640">
        <v>10000</v>
      </c>
      <c r="BD106" s="640"/>
      <c r="BE106" s="640"/>
      <c r="BF106" s="640"/>
      <c r="BG106" s="622">
        <f t="shared" si="48"/>
        <v>7000</v>
      </c>
      <c r="BH106" s="622">
        <v>7000</v>
      </c>
      <c r="BI106" s="770"/>
      <c r="BJ106" s="770"/>
      <c r="BK106" s="770"/>
      <c r="BL106" s="774" t="s">
        <v>1300</v>
      </c>
      <c r="BM106" s="771" t="s">
        <v>1567</v>
      </c>
      <c r="BN106" s="772" t="s">
        <v>1568</v>
      </c>
    </row>
    <row r="107" spans="1:66" s="642" customFormat="1" ht="60" x14ac:dyDescent="0.2">
      <c r="A107" s="634">
        <v>5</v>
      </c>
      <c r="B107" s="635" t="s">
        <v>162</v>
      </c>
      <c r="C107" s="636">
        <v>1</v>
      </c>
      <c r="D107" s="636"/>
      <c r="E107" s="636"/>
      <c r="F107" s="636"/>
      <c r="G107" s="637" t="s">
        <v>161</v>
      </c>
      <c r="H107" s="634"/>
      <c r="I107" s="636" t="s">
        <v>48</v>
      </c>
      <c r="J107" s="637" t="s">
        <v>163</v>
      </c>
      <c r="K107" s="638" t="s">
        <v>615</v>
      </c>
      <c r="L107" s="637" t="s">
        <v>161</v>
      </c>
      <c r="M107" s="637"/>
      <c r="N107" s="637"/>
      <c r="O107" s="657" t="s">
        <v>1454</v>
      </c>
      <c r="P107" s="637" t="s">
        <v>84</v>
      </c>
      <c r="Q107" s="656" t="s">
        <v>1298</v>
      </c>
      <c r="R107" s="640">
        <v>10135</v>
      </c>
      <c r="S107" s="640"/>
      <c r="T107" s="640">
        <v>10135</v>
      </c>
      <c r="U107" s="640"/>
      <c r="V107" s="641">
        <f t="shared" si="44"/>
        <v>13000</v>
      </c>
      <c r="W107" s="641">
        <f t="shared" si="45"/>
        <v>13000</v>
      </c>
      <c r="X107" s="640">
        <v>13000</v>
      </c>
      <c r="Y107" s="640"/>
      <c r="Z107" s="640"/>
      <c r="AA107" s="640"/>
      <c r="AB107" s="640"/>
      <c r="AC107" s="640"/>
      <c r="AD107" s="641">
        <f t="shared" si="46"/>
        <v>10100</v>
      </c>
      <c r="AE107" s="641">
        <f t="shared" si="47"/>
        <v>10100</v>
      </c>
      <c r="AF107" s="640">
        <v>10100</v>
      </c>
      <c r="AG107" s="640"/>
      <c r="AH107" s="640"/>
      <c r="AI107" s="640"/>
      <c r="AJ107" s="640"/>
      <c r="AK107" s="640"/>
      <c r="AL107" s="640"/>
      <c r="AM107" s="640"/>
      <c r="AN107" s="640"/>
      <c r="AO107" s="640"/>
      <c r="AP107" s="640"/>
      <c r="AQ107" s="640"/>
      <c r="AR107" s="640"/>
      <c r="AS107" s="640"/>
      <c r="AT107" s="640"/>
      <c r="AU107" s="640"/>
      <c r="AV107" s="640">
        <v>2100</v>
      </c>
      <c r="AW107" s="640">
        <v>2100</v>
      </c>
      <c r="AX107" s="640"/>
      <c r="AY107" s="640"/>
      <c r="AZ107" s="640"/>
      <c r="BA107" s="640">
        <v>8000</v>
      </c>
      <c r="BB107" s="640">
        <v>8000</v>
      </c>
      <c r="BC107" s="640">
        <v>8000</v>
      </c>
      <c r="BD107" s="640"/>
      <c r="BE107" s="640"/>
      <c r="BF107" s="640"/>
      <c r="BG107" s="622">
        <f t="shared" si="48"/>
        <v>5000</v>
      </c>
      <c r="BH107" s="622">
        <v>5000</v>
      </c>
      <c r="BI107" s="770"/>
      <c r="BJ107" s="770"/>
      <c r="BK107" s="770"/>
      <c r="BL107" s="774" t="s">
        <v>1300</v>
      </c>
      <c r="BM107" s="771" t="s">
        <v>1569</v>
      </c>
      <c r="BN107" s="772" t="s">
        <v>1570</v>
      </c>
    </row>
    <row r="108" spans="1:66" s="642" customFormat="1" ht="60" x14ac:dyDescent="0.2">
      <c r="A108" s="634">
        <v>6</v>
      </c>
      <c r="B108" s="635" t="s">
        <v>164</v>
      </c>
      <c r="C108" s="636">
        <v>1</v>
      </c>
      <c r="D108" s="636"/>
      <c r="E108" s="636"/>
      <c r="F108" s="636"/>
      <c r="G108" s="637" t="s">
        <v>161</v>
      </c>
      <c r="H108" s="634"/>
      <c r="I108" s="636" t="s">
        <v>48</v>
      </c>
      <c r="J108" s="637" t="s">
        <v>1296</v>
      </c>
      <c r="K108" s="638" t="s">
        <v>615</v>
      </c>
      <c r="L108" s="637" t="s">
        <v>161</v>
      </c>
      <c r="M108" s="637"/>
      <c r="N108" s="637"/>
      <c r="O108" s="657" t="s">
        <v>1454</v>
      </c>
      <c r="P108" s="637" t="s">
        <v>84</v>
      </c>
      <c r="Q108" s="656" t="s">
        <v>1297</v>
      </c>
      <c r="R108" s="640">
        <v>13529</v>
      </c>
      <c r="S108" s="640"/>
      <c r="T108" s="640">
        <v>13529</v>
      </c>
      <c r="U108" s="640"/>
      <c r="V108" s="641">
        <f t="shared" si="44"/>
        <v>18000</v>
      </c>
      <c r="W108" s="641">
        <f t="shared" si="45"/>
        <v>18000</v>
      </c>
      <c r="X108" s="640">
        <v>18000</v>
      </c>
      <c r="Y108" s="640"/>
      <c r="Z108" s="640"/>
      <c r="AA108" s="640"/>
      <c r="AB108" s="640"/>
      <c r="AC108" s="640"/>
      <c r="AD108" s="641">
        <f t="shared" si="46"/>
        <v>13500</v>
      </c>
      <c r="AE108" s="641">
        <f t="shared" si="47"/>
        <v>13500</v>
      </c>
      <c r="AF108" s="640">
        <v>13500</v>
      </c>
      <c r="AG108" s="640"/>
      <c r="AH108" s="640"/>
      <c r="AI108" s="640"/>
      <c r="AJ108" s="640"/>
      <c r="AK108" s="640"/>
      <c r="AL108" s="640"/>
      <c r="AM108" s="640"/>
      <c r="AN108" s="640"/>
      <c r="AO108" s="640"/>
      <c r="AP108" s="640"/>
      <c r="AQ108" s="640"/>
      <c r="AR108" s="640"/>
      <c r="AS108" s="640"/>
      <c r="AT108" s="640"/>
      <c r="AU108" s="640"/>
      <c r="AV108" s="640">
        <v>3500</v>
      </c>
      <c r="AW108" s="640">
        <v>3500</v>
      </c>
      <c r="AX108" s="640"/>
      <c r="AY108" s="640"/>
      <c r="AZ108" s="640"/>
      <c r="BA108" s="640">
        <v>10000</v>
      </c>
      <c r="BB108" s="640">
        <v>10000</v>
      </c>
      <c r="BC108" s="640">
        <v>10000</v>
      </c>
      <c r="BD108" s="640"/>
      <c r="BE108" s="640"/>
      <c r="BF108" s="640"/>
      <c r="BG108" s="622">
        <f t="shared" si="48"/>
        <v>6000</v>
      </c>
      <c r="BH108" s="622">
        <v>6000</v>
      </c>
      <c r="BI108" s="770"/>
      <c r="BJ108" s="770"/>
      <c r="BK108" s="770"/>
      <c r="BL108" s="774" t="s">
        <v>1300</v>
      </c>
      <c r="BM108" s="771" t="s">
        <v>1571</v>
      </c>
      <c r="BN108" s="772" t="s">
        <v>1572</v>
      </c>
    </row>
    <row r="109" spans="1:66" s="206" customFormat="1" ht="28.5" x14ac:dyDescent="0.2">
      <c r="A109" s="547" t="s">
        <v>557</v>
      </c>
      <c r="B109" s="548" t="s">
        <v>1411</v>
      </c>
      <c r="C109" s="299">
        <f>C110</f>
        <v>1</v>
      </c>
      <c r="D109" s="299">
        <f t="shared" ref="D109:BG110" si="49">D110</f>
        <v>0</v>
      </c>
      <c r="E109" s="299">
        <f t="shared" si="49"/>
        <v>0</v>
      </c>
      <c r="F109" s="299">
        <f t="shared" si="49"/>
        <v>0</v>
      </c>
      <c r="G109" s="299">
        <f t="shared" si="49"/>
        <v>0</v>
      </c>
      <c r="H109" s="299">
        <f t="shared" si="49"/>
        <v>0</v>
      </c>
      <c r="I109" s="299">
        <f t="shared" si="49"/>
        <v>0</v>
      </c>
      <c r="J109" s="299">
        <f t="shared" si="49"/>
        <v>0</v>
      </c>
      <c r="K109" s="299">
        <f t="shared" si="49"/>
        <v>0</v>
      </c>
      <c r="L109" s="299">
        <f t="shared" si="49"/>
        <v>0</v>
      </c>
      <c r="M109" s="299">
        <f t="shared" si="49"/>
        <v>0</v>
      </c>
      <c r="N109" s="299">
        <f t="shared" si="49"/>
        <v>0</v>
      </c>
      <c r="O109" s="299">
        <f t="shared" si="49"/>
        <v>0</v>
      </c>
      <c r="P109" s="299">
        <f t="shared" si="49"/>
        <v>0</v>
      </c>
      <c r="Q109" s="299">
        <f t="shared" si="49"/>
        <v>0</v>
      </c>
      <c r="R109" s="299">
        <f t="shared" si="49"/>
        <v>55800</v>
      </c>
      <c r="S109" s="299">
        <f t="shared" si="49"/>
        <v>50000</v>
      </c>
      <c r="T109" s="299">
        <f t="shared" si="49"/>
        <v>5800</v>
      </c>
      <c r="U109" s="299">
        <f t="shared" si="49"/>
        <v>0</v>
      </c>
      <c r="V109" s="299">
        <f t="shared" si="49"/>
        <v>50000</v>
      </c>
      <c r="W109" s="299">
        <f t="shared" si="49"/>
        <v>50000</v>
      </c>
      <c r="X109" s="299">
        <f t="shared" si="49"/>
        <v>0</v>
      </c>
      <c r="Y109" s="299">
        <f t="shared" si="49"/>
        <v>0</v>
      </c>
      <c r="Z109" s="299">
        <f t="shared" si="49"/>
        <v>50000</v>
      </c>
      <c r="AA109" s="299">
        <f t="shared" si="49"/>
        <v>0</v>
      </c>
      <c r="AB109" s="299">
        <f t="shared" si="49"/>
        <v>0</v>
      </c>
      <c r="AC109" s="299">
        <f t="shared" si="49"/>
        <v>0</v>
      </c>
      <c r="AD109" s="299">
        <f t="shared" si="49"/>
        <v>50220</v>
      </c>
      <c r="AE109" s="299">
        <f t="shared" si="49"/>
        <v>50220</v>
      </c>
      <c r="AF109" s="299">
        <f t="shared" si="49"/>
        <v>220</v>
      </c>
      <c r="AG109" s="299">
        <f t="shared" si="49"/>
        <v>0</v>
      </c>
      <c r="AH109" s="299">
        <f t="shared" si="49"/>
        <v>50000</v>
      </c>
      <c r="AI109" s="299">
        <f t="shared" si="49"/>
        <v>0</v>
      </c>
      <c r="AJ109" s="299">
        <f t="shared" si="49"/>
        <v>0</v>
      </c>
      <c r="AK109" s="299">
        <f t="shared" si="49"/>
        <v>0</v>
      </c>
      <c r="AL109" s="299">
        <f t="shared" si="49"/>
        <v>0</v>
      </c>
      <c r="AM109" s="299">
        <f t="shared" si="49"/>
        <v>0</v>
      </c>
      <c r="AN109" s="299">
        <f t="shared" si="49"/>
        <v>0</v>
      </c>
      <c r="AO109" s="299">
        <f t="shared" si="49"/>
        <v>0</v>
      </c>
      <c r="AP109" s="299">
        <f t="shared" si="49"/>
        <v>0</v>
      </c>
      <c r="AQ109" s="299">
        <f t="shared" si="49"/>
        <v>0</v>
      </c>
      <c r="AR109" s="299">
        <f t="shared" si="49"/>
        <v>0</v>
      </c>
      <c r="AS109" s="299">
        <f t="shared" si="49"/>
        <v>0</v>
      </c>
      <c r="AT109" s="299">
        <f t="shared" si="49"/>
        <v>0</v>
      </c>
      <c r="AU109" s="299">
        <f t="shared" si="49"/>
        <v>0</v>
      </c>
      <c r="AV109" s="299">
        <f t="shared" si="49"/>
        <v>0</v>
      </c>
      <c r="AW109" s="299">
        <f t="shared" si="49"/>
        <v>0</v>
      </c>
      <c r="AX109" s="299">
        <f t="shared" si="49"/>
        <v>0</v>
      </c>
      <c r="AY109" s="299">
        <f t="shared" si="49"/>
        <v>0</v>
      </c>
      <c r="AZ109" s="299">
        <f t="shared" si="49"/>
        <v>0</v>
      </c>
      <c r="BA109" s="299">
        <f t="shared" si="49"/>
        <v>26000</v>
      </c>
      <c r="BB109" s="299">
        <f t="shared" si="49"/>
        <v>26000</v>
      </c>
      <c r="BC109" s="299">
        <f t="shared" si="49"/>
        <v>0</v>
      </c>
      <c r="BD109" s="299">
        <f t="shared" si="49"/>
        <v>0</v>
      </c>
      <c r="BE109" s="299">
        <f t="shared" si="49"/>
        <v>26000</v>
      </c>
      <c r="BF109" s="299">
        <f t="shared" si="49"/>
        <v>0</v>
      </c>
      <c r="BG109" s="602">
        <f t="shared" si="49"/>
        <v>15000</v>
      </c>
      <c r="BH109" s="602">
        <f t="shared" ref="BG109:BK110" si="50">BH110</f>
        <v>0</v>
      </c>
      <c r="BI109" s="602">
        <f t="shared" si="50"/>
        <v>0</v>
      </c>
      <c r="BJ109" s="602">
        <f t="shared" si="50"/>
        <v>15000</v>
      </c>
      <c r="BK109" s="602">
        <f t="shared" si="50"/>
        <v>0</v>
      </c>
      <c r="BL109" s="147"/>
      <c r="BM109" s="147"/>
      <c r="BN109" s="147"/>
    </row>
    <row r="110" spans="1:66" s="206" customFormat="1" x14ac:dyDescent="0.2">
      <c r="A110" s="551" t="s">
        <v>551</v>
      </c>
      <c r="B110" s="552" t="s">
        <v>554</v>
      </c>
      <c r="C110" s="516">
        <f>C111</f>
        <v>1</v>
      </c>
      <c r="D110" s="516">
        <f t="shared" si="49"/>
        <v>0</v>
      </c>
      <c r="E110" s="516">
        <f t="shared" si="49"/>
        <v>0</v>
      </c>
      <c r="F110" s="516">
        <f t="shared" si="49"/>
        <v>0</v>
      </c>
      <c r="G110" s="516"/>
      <c r="H110" s="516"/>
      <c r="I110" s="516"/>
      <c r="J110" s="516"/>
      <c r="K110" s="516"/>
      <c r="L110" s="516"/>
      <c r="M110" s="516"/>
      <c r="N110" s="516"/>
      <c r="O110" s="516"/>
      <c r="P110" s="516"/>
      <c r="Q110" s="516">
        <f t="shared" si="49"/>
        <v>0</v>
      </c>
      <c r="R110" s="516">
        <f t="shared" si="49"/>
        <v>55800</v>
      </c>
      <c r="S110" s="516">
        <f t="shared" si="49"/>
        <v>50000</v>
      </c>
      <c r="T110" s="516">
        <f t="shared" si="49"/>
        <v>5800</v>
      </c>
      <c r="U110" s="516">
        <f t="shared" si="49"/>
        <v>0</v>
      </c>
      <c r="V110" s="516">
        <f t="shared" si="49"/>
        <v>50000</v>
      </c>
      <c r="W110" s="516">
        <f t="shared" si="49"/>
        <v>50000</v>
      </c>
      <c r="X110" s="516">
        <f t="shared" si="49"/>
        <v>0</v>
      </c>
      <c r="Y110" s="516">
        <f t="shared" si="49"/>
        <v>0</v>
      </c>
      <c r="Z110" s="516">
        <f t="shared" si="49"/>
        <v>50000</v>
      </c>
      <c r="AA110" s="516">
        <f t="shared" si="49"/>
        <v>0</v>
      </c>
      <c r="AB110" s="516">
        <f t="shared" si="49"/>
        <v>0</v>
      </c>
      <c r="AC110" s="516">
        <f t="shared" si="49"/>
        <v>0</v>
      </c>
      <c r="AD110" s="516">
        <f t="shared" si="49"/>
        <v>50220</v>
      </c>
      <c r="AE110" s="516">
        <f t="shared" si="49"/>
        <v>50220</v>
      </c>
      <c r="AF110" s="516">
        <f t="shared" si="49"/>
        <v>220</v>
      </c>
      <c r="AG110" s="516">
        <f t="shared" si="49"/>
        <v>0</v>
      </c>
      <c r="AH110" s="516">
        <f t="shared" si="49"/>
        <v>50000</v>
      </c>
      <c r="AI110" s="516">
        <f t="shared" si="49"/>
        <v>0</v>
      </c>
      <c r="AJ110" s="516">
        <f t="shared" si="49"/>
        <v>0</v>
      </c>
      <c r="AK110" s="516">
        <f t="shared" si="49"/>
        <v>0</v>
      </c>
      <c r="AL110" s="516">
        <f t="shared" si="49"/>
        <v>0</v>
      </c>
      <c r="AM110" s="516">
        <f t="shared" si="49"/>
        <v>0</v>
      </c>
      <c r="AN110" s="516">
        <f t="shared" si="49"/>
        <v>0</v>
      </c>
      <c r="AO110" s="516">
        <f t="shared" si="49"/>
        <v>0</v>
      </c>
      <c r="AP110" s="516">
        <f t="shared" si="49"/>
        <v>0</v>
      </c>
      <c r="AQ110" s="516">
        <f t="shared" si="49"/>
        <v>0</v>
      </c>
      <c r="AR110" s="516">
        <f t="shared" si="49"/>
        <v>0</v>
      </c>
      <c r="AS110" s="516">
        <f t="shared" si="49"/>
        <v>0</v>
      </c>
      <c r="AT110" s="516">
        <f t="shared" si="49"/>
        <v>0</v>
      </c>
      <c r="AU110" s="516">
        <f t="shared" si="49"/>
        <v>0</v>
      </c>
      <c r="AV110" s="516">
        <f t="shared" si="49"/>
        <v>0</v>
      </c>
      <c r="AW110" s="516">
        <f t="shared" si="49"/>
        <v>0</v>
      </c>
      <c r="AX110" s="516">
        <f t="shared" si="49"/>
        <v>0</v>
      </c>
      <c r="AY110" s="516">
        <f t="shared" si="49"/>
        <v>0</v>
      </c>
      <c r="AZ110" s="516">
        <f t="shared" si="49"/>
        <v>0</v>
      </c>
      <c r="BA110" s="516">
        <f t="shared" si="49"/>
        <v>26000</v>
      </c>
      <c r="BB110" s="516">
        <f t="shared" si="49"/>
        <v>26000</v>
      </c>
      <c r="BC110" s="516">
        <f t="shared" si="49"/>
        <v>0</v>
      </c>
      <c r="BD110" s="516">
        <f t="shared" si="49"/>
        <v>0</v>
      </c>
      <c r="BE110" s="516">
        <f t="shared" si="49"/>
        <v>26000</v>
      </c>
      <c r="BF110" s="516">
        <f t="shared" si="49"/>
        <v>0</v>
      </c>
      <c r="BG110" s="608">
        <f t="shared" si="50"/>
        <v>15000</v>
      </c>
      <c r="BH110" s="608">
        <f t="shared" si="50"/>
        <v>0</v>
      </c>
      <c r="BI110" s="608">
        <f t="shared" si="50"/>
        <v>0</v>
      </c>
      <c r="BJ110" s="608">
        <f t="shared" si="50"/>
        <v>15000</v>
      </c>
      <c r="BK110" s="608">
        <f t="shared" si="50"/>
        <v>0</v>
      </c>
      <c r="BL110" s="147"/>
      <c r="BM110" s="147"/>
      <c r="BN110" s="147"/>
    </row>
    <row r="111" spans="1:66" s="642" customFormat="1" ht="105" x14ac:dyDescent="0.2">
      <c r="A111" s="634">
        <v>1</v>
      </c>
      <c r="B111" s="635" t="s">
        <v>1455</v>
      </c>
      <c r="C111" s="636">
        <v>1</v>
      </c>
      <c r="D111" s="636"/>
      <c r="E111" s="636"/>
      <c r="F111" s="636"/>
      <c r="G111" s="637" t="s">
        <v>150</v>
      </c>
      <c r="H111" s="634"/>
      <c r="I111" s="636" t="s">
        <v>20</v>
      </c>
      <c r="J111" s="636" t="s">
        <v>89</v>
      </c>
      <c r="K111" s="638" t="s">
        <v>615</v>
      </c>
      <c r="L111" s="637" t="s">
        <v>150</v>
      </c>
      <c r="M111" s="637">
        <v>7908157</v>
      </c>
      <c r="N111" s="636"/>
      <c r="O111" s="637" t="s">
        <v>1456</v>
      </c>
      <c r="P111" s="637" t="s">
        <v>79</v>
      </c>
      <c r="Q111" s="634"/>
      <c r="R111" s="658">
        <v>55800</v>
      </c>
      <c r="S111" s="640">
        <v>50000</v>
      </c>
      <c r="T111" s="640">
        <v>5800</v>
      </c>
      <c r="U111" s="640"/>
      <c r="V111" s="641">
        <f>W111+AC111</f>
        <v>50000</v>
      </c>
      <c r="W111" s="641">
        <f>X111+Y111+Z111+AA111+AB111</f>
        <v>50000</v>
      </c>
      <c r="X111" s="640"/>
      <c r="Y111" s="640"/>
      <c r="Z111" s="640">
        <v>50000</v>
      </c>
      <c r="AA111" s="640"/>
      <c r="AB111" s="640"/>
      <c r="AC111" s="640"/>
      <c r="AD111" s="641">
        <f>AE111+AK111</f>
        <v>50220</v>
      </c>
      <c r="AE111" s="641">
        <f>AF111+AG111+AH111+AI111+AJ111</f>
        <v>50220</v>
      </c>
      <c r="AF111" s="640">
        <v>220</v>
      </c>
      <c r="AG111" s="640"/>
      <c r="AH111" s="640">
        <v>50000</v>
      </c>
      <c r="AI111" s="640"/>
      <c r="AJ111" s="640"/>
      <c r="AK111" s="640"/>
      <c r="AL111" s="640"/>
      <c r="AM111" s="640"/>
      <c r="AN111" s="640"/>
      <c r="AO111" s="640"/>
      <c r="AP111" s="640"/>
      <c r="AQ111" s="640"/>
      <c r="AR111" s="640"/>
      <c r="AS111" s="640"/>
      <c r="AT111" s="640"/>
      <c r="AU111" s="640"/>
      <c r="AV111" s="640"/>
      <c r="AW111" s="640"/>
      <c r="AX111" s="640"/>
      <c r="AY111" s="640"/>
      <c r="AZ111" s="640"/>
      <c r="BA111" s="640">
        <v>26000</v>
      </c>
      <c r="BB111" s="640">
        <v>26000</v>
      </c>
      <c r="BC111" s="640"/>
      <c r="BD111" s="640"/>
      <c r="BE111" s="640">
        <v>26000</v>
      </c>
      <c r="BF111" s="640"/>
      <c r="BG111" s="640">
        <f>BJ111</f>
        <v>15000</v>
      </c>
      <c r="BH111" s="640"/>
      <c r="BI111" s="640"/>
      <c r="BJ111" s="640">
        <v>15000</v>
      </c>
      <c r="BK111" s="640"/>
      <c r="BL111" s="655" t="s">
        <v>1420</v>
      </c>
      <c r="BM111" s="659" t="s">
        <v>1457</v>
      </c>
      <c r="BN111" s="660" t="s">
        <v>1413</v>
      </c>
    </row>
    <row r="112" spans="1:66" s="206" customFormat="1" x14ac:dyDescent="0.2">
      <c r="A112" s="147"/>
      <c r="B112" s="147"/>
      <c r="C112" s="147"/>
      <c r="D112" s="147"/>
      <c r="E112" s="147"/>
      <c r="F112" s="147"/>
      <c r="G112" s="147"/>
      <c r="H112" s="147"/>
      <c r="I112" s="147"/>
      <c r="J112" s="147"/>
      <c r="K112" s="147"/>
      <c r="L112" s="147"/>
      <c r="M112" s="147"/>
      <c r="N112" s="147"/>
      <c r="O112" s="147"/>
      <c r="P112" s="147"/>
      <c r="Q112" s="147"/>
      <c r="R112" s="147"/>
      <c r="S112" s="147"/>
      <c r="T112" s="147"/>
      <c r="U112" s="147"/>
      <c r="V112" s="147"/>
      <c r="W112" s="147"/>
      <c r="X112" s="147"/>
      <c r="Y112" s="147"/>
      <c r="Z112" s="147"/>
      <c r="AA112" s="155"/>
      <c r="AB112" s="147"/>
      <c r="AC112" s="147"/>
      <c r="AD112" s="147"/>
      <c r="AE112" s="147"/>
      <c r="AF112" s="155"/>
      <c r="AG112" s="155"/>
      <c r="AH112" s="155"/>
      <c r="AI112" s="155"/>
      <c r="AJ112" s="155"/>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316"/>
      <c r="BH112" s="316"/>
      <c r="BI112" s="316"/>
      <c r="BJ112" s="316"/>
      <c r="BK112" s="316"/>
      <c r="BL112" s="147"/>
      <c r="BM112" s="147"/>
      <c r="BN112" s="147"/>
    </row>
    <row r="113" spans="1:66" s="522" customFormat="1" ht="28.5" x14ac:dyDescent="0.2">
      <c r="A113" s="519" t="s">
        <v>246</v>
      </c>
      <c r="B113" s="520" t="s">
        <v>199</v>
      </c>
      <c r="C113" s="521">
        <f>C114+C125</f>
        <v>52</v>
      </c>
      <c r="D113" s="521">
        <f>D114+D125</f>
        <v>14</v>
      </c>
      <c r="E113" s="521">
        <f>E114+E125</f>
        <v>102</v>
      </c>
      <c r="F113" s="521">
        <f>F114+F125</f>
        <v>132</v>
      </c>
      <c r="G113" s="519"/>
      <c r="H113" s="519"/>
      <c r="I113" s="519"/>
      <c r="J113" s="519"/>
      <c r="K113" s="519"/>
      <c r="L113" s="519"/>
      <c r="M113" s="519"/>
      <c r="N113" s="519"/>
      <c r="O113" s="519"/>
      <c r="P113" s="519"/>
      <c r="Q113" s="519"/>
      <c r="R113" s="521">
        <f>R114+R125</f>
        <v>6121216</v>
      </c>
      <c r="S113" s="521">
        <f t="shared" ref="S113:BK113" si="51">S114+S125</f>
        <v>0</v>
      </c>
      <c r="T113" s="521">
        <f t="shared" si="51"/>
        <v>4516535</v>
      </c>
      <c r="U113" s="521">
        <f t="shared" si="51"/>
        <v>1384174</v>
      </c>
      <c r="V113" s="521">
        <f t="shared" si="51"/>
        <v>4194046</v>
      </c>
      <c r="W113" s="521">
        <f t="shared" si="51"/>
        <v>3176046</v>
      </c>
      <c r="X113" s="521">
        <f t="shared" si="51"/>
        <v>0</v>
      </c>
      <c r="Y113" s="521">
        <f t="shared" si="51"/>
        <v>3076046</v>
      </c>
      <c r="Z113" s="521">
        <f t="shared" si="51"/>
        <v>100000</v>
      </c>
      <c r="AA113" s="521">
        <f t="shared" si="51"/>
        <v>0</v>
      </c>
      <c r="AB113" s="521">
        <f t="shared" si="51"/>
        <v>0</v>
      </c>
      <c r="AC113" s="521">
        <f t="shared" si="51"/>
        <v>1018000</v>
      </c>
      <c r="AD113" s="521">
        <f t="shared" si="51"/>
        <v>3905897.3</v>
      </c>
      <c r="AE113" s="521">
        <f t="shared" si="51"/>
        <v>2787897.3</v>
      </c>
      <c r="AF113" s="521">
        <f t="shared" si="51"/>
        <v>0</v>
      </c>
      <c r="AG113" s="521">
        <f t="shared" si="51"/>
        <v>2787897.3</v>
      </c>
      <c r="AH113" s="521">
        <f t="shared" si="51"/>
        <v>0</v>
      </c>
      <c r="AI113" s="521">
        <f t="shared" si="51"/>
        <v>0</v>
      </c>
      <c r="AJ113" s="521">
        <f t="shared" si="51"/>
        <v>0</v>
      </c>
      <c r="AK113" s="521">
        <f t="shared" si="51"/>
        <v>1118000</v>
      </c>
      <c r="AL113" s="521">
        <f t="shared" si="51"/>
        <v>727502</v>
      </c>
      <c r="AM113" s="521">
        <f t="shared" si="51"/>
        <v>0</v>
      </c>
      <c r="AN113" s="521">
        <f t="shared" si="51"/>
        <v>727502</v>
      </c>
      <c r="AO113" s="521">
        <f t="shared" si="51"/>
        <v>0</v>
      </c>
      <c r="AP113" s="521">
        <f t="shared" si="51"/>
        <v>0</v>
      </c>
      <c r="AQ113" s="521">
        <f t="shared" si="51"/>
        <v>585977.04200000002</v>
      </c>
      <c r="AR113" s="521">
        <f t="shared" si="51"/>
        <v>0</v>
      </c>
      <c r="AS113" s="521">
        <f t="shared" si="51"/>
        <v>585977.04200000002</v>
      </c>
      <c r="AT113" s="521">
        <f t="shared" si="51"/>
        <v>0</v>
      </c>
      <c r="AU113" s="521">
        <f t="shared" si="51"/>
        <v>0</v>
      </c>
      <c r="AV113" s="521">
        <f t="shared" si="51"/>
        <v>763232</v>
      </c>
      <c r="AW113" s="521">
        <f t="shared" si="51"/>
        <v>0</v>
      </c>
      <c r="AX113" s="521">
        <f t="shared" si="51"/>
        <v>763232</v>
      </c>
      <c r="AY113" s="521">
        <f t="shared" si="51"/>
        <v>0</v>
      </c>
      <c r="AZ113" s="521">
        <f t="shared" si="51"/>
        <v>0</v>
      </c>
      <c r="BA113" s="521">
        <f t="shared" si="51"/>
        <v>696830.01</v>
      </c>
      <c r="BB113" s="521">
        <f t="shared" si="51"/>
        <v>679100.01</v>
      </c>
      <c r="BC113" s="521">
        <f t="shared" si="51"/>
        <v>0</v>
      </c>
      <c r="BD113" s="521">
        <f t="shared" si="51"/>
        <v>679100.01</v>
      </c>
      <c r="BE113" s="521">
        <f t="shared" si="51"/>
        <v>0</v>
      </c>
      <c r="BF113" s="521">
        <f t="shared" si="51"/>
        <v>0</v>
      </c>
      <c r="BG113" s="612">
        <f t="shared" si="51"/>
        <v>679100.01</v>
      </c>
      <c r="BH113" s="612">
        <f t="shared" si="51"/>
        <v>0</v>
      </c>
      <c r="BI113" s="612">
        <f t="shared" si="51"/>
        <v>679100.01</v>
      </c>
      <c r="BJ113" s="612">
        <f t="shared" si="51"/>
        <v>0</v>
      </c>
      <c r="BK113" s="612">
        <f t="shared" si="51"/>
        <v>0</v>
      </c>
      <c r="BL113" s="519"/>
      <c r="BM113" s="519"/>
      <c r="BN113" s="519"/>
    </row>
    <row r="114" spans="1:66" s="206" customFormat="1" ht="28.5" x14ac:dyDescent="0.2">
      <c r="A114" s="547" t="s">
        <v>549</v>
      </c>
      <c r="B114" s="548" t="s">
        <v>558</v>
      </c>
      <c r="C114" s="542">
        <f>C115</f>
        <v>46</v>
      </c>
      <c r="D114" s="542">
        <f>D115</f>
        <v>0</v>
      </c>
      <c r="E114" s="542">
        <f>E115</f>
        <v>34</v>
      </c>
      <c r="F114" s="542">
        <f>F115</f>
        <v>12</v>
      </c>
      <c r="G114" s="147"/>
      <c r="H114" s="147"/>
      <c r="I114" s="147"/>
      <c r="J114" s="147"/>
      <c r="K114" s="147"/>
      <c r="L114" s="147"/>
      <c r="M114" s="147"/>
      <c r="N114" s="147"/>
      <c r="O114" s="147"/>
      <c r="P114" s="147"/>
      <c r="Q114" s="147"/>
      <c r="R114" s="542">
        <f>R115</f>
        <v>2142681</v>
      </c>
      <c r="S114" s="542">
        <f t="shared" ref="S114:BK114" si="52">S115</f>
        <v>0</v>
      </c>
      <c r="T114" s="542">
        <f t="shared" si="52"/>
        <v>1554822</v>
      </c>
      <c r="U114" s="542">
        <f t="shared" si="52"/>
        <v>1384174</v>
      </c>
      <c r="V114" s="542">
        <f t="shared" si="52"/>
        <v>582000</v>
      </c>
      <c r="W114" s="542">
        <f t="shared" si="52"/>
        <v>582000</v>
      </c>
      <c r="X114" s="542">
        <f t="shared" si="52"/>
        <v>0</v>
      </c>
      <c r="Y114" s="542">
        <f t="shared" si="52"/>
        <v>582000</v>
      </c>
      <c r="Z114" s="542">
        <f t="shared" si="52"/>
        <v>0</v>
      </c>
      <c r="AA114" s="542">
        <f t="shared" si="52"/>
        <v>0</v>
      </c>
      <c r="AB114" s="542">
        <f t="shared" si="52"/>
        <v>0</v>
      </c>
      <c r="AC114" s="542">
        <f t="shared" si="52"/>
        <v>0</v>
      </c>
      <c r="AD114" s="542">
        <f t="shared" si="52"/>
        <v>287400</v>
      </c>
      <c r="AE114" s="542">
        <f t="shared" si="52"/>
        <v>287400</v>
      </c>
      <c r="AF114" s="542">
        <f t="shared" si="52"/>
        <v>0</v>
      </c>
      <c r="AG114" s="542">
        <f t="shared" si="52"/>
        <v>287400</v>
      </c>
      <c r="AH114" s="542">
        <f t="shared" si="52"/>
        <v>0</v>
      </c>
      <c r="AI114" s="542">
        <f t="shared" si="52"/>
        <v>0</v>
      </c>
      <c r="AJ114" s="542">
        <f t="shared" si="52"/>
        <v>0</v>
      </c>
      <c r="AK114" s="542">
        <f t="shared" si="52"/>
        <v>0</v>
      </c>
      <c r="AL114" s="542">
        <f t="shared" si="52"/>
        <v>190100</v>
      </c>
      <c r="AM114" s="542">
        <f t="shared" si="52"/>
        <v>0</v>
      </c>
      <c r="AN114" s="542">
        <f t="shared" si="52"/>
        <v>190100</v>
      </c>
      <c r="AO114" s="542">
        <f t="shared" si="52"/>
        <v>0</v>
      </c>
      <c r="AP114" s="542">
        <f t="shared" si="52"/>
        <v>0</v>
      </c>
      <c r="AQ114" s="542">
        <f t="shared" si="52"/>
        <v>67077.911999999997</v>
      </c>
      <c r="AR114" s="542">
        <f t="shared" si="52"/>
        <v>0</v>
      </c>
      <c r="AS114" s="542">
        <f t="shared" si="52"/>
        <v>67077.911999999997</v>
      </c>
      <c r="AT114" s="542">
        <f t="shared" si="52"/>
        <v>0</v>
      </c>
      <c r="AU114" s="542">
        <f t="shared" si="52"/>
        <v>0</v>
      </c>
      <c r="AV114" s="542">
        <f t="shared" si="52"/>
        <v>190100</v>
      </c>
      <c r="AW114" s="542">
        <f t="shared" si="52"/>
        <v>0</v>
      </c>
      <c r="AX114" s="542">
        <f t="shared" si="52"/>
        <v>190100</v>
      </c>
      <c r="AY114" s="542">
        <f t="shared" si="52"/>
        <v>0</v>
      </c>
      <c r="AZ114" s="542">
        <f t="shared" si="52"/>
        <v>0</v>
      </c>
      <c r="BA114" s="542">
        <f t="shared" si="52"/>
        <v>91300</v>
      </c>
      <c r="BB114" s="542">
        <f t="shared" si="52"/>
        <v>91300</v>
      </c>
      <c r="BC114" s="542">
        <f t="shared" si="52"/>
        <v>0</v>
      </c>
      <c r="BD114" s="542">
        <f t="shared" si="52"/>
        <v>91300</v>
      </c>
      <c r="BE114" s="542">
        <f t="shared" si="52"/>
        <v>0</v>
      </c>
      <c r="BF114" s="542">
        <f t="shared" si="52"/>
        <v>0</v>
      </c>
      <c r="BG114" s="606">
        <f t="shared" si="52"/>
        <v>91300</v>
      </c>
      <c r="BH114" s="606">
        <f t="shared" si="52"/>
        <v>0</v>
      </c>
      <c r="BI114" s="606">
        <f t="shared" si="52"/>
        <v>91300</v>
      </c>
      <c r="BJ114" s="606">
        <f t="shared" si="52"/>
        <v>0</v>
      </c>
      <c r="BK114" s="606">
        <f t="shared" si="52"/>
        <v>0</v>
      </c>
      <c r="BL114" s="147"/>
      <c r="BM114" s="147"/>
      <c r="BN114" s="147"/>
    </row>
    <row r="115" spans="1:66" s="206" customFormat="1" x14ac:dyDescent="0.2">
      <c r="A115" s="551" t="s">
        <v>551</v>
      </c>
      <c r="B115" s="552" t="s">
        <v>556</v>
      </c>
      <c r="C115" s="543">
        <f>C116+C117+C122+C123+C124</f>
        <v>46</v>
      </c>
      <c r="D115" s="543">
        <f>D116+D117+D122+D123+D124</f>
        <v>0</v>
      </c>
      <c r="E115" s="543">
        <f>E116+E117+E122+E123+E124</f>
        <v>34</v>
      </c>
      <c r="F115" s="543">
        <f>F116+F117+F122+F123+F124</f>
        <v>12</v>
      </c>
      <c r="G115" s="147"/>
      <c r="H115" s="147"/>
      <c r="I115" s="147"/>
      <c r="J115" s="147"/>
      <c r="K115" s="147"/>
      <c r="L115" s="147"/>
      <c r="M115" s="147"/>
      <c r="N115" s="147"/>
      <c r="O115" s="147"/>
      <c r="P115" s="147"/>
      <c r="Q115" s="147"/>
      <c r="R115" s="543">
        <f>R116+R117+R122+R123+R124</f>
        <v>2142681</v>
      </c>
      <c r="S115" s="543">
        <f t="shared" ref="S115:BK115" si="53">S116+S117+S122+S123+S124</f>
        <v>0</v>
      </c>
      <c r="T115" s="543">
        <f t="shared" si="53"/>
        <v>1554822</v>
      </c>
      <c r="U115" s="543">
        <f t="shared" si="53"/>
        <v>1384174</v>
      </c>
      <c r="V115" s="543">
        <f t="shared" si="53"/>
        <v>582000</v>
      </c>
      <c r="W115" s="543">
        <f t="shared" si="53"/>
        <v>582000</v>
      </c>
      <c r="X115" s="543">
        <f t="shared" si="53"/>
        <v>0</v>
      </c>
      <c r="Y115" s="543">
        <f t="shared" si="53"/>
        <v>582000</v>
      </c>
      <c r="Z115" s="543">
        <f t="shared" si="53"/>
        <v>0</v>
      </c>
      <c r="AA115" s="543">
        <f t="shared" si="53"/>
        <v>0</v>
      </c>
      <c r="AB115" s="543">
        <f t="shared" si="53"/>
        <v>0</v>
      </c>
      <c r="AC115" s="543">
        <f t="shared" si="53"/>
        <v>0</v>
      </c>
      <c r="AD115" s="543">
        <f t="shared" si="53"/>
        <v>287400</v>
      </c>
      <c r="AE115" s="543">
        <f t="shared" si="53"/>
        <v>287400</v>
      </c>
      <c r="AF115" s="543">
        <f t="shared" si="53"/>
        <v>0</v>
      </c>
      <c r="AG115" s="543">
        <f t="shared" si="53"/>
        <v>287400</v>
      </c>
      <c r="AH115" s="543">
        <f t="shared" si="53"/>
        <v>0</v>
      </c>
      <c r="AI115" s="543">
        <f t="shared" si="53"/>
        <v>0</v>
      </c>
      <c r="AJ115" s="543">
        <f t="shared" si="53"/>
        <v>0</v>
      </c>
      <c r="AK115" s="543">
        <f t="shared" si="53"/>
        <v>0</v>
      </c>
      <c r="AL115" s="543">
        <f t="shared" si="53"/>
        <v>190100</v>
      </c>
      <c r="AM115" s="543">
        <f t="shared" si="53"/>
        <v>0</v>
      </c>
      <c r="AN115" s="543">
        <f t="shared" si="53"/>
        <v>190100</v>
      </c>
      <c r="AO115" s="543">
        <f t="shared" si="53"/>
        <v>0</v>
      </c>
      <c r="AP115" s="543">
        <f t="shared" si="53"/>
        <v>0</v>
      </c>
      <c r="AQ115" s="543">
        <f t="shared" si="53"/>
        <v>67077.911999999997</v>
      </c>
      <c r="AR115" s="543">
        <f t="shared" si="53"/>
        <v>0</v>
      </c>
      <c r="AS115" s="543">
        <f t="shared" si="53"/>
        <v>67077.911999999997</v>
      </c>
      <c r="AT115" s="543">
        <f t="shared" si="53"/>
        <v>0</v>
      </c>
      <c r="AU115" s="543">
        <f t="shared" si="53"/>
        <v>0</v>
      </c>
      <c r="AV115" s="543">
        <f t="shared" si="53"/>
        <v>190100</v>
      </c>
      <c r="AW115" s="543">
        <f t="shared" si="53"/>
        <v>0</v>
      </c>
      <c r="AX115" s="543">
        <f t="shared" si="53"/>
        <v>190100</v>
      </c>
      <c r="AY115" s="543">
        <f t="shared" si="53"/>
        <v>0</v>
      </c>
      <c r="AZ115" s="543">
        <f t="shared" si="53"/>
        <v>0</v>
      </c>
      <c r="BA115" s="543">
        <f t="shared" si="53"/>
        <v>91300</v>
      </c>
      <c r="BB115" s="543">
        <f t="shared" si="53"/>
        <v>91300</v>
      </c>
      <c r="BC115" s="543">
        <f t="shared" si="53"/>
        <v>0</v>
      </c>
      <c r="BD115" s="543">
        <f t="shared" si="53"/>
        <v>91300</v>
      </c>
      <c r="BE115" s="543">
        <f t="shared" si="53"/>
        <v>0</v>
      </c>
      <c r="BF115" s="543">
        <f t="shared" si="53"/>
        <v>0</v>
      </c>
      <c r="BG115" s="616">
        <f t="shared" si="53"/>
        <v>91300</v>
      </c>
      <c r="BH115" s="616">
        <f t="shared" si="53"/>
        <v>0</v>
      </c>
      <c r="BI115" s="616">
        <f t="shared" si="53"/>
        <v>91300</v>
      </c>
      <c r="BJ115" s="616">
        <f t="shared" si="53"/>
        <v>0</v>
      </c>
      <c r="BK115" s="616">
        <f t="shared" si="53"/>
        <v>0</v>
      </c>
      <c r="BL115" s="147"/>
      <c r="BM115" s="147"/>
      <c r="BN115" s="147"/>
    </row>
    <row r="116" spans="1:66" s="206" customFormat="1" ht="45" x14ac:dyDescent="0.2">
      <c r="A116" s="147">
        <v>1</v>
      </c>
      <c r="B116" s="179" t="s">
        <v>202</v>
      </c>
      <c r="C116" s="147">
        <v>18</v>
      </c>
      <c r="D116" s="147">
        <v>0</v>
      </c>
      <c r="E116" s="147">
        <v>18</v>
      </c>
      <c r="F116" s="147">
        <v>0</v>
      </c>
      <c r="G116" s="147" t="s">
        <v>166</v>
      </c>
      <c r="H116" s="147"/>
      <c r="I116" s="147" t="s">
        <v>203</v>
      </c>
      <c r="J116" s="147" t="s">
        <v>100</v>
      </c>
      <c r="K116" s="147"/>
      <c r="L116" s="147"/>
      <c r="M116" s="147"/>
      <c r="N116" s="147"/>
      <c r="O116" s="147" t="s">
        <v>204</v>
      </c>
      <c r="P116" s="147" t="s">
        <v>205</v>
      </c>
      <c r="Q116" s="147" t="s">
        <v>206</v>
      </c>
      <c r="R116" s="268">
        <v>1866649</v>
      </c>
      <c r="S116" s="268"/>
      <c r="T116" s="268">
        <v>1302274</v>
      </c>
      <c r="U116" s="268">
        <v>1371074</v>
      </c>
      <c r="V116" s="268">
        <v>400000</v>
      </c>
      <c r="W116" s="268">
        <v>400000</v>
      </c>
      <c r="X116" s="268"/>
      <c r="Y116" s="268">
        <v>400000</v>
      </c>
      <c r="Z116" s="268"/>
      <c r="AA116" s="533"/>
      <c r="AB116" s="268"/>
      <c r="AC116" s="268"/>
      <c r="AD116" s="268">
        <v>133300</v>
      </c>
      <c r="AE116" s="268">
        <v>133300</v>
      </c>
      <c r="AF116" s="533"/>
      <c r="AG116" s="533">
        <v>133300</v>
      </c>
      <c r="AH116" s="533">
        <v>0</v>
      </c>
      <c r="AI116" s="533">
        <v>0</v>
      </c>
      <c r="AJ116" s="533">
        <v>0</v>
      </c>
      <c r="AK116" s="268">
        <v>0</v>
      </c>
      <c r="AL116" s="268">
        <v>119900</v>
      </c>
      <c r="AM116" s="268">
        <v>0</v>
      </c>
      <c r="AN116" s="268">
        <v>119900</v>
      </c>
      <c r="AO116" s="268">
        <v>0</v>
      </c>
      <c r="AP116" s="268"/>
      <c r="AQ116" s="268">
        <v>22157.714</v>
      </c>
      <c r="AR116" s="268">
        <v>0</v>
      </c>
      <c r="AS116" s="268">
        <v>22157.714</v>
      </c>
      <c r="AT116" s="268">
        <v>0</v>
      </c>
      <c r="AU116" s="268"/>
      <c r="AV116" s="268">
        <v>119900</v>
      </c>
      <c r="AW116" s="268">
        <v>0</v>
      </c>
      <c r="AX116" s="268">
        <v>119900</v>
      </c>
      <c r="AY116" s="268">
        <v>0</v>
      </c>
      <c r="AZ116" s="268"/>
      <c r="BA116" s="268">
        <v>13400</v>
      </c>
      <c r="BB116" s="268">
        <v>13400</v>
      </c>
      <c r="BC116" s="268">
        <v>0</v>
      </c>
      <c r="BD116" s="268">
        <v>13400</v>
      </c>
      <c r="BE116" s="268">
        <v>0</v>
      </c>
      <c r="BF116" s="268"/>
      <c r="BG116" s="601">
        <v>13400</v>
      </c>
      <c r="BH116" s="601">
        <v>0</v>
      </c>
      <c r="BI116" s="601">
        <v>13400</v>
      </c>
      <c r="BJ116" s="601">
        <v>0</v>
      </c>
      <c r="BK116" s="601"/>
      <c r="BL116" s="147"/>
      <c r="BM116" s="147"/>
      <c r="BN116" s="147" t="s">
        <v>207</v>
      </c>
    </row>
    <row r="117" spans="1:66" s="222" customFormat="1" ht="30" x14ac:dyDescent="0.2">
      <c r="A117" s="247">
        <v>2</v>
      </c>
      <c r="B117" s="248" t="s">
        <v>740</v>
      </c>
      <c r="C117" s="249">
        <f>C118+C119+C120+C121</f>
        <v>3</v>
      </c>
      <c r="D117" s="249">
        <f>D118+D119+D120+D121</f>
        <v>0</v>
      </c>
      <c r="E117" s="249">
        <f>E118+E119+E120+E121</f>
        <v>3</v>
      </c>
      <c r="F117" s="249">
        <f>F118+F119+F120+F121</f>
        <v>0</v>
      </c>
      <c r="G117" s="182"/>
      <c r="H117" s="250"/>
      <c r="I117" s="251"/>
      <c r="J117" s="182"/>
      <c r="K117" s="182"/>
      <c r="L117" s="182"/>
      <c r="M117" s="182"/>
      <c r="N117" s="182"/>
      <c r="O117" s="182"/>
      <c r="P117" s="182"/>
      <c r="Q117" s="182"/>
      <c r="R117" s="253">
        <f>R118+R119+R120+R121</f>
        <v>76184</v>
      </c>
      <c r="S117" s="253"/>
      <c r="T117" s="253">
        <f t="shared" ref="T117:AO117" si="54">T118+T119+T120+T121</f>
        <v>52700</v>
      </c>
      <c r="U117" s="253">
        <f t="shared" si="54"/>
        <v>13100</v>
      </c>
      <c r="V117" s="205">
        <f>W117+AC117</f>
        <v>0</v>
      </c>
      <c r="W117" s="205">
        <f>X117+Y117+Z117+AA117+AB117</f>
        <v>0</v>
      </c>
      <c r="X117" s="253">
        <f t="shared" si="54"/>
        <v>0</v>
      </c>
      <c r="Y117" s="253">
        <f t="shared" si="54"/>
        <v>0</v>
      </c>
      <c r="Z117" s="253">
        <f t="shared" si="54"/>
        <v>0</v>
      </c>
      <c r="AA117" s="253">
        <f t="shared" si="54"/>
        <v>0</v>
      </c>
      <c r="AB117" s="253">
        <f t="shared" si="54"/>
        <v>0</v>
      </c>
      <c r="AC117" s="253">
        <f t="shared" si="54"/>
        <v>0</v>
      </c>
      <c r="AD117" s="205">
        <f>AE117+AK117</f>
        <v>39600</v>
      </c>
      <c r="AE117" s="205">
        <f>AF117+AG117+AH117+AI117+AJ117</f>
        <v>39600</v>
      </c>
      <c r="AF117" s="253">
        <f t="shared" si="54"/>
        <v>0</v>
      </c>
      <c r="AG117" s="253">
        <f t="shared" si="54"/>
        <v>39600</v>
      </c>
      <c r="AH117" s="253">
        <f t="shared" si="54"/>
        <v>0</v>
      </c>
      <c r="AI117" s="253">
        <f t="shared" si="54"/>
        <v>0</v>
      </c>
      <c r="AJ117" s="253">
        <f t="shared" si="54"/>
        <v>0</v>
      </c>
      <c r="AK117" s="253">
        <f t="shared" si="54"/>
        <v>0</v>
      </c>
      <c r="AL117" s="205">
        <f>AM117+AN117+AO117+AP117</f>
        <v>24200</v>
      </c>
      <c r="AM117" s="253">
        <f>AM118+AM119+AM120+AM121</f>
        <v>0</v>
      </c>
      <c r="AN117" s="253">
        <f t="shared" si="54"/>
        <v>24200</v>
      </c>
      <c r="AO117" s="253">
        <f t="shared" si="54"/>
        <v>0</v>
      </c>
      <c r="AP117" s="253"/>
      <c r="AQ117" s="205">
        <f>AR117+AS117+AT117+AU117</f>
        <v>15149.642</v>
      </c>
      <c r="AR117" s="253">
        <f>AR118+AR119+AR120+AR121</f>
        <v>0</v>
      </c>
      <c r="AS117" s="425">
        <f>AS118+AS119+AS120+AS121</f>
        <v>15149.642</v>
      </c>
      <c r="AT117" s="253">
        <f>AT118+AT119+AT120+AT121</f>
        <v>0</v>
      </c>
      <c r="AU117" s="253"/>
      <c r="AV117" s="205">
        <f>AW117+AX117+AY117+AZ117</f>
        <v>24200</v>
      </c>
      <c r="AW117" s="253">
        <f t="shared" ref="AW117:BE117" si="55">AW118+AW119+AW120+AW121</f>
        <v>0</v>
      </c>
      <c r="AX117" s="253">
        <f t="shared" si="55"/>
        <v>24200</v>
      </c>
      <c r="AY117" s="253">
        <f t="shared" si="55"/>
        <v>0</v>
      </c>
      <c r="AZ117" s="253"/>
      <c r="BA117" s="253">
        <f t="shared" si="55"/>
        <v>15400</v>
      </c>
      <c r="BB117" s="253">
        <f t="shared" si="55"/>
        <v>15400</v>
      </c>
      <c r="BC117" s="253">
        <f t="shared" si="55"/>
        <v>0</v>
      </c>
      <c r="BD117" s="253">
        <f t="shared" si="55"/>
        <v>15400</v>
      </c>
      <c r="BE117" s="253">
        <f t="shared" si="55"/>
        <v>0</v>
      </c>
      <c r="BF117" s="253"/>
      <c r="BG117" s="617">
        <f>BG118+BG119+BG120+BG121</f>
        <v>15400</v>
      </c>
      <c r="BH117" s="617">
        <f>BH118+BH119+BH120+BH121</f>
        <v>0</v>
      </c>
      <c r="BI117" s="617">
        <f>BI118+BI119+BI120+BI121</f>
        <v>15400</v>
      </c>
      <c r="BJ117" s="617">
        <f>BJ118+BJ119+BJ120+BJ121</f>
        <v>0</v>
      </c>
      <c r="BK117" s="617"/>
      <c r="BL117" s="227"/>
      <c r="BM117" s="227"/>
      <c r="BN117" s="254"/>
    </row>
    <row r="118" spans="1:66" s="206" customFormat="1" x14ac:dyDescent="0.2">
      <c r="A118" s="147"/>
      <c r="B118" s="258"/>
      <c r="C118" s="145"/>
      <c r="D118" s="145"/>
      <c r="E118" s="145"/>
      <c r="F118" s="145"/>
      <c r="G118" s="147"/>
      <c r="H118" s="146"/>
      <c r="I118" s="203"/>
      <c r="J118" s="147"/>
      <c r="K118" s="147"/>
      <c r="L118" s="147"/>
      <c r="M118" s="147"/>
      <c r="N118" s="147"/>
      <c r="O118" s="147"/>
      <c r="P118" s="147"/>
      <c r="Q118" s="147"/>
      <c r="R118" s="256"/>
      <c r="S118" s="256"/>
      <c r="T118" s="259"/>
      <c r="U118" s="256"/>
      <c r="V118" s="205"/>
      <c r="W118" s="205"/>
      <c r="X118" s="205"/>
      <c r="Y118" s="205"/>
      <c r="Z118" s="205"/>
      <c r="AA118" s="205"/>
      <c r="AB118" s="205"/>
      <c r="AC118" s="205"/>
      <c r="AD118" s="205"/>
      <c r="AE118" s="205"/>
      <c r="AF118" s="205"/>
      <c r="AG118" s="257"/>
      <c r="AH118" s="205"/>
      <c r="AI118" s="205"/>
      <c r="AJ118" s="205"/>
      <c r="AK118" s="205"/>
      <c r="AL118" s="205"/>
      <c r="AM118" s="205"/>
      <c r="AN118" s="257"/>
      <c r="AO118" s="205"/>
      <c r="AP118" s="205"/>
      <c r="AQ118" s="205"/>
      <c r="AR118" s="205"/>
      <c r="AS118" s="425"/>
      <c r="AT118" s="205"/>
      <c r="AU118" s="205"/>
      <c r="AV118" s="205"/>
      <c r="AW118" s="205"/>
      <c r="AX118" s="257"/>
      <c r="AY118" s="205"/>
      <c r="AZ118" s="205"/>
      <c r="BA118" s="205"/>
      <c r="BB118" s="205"/>
      <c r="BC118" s="205"/>
      <c r="BD118" s="205"/>
      <c r="BE118" s="205"/>
      <c r="BF118" s="205"/>
      <c r="BG118" s="323"/>
      <c r="BH118" s="323"/>
      <c r="BI118" s="323"/>
      <c r="BJ118" s="323"/>
      <c r="BK118" s="323"/>
      <c r="BL118" s="205"/>
      <c r="BM118" s="205"/>
      <c r="BN118" s="175"/>
    </row>
    <row r="119" spans="1:66" s="206" customFormat="1" ht="60" x14ac:dyDescent="0.2">
      <c r="A119" s="147"/>
      <c r="B119" s="258" t="s">
        <v>744</v>
      </c>
      <c r="C119" s="145">
        <v>1</v>
      </c>
      <c r="D119" s="145"/>
      <c r="E119" s="145">
        <v>1</v>
      </c>
      <c r="F119" s="145"/>
      <c r="G119" s="147" t="s">
        <v>390</v>
      </c>
      <c r="H119" s="146"/>
      <c r="I119" s="203"/>
      <c r="J119" s="147" t="s">
        <v>134</v>
      </c>
      <c r="K119" s="147" t="s">
        <v>653</v>
      </c>
      <c r="L119" s="147" t="s">
        <v>390</v>
      </c>
      <c r="M119" s="147">
        <v>7771715</v>
      </c>
      <c r="N119" s="147"/>
      <c r="O119" s="147" t="s">
        <v>745</v>
      </c>
      <c r="P119" s="147" t="s">
        <v>211</v>
      </c>
      <c r="Q119" s="147" t="s">
        <v>746</v>
      </c>
      <c r="R119" s="256">
        <v>18201</v>
      </c>
      <c r="S119" s="256"/>
      <c r="T119" s="256">
        <v>13300</v>
      </c>
      <c r="U119" s="256">
        <v>6000</v>
      </c>
      <c r="V119" s="205">
        <f>W119+AC119</f>
        <v>0</v>
      </c>
      <c r="W119" s="205">
        <f>X119+Y119+Z119+AA119+AB119</f>
        <v>0</v>
      </c>
      <c r="X119" s="205"/>
      <c r="Y119" s="205"/>
      <c r="Z119" s="205"/>
      <c r="AA119" s="205"/>
      <c r="AB119" s="205"/>
      <c r="AC119" s="205"/>
      <c r="AD119" s="205">
        <f>AE119+AK119</f>
        <v>7300</v>
      </c>
      <c r="AE119" s="205">
        <f>AF119+AG119+AH119+AI119+AJ119</f>
        <v>7300</v>
      </c>
      <c r="AF119" s="205"/>
      <c r="AG119" s="257">
        <v>7300</v>
      </c>
      <c r="AH119" s="205"/>
      <c r="AI119" s="205"/>
      <c r="AJ119" s="205"/>
      <c r="AK119" s="205"/>
      <c r="AL119" s="205">
        <f>AM119+AN119+AO119+AP119</f>
        <v>4000</v>
      </c>
      <c r="AM119" s="205"/>
      <c r="AN119" s="257">
        <v>4000</v>
      </c>
      <c r="AO119" s="205"/>
      <c r="AP119" s="205"/>
      <c r="AQ119" s="205">
        <f>AR119+AS119+AT119+AU119</f>
        <v>2223.3560000000002</v>
      </c>
      <c r="AR119" s="205"/>
      <c r="AS119" s="532">
        <v>2223.3560000000002</v>
      </c>
      <c r="AT119" s="205"/>
      <c r="AU119" s="205"/>
      <c r="AV119" s="205">
        <f>AW119+AX119+AY119+AZ119</f>
        <v>4000</v>
      </c>
      <c r="AW119" s="205"/>
      <c r="AX119" s="257">
        <v>4000</v>
      </c>
      <c r="AY119" s="205"/>
      <c r="AZ119" s="205"/>
      <c r="BA119" s="205">
        <v>3300</v>
      </c>
      <c r="BB119" s="205">
        <f>BC119+BD119+BE119+BF119</f>
        <v>3300</v>
      </c>
      <c r="BC119" s="205"/>
      <c r="BD119" s="205">
        <f>AG119-(AN119)</f>
        <v>3300</v>
      </c>
      <c r="BE119" s="205"/>
      <c r="BF119" s="205"/>
      <c r="BG119" s="323">
        <f>BH119+BI119+BJ119+BK119</f>
        <v>3300</v>
      </c>
      <c r="BH119" s="323"/>
      <c r="BI119" s="323">
        <v>3300</v>
      </c>
      <c r="BJ119" s="323"/>
      <c r="BK119" s="323"/>
      <c r="BL119" s="205"/>
      <c r="BM119" s="180" t="s">
        <v>747</v>
      </c>
      <c r="BN119" s="175"/>
    </row>
    <row r="120" spans="1:66" s="206" customFormat="1" ht="60" x14ac:dyDescent="0.2">
      <c r="A120" s="144"/>
      <c r="B120" s="258" t="s">
        <v>748</v>
      </c>
      <c r="C120" s="145">
        <v>1</v>
      </c>
      <c r="D120" s="145"/>
      <c r="E120" s="145">
        <v>1</v>
      </c>
      <c r="F120" s="145"/>
      <c r="G120" s="147" t="s">
        <v>390</v>
      </c>
      <c r="H120" s="146"/>
      <c r="I120" s="203"/>
      <c r="J120" s="147" t="s">
        <v>134</v>
      </c>
      <c r="K120" s="147" t="s">
        <v>653</v>
      </c>
      <c r="L120" s="147" t="s">
        <v>390</v>
      </c>
      <c r="M120" s="147">
        <v>7771716</v>
      </c>
      <c r="N120" s="147"/>
      <c r="O120" s="147" t="s">
        <v>749</v>
      </c>
      <c r="P120" s="147" t="s">
        <v>705</v>
      </c>
      <c r="Q120" s="147" t="s">
        <v>750</v>
      </c>
      <c r="R120" s="259">
        <v>37016</v>
      </c>
      <c r="S120" s="259"/>
      <c r="T120" s="259">
        <v>23700</v>
      </c>
      <c r="U120" s="256">
        <v>1100</v>
      </c>
      <c r="V120" s="205">
        <f>W120+AC120</f>
        <v>0</v>
      </c>
      <c r="W120" s="205">
        <f>X120+Y120+Z120+AA120+AB120</f>
        <v>0</v>
      </c>
      <c r="X120" s="205"/>
      <c r="Y120" s="205"/>
      <c r="Z120" s="205"/>
      <c r="AA120" s="205"/>
      <c r="AB120" s="205"/>
      <c r="AC120" s="205"/>
      <c r="AD120" s="205">
        <f>AE120+AK120</f>
        <v>22600</v>
      </c>
      <c r="AE120" s="205">
        <f>AF120+AG120+AH120+AI120+AJ120</f>
        <v>22600</v>
      </c>
      <c r="AF120" s="205"/>
      <c r="AG120" s="257">
        <v>22600</v>
      </c>
      <c r="AH120" s="205"/>
      <c r="AI120" s="205"/>
      <c r="AJ120" s="205"/>
      <c r="AK120" s="205"/>
      <c r="AL120" s="205">
        <f>AM120+AN120+AO120+AP120</f>
        <v>15200</v>
      </c>
      <c r="AM120" s="205"/>
      <c r="AN120" s="257">
        <v>15200</v>
      </c>
      <c r="AO120" s="205"/>
      <c r="AP120" s="205"/>
      <c r="AQ120" s="205">
        <f>AR120+AS120+AT120+AU120</f>
        <v>11989</v>
      </c>
      <c r="AR120" s="205"/>
      <c r="AS120" s="532">
        <v>11989</v>
      </c>
      <c r="AT120" s="205"/>
      <c r="AU120" s="205"/>
      <c r="AV120" s="205">
        <f>AW120+AX120+AY120+AZ120</f>
        <v>15200</v>
      </c>
      <c r="AW120" s="205"/>
      <c r="AX120" s="257">
        <v>15200</v>
      </c>
      <c r="AY120" s="205"/>
      <c r="AZ120" s="205"/>
      <c r="BA120" s="205">
        <v>7400</v>
      </c>
      <c r="BB120" s="205">
        <f>BC120+BD120+BE120+BF120</f>
        <v>7400</v>
      </c>
      <c r="BC120" s="205"/>
      <c r="BD120" s="205">
        <f>AG120-(AN120)</f>
        <v>7400</v>
      </c>
      <c r="BE120" s="205"/>
      <c r="BF120" s="205"/>
      <c r="BG120" s="323">
        <f>BH120+BI120+BJ120+BK120</f>
        <v>7400</v>
      </c>
      <c r="BH120" s="323"/>
      <c r="BI120" s="323">
        <v>7400</v>
      </c>
      <c r="BJ120" s="323"/>
      <c r="BK120" s="323"/>
      <c r="BL120" s="205"/>
      <c r="BM120" s="180" t="s">
        <v>751</v>
      </c>
      <c r="BN120" s="175"/>
    </row>
    <row r="121" spans="1:66" s="206" customFormat="1" ht="60" x14ac:dyDescent="0.2">
      <c r="A121" s="144"/>
      <c r="B121" s="258" t="s">
        <v>752</v>
      </c>
      <c r="C121" s="145">
        <v>1</v>
      </c>
      <c r="D121" s="145"/>
      <c r="E121" s="145">
        <v>1</v>
      </c>
      <c r="F121" s="145"/>
      <c r="G121" s="147" t="s">
        <v>390</v>
      </c>
      <c r="H121" s="146"/>
      <c r="I121" s="203"/>
      <c r="J121" s="147" t="s">
        <v>134</v>
      </c>
      <c r="K121" s="147" t="s">
        <v>653</v>
      </c>
      <c r="L121" s="147" t="s">
        <v>390</v>
      </c>
      <c r="M121" s="147">
        <v>7771717</v>
      </c>
      <c r="N121" s="147"/>
      <c r="O121" s="147" t="s">
        <v>753</v>
      </c>
      <c r="P121" s="147" t="s">
        <v>211</v>
      </c>
      <c r="Q121" s="147" t="s">
        <v>754</v>
      </c>
      <c r="R121" s="259">
        <v>20967</v>
      </c>
      <c r="S121" s="259"/>
      <c r="T121" s="259">
        <v>15700</v>
      </c>
      <c r="U121" s="256">
        <v>6000</v>
      </c>
      <c r="V121" s="205">
        <f>W121+AC121</f>
        <v>0</v>
      </c>
      <c r="W121" s="205">
        <f>X121+Y121+Z121+AA121+AB121</f>
        <v>0</v>
      </c>
      <c r="X121" s="205"/>
      <c r="Y121" s="205"/>
      <c r="Z121" s="205"/>
      <c r="AA121" s="205"/>
      <c r="AB121" s="205"/>
      <c r="AC121" s="205"/>
      <c r="AD121" s="205">
        <f>AE121+AK121</f>
        <v>9700</v>
      </c>
      <c r="AE121" s="205">
        <f>AF121+AG121+AH121+AI121+AJ121</f>
        <v>9700</v>
      </c>
      <c r="AF121" s="205"/>
      <c r="AG121" s="257">
        <v>9700</v>
      </c>
      <c r="AH121" s="205"/>
      <c r="AI121" s="205"/>
      <c r="AJ121" s="205"/>
      <c r="AK121" s="205"/>
      <c r="AL121" s="205">
        <f>AM121+AN121+AO121+AP121</f>
        <v>5000</v>
      </c>
      <c r="AM121" s="205"/>
      <c r="AN121" s="257">
        <v>5000</v>
      </c>
      <c r="AO121" s="205"/>
      <c r="AP121" s="205"/>
      <c r="AQ121" s="205">
        <f>AR121+AS121+AT121+AU121</f>
        <v>937.28599999999994</v>
      </c>
      <c r="AR121" s="205"/>
      <c r="AS121" s="532">
        <v>937.28599999999994</v>
      </c>
      <c r="AT121" s="205"/>
      <c r="AU121" s="205"/>
      <c r="AV121" s="205">
        <f>AW121+AX121+AY121+AZ121</f>
        <v>5000</v>
      </c>
      <c r="AW121" s="205"/>
      <c r="AX121" s="257">
        <v>5000</v>
      </c>
      <c r="AY121" s="205"/>
      <c r="AZ121" s="205"/>
      <c r="BA121" s="205">
        <v>4700</v>
      </c>
      <c r="BB121" s="205">
        <f>BC121+BD121+BE121+BF121</f>
        <v>4700</v>
      </c>
      <c r="BC121" s="205"/>
      <c r="BD121" s="205">
        <f>AG121-(AN121)</f>
        <v>4700</v>
      </c>
      <c r="BE121" s="205"/>
      <c r="BF121" s="205"/>
      <c r="BG121" s="323">
        <f>BH121+BI121+BJ121+BK121</f>
        <v>4700</v>
      </c>
      <c r="BH121" s="323"/>
      <c r="BI121" s="323">
        <v>4700</v>
      </c>
      <c r="BJ121" s="323"/>
      <c r="BK121" s="323"/>
      <c r="BL121" s="205"/>
      <c r="BM121" s="180" t="s">
        <v>755</v>
      </c>
      <c r="BN121" s="175"/>
    </row>
    <row r="122" spans="1:66" s="206" customFormat="1" ht="45" x14ac:dyDescent="0.2">
      <c r="A122" s="147">
        <v>3</v>
      </c>
      <c r="B122" s="217" t="s">
        <v>768</v>
      </c>
      <c r="C122" s="147">
        <v>23</v>
      </c>
      <c r="D122" s="147">
        <v>0</v>
      </c>
      <c r="E122" s="147">
        <v>11</v>
      </c>
      <c r="F122" s="147">
        <v>12</v>
      </c>
      <c r="G122" s="147" t="s">
        <v>188</v>
      </c>
      <c r="H122" s="147"/>
      <c r="I122" s="147" t="s">
        <v>203</v>
      </c>
      <c r="J122" s="147"/>
      <c r="K122" s="147"/>
      <c r="L122" s="147"/>
      <c r="M122" s="147"/>
      <c r="N122" s="147"/>
      <c r="O122" s="147" t="s">
        <v>213</v>
      </c>
      <c r="P122" s="147" t="s">
        <v>214</v>
      </c>
      <c r="Q122" s="147"/>
      <c r="R122" s="268">
        <v>136000</v>
      </c>
      <c r="S122" s="268"/>
      <c r="T122" s="268">
        <v>136000</v>
      </c>
      <c r="U122" s="268"/>
      <c r="V122" s="268">
        <v>102000</v>
      </c>
      <c r="W122" s="268">
        <v>102000</v>
      </c>
      <c r="X122" s="268"/>
      <c r="Y122" s="268">
        <v>102000</v>
      </c>
      <c r="Z122" s="268"/>
      <c r="AA122" s="533"/>
      <c r="AB122" s="268"/>
      <c r="AC122" s="268"/>
      <c r="AD122" s="268">
        <v>61000</v>
      </c>
      <c r="AE122" s="268">
        <v>61000</v>
      </c>
      <c r="AF122" s="533"/>
      <c r="AG122" s="268">
        <v>61000</v>
      </c>
      <c r="AH122" s="268">
        <v>0</v>
      </c>
      <c r="AI122" s="268">
        <v>0</v>
      </c>
      <c r="AJ122" s="268">
        <v>0</v>
      </c>
      <c r="AK122" s="268">
        <v>0</v>
      </c>
      <c r="AL122" s="268">
        <v>25000</v>
      </c>
      <c r="AM122" s="268">
        <v>0</v>
      </c>
      <c r="AN122" s="268">
        <v>25000</v>
      </c>
      <c r="AO122" s="268">
        <v>0</v>
      </c>
      <c r="AP122" s="268"/>
      <c r="AQ122" s="268">
        <v>25000</v>
      </c>
      <c r="AR122" s="268">
        <v>0</v>
      </c>
      <c r="AS122" s="268">
        <v>25000</v>
      </c>
      <c r="AT122" s="268">
        <v>0</v>
      </c>
      <c r="AU122" s="268"/>
      <c r="AV122" s="268">
        <v>25000</v>
      </c>
      <c r="AW122" s="268">
        <v>0</v>
      </c>
      <c r="AX122" s="268">
        <v>25000</v>
      </c>
      <c r="AY122" s="268">
        <v>0</v>
      </c>
      <c r="AZ122" s="268"/>
      <c r="BA122" s="205">
        <f>10*3000</f>
        <v>30000</v>
      </c>
      <c r="BB122" s="205">
        <f>10*3000</f>
        <v>30000</v>
      </c>
      <c r="BC122" s="268">
        <v>0</v>
      </c>
      <c r="BD122" s="205">
        <f>10*3000</f>
        <v>30000</v>
      </c>
      <c r="BE122" s="268">
        <v>0</v>
      </c>
      <c r="BF122" s="268"/>
      <c r="BG122" s="323">
        <f>10*3000</f>
        <v>30000</v>
      </c>
      <c r="BH122" s="601">
        <v>0</v>
      </c>
      <c r="BI122" s="323">
        <f>10*3000</f>
        <v>30000</v>
      </c>
      <c r="BJ122" s="601">
        <v>0</v>
      </c>
      <c r="BK122" s="601"/>
      <c r="BL122" s="147"/>
      <c r="BM122" s="147" t="s">
        <v>1422</v>
      </c>
      <c r="BN122" s="147"/>
    </row>
    <row r="123" spans="1:66" s="206" customFormat="1" ht="60" x14ac:dyDescent="0.2">
      <c r="A123" s="225">
        <v>4</v>
      </c>
      <c r="B123" s="179" t="s">
        <v>220</v>
      </c>
      <c r="C123" s="145">
        <v>1</v>
      </c>
      <c r="D123" s="145"/>
      <c r="E123" s="145">
        <v>1</v>
      </c>
      <c r="F123" s="145"/>
      <c r="G123" s="145" t="s">
        <v>166</v>
      </c>
      <c r="H123" s="146"/>
      <c r="I123" s="145" t="s">
        <v>48</v>
      </c>
      <c r="J123" s="145" t="s">
        <v>82</v>
      </c>
      <c r="K123" s="147" t="s">
        <v>615</v>
      </c>
      <c r="L123" s="145" t="s">
        <v>166</v>
      </c>
      <c r="M123" s="28">
        <v>7857267</v>
      </c>
      <c r="N123" s="145"/>
      <c r="O123" s="404" t="s">
        <v>617</v>
      </c>
      <c r="P123" s="404" t="s">
        <v>291</v>
      </c>
      <c r="Q123" s="147" t="s">
        <v>835</v>
      </c>
      <c r="R123" s="205">
        <v>19573</v>
      </c>
      <c r="S123" s="205"/>
      <c r="T123" s="205">
        <v>19573</v>
      </c>
      <c r="U123" s="205"/>
      <c r="V123" s="205">
        <f>W123+AC123</f>
        <v>22000</v>
      </c>
      <c r="W123" s="205">
        <f>X123+Y123+Z123+AA123+AB123</f>
        <v>22000</v>
      </c>
      <c r="X123" s="205"/>
      <c r="Y123" s="175">
        <v>22000</v>
      </c>
      <c r="Z123" s="205"/>
      <c r="AA123" s="205"/>
      <c r="AB123" s="205"/>
      <c r="AC123" s="205"/>
      <c r="AD123" s="205">
        <f>AE123+AK123</f>
        <v>18000</v>
      </c>
      <c r="AE123" s="205">
        <f>AF123+AG123+AH123+AI123+AJ123</f>
        <v>18000</v>
      </c>
      <c r="AF123" s="205"/>
      <c r="AG123" s="175">
        <v>18000</v>
      </c>
      <c r="AH123" s="205"/>
      <c r="AI123" s="205"/>
      <c r="AJ123" s="205"/>
      <c r="AK123" s="205"/>
      <c r="AL123" s="205">
        <f>AM123+AN123+AO123+AP123</f>
        <v>6000</v>
      </c>
      <c r="AM123" s="205"/>
      <c r="AN123" s="195">
        <v>6000</v>
      </c>
      <c r="AO123" s="205"/>
      <c r="AP123" s="205"/>
      <c r="AQ123" s="205">
        <f>AR123+AS123+AT123+AU123</f>
        <v>159</v>
      </c>
      <c r="AR123" s="205"/>
      <c r="AS123" s="195">
        <v>159</v>
      </c>
      <c r="AT123" s="205"/>
      <c r="AU123" s="205"/>
      <c r="AV123" s="205">
        <f>AW123+AX123+AY123+AZ123</f>
        <v>6000</v>
      </c>
      <c r="AW123" s="205"/>
      <c r="AX123" s="195">
        <v>6000</v>
      </c>
      <c r="AY123" s="205"/>
      <c r="AZ123" s="205"/>
      <c r="BA123" s="205">
        <v>12000</v>
      </c>
      <c r="BB123" s="205">
        <f>BC123+BD123+BE123+BF123</f>
        <v>12000</v>
      </c>
      <c r="BC123" s="205"/>
      <c r="BD123" s="205">
        <v>12000</v>
      </c>
      <c r="BE123" s="205"/>
      <c r="BF123" s="205"/>
      <c r="BG123" s="323">
        <f>BH123+BI123+BJ123+BK123</f>
        <v>12000</v>
      </c>
      <c r="BH123" s="323"/>
      <c r="BI123" s="323">
        <v>12000</v>
      </c>
      <c r="BJ123" s="323"/>
      <c r="BK123" s="323"/>
      <c r="BL123" s="147" t="s">
        <v>1378</v>
      </c>
      <c r="BM123" s="205"/>
      <c r="BN123" s="146"/>
    </row>
    <row r="124" spans="1:66" s="206" customFormat="1" ht="165" x14ac:dyDescent="0.2">
      <c r="A124" s="225">
        <v>5</v>
      </c>
      <c r="B124" s="179" t="s">
        <v>221</v>
      </c>
      <c r="C124" s="145">
        <v>1</v>
      </c>
      <c r="D124" s="145"/>
      <c r="E124" s="145">
        <v>1</v>
      </c>
      <c r="F124" s="145"/>
      <c r="G124" s="145" t="s">
        <v>166</v>
      </c>
      <c r="H124" s="146"/>
      <c r="I124" s="145" t="s">
        <v>48</v>
      </c>
      <c r="J124" s="145" t="s">
        <v>82</v>
      </c>
      <c r="K124" s="147" t="s">
        <v>615</v>
      </c>
      <c r="L124" s="145" t="s">
        <v>166</v>
      </c>
      <c r="M124" s="26">
        <v>7863883</v>
      </c>
      <c r="N124" s="145"/>
      <c r="O124" s="404" t="s">
        <v>614</v>
      </c>
      <c r="P124" s="203" t="s">
        <v>79</v>
      </c>
      <c r="Q124" s="147" t="s">
        <v>836</v>
      </c>
      <c r="R124" s="178">
        <v>44275</v>
      </c>
      <c r="S124" s="178"/>
      <c r="T124" s="205">
        <v>44275</v>
      </c>
      <c r="U124" s="205"/>
      <c r="V124" s="205">
        <f>W124+AC124</f>
        <v>58000</v>
      </c>
      <c r="W124" s="205">
        <f>X124+Y124+Z124+AA124+AB124</f>
        <v>58000</v>
      </c>
      <c r="X124" s="205"/>
      <c r="Y124" s="175">
        <v>58000</v>
      </c>
      <c r="Z124" s="205"/>
      <c r="AA124" s="205"/>
      <c r="AB124" s="205"/>
      <c r="AC124" s="205"/>
      <c r="AD124" s="205">
        <f>AE124+AK124</f>
        <v>35500</v>
      </c>
      <c r="AE124" s="205">
        <f>AF124+AG124+AH124+AI124+AJ124</f>
        <v>35500</v>
      </c>
      <c r="AF124" s="175"/>
      <c r="AG124" s="175">
        <v>35500</v>
      </c>
      <c r="AH124" s="205"/>
      <c r="AI124" s="205"/>
      <c r="AJ124" s="205"/>
      <c r="AK124" s="205"/>
      <c r="AL124" s="205">
        <f>AM124+AN124+AO124+AP124</f>
        <v>15000</v>
      </c>
      <c r="AM124" s="205"/>
      <c r="AN124" s="178">
        <v>15000</v>
      </c>
      <c r="AO124" s="205"/>
      <c r="AP124" s="205"/>
      <c r="AQ124" s="205">
        <f>AR124+AS124+AT124+AU124</f>
        <v>4611.5559999999996</v>
      </c>
      <c r="AR124" s="205"/>
      <c r="AS124" s="534">
        <v>4611.5559999999996</v>
      </c>
      <c r="AT124" s="205"/>
      <c r="AU124" s="205"/>
      <c r="AV124" s="205">
        <f>AW124+AX124+AY124+AZ124</f>
        <v>15000</v>
      </c>
      <c r="AW124" s="205"/>
      <c r="AX124" s="178">
        <v>15000</v>
      </c>
      <c r="AY124" s="205"/>
      <c r="AZ124" s="205"/>
      <c r="BA124" s="535">
        <v>20500</v>
      </c>
      <c r="BB124" s="205">
        <f>BC124+BD124+BE124+BF124</f>
        <v>20500</v>
      </c>
      <c r="BC124" s="205"/>
      <c r="BD124" s="535">
        <v>20500</v>
      </c>
      <c r="BE124" s="205"/>
      <c r="BF124" s="205"/>
      <c r="BG124" s="323">
        <f>BH124+BI124+BJ124+BK124</f>
        <v>20500</v>
      </c>
      <c r="BH124" s="323"/>
      <c r="BI124" s="618">
        <v>20500</v>
      </c>
      <c r="BJ124" s="323"/>
      <c r="BK124" s="323"/>
      <c r="BL124" s="536" t="s">
        <v>616</v>
      </c>
      <c r="BM124" s="205"/>
      <c r="BN124" s="147"/>
    </row>
    <row r="125" spans="1:66" s="206" customFormat="1" ht="28.5" x14ac:dyDescent="0.2">
      <c r="A125" s="547" t="s">
        <v>557</v>
      </c>
      <c r="B125" s="548" t="s">
        <v>1410</v>
      </c>
      <c r="C125" s="514">
        <f>C126+C130+C134</f>
        <v>6</v>
      </c>
      <c r="D125" s="299">
        <f t="shared" ref="D125:BK125" si="56">D126+D130+D134</f>
        <v>14</v>
      </c>
      <c r="E125" s="299">
        <f t="shared" si="56"/>
        <v>68</v>
      </c>
      <c r="F125" s="299">
        <f t="shared" si="56"/>
        <v>120</v>
      </c>
      <c r="G125" s="299"/>
      <c r="H125" s="299"/>
      <c r="I125" s="299"/>
      <c r="J125" s="299"/>
      <c r="K125" s="299"/>
      <c r="L125" s="299"/>
      <c r="M125" s="299"/>
      <c r="N125" s="299"/>
      <c r="O125" s="299"/>
      <c r="P125" s="299"/>
      <c r="Q125" s="299"/>
      <c r="R125" s="299">
        <f t="shared" si="56"/>
        <v>3978535</v>
      </c>
      <c r="S125" s="299">
        <f t="shared" si="56"/>
        <v>0</v>
      </c>
      <c r="T125" s="299">
        <f t="shared" si="56"/>
        <v>2961713</v>
      </c>
      <c r="U125" s="299">
        <f t="shared" si="56"/>
        <v>0</v>
      </c>
      <c r="V125" s="299">
        <f t="shared" si="56"/>
        <v>3612046</v>
      </c>
      <c r="W125" s="299">
        <f t="shared" si="56"/>
        <v>2594046</v>
      </c>
      <c r="X125" s="299">
        <f t="shared" si="56"/>
        <v>0</v>
      </c>
      <c r="Y125" s="299">
        <f t="shared" si="56"/>
        <v>2494046</v>
      </c>
      <c r="Z125" s="299">
        <f t="shared" si="56"/>
        <v>100000</v>
      </c>
      <c r="AA125" s="299">
        <f t="shared" si="56"/>
        <v>0</v>
      </c>
      <c r="AB125" s="299">
        <f t="shared" si="56"/>
        <v>0</v>
      </c>
      <c r="AC125" s="299">
        <f t="shared" si="56"/>
        <v>1018000</v>
      </c>
      <c r="AD125" s="299">
        <f t="shared" si="56"/>
        <v>3618497.3</v>
      </c>
      <c r="AE125" s="299">
        <f t="shared" si="56"/>
        <v>2500497.2999999998</v>
      </c>
      <c r="AF125" s="299">
        <f t="shared" si="56"/>
        <v>0</v>
      </c>
      <c r="AG125" s="299">
        <f t="shared" si="56"/>
        <v>2500497.2999999998</v>
      </c>
      <c r="AH125" s="299">
        <f t="shared" si="56"/>
        <v>0</v>
      </c>
      <c r="AI125" s="299">
        <f t="shared" si="56"/>
        <v>0</v>
      </c>
      <c r="AJ125" s="299">
        <f t="shared" si="56"/>
        <v>0</v>
      </c>
      <c r="AK125" s="299">
        <f t="shared" si="56"/>
        <v>1118000</v>
      </c>
      <c r="AL125" s="299">
        <f t="shared" si="56"/>
        <v>537402</v>
      </c>
      <c r="AM125" s="299">
        <f t="shared" si="56"/>
        <v>0</v>
      </c>
      <c r="AN125" s="299">
        <f t="shared" si="56"/>
        <v>537402</v>
      </c>
      <c r="AO125" s="299">
        <f t="shared" si="56"/>
        <v>0</v>
      </c>
      <c r="AP125" s="299">
        <f t="shared" si="56"/>
        <v>0</v>
      </c>
      <c r="AQ125" s="299">
        <f t="shared" si="56"/>
        <v>518899.13</v>
      </c>
      <c r="AR125" s="299">
        <f t="shared" si="56"/>
        <v>0</v>
      </c>
      <c r="AS125" s="299">
        <f t="shared" si="56"/>
        <v>518899.13</v>
      </c>
      <c r="AT125" s="299">
        <f t="shared" si="56"/>
        <v>0</v>
      </c>
      <c r="AU125" s="299">
        <f t="shared" si="56"/>
        <v>0</v>
      </c>
      <c r="AV125" s="299">
        <f t="shared" si="56"/>
        <v>573132</v>
      </c>
      <c r="AW125" s="299">
        <f t="shared" si="56"/>
        <v>0</v>
      </c>
      <c r="AX125" s="299">
        <f t="shared" si="56"/>
        <v>573132</v>
      </c>
      <c r="AY125" s="299">
        <f t="shared" si="56"/>
        <v>0</v>
      </c>
      <c r="AZ125" s="299">
        <f t="shared" si="56"/>
        <v>0</v>
      </c>
      <c r="BA125" s="299">
        <f t="shared" si="56"/>
        <v>605530.01</v>
      </c>
      <c r="BB125" s="299">
        <f t="shared" si="56"/>
        <v>587800.01</v>
      </c>
      <c r="BC125" s="299">
        <f t="shared" si="56"/>
        <v>0</v>
      </c>
      <c r="BD125" s="299">
        <f t="shared" si="56"/>
        <v>587800.01</v>
      </c>
      <c r="BE125" s="299">
        <f t="shared" si="56"/>
        <v>0</v>
      </c>
      <c r="BF125" s="299">
        <f t="shared" si="56"/>
        <v>0</v>
      </c>
      <c r="BG125" s="602">
        <f t="shared" si="56"/>
        <v>587800.01</v>
      </c>
      <c r="BH125" s="602">
        <f t="shared" si="56"/>
        <v>0</v>
      </c>
      <c r="BI125" s="602">
        <f t="shared" si="56"/>
        <v>587800.01</v>
      </c>
      <c r="BJ125" s="602">
        <f t="shared" si="56"/>
        <v>0</v>
      </c>
      <c r="BK125" s="602">
        <f t="shared" si="56"/>
        <v>0</v>
      </c>
      <c r="BL125" s="536"/>
      <c r="BM125" s="205"/>
      <c r="BN125" s="147"/>
    </row>
    <row r="126" spans="1:66" s="206" customFormat="1" x14ac:dyDescent="0.2">
      <c r="A126" s="551" t="s">
        <v>551</v>
      </c>
      <c r="B126" s="552" t="s">
        <v>556</v>
      </c>
      <c r="C126" s="514">
        <f>C127+C128+C129</f>
        <v>3</v>
      </c>
      <c r="D126" s="299">
        <f t="shared" ref="D126:BK126" si="57">D127+D128+D129</f>
        <v>1</v>
      </c>
      <c r="E126" s="299">
        <f t="shared" si="57"/>
        <v>2</v>
      </c>
      <c r="F126" s="299">
        <f t="shared" si="57"/>
        <v>0</v>
      </c>
      <c r="G126" s="299"/>
      <c r="H126" s="299"/>
      <c r="I126" s="299"/>
      <c r="J126" s="299"/>
      <c r="K126" s="299"/>
      <c r="L126" s="299"/>
      <c r="M126" s="299"/>
      <c r="N126" s="299"/>
      <c r="O126" s="299"/>
      <c r="P126" s="299"/>
      <c r="Q126" s="299"/>
      <c r="R126" s="516">
        <f t="shared" si="57"/>
        <v>109660</v>
      </c>
      <c r="S126" s="516">
        <f t="shared" si="57"/>
        <v>0</v>
      </c>
      <c r="T126" s="516">
        <f t="shared" si="57"/>
        <v>110838</v>
      </c>
      <c r="U126" s="516">
        <f t="shared" si="57"/>
        <v>0</v>
      </c>
      <c r="V126" s="516">
        <f t="shared" si="57"/>
        <v>85500</v>
      </c>
      <c r="W126" s="516">
        <f t="shared" si="57"/>
        <v>85500</v>
      </c>
      <c r="X126" s="516">
        <f t="shared" si="57"/>
        <v>0</v>
      </c>
      <c r="Y126" s="516">
        <f t="shared" si="57"/>
        <v>85500</v>
      </c>
      <c r="Z126" s="516">
        <f t="shared" si="57"/>
        <v>0</v>
      </c>
      <c r="AA126" s="516">
        <f t="shared" si="57"/>
        <v>0</v>
      </c>
      <c r="AB126" s="516">
        <f t="shared" si="57"/>
        <v>0</v>
      </c>
      <c r="AC126" s="516">
        <f t="shared" si="57"/>
        <v>0</v>
      </c>
      <c r="AD126" s="516">
        <f t="shared" si="57"/>
        <v>93761.5</v>
      </c>
      <c r="AE126" s="516">
        <f t="shared" si="57"/>
        <v>93761.5</v>
      </c>
      <c r="AF126" s="516">
        <f t="shared" si="57"/>
        <v>0</v>
      </c>
      <c r="AG126" s="516">
        <f t="shared" si="57"/>
        <v>93761.5</v>
      </c>
      <c r="AH126" s="516">
        <f t="shared" si="57"/>
        <v>0</v>
      </c>
      <c r="AI126" s="516">
        <f t="shared" si="57"/>
        <v>0</v>
      </c>
      <c r="AJ126" s="516">
        <f t="shared" si="57"/>
        <v>0</v>
      </c>
      <c r="AK126" s="516">
        <f t="shared" si="57"/>
        <v>0</v>
      </c>
      <c r="AL126" s="516">
        <f t="shared" si="57"/>
        <v>670</v>
      </c>
      <c r="AM126" s="516">
        <f t="shared" si="57"/>
        <v>0</v>
      </c>
      <c r="AN126" s="516">
        <f t="shared" si="57"/>
        <v>670</v>
      </c>
      <c r="AO126" s="516">
        <f t="shared" si="57"/>
        <v>0</v>
      </c>
      <c r="AP126" s="516">
        <f t="shared" si="57"/>
        <v>0</v>
      </c>
      <c r="AQ126" s="516">
        <f t="shared" si="57"/>
        <v>635</v>
      </c>
      <c r="AR126" s="516">
        <f t="shared" si="57"/>
        <v>0</v>
      </c>
      <c r="AS126" s="516">
        <f t="shared" si="57"/>
        <v>635</v>
      </c>
      <c r="AT126" s="516">
        <f t="shared" si="57"/>
        <v>0</v>
      </c>
      <c r="AU126" s="516">
        <f t="shared" si="57"/>
        <v>0</v>
      </c>
      <c r="AV126" s="516">
        <f t="shared" si="57"/>
        <v>24700</v>
      </c>
      <c r="AW126" s="516">
        <f t="shared" si="57"/>
        <v>0</v>
      </c>
      <c r="AX126" s="516">
        <f t="shared" si="57"/>
        <v>24700</v>
      </c>
      <c r="AY126" s="516">
        <f t="shared" si="57"/>
        <v>0</v>
      </c>
      <c r="AZ126" s="516">
        <f t="shared" si="57"/>
        <v>0</v>
      </c>
      <c r="BA126" s="516">
        <f t="shared" si="57"/>
        <v>84330</v>
      </c>
      <c r="BB126" s="516">
        <f t="shared" si="57"/>
        <v>66600</v>
      </c>
      <c r="BC126" s="516">
        <f t="shared" si="57"/>
        <v>0</v>
      </c>
      <c r="BD126" s="516">
        <f t="shared" si="57"/>
        <v>66600</v>
      </c>
      <c r="BE126" s="516">
        <f t="shared" si="57"/>
        <v>0</v>
      </c>
      <c r="BF126" s="516">
        <f t="shared" si="57"/>
        <v>0</v>
      </c>
      <c r="BG126" s="608">
        <f t="shared" si="57"/>
        <v>66600</v>
      </c>
      <c r="BH126" s="608">
        <f t="shared" si="57"/>
        <v>0</v>
      </c>
      <c r="BI126" s="608">
        <f t="shared" si="57"/>
        <v>66600</v>
      </c>
      <c r="BJ126" s="608">
        <f t="shared" si="57"/>
        <v>0</v>
      </c>
      <c r="BK126" s="608">
        <f t="shared" si="57"/>
        <v>0</v>
      </c>
      <c r="BL126" s="536"/>
      <c r="BM126" s="205"/>
      <c r="BN126" s="147"/>
    </row>
    <row r="127" spans="1:66" s="206" customFormat="1" ht="60" x14ac:dyDescent="0.2">
      <c r="A127" s="225">
        <v>1</v>
      </c>
      <c r="B127" s="179" t="s">
        <v>215</v>
      </c>
      <c r="C127" s="145">
        <v>1</v>
      </c>
      <c r="D127" s="145"/>
      <c r="E127" s="145">
        <v>1</v>
      </c>
      <c r="F127" s="145"/>
      <c r="G127" s="145" t="s">
        <v>166</v>
      </c>
      <c r="H127" s="146"/>
      <c r="I127" s="145" t="s">
        <v>48</v>
      </c>
      <c r="J127" s="203" t="s">
        <v>100</v>
      </c>
      <c r="K127" s="147" t="s">
        <v>615</v>
      </c>
      <c r="L127" s="145" t="s">
        <v>166</v>
      </c>
      <c r="M127" s="203">
        <v>7884502</v>
      </c>
      <c r="N127" s="203"/>
      <c r="O127" s="203" t="s">
        <v>216</v>
      </c>
      <c r="P127" s="203" t="s">
        <v>79</v>
      </c>
      <c r="Q127" s="147" t="s">
        <v>833</v>
      </c>
      <c r="R127" s="205">
        <v>42148</v>
      </c>
      <c r="S127" s="205"/>
      <c r="T127" s="205">
        <v>42148</v>
      </c>
      <c r="U127" s="205"/>
      <c r="V127" s="205">
        <f>W127+AC127</f>
        <v>53500</v>
      </c>
      <c r="W127" s="205">
        <f>X127+Y127+Z127+AA127+AB127</f>
        <v>53500</v>
      </c>
      <c r="X127" s="205"/>
      <c r="Y127" s="205">
        <v>53500</v>
      </c>
      <c r="Z127" s="205"/>
      <c r="AA127" s="205"/>
      <c r="AB127" s="205"/>
      <c r="AC127" s="205"/>
      <c r="AD127" s="205">
        <f>AE127+AK127</f>
        <v>30329</v>
      </c>
      <c r="AE127" s="205">
        <f>AF127+AG127+AH127+AI127+AJ127</f>
        <v>30329</v>
      </c>
      <c r="AF127" s="205"/>
      <c r="AG127" s="205">
        <v>30329</v>
      </c>
      <c r="AH127" s="205"/>
      <c r="AI127" s="205"/>
      <c r="AJ127" s="205"/>
      <c r="AK127" s="205"/>
      <c r="AL127" s="205">
        <f>AM127+AN127+AO127+AP127</f>
        <v>0</v>
      </c>
      <c r="AM127" s="205"/>
      <c r="AN127" s="205"/>
      <c r="AO127" s="205"/>
      <c r="AP127" s="205"/>
      <c r="AQ127" s="205">
        <f>AR127+AS127+AT127+AU127</f>
        <v>0</v>
      </c>
      <c r="AR127" s="205"/>
      <c r="AS127" s="205"/>
      <c r="AT127" s="205"/>
      <c r="AU127" s="205"/>
      <c r="AV127" s="205">
        <f>AW127+AX127+AY127+AZ127</f>
        <v>8000</v>
      </c>
      <c r="AW127" s="205"/>
      <c r="AX127" s="205">
        <v>8000</v>
      </c>
      <c r="AY127" s="205"/>
      <c r="AZ127" s="205"/>
      <c r="BA127" s="205">
        <v>30000</v>
      </c>
      <c r="BB127" s="205">
        <f>BC127+BD127+BE127+BF127</f>
        <v>22000</v>
      </c>
      <c r="BC127" s="205"/>
      <c r="BD127" s="205">
        <v>22000</v>
      </c>
      <c r="BE127" s="205"/>
      <c r="BF127" s="205"/>
      <c r="BG127" s="323">
        <f>BH127+BI127+BJ127+BK127</f>
        <v>22000</v>
      </c>
      <c r="BH127" s="323"/>
      <c r="BI127" s="323">
        <v>22000</v>
      </c>
      <c r="BJ127" s="323"/>
      <c r="BK127" s="323"/>
      <c r="BL127" s="537" t="s">
        <v>622</v>
      </c>
      <c r="BM127" s="175"/>
      <c r="BN127" s="147" t="s">
        <v>1227</v>
      </c>
    </row>
    <row r="128" spans="1:66" s="206" customFormat="1" ht="75" x14ac:dyDescent="0.2">
      <c r="A128" s="225">
        <v>2</v>
      </c>
      <c r="B128" s="179" t="s">
        <v>222</v>
      </c>
      <c r="C128" s="145">
        <v>1</v>
      </c>
      <c r="D128" s="145"/>
      <c r="E128" s="145">
        <v>1</v>
      </c>
      <c r="F128" s="145"/>
      <c r="G128" s="203" t="s">
        <v>209</v>
      </c>
      <c r="H128" s="146"/>
      <c r="I128" s="145" t="s">
        <v>48</v>
      </c>
      <c r="J128" s="145" t="s">
        <v>82</v>
      </c>
      <c r="K128" s="147" t="s">
        <v>615</v>
      </c>
      <c r="L128" s="203" t="s">
        <v>209</v>
      </c>
      <c r="M128" s="145"/>
      <c r="N128" s="145"/>
      <c r="O128" s="203" t="s">
        <v>223</v>
      </c>
      <c r="P128" s="203" t="s">
        <v>291</v>
      </c>
      <c r="Q128" s="147" t="s">
        <v>1242</v>
      </c>
      <c r="R128" s="205">
        <v>35091</v>
      </c>
      <c r="S128" s="205"/>
      <c r="T128" s="205">
        <v>36269</v>
      </c>
      <c r="U128" s="205"/>
      <c r="V128" s="205">
        <f>W128+AC128</f>
        <v>32000</v>
      </c>
      <c r="W128" s="205">
        <f>X128+Y128+Z128+AA128+AB128</f>
        <v>32000</v>
      </c>
      <c r="X128" s="205"/>
      <c r="Y128" s="175">
        <v>32000</v>
      </c>
      <c r="Z128" s="205"/>
      <c r="AA128" s="205"/>
      <c r="AB128" s="205"/>
      <c r="AC128" s="205"/>
      <c r="AD128" s="205">
        <f>AE128+AK128</f>
        <v>32000</v>
      </c>
      <c r="AE128" s="205">
        <f>AF128+AG128+AH128+AI128+AJ128</f>
        <v>32000</v>
      </c>
      <c r="AF128" s="205"/>
      <c r="AG128" s="175">
        <v>32000</v>
      </c>
      <c r="AH128" s="205"/>
      <c r="AI128" s="205"/>
      <c r="AJ128" s="205"/>
      <c r="AK128" s="205"/>
      <c r="AL128" s="205">
        <f>AM128+AN128+AO128+AP128</f>
        <v>670</v>
      </c>
      <c r="AM128" s="205"/>
      <c r="AN128" s="205">
        <v>670</v>
      </c>
      <c r="AO128" s="205"/>
      <c r="AP128" s="205"/>
      <c r="AQ128" s="205">
        <f>AR128+AS128+AT128+AU128</f>
        <v>635</v>
      </c>
      <c r="AR128" s="205"/>
      <c r="AS128" s="205">
        <v>635</v>
      </c>
      <c r="AT128" s="205"/>
      <c r="AU128" s="205"/>
      <c r="AV128" s="205">
        <f>AW128+AX128+AY128+AZ128</f>
        <v>9700</v>
      </c>
      <c r="AW128" s="205"/>
      <c r="AX128" s="205">
        <v>9700</v>
      </c>
      <c r="AY128" s="205"/>
      <c r="AZ128" s="205"/>
      <c r="BA128" s="205">
        <v>31330</v>
      </c>
      <c r="BB128" s="205">
        <f>BC128+BD128+BE128+BF128</f>
        <v>21600</v>
      </c>
      <c r="BC128" s="205"/>
      <c r="BD128" s="205">
        <v>21600</v>
      </c>
      <c r="BE128" s="205"/>
      <c r="BF128" s="205"/>
      <c r="BG128" s="323">
        <f>BH128+BI128+BJ128+BK128</f>
        <v>21600</v>
      </c>
      <c r="BH128" s="323"/>
      <c r="BI128" s="323">
        <v>21600</v>
      </c>
      <c r="BJ128" s="323"/>
      <c r="BK128" s="323"/>
      <c r="BL128" s="147"/>
      <c r="BM128" s="180"/>
      <c r="BN128" s="147" t="s">
        <v>1240</v>
      </c>
    </row>
    <row r="129" spans="1:94" s="206" customFormat="1" ht="99" customHeight="1" x14ac:dyDescent="0.2">
      <c r="A129" s="212">
        <v>3</v>
      </c>
      <c r="B129" s="144" t="s">
        <v>618</v>
      </c>
      <c r="C129" s="145">
        <v>1</v>
      </c>
      <c r="D129" s="145">
        <v>1</v>
      </c>
      <c r="E129" s="145"/>
      <c r="F129" s="145"/>
      <c r="G129" s="145" t="s">
        <v>166</v>
      </c>
      <c r="H129" s="146"/>
      <c r="I129" s="145" t="s">
        <v>48</v>
      </c>
      <c r="J129" s="147" t="s">
        <v>619</v>
      </c>
      <c r="K129" s="147" t="s">
        <v>615</v>
      </c>
      <c r="L129" s="145" t="s">
        <v>166</v>
      </c>
      <c r="M129" s="147">
        <v>7880194</v>
      </c>
      <c r="N129" s="147"/>
      <c r="O129" s="404" t="s">
        <v>620</v>
      </c>
      <c r="P129" s="404" t="s">
        <v>84</v>
      </c>
      <c r="Q129" s="538" t="s">
        <v>1226</v>
      </c>
      <c r="R129" s="439">
        <v>32421</v>
      </c>
      <c r="S129" s="205"/>
      <c r="T129" s="439">
        <v>32421</v>
      </c>
      <c r="U129" s="146"/>
      <c r="V129" s="205">
        <f>W129+AC129</f>
        <v>0</v>
      </c>
      <c r="W129" s="205">
        <f>X129+Y129+Z129+AA129+AB129</f>
        <v>0</v>
      </c>
      <c r="X129" s="205"/>
      <c r="Y129" s="146"/>
      <c r="Z129" s="146"/>
      <c r="AA129" s="146"/>
      <c r="AB129" s="146"/>
      <c r="AC129" s="175"/>
      <c r="AD129" s="205">
        <f>AE129+AK129</f>
        <v>31432.5</v>
      </c>
      <c r="AE129" s="205">
        <f>AF129+AG129+AH129+AI129+AJ129</f>
        <v>31432.5</v>
      </c>
      <c r="AF129" s="205"/>
      <c r="AG129" s="205">
        <f>34925*0.9</f>
        <v>31432.5</v>
      </c>
      <c r="AH129" s="261"/>
      <c r="AI129" s="146"/>
      <c r="AJ129" s="146"/>
      <c r="AK129" s="261"/>
      <c r="AL129" s="205">
        <f>AM129+AN129+AO129+AP129</f>
        <v>0</v>
      </c>
      <c r="AM129" s="146"/>
      <c r="AN129" s="146"/>
      <c r="AO129" s="146"/>
      <c r="AP129" s="146"/>
      <c r="AQ129" s="205">
        <f>AR129+AS129+AT129+AU129</f>
        <v>0</v>
      </c>
      <c r="AR129" s="146"/>
      <c r="AS129" s="146"/>
      <c r="AT129" s="146"/>
      <c r="AU129" s="146"/>
      <c r="AV129" s="205">
        <f>AW129+AX129+AY129+AZ129</f>
        <v>7000</v>
      </c>
      <c r="AW129" s="146"/>
      <c r="AX129" s="23">
        <v>7000</v>
      </c>
      <c r="AY129" s="146"/>
      <c r="AZ129" s="146"/>
      <c r="BA129" s="51">
        <v>23000</v>
      </c>
      <c r="BB129" s="205">
        <f>BC129+BD129+BE129+BF129</f>
        <v>23000</v>
      </c>
      <c r="BC129" s="146"/>
      <c r="BD129" s="51">
        <v>23000</v>
      </c>
      <c r="BE129" s="146"/>
      <c r="BF129" s="146"/>
      <c r="BG129" s="323">
        <f>BH129+BI129+BJ129+BK129</f>
        <v>23000</v>
      </c>
      <c r="BH129" s="317"/>
      <c r="BI129" s="51">
        <v>23000</v>
      </c>
      <c r="BJ129" s="317"/>
      <c r="BK129" s="317"/>
      <c r="BL129" s="539" t="s">
        <v>1244</v>
      </c>
      <c r="BM129" s="540" t="s">
        <v>621</v>
      </c>
      <c r="BN129" s="540" t="s">
        <v>621</v>
      </c>
    </row>
    <row r="130" spans="1:94" s="206" customFormat="1" x14ac:dyDescent="0.2">
      <c r="A130" s="551" t="s">
        <v>553</v>
      </c>
      <c r="B130" s="552" t="s">
        <v>554</v>
      </c>
      <c r="C130" s="232">
        <f>C131+C132+C133</f>
        <v>3</v>
      </c>
      <c r="D130" s="232">
        <f t="shared" ref="D130:BK130" si="58">D131+D132+D133</f>
        <v>2</v>
      </c>
      <c r="E130" s="232">
        <f t="shared" si="58"/>
        <v>1</v>
      </c>
      <c r="F130" s="232">
        <f t="shared" si="58"/>
        <v>0</v>
      </c>
      <c r="G130" s="232"/>
      <c r="H130" s="232"/>
      <c r="I130" s="232"/>
      <c r="J130" s="232"/>
      <c r="K130" s="232"/>
      <c r="L130" s="232"/>
      <c r="M130" s="232"/>
      <c r="N130" s="232"/>
      <c r="O130" s="232"/>
      <c r="P130" s="232"/>
      <c r="Q130" s="232"/>
      <c r="R130" s="516">
        <f t="shared" si="58"/>
        <v>250875</v>
      </c>
      <c r="S130" s="516">
        <f t="shared" si="58"/>
        <v>0</v>
      </c>
      <c r="T130" s="516">
        <f t="shared" si="58"/>
        <v>250875</v>
      </c>
      <c r="U130" s="516">
        <f t="shared" si="58"/>
        <v>0</v>
      </c>
      <c r="V130" s="516">
        <f t="shared" si="58"/>
        <v>227546</v>
      </c>
      <c r="W130" s="516">
        <f t="shared" si="58"/>
        <v>227546</v>
      </c>
      <c r="X130" s="516">
        <f t="shared" si="58"/>
        <v>0</v>
      </c>
      <c r="Y130" s="516">
        <f t="shared" si="58"/>
        <v>227546</v>
      </c>
      <c r="Z130" s="516">
        <f t="shared" si="58"/>
        <v>0</v>
      </c>
      <c r="AA130" s="516">
        <f t="shared" si="58"/>
        <v>0</v>
      </c>
      <c r="AB130" s="516">
        <f t="shared" si="58"/>
        <v>0</v>
      </c>
      <c r="AC130" s="516">
        <f t="shared" si="58"/>
        <v>0</v>
      </c>
      <c r="AD130" s="516">
        <f t="shared" si="58"/>
        <v>225735.8</v>
      </c>
      <c r="AE130" s="516">
        <f t="shared" si="58"/>
        <v>225735.8</v>
      </c>
      <c r="AF130" s="516">
        <f t="shared" si="58"/>
        <v>0</v>
      </c>
      <c r="AG130" s="516">
        <f t="shared" si="58"/>
        <v>225735.8</v>
      </c>
      <c r="AH130" s="516">
        <f t="shared" si="58"/>
        <v>0</v>
      </c>
      <c r="AI130" s="516">
        <f t="shared" si="58"/>
        <v>0</v>
      </c>
      <c r="AJ130" s="516">
        <f t="shared" si="58"/>
        <v>0</v>
      </c>
      <c r="AK130" s="516">
        <f t="shared" si="58"/>
        <v>0</v>
      </c>
      <c r="AL130" s="516">
        <f t="shared" si="58"/>
        <v>20000</v>
      </c>
      <c r="AM130" s="516">
        <f t="shared" si="58"/>
        <v>0</v>
      </c>
      <c r="AN130" s="516">
        <f t="shared" si="58"/>
        <v>20000</v>
      </c>
      <c r="AO130" s="516">
        <f t="shared" si="58"/>
        <v>0</v>
      </c>
      <c r="AP130" s="516">
        <f t="shared" si="58"/>
        <v>0</v>
      </c>
      <c r="AQ130" s="516">
        <f t="shared" si="58"/>
        <v>1532.13</v>
      </c>
      <c r="AR130" s="516">
        <f t="shared" si="58"/>
        <v>0</v>
      </c>
      <c r="AS130" s="516">
        <f t="shared" si="58"/>
        <v>1532.13</v>
      </c>
      <c r="AT130" s="516">
        <f t="shared" si="58"/>
        <v>0</v>
      </c>
      <c r="AU130" s="516">
        <f t="shared" si="58"/>
        <v>0</v>
      </c>
      <c r="AV130" s="516">
        <f t="shared" si="58"/>
        <v>31700</v>
      </c>
      <c r="AW130" s="516">
        <f t="shared" si="58"/>
        <v>0</v>
      </c>
      <c r="AX130" s="516">
        <f t="shared" si="58"/>
        <v>31700</v>
      </c>
      <c r="AY130" s="516">
        <f t="shared" si="58"/>
        <v>0</v>
      </c>
      <c r="AZ130" s="516">
        <f t="shared" si="58"/>
        <v>0</v>
      </c>
      <c r="BA130" s="516">
        <f t="shared" si="58"/>
        <v>113200</v>
      </c>
      <c r="BB130" s="516">
        <f t="shared" si="58"/>
        <v>113200</v>
      </c>
      <c r="BC130" s="516">
        <f t="shared" si="58"/>
        <v>0</v>
      </c>
      <c r="BD130" s="516">
        <f t="shared" si="58"/>
        <v>113200</v>
      </c>
      <c r="BE130" s="516">
        <f t="shared" si="58"/>
        <v>0</v>
      </c>
      <c r="BF130" s="516">
        <f t="shared" si="58"/>
        <v>0</v>
      </c>
      <c r="BG130" s="608">
        <f t="shared" si="58"/>
        <v>113200</v>
      </c>
      <c r="BH130" s="608">
        <f t="shared" si="58"/>
        <v>0</v>
      </c>
      <c r="BI130" s="608">
        <f t="shared" si="58"/>
        <v>113200</v>
      </c>
      <c r="BJ130" s="608">
        <f t="shared" si="58"/>
        <v>0</v>
      </c>
      <c r="BK130" s="608">
        <f t="shared" si="58"/>
        <v>0</v>
      </c>
      <c r="BL130" s="147"/>
      <c r="BM130" s="147"/>
      <c r="BN130" s="147"/>
    </row>
    <row r="131" spans="1:94" s="206" customFormat="1" ht="114" customHeight="1" x14ac:dyDescent="0.2">
      <c r="A131" s="225">
        <v>1</v>
      </c>
      <c r="B131" s="179" t="s">
        <v>217</v>
      </c>
      <c r="C131" s="145">
        <v>1</v>
      </c>
      <c r="D131" s="145">
        <v>1</v>
      </c>
      <c r="E131" s="145"/>
      <c r="F131" s="145"/>
      <c r="G131" s="145" t="s">
        <v>166</v>
      </c>
      <c r="H131" s="146"/>
      <c r="I131" s="145" t="s">
        <v>20</v>
      </c>
      <c r="J131" s="203" t="s">
        <v>100</v>
      </c>
      <c r="K131" s="147" t="s">
        <v>615</v>
      </c>
      <c r="L131" s="145" t="s">
        <v>166</v>
      </c>
      <c r="M131" s="203">
        <v>7889862</v>
      </c>
      <c r="N131" s="203"/>
      <c r="O131" s="203" t="s">
        <v>218</v>
      </c>
      <c r="P131" s="203" t="s">
        <v>79</v>
      </c>
      <c r="Q131" s="146"/>
      <c r="R131" s="205">
        <v>72506</v>
      </c>
      <c r="S131" s="205"/>
      <c r="T131" s="205">
        <v>72506</v>
      </c>
      <c r="U131" s="205"/>
      <c r="V131" s="205">
        <f>W131+AC131</f>
        <v>66500</v>
      </c>
      <c r="W131" s="205">
        <f>X131+Y131+Z131+AA131+AB131</f>
        <v>66500</v>
      </c>
      <c r="X131" s="205"/>
      <c r="Y131" s="175">
        <v>66500</v>
      </c>
      <c r="Z131" s="205"/>
      <c r="AA131" s="205"/>
      <c r="AB131" s="205"/>
      <c r="AC131" s="205"/>
      <c r="AD131" s="205">
        <f>AE131+AK131</f>
        <v>65255</v>
      </c>
      <c r="AE131" s="205">
        <f>AF131+AG131+AH131+AI131+AJ131</f>
        <v>65255</v>
      </c>
      <c r="AF131" s="205"/>
      <c r="AG131" s="175">
        <v>65255</v>
      </c>
      <c r="AH131" s="205"/>
      <c r="AI131" s="205"/>
      <c r="AJ131" s="205"/>
      <c r="AK131" s="205"/>
      <c r="AL131" s="205">
        <f>AM131+AN131+AO131+AP131</f>
        <v>0</v>
      </c>
      <c r="AM131" s="205"/>
      <c r="AN131" s="205"/>
      <c r="AO131" s="205"/>
      <c r="AP131" s="205"/>
      <c r="AQ131" s="205">
        <f>AR131+AS131+AT131+AU131</f>
        <v>0</v>
      </c>
      <c r="AR131" s="205"/>
      <c r="AS131" s="205"/>
      <c r="AT131" s="205"/>
      <c r="AU131" s="205"/>
      <c r="AV131" s="205">
        <f>AW131+AX131+AY131+AZ131</f>
        <v>0</v>
      </c>
      <c r="AW131" s="205"/>
      <c r="AX131" s="205"/>
      <c r="AY131" s="205"/>
      <c r="AZ131" s="205"/>
      <c r="BA131" s="205">
        <v>22000</v>
      </c>
      <c r="BB131" s="205">
        <f>BC131+BD131+BE131+BF131</f>
        <v>22000</v>
      </c>
      <c r="BC131" s="205"/>
      <c r="BD131" s="205">
        <v>22000</v>
      </c>
      <c r="BE131" s="205"/>
      <c r="BF131" s="205"/>
      <c r="BG131" s="323">
        <f>BH131+BI131+BJ131+BK131</f>
        <v>22000</v>
      </c>
      <c r="BH131" s="323"/>
      <c r="BI131" s="323">
        <v>22000</v>
      </c>
      <c r="BJ131" s="323"/>
      <c r="BK131" s="323"/>
      <c r="BL131" s="147"/>
      <c r="BM131" s="180" t="s">
        <v>1377</v>
      </c>
      <c r="BN131" s="147" t="s">
        <v>834</v>
      </c>
      <c r="CP131" s="144" t="s">
        <v>219</v>
      </c>
    </row>
    <row r="132" spans="1:94" s="206" customFormat="1" ht="96" customHeight="1" x14ac:dyDescent="0.2">
      <c r="A132" s="212">
        <v>2</v>
      </c>
      <c r="B132" s="179" t="s">
        <v>839</v>
      </c>
      <c r="C132" s="145">
        <v>1</v>
      </c>
      <c r="D132" s="145"/>
      <c r="E132" s="145">
        <v>1</v>
      </c>
      <c r="F132" s="145"/>
      <c r="G132" s="147" t="s">
        <v>166</v>
      </c>
      <c r="H132" s="146"/>
      <c r="I132" s="145" t="s">
        <v>20</v>
      </c>
      <c r="J132" s="145" t="s">
        <v>840</v>
      </c>
      <c r="K132" s="147" t="s">
        <v>615</v>
      </c>
      <c r="L132" s="203" t="s">
        <v>209</v>
      </c>
      <c r="M132" s="145"/>
      <c r="N132" s="145"/>
      <c r="O132" s="203" t="s">
        <v>841</v>
      </c>
      <c r="P132" s="203" t="s">
        <v>705</v>
      </c>
      <c r="Q132" s="203" t="s">
        <v>1243</v>
      </c>
      <c r="R132" s="195">
        <v>68057</v>
      </c>
      <c r="S132" s="195"/>
      <c r="T132" s="195">
        <v>68057</v>
      </c>
      <c r="U132" s="146"/>
      <c r="V132" s="205">
        <f>W132+AC132</f>
        <v>61200</v>
      </c>
      <c r="W132" s="205">
        <f>X132+Y132+Z132+AA132+AB132</f>
        <v>61200</v>
      </c>
      <c r="X132" s="205"/>
      <c r="Y132" s="195">
        <v>61200</v>
      </c>
      <c r="Z132" s="146"/>
      <c r="AA132" s="146"/>
      <c r="AB132" s="146"/>
      <c r="AC132" s="175"/>
      <c r="AD132" s="205">
        <f>AE132+AK132</f>
        <v>61200</v>
      </c>
      <c r="AE132" s="205">
        <f>AF132+AG132+AH132+AI132+AJ132</f>
        <v>61200</v>
      </c>
      <c r="AF132" s="205"/>
      <c r="AG132" s="195">
        <v>61200</v>
      </c>
      <c r="AH132" s="261"/>
      <c r="AI132" s="146"/>
      <c r="AJ132" s="146"/>
      <c r="AK132" s="261"/>
      <c r="AL132" s="205">
        <f>AM132+AN132+AO132+AP132</f>
        <v>20000</v>
      </c>
      <c r="AM132" s="146"/>
      <c r="AN132" s="195">
        <v>20000</v>
      </c>
      <c r="AO132" s="146"/>
      <c r="AP132" s="146"/>
      <c r="AQ132" s="205">
        <f>AR132+AS132+AT132+AU132</f>
        <v>1532.13</v>
      </c>
      <c r="AR132" s="146"/>
      <c r="AS132" s="50">
        <v>1532.13</v>
      </c>
      <c r="AT132" s="146"/>
      <c r="AU132" s="146"/>
      <c r="AV132" s="205">
        <f>AW132+AX132+AY132+AZ132</f>
        <v>20000</v>
      </c>
      <c r="AW132" s="146"/>
      <c r="AX132" s="195">
        <v>20000</v>
      </c>
      <c r="AY132" s="146"/>
      <c r="AZ132" s="146"/>
      <c r="BA132" s="195">
        <v>41200</v>
      </c>
      <c r="BB132" s="205">
        <f>BC132+BD132+BE132+BF132</f>
        <v>41200</v>
      </c>
      <c r="BC132" s="146"/>
      <c r="BD132" s="195">
        <v>41200</v>
      </c>
      <c r="BE132" s="146"/>
      <c r="BF132" s="146"/>
      <c r="BG132" s="323">
        <f>BH132+BI132+BJ132+BK132</f>
        <v>41200</v>
      </c>
      <c r="BH132" s="317"/>
      <c r="BI132" s="322">
        <v>41200</v>
      </c>
      <c r="BJ132" s="317"/>
      <c r="BK132" s="317"/>
      <c r="BL132" s="203" t="s">
        <v>1239</v>
      </c>
      <c r="BM132" s="146"/>
      <c r="BN132" s="147"/>
    </row>
    <row r="133" spans="1:94" s="206" customFormat="1" ht="91.5" customHeight="1" x14ac:dyDescent="0.2">
      <c r="A133" s="212">
        <v>3</v>
      </c>
      <c r="B133" s="179" t="s">
        <v>843</v>
      </c>
      <c r="C133" s="145">
        <v>1</v>
      </c>
      <c r="D133" s="145">
        <v>1</v>
      </c>
      <c r="E133" s="145"/>
      <c r="F133" s="145"/>
      <c r="G133" s="147" t="s">
        <v>166</v>
      </c>
      <c r="H133" s="146"/>
      <c r="I133" s="145" t="s">
        <v>20</v>
      </c>
      <c r="J133" s="145" t="s">
        <v>82</v>
      </c>
      <c r="K133" s="147" t="s">
        <v>615</v>
      </c>
      <c r="L133" s="203" t="s">
        <v>209</v>
      </c>
      <c r="M133" s="145"/>
      <c r="N133" s="145"/>
      <c r="O133" s="147"/>
      <c r="P133" s="147" t="s">
        <v>263</v>
      </c>
      <c r="Q133" s="147" t="s">
        <v>1241</v>
      </c>
      <c r="R133" s="195">
        <v>110312</v>
      </c>
      <c r="S133" s="195"/>
      <c r="T133" s="195">
        <v>110312</v>
      </c>
      <c r="U133" s="146"/>
      <c r="V133" s="205">
        <f>W133+AC133</f>
        <v>99846</v>
      </c>
      <c r="W133" s="205">
        <f>X133+Y133+Z133+AA133+AB133</f>
        <v>99846</v>
      </c>
      <c r="X133" s="205"/>
      <c r="Y133" s="205">
        <v>99846</v>
      </c>
      <c r="Z133" s="146"/>
      <c r="AA133" s="146"/>
      <c r="AB133" s="146"/>
      <c r="AC133" s="175"/>
      <c r="AD133" s="205">
        <f>AE133+AK133</f>
        <v>99280.8</v>
      </c>
      <c r="AE133" s="205">
        <f>AF133+AG133+AH133+AI133+AJ133</f>
        <v>99280.8</v>
      </c>
      <c r="AF133" s="205"/>
      <c r="AG133" s="175">
        <f>R133*0.9</f>
        <v>99280.8</v>
      </c>
      <c r="AH133" s="261"/>
      <c r="AI133" s="146"/>
      <c r="AJ133" s="146"/>
      <c r="AK133" s="261"/>
      <c r="AL133" s="205">
        <f>AM133+AN133+AO133+AP133</f>
        <v>0</v>
      </c>
      <c r="AM133" s="146"/>
      <c r="AN133" s="195"/>
      <c r="AO133" s="146"/>
      <c r="AP133" s="146"/>
      <c r="AQ133" s="205">
        <f>AR133+AS133+AT133+AU133</f>
        <v>0</v>
      </c>
      <c r="AR133" s="146"/>
      <c r="AS133" s="195"/>
      <c r="AT133" s="146"/>
      <c r="AU133" s="146"/>
      <c r="AV133" s="205">
        <f>AW133+AX133+AY133+AZ133</f>
        <v>11700</v>
      </c>
      <c r="AW133" s="146"/>
      <c r="AX133" s="195">
        <v>11700</v>
      </c>
      <c r="AY133" s="146"/>
      <c r="AZ133" s="146"/>
      <c r="BA133" s="205">
        <v>50000</v>
      </c>
      <c r="BB133" s="205">
        <f>BC133+BD133+BE133+BF133</f>
        <v>50000</v>
      </c>
      <c r="BC133" s="146"/>
      <c r="BD133" s="205">
        <v>50000</v>
      </c>
      <c r="BE133" s="146"/>
      <c r="BF133" s="146"/>
      <c r="BG133" s="323">
        <f>BH133+BI133+BJ133+BK133</f>
        <v>50000</v>
      </c>
      <c r="BH133" s="317"/>
      <c r="BI133" s="323">
        <v>50000</v>
      </c>
      <c r="BJ133" s="317"/>
      <c r="BK133" s="317"/>
      <c r="BL133" s="147" t="s">
        <v>1378</v>
      </c>
      <c r="BM133" s="146"/>
      <c r="BN133" s="147"/>
    </row>
    <row r="134" spans="1:94" s="234" customFormat="1" ht="74.25" customHeight="1" x14ac:dyDescent="0.2">
      <c r="A134" s="166" t="s">
        <v>555</v>
      </c>
      <c r="B134" s="284" t="s">
        <v>850</v>
      </c>
      <c r="C134" s="166"/>
      <c r="D134" s="166">
        <v>11</v>
      </c>
      <c r="E134" s="166">
        <v>65</v>
      </c>
      <c r="F134" s="166">
        <v>120</v>
      </c>
      <c r="G134" s="166" t="s">
        <v>166</v>
      </c>
      <c r="H134" s="166"/>
      <c r="I134" s="166" t="s">
        <v>203</v>
      </c>
      <c r="J134" s="166" t="s">
        <v>100</v>
      </c>
      <c r="K134" s="166"/>
      <c r="L134" s="166"/>
      <c r="M134" s="166"/>
      <c r="N134" s="166"/>
      <c r="O134" s="166" t="s">
        <v>227</v>
      </c>
      <c r="P134" s="166" t="s">
        <v>228</v>
      </c>
      <c r="Q134" s="166"/>
      <c r="R134" s="514">
        <v>3618000</v>
      </c>
      <c r="S134" s="514"/>
      <c r="T134" s="299">
        <v>2600000</v>
      </c>
      <c r="U134" s="299"/>
      <c r="V134" s="299">
        <v>3299000</v>
      </c>
      <c r="W134" s="299">
        <v>2281000</v>
      </c>
      <c r="X134" s="299"/>
      <c r="Y134" s="299">
        <v>2181000</v>
      </c>
      <c r="Z134" s="299">
        <v>100000</v>
      </c>
      <c r="AA134" s="533"/>
      <c r="AB134" s="299"/>
      <c r="AC134" s="299">
        <v>1018000</v>
      </c>
      <c r="AD134" s="299">
        <v>3299000</v>
      </c>
      <c r="AE134" s="299">
        <v>2181000</v>
      </c>
      <c r="AF134" s="533"/>
      <c r="AG134" s="570">
        <v>2181000</v>
      </c>
      <c r="AH134" s="533"/>
      <c r="AI134" s="533"/>
      <c r="AJ134" s="533"/>
      <c r="AK134" s="299">
        <v>1118000</v>
      </c>
      <c r="AL134" s="299">
        <v>516732</v>
      </c>
      <c r="AM134" s="299">
        <v>0</v>
      </c>
      <c r="AN134" s="299">
        <v>516732</v>
      </c>
      <c r="AO134" s="299">
        <v>0</v>
      </c>
      <c r="AP134" s="299"/>
      <c r="AQ134" s="299">
        <v>516732</v>
      </c>
      <c r="AR134" s="299">
        <v>0</v>
      </c>
      <c r="AS134" s="299">
        <v>516732</v>
      </c>
      <c r="AT134" s="299">
        <v>0</v>
      </c>
      <c r="AU134" s="299"/>
      <c r="AV134" s="299">
        <v>516732</v>
      </c>
      <c r="AW134" s="299">
        <v>0</v>
      </c>
      <c r="AX134" s="299">
        <v>516732</v>
      </c>
      <c r="AY134" s="299">
        <v>0</v>
      </c>
      <c r="AZ134" s="299">
        <v>0</v>
      </c>
      <c r="BA134" s="602">
        <f>411000.01-3000</f>
        <v>408000.01</v>
      </c>
      <c r="BB134" s="602">
        <f>411000.01-3000</f>
        <v>408000.01</v>
      </c>
      <c r="BC134" s="299">
        <v>0</v>
      </c>
      <c r="BD134" s="602">
        <f>411000.01-3000</f>
        <v>408000.01</v>
      </c>
      <c r="BE134" s="299">
        <v>0</v>
      </c>
      <c r="BF134" s="299">
        <v>0</v>
      </c>
      <c r="BG134" s="602">
        <f>411000.01-3000</f>
        <v>408000.01</v>
      </c>
      <c r="BH134" s="602">
        <v>0</v>
      </c>
      <c r="BI134" s="602">
        <f>411000.01-3000</f>
        <v>408000.01</v>
      </c>
      <c r="BJ134" s="602">
        <v>0</v>
      </c>
      <c r="BK134" s="602">
        <v>0</v>
      </c>
      <c r="BL134" s="166"/>
      <c r="BM134" s="166"/>
      <c r="BN134" s="166"/>
    </row>
    <row r="135" spans="1:94" s="206" customFormat="1" x14ac:dyDescent="0.2">
      <c r="A135" s="147"/>
      <c r="B135" s="147"/>
      <c r="C135" s="147"/>
      <c r="D135" s="147"/>
      <c r="E135" s="147"/>
      <c r="F135" s="147"/>
      <c r="G135" s="147"/>
      <c r="H135" s="147"/>
      <c r="I135" s="147"/>
      <c r="J135" s="147"/>
      <c r="K135" s="147"/>
      <c r="L135" s="147"/>
      <c r="M135" s="147"/>
      <c r="N135" s="147"/>
      <c r="O135" s="147"/>
      <c r="P135" s="147"/>
      <c r="Q135" s="147"/>
      <c r="R135" s="147"/>
      <c r="S135" s="147"/>
      <c r="T135" s="147"/>
      <c r="U135" s="147"/>
      <c r="V135" s="147"/>
      <c r="W135" s="147"/>
      <c r="X135" s="147"/>
      <c r="Y135" s="147"/>
      <c r="Z135" s="147"/>
      <c r="AA135" s="155"/>
      <c r="AB135" s="147"/>
      <c r="AC135" s="147"/>
      <c r="AD135" s="147"/>
      <c r="AE135" s="147"/>
      <c r="AF135" s="155"/>
      <c r="AG135" s="155"/>
      <c r="AH135" s="155"/>
      <c r="AI135" s="155"/>
      <c r="AJ135" s="155"/>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316"/>
      <c r="BH135" s="316"/>
      <c r="BI135" s="316"/>
      <c r="BJ135" s="316"/>
      <c r="BK135" s="316"/>
      <c r="BL135" s="147"/>
      <c r="BM135" s="147"/>
      <c r="BN135" s="147"/>
    </row>
    <row r="136" spans="1:94" s="522" customFormat="1" ht="21" customHeight="1" x14ac:dyDescent="0.2">
      <c r="A136" s="519" t="s">
        <v>306</v>
      </c>
      <c r="B136" s="520" t="s">
        <v>1443</v>
      </c>
      <c r="C136" s="593">
        <f>C137+C141</f>
        <v>5</v>
      </c>
      <c r="D136" s="593">
        <f t="shared" ref="D136:BK136" si="59">D137+D141</f>
        <v>2</v>
      </c>
      <c r="E136" s="593">
        <f t="shared" si="59"/>
        <v>0</v>
      </c>
      <c r="F136" s="593">
        <f t="shared" si="59"/>
        <v>3</v>
      </c>
      <c r="G136" s="593">
        <f t="shared" si="59"/>
        <v>0</v>
      </c>
      <c r="H136" s="593">
        <f t="shared" si="59"/>
        <v>0</v>
      </c>
      <c r="I136" s="593">
        <f t="shared" si="59"/>
        <v>0</v>
      </c>
      <c r="J136" s="593">
        <f t="shared" si="59"/>
        <v>0</v>
      </c>
      <c r="K136" s="593">
        <f t="shared" si="59"/>
        <v>0</v>
      </c>
      <c r="L136" s="593">
        <f t="shared" si="59"/>
        <v>0</v>
      </c>
      <c r="M136" s="593">
        <f t="shared" si="59"/>
        <v>0</v>
      </c>
      <c r="N136" s="593">
        <f t="shared" si="59"/>
        <v>0</v>
      </c>
      <c r="O136" s="593">
        <f t="shared" si="59"/>
        <v>0</v>
      </c>
      <c r="P136" s="593">
        <f t="shared" si="59"/>
        <v>0</v>
      </c>
      <c r="Q136" s="593">
        <f t="shared" si="59"/>
        <v>0</v>
      </c>
      <c r="R136" s="593">
        <f t="shared" si="59"/>
        <v>271214</v>
      </c>
      <c r="S136" s="593">
        <f t="shared" si="59"/>
        <v>0</v>
      </c>
      <c r="T136" s="593">
        <f t="shared" si="59"/>
        <v>271214</v>
      </c>
      <c r="U136" s="593">
        <f t="shared" si="59"/>
        <v>0</v>
      </c>
      <c r="V136" s="593">
        <f t="shared" si="59"/>
        <v>235000</v>
      </c>
      <c r="W136" s="593">
        <f t="shared" si="59"/>
        <v>235000</v>
      </c>
      <c r="X136" s="593">
        <f t="shared" si="59"/>
        <v>0</v>
      </c>
      <c r="Y136" s="593">
        <f t="shared" si="59"/>
        <v>235000</v>
      </c>
      <c r="Z136" s="593">
        <f t="shared" si="59"/>
        <v>0</v>
      </c>
      <c r="AA136" s="593">
        <f t="shared" si="59"/>
        <v>0</v>
      </c>
      <c r="AB136" s="593">
        <f t="shared" si="59"/>
        <v>0</v>
      </c>
      <c r="AC136" s="593">
        <f t="shared" si="59"/>
        <v>0</v>
      </c>
      <c r="AD136" s="593">
        <f t="shared" si="59"/>
        <v>244861.1</v>
      </c>
      <c r="AE136" s="593">
        <f t="shared" si="59"/>
        <v>244861.1</v>
      </c>
      <c r="AF136" s="593">
        <f t="shared" si="59"/>
        <v>0</v>
      </c>
      <c r="AG136" s="593">
        <f t="shared" si="59"/>
        <v>244861.1</v>
      </c>
      <c r="AH136" s="593">
        <f t="shared" si="59"/>
        <v>0</v>
      </c>
      <c r="AI136" s="593">
        <f t="shared" si="59"/>
        <v>0</v>
      </c>
      <c r="AJ136" s="593">
        <f t="shared" si="59"/>
        <v>0</v>
      </c>
      <c r="AK136" s="593">
        <f t="shared" si="59"/>
        <v>0</v>
      </c>
      <c r="AL136" s="593">
        <f t="shared" si="59"/>
        <v>6000</v>
      </c>
      <c r="AM136" s="593">
        <f t="shared" si="59"/>
        <v>0</v>
      </c>
      <c r="AN136" s="593">
        <f t="shared" si="59"/>
        <v>6000</v>
      </c>
      <c r="AO136" s="593">
        <f t="shared" si="59"/>
        <v>0</v>
      </c>
      <c r="AP136" s="593">
        <f t="shared" si="59"/>
        <v>0</v>
      </c>
      <c r="AQ136" s="593">
        <f t="shared" si="59"/>
        <v>6000</v>
      </c>
      <c r="AR136" s="593">
        <f t="shared" si="59"/>
        <v>0</v>
      </c>
      <c r="AS136" s="593">
        <f t="shared" si="59"/>
        <v>6000</v>
      </c>
      <c r="AT136" s="593">
        <f t="shared" si="59"/>
        <v>0</v>
      </c>
      <c r="AU136" s="593">
        <f t="shared" si="59"/>
        <v>0</v>
      </c>
      <c r="AV136" s="593">
        <f t="shared" si="59"/>
        <v>6000</v>
      </c>
      <c r="AW136" s="593">
        <f t="shared" si="59"/>
        <v>0</v>
      </c>
      <c r="AX136" s="593">
        <f t="shared" si="59"/>
        <v>6000</v>
      </c>
      <c r="AY136" s="593">
        <f t="shared" si="59"/>
        <v>0</v>
      </c>
      <c r="AZ136" s="593">
        <f t="shared" si="59"/>
        <v>0</v>
      </c>
      <c r="BA136" s="593">
        <f t="shared" si="59"/>
        <v>71035</v>
      </c>
      <c r="BB136" s="593">
        <f t="shared" si="59"/>
        <v>70900</v>
      </c>
      <c r="BC136" s="593">
        <f t="shared" si="59"/>
        <v>0</v>
      </c>
      <c r="BD136" s="593">
        <f t="shared" si="59"/>
        <v>70900</v>
      </c>
      <c r="BE136" s="593">
        <f t="shared" si="59"/>
        <v>0</v>
      </c>
      <c r="BF136" s="593">
        <f t="shared" si="59"/>
        <v>0</v>
      </c>
      <c r="BG136" s="615">
        <f t="shared" si="59"/>
        <v>70900</v>
      </c>
      <c r="BH136" s="615">
        <f t="shared" si="59"/>
        <v>0</v>
      </c>
      <c r="BI136" s="615">
        <f t="shared" si="59"/>
        <v>70900</v>
      </c>
      <c r="BJ136" s="615">
        <f t="shared" si="59"/>
        <v>0</v>
      </c>
      <c r="BK136" s="615">
        <f t="shared" si="59"/>
        <v>0</v>
      </c>
      <c r="BL136" s="519"/>
      <c r="BM136" s="519"/>
      <c r="BN136" s="519"/>
    </row>
    <row r="137" spans="1:94" s="234" customFormat="1" ht="45" customHeight="1" x14ac:dyDescent="0.2">
      <c r="A137" s="547" t="s">
        <v>549</v>
      </c>
      <c r="B137" s="548" t="s">
        <v>558</v>
      </c>
      <c r="C137" s="299">
        <f>C138</f>
        <v>2</v>
      </c>
      <c r="D137" s="299">
        <f t="shared" ref="D137:BK137" si="60">D138</f>
        <v>2</v>
      </c>
      <c r="E137" s="299">
        <f t="shared" si="60"/>
        <v>0</v>
      </c>
      <c r="F137" s="299">
        <f t="shared" si="60"/>
        <v>0</v>
      </c>
      <c r="G137" s="299"/>
      <c r="H137" s="299"/>
      <c r="I137" s="299"/>
      <c r="J137" s="299"/>
      <c r="K137" s="299"/>
      <c r="L137" s="299"/>
      <c r="M137" s="299"/>
      <c r="N137" s="299"/>
      <c r="O137" s="299"/>
      <c r="P137" s="299"/>
      <c r="Q137" s="299"/>
      <c r="R137" s="299">
        <f t="shared" si="60"/>
        <v>9035</v>
      </c>
      <c r="S137" s="299">
        <f t="shared" si="60"/>
        <v>0</v>
      </c>
      <c r="T137" s="299">
        <f t="shared" si="60"/>
        <v>9035</v>
      </c>
      <c r="U137" s="299">
        <f t="shared" si="60"/>
        <v>0</v>
      </c>
      <c r="V137" s="299">
        <f t="shared" si="60"/>
        <v>10000</v>
      </c>
      <c r="W137" s="299">
        <f t="shared" si="60"/>
        <v>10000</v>
      </c>
      <c r="X137" s="299">
        <f t="shared" si="60"/>
        <v>0</v>
      </c>
      <c r="Y137" s="299">
        <f t="shared" si="60"/>
        <v>10000</v>
      </c>
      <c r="Z137" s="299">
        <f t="shared" si="60"/>
        <v>0</v>
      </c>
      <c r="AA137" s="299">
        <f t="shared" si="60"/>
        <v>0</v>
      </c>
      <c r="AB137" s="299">
        <f t="shared" si="60"/>
        <v>0</v>
      </c>
      <c r="AC137" s="299">
        <f t="shared" si="60"/>
        <v>0</v>
      </c>
      <c r="AD137" s="299">
        <f t="shared" si="60"/>
        <v>8900</v>
      </c>
      <c r="AE137" s="299">
        <f t="shared" si="60"/>
        <v>8900</v>
      </c>
      <c r="AF137" s="299">
        <f t="shared" si="60"/>
        <v>0</v>
      </c>
      <c r="AG137" s="299">
        <f t="shared" si="60"/>
        <v>8900</v>
      </c>
      <c r="AH137" s="299">
        <f t="shared" si="60"/>
        <v>0</v>
      </c>
      <c r="AI137" s="299">
        <f t="shared" si="60"/>
        <v>0</v>
      </c>
      <c r="AJ137" s="299">
        <f t="shared" si="60"/>
        <v>0</v>
      </c>
      <c r="AK137" s="299">
        <f t="shared" si="60"/>
        <v>0</v>
      </c>
      <c r="AL137" s="299">
        <f t="shared" si="60"/>
        <v>6000</v>
      </c>
      <c r="AM137" s="299">
        <f t="shared" si="60"/>
        <v>0</v>
      </c>
      <c r="AN137" s="299">
        <f t="shared" si="60"/>
        <v>6000</v>
      </c>
      <c r="AO137" s="299">
        <f t="shared" si="60"/>
        <v>0</v>
      </c>
      <c r="AP137" s="299">
        <f t="shared" si="60"/>
        <v>0</v>
      </c>
      <c r="AQ137" s="299">
        <f t="shared" si="60"/>
        <v>6000</v>
      </c>
      <c r="AR137" s="299">
        <f t="shared" si="60"/>
        <v>0</v>
      </c>
      <c r="AS137" s="299">
        <f t="shared" si="60"/>
        <v>6000</v>
      </c>
      <c r="AT137" s="299">
        <f t="shared" si="60"/>
        <v>0</v>
      </c>
      <c r="AU137" s="299">
        <f t="shared" si="60"/>
        <v>0</v>
      </c>
      <c r="AV137" s="299">
        <f t="shared" si="60"/>
        <v>6000</v>
      </c>
      <c r="AW137" s="299">
        <f t="shared" si="60"/>
        <v>0</v>
      </c>
      <c r="AX137" s="299">
        <f t="shared" si="60"/>
        <v>6000</v>
      </c>
      <c r="AY137" s="299">
        <f t="shared" si="60"/>
        <v>0</v>
      </c>
      <c r="AZ137" s="299">
        <f t="shared" si="60"/>
        <v>0</v>
      </c>
      <c r="BA137" s="299">
        <f t="shared" si="60"/>
        <v>3035</v>
      </c>
      <c r="BB137" s="299">
        <f t="shared" si="60"/>
        <v>2900</v>
      </c>
      <c r="BC137" s="299">
        <f t="shared" si="60"/>
        <v>0</v>
      </c>
      <c r="BD137" s="299">
        <f t="shared" si="60"/>
        <v>2900</v>
      </c>
      <c r="BE137" s="299">
        <f t="shared" si="60"/>
        <v>0</v>
      </c>
      <c r="BF137" s="299">
        <f t="shared" si="60"/>
        <v>0</v>
      </c>
      <c r="BG137" s="602">
        <f t="shared" si="60"/>
        <v>2900</v>
      </c>
      <c r="BH137" s="602">
        <f t="shared" si="60"/>
        <v>0</v>
      </c>
      <c r="BI137" s="602">
        <f t="shared" si="60"/>
        <v>2900</v>
      </c>
      <c r="BJ137" s="602">
        <f t="shared" si="60"/>
        <v>0</v>
      </c>
      <c r="BK137" s="602">
        <f t="shared" si="60"/>
        <v>0</v>
      </c>
      <c r="BL137" s="166"/>
      <c r="BM137" s="166"/>
      <c r="BN137" s="166"/>
    </row>
    <row r="138" spans="1:94" s="234" customFormat="1" ht="21" customHeight="1" x14ac:dyDescent="0.2">
      <c r="A138" s="551" t="s">
        <v>551</v>
      </c>
      <c r="B138" s="552" t="s">
        <v>556</v>
      </c>
      <c r="C138" s="516">
        <f>C139+C140</f>
        <v>2</v>
      </c>
      <c r="D138" s="516">
        <f t="shared" ref="D138:BK138" si="61">D139+D140</f>
        <v>2</v>
      </c>
      <c r="E138" s="516">
        <f t="shared" si="61"/>
        <v>0</v>
      </c>
      <c r="F138" s="516">
        <f t="shared" si="61"/>
        <v>0</v>
      </c>
      <c r="G138" s="516"/>
      <c r="H138" s="516"/>
      <c r="I138" s="516"/>
      <c r="J138" s="516"/>
      <c r="K138" s="516"/>
      <c r="L138" s="516"/>
      <c r="M138" s="516"/>
      <c r="N138" s="516"/>
      <c r="O138" s="516"/>
      <c r="P138" s="516"/>
      <c r="Q138" s="516"/>
      <c r="R138" s="516">
        <f t="shared" si="61"/>
        <v>9035</v>
      </c>
      <c r="S138" s="516">
        <f t="shared" si="61"/>
        <v>0</v>
      </c>
      <c r="T138" s="516">
        <f t="shared" si="61"/>
        <v>9035</v>
      </c>
      <c r="U138" s="516">
        <f t="shared" si="61"/>
        <v>0</v>
      </c>
      <c r="V138" s="516">
        <f t="shared" si="61"/>
        <v>10000</v>
      </c>
      <c r="W138" s="516">
        <f t="shared" si="61"/>
        <v>10000</v>
      </c>
      <c r="X138" s="516">
        <f t="shared" si="61"/>
        <v>0</v>
      </c>
      <c r="Y138" s="516">
        <f t="shared" si="61"/>
        <v>10000</v>
      </c>
      <c r="Z138" s="516">
        <f t="shared" si="61"/>
        <v>0</v>
      </c>
      <c r="AA138" s="516">
        <f t="shared" si="61"/>
        <v>0</v>
      </c>
      <c r="AB138" s="516">
        <f t="shared" si="61"/>
        <v>0</v>
      </c>
      <c r="AC138" s="516">
        <f t="shared" si="61"/>
        <v>0</v>
      </c>
      <c r="AD138" s="516">
        <f t="shared" si="61"/>
        <v>8900</v>
      </c>
      <c r="AE138" s="516">
        <f t="shared" si="61"/>
        <v>8900</v>
      </c>
      <c r="AF138" s="516">
        <f t="shared" si="61"/>
        <v>0</v>
      </c>
      <c r="AG138" s="516">
        <f t="shared" si="61"/>
        <v>8900</v>
      </c>
      <c r="AH138" s="516">
        <f t="shared" si="61"/>
        <v>0</v>
      </c>
      <c r="AI138" s="516">
        <f t="shared" si="61"/>
        <v>0</v>
      </c>
      <c r="AJ138" s="516">
        <f t="shared" si="61"/>
        <v>0</v>
      </c>
      <c r="AK138" s="516">
        <f t="shared" si="61"/>
        <v>0</v>
      </c>
      <c r="AL138" s="516">
        <f t="shared" si="61"/>
        <v>6000</v>
      </c>
      <c r="AM138" s="516">
        <f t="shared" si="61"/>
        <v>0</v>
      </c>
      <c r="AN138" s="516">
        <f t="shared" si="61"/>
        <v>6000</v>
      </c>
      <c r="AO138" s="516">
        <f t="shared" si="61"/>
        <v>0</v>
      </c>
      <c r="AP138" s="516">
        <f t="shared" si="61"/>
        <v>0</v>
      </c>
      <c r="AQ138" s="516">
        <f t="shared" si="61"/>
        <v>6000</v>
      </c>
      <c r="AR138" s="516">
        <f t="shared" si="61"/>
        <v>0</v>
      </c>
      <c r="AS138" s="516">
        <f t="shared" si="61"/>
        <v>6000</v>
      </c>
      <c r="AT138" s="516">
        <f t="shared" si="61"/>
        <v>0</v>
      </c>
      <c r="AU138" s="516">
        <f t="shared" si="61"/>
        <v>0</v>
      </c>
      <c r="AV138" s="516">
        <f t="shared" si="61"/>
        <v>6000</v>
      </c>
      <c r="AW138" s="516">
        <f t="shared" si="61"/>
        <v>0</v>
      </c>
      <c r="AX138" s="516">
        <f t="shared" si="61"/>
        <v>6000</v>
      </c>
      <c r="AY138" s="516">
        <f t="shared" si="61"/>
        <v>0</v>
      </c>
      <c r="AZ138" s="516">
        <f t="shared" si="61"/>
        <v>0</v>
      </c>
      <c r="BA138" s="516">
        <f t="shared" si="61"/>
        <v>3035</v>
      </c>
      <c r="BB138" s="516">
        <f t="shared" si="61"/>
        <v>2900</v>
      </c>
      <c r="BC138" s="516">
        <f t="shared" si="61"/>
        <v>0</v>
      </c>
      <c r="BD138" s="516">
        <f t="shared" si="61"/>
        <v>2900</v>
      </c>
      <c r="BE138" s="516">
        <f t="shared" si="61"/>
        <v>0</v>
      </c>
      <c r="BF138" s="516">
        <f t="shared" si="61"/>
        <v>0</v>
      </c>
      <c r="BG138" s="608">
        <f t="shared" si="61"/>
        <v>2900</v>
      </c>
      <c r="BH138" s="608">
        <f t="shared" si="61"/>
        <v>0</v>
      </c>
      <c r="BI138" s="608">
        <f t="shared" si="61"/>
        <v>2900</v>
      </c>
      <c r="BJ138" s="608">
        <f t="shared" si="61"/>
        <v>0</v>
      </c>
      <c r="BK138" s="608">
        <f t="shared" si="61"/>
        <v>0</v>
      </c>
      <c r="BL138" s="166"/>
      <c r="BM138" s="166"/>
      <c r="BN138" s="166"/>
    </row>
    <row r="139" spans="1:94" s="206" customFormat="1" ht="75" x14ac:dyDescent="0.2">
      <c r="A139" s="146">
        <v>1</v>
      </c>
      <c r="B139" s="179" t="s">
        <v>242</v>
      </c>
      <c r="C139" s="145">
        <v>1</v>
      </c>
      <c r="D139" s="145">
        <v>1</v>
      </c>
      <c r="E139" s="145"/>
      <c r="F139" s="145"/>
      <c r="G139" s="203" t="s">
        <v>209</v>
      </c>
      <c r="H139" s="146"/>
      <c r="I139" s="145" t="s">
        <v>48</v>
      </c>
      <c r="J139" s="145" t="s">
        <v>134</v>
      </c>
      <c r="K139" s="188" t="s">
        <v>615</v>
      </c>
      <c r="L139" s="203" t="s">
        <v>209</v>
      </c>
      <c r="M139" s="145"/>
      <c r="N139" s="145"/>
      <c r="O139" s="203" t="s">
        <v>243</v>
      </c>
      <c r="P139" s="203" t="s">
        <v>265</v>
      </c>
      <c r="Q139" s="544" t="s">
        <v>1174</v>
      </c>
      <c r="R139" s="205">
        <v>4463</v>
      </c>
      <c r="S139" s="205"/>
      <c r="T139" s="205">
        <v>4463</v>
      </c>
      <c r="U139" s="205"/>
      <c r="V139" s="175">
        <f>W139+AC139</f>
        <v>5000</v>
      </c>
      <c r="W139" s="175">
        <f>X139+Y139+Z139+AA139+AB139</f>
        <v>5000</v>
      </c>
      <c r="X139" s="205"/>
      <c r="Y139" s="205">
        <v>5000</v>
      </c>
      <c r="Z139" s="205"/>
      <c r="AA139" s="205"/>
      <c r="AB139" s="205"/>
      <c r="AC139" s="205"/>
      <c r="AD139" s="175">
        <f>AE139+AK139</f>
        <v>4400</v>
      </c>
      <c r="AE139" s="175">
        <f>AF139+AG139+AH139+AI139+AJ139</f>
        <v>4400</v>
      </c>
      <c r="AF139" s="205"/>
      <c r="AG139" s="205">
        <v>4400</v>
      </c>
      <c r="AH139" s="205"/>
      <c r="AI139" s="205"/>
      <c r="AJ139" s="205"/>
      <c r="AK139" s="205"/>
      <c r="AL139" s="205">
        <f>AM139+AN139+AO139+AP139</f>
        <v>3000</v>
      </c>
      <c r="AM139" s="205"/>
      <c r="AN139" s="205">
        <v>3000</v>
      </c>
      <c r="AO139" s="205"/>
      <c r="AP139" s="205"/>
      <c r="AQ139" s="205">
        <f>AR139+AS139+AT139+AU139</f>
        <v>3000</v>
      </c>
      <c r="AR139" s="205"/>
      <c r="AS139" s="205">
        <v>3000</v>
      </c>
      <c r="AT139" s="205"/>
      <c r="AU139" s="205"/>
      <c r="AV139" s="205">
        <f>AW139+AX139+AY139+AZ139</f>
        <v>3000</v>
      </c>
      <c r="AW139" s="205"/>
      <c r="AX139" s="205">
        <v>3000</v>
      </c>
      <c r="AY139" s="205"/>
      <c r="AZ139" s="205"/>
      <c r="BA139" s="205">
        <v>1463</v>
      </c>
      <c r="BB139" s="205">
        <f>BC139+BD139+BE139+BF139</f>
        <v>1400</v>
      </c>
      <c r="BC139" s="205"/>
      <c r="BD139" s="205">
        <f>AG139-(AN139)</f>
        <v>1400</v>
      </c>
      <c r="BE139" s="205"/>
      <c r="BF139" s="205"/>
      <c r="BG139" s="323">
        <f>BH139+BI139+BJ139+BK139</f>
        <v>1400</v>
      </c>
      <c r="BH139" s="323"/>
      <c r="BI139" s="323">
        <v>1400</v>
      </c>
      <c r="BJ139" s="323"/>
      <c r="BK139" s="323"/>
      <c r="BL139" s="180"/>
      <c r="BM139" s="180"/>
      <c r="BN139" s="147" t="s">
        <v>1175</v>
      </c>
    </row>
    <row r="140" spans="1:94" s="206" customFormat="1" ht="75" x14ac:dyDescent="0.2">
      <c r="A140" s="146">
        <v>2</v>
      </c>
      <c r="B140" s="179" t="s">
        <v>244</v>
      </c>
      <c r="C140" s="145">
        <v>1</v>
      </c>
      <c r="D140" s="145">
        <v>1</v>
      </c>
      <c r="E140" s="145"/>
      <c r="F140" s="145"/>
      <c r="G140" s="203" t="s">
        <v>209</v>
      </c>
      <c r="H140" s="146"/>
      <c r="I140" s="145" t="s">
        <v>48</v>
      </c>
      <c r="J140" s="145" t="s">
        <v>108</v>
      </c>
      <c r="K140" s="188" t="s">
        <v>615</v>
      </c>
      <c r="L140" s="203" t="s">
        <v>209</v>
      </c>
      <c r="M140" s="145"/>
      <c r="N140" s="145"/>
      <c r="O140" s="203" t="s">
        <v>243</v>
      </c>
      <c r="P140" s="203" t="s">
        <v>265</v>
      </c>
      <c r="Q140" s="544" t="s">
        <v>1176</v>
      </c>
      <c r="R140" s="205">
        <v>4572</v>
      </c>
      <c r="S140" s="205"/>
      <c r="T140" s="205">
        <v>4572</v>
      </c>
      <c r="U140" s="205"/>
      <c r="V140" s="175">
        <f>W140+AC140</f>
        <v>5000</v>
      </c>
      <c r="W140" s="175">
        <f>X140+Y140+Z140+AA140+AB140</f>
        <v>5000</v>
      </c>
      <c r="X140" s="205"/>
      <c r="Y140" s="205">
        <v>5000</v>
      </c>
      <c r="Z140" s="205"/>
      <c r="AA140" s="205"/>
      <c r="AB140" s="205"/>
      <c r="AC140" s="205"/>
      <c r="AD140" s="175">
        <f>AE140+AK140</f>
        <v>4500</v>
      </c>
      <c r="AE140" s="175">
        <f>AF140+AG140+AH140+AI140+AJ140</f>
        <v>4500</v>
      </c>
      <c r="AF140" s="205"/>
      <c r="AG140" s="205">
        <v>4500</v>
      </c>
      <c r="AH140" s="205"/>
      <c r="AI140" s="205"/>
      <c r="AJ140" s="205"/>
      <c r="AK140" s="205"/>
      <c r="AL140" s="205">
        <f>AM140+AN140+AO140+AP140</f>
        <v>3000</v>
      </c>
      <c r="AM140" s="205"/>
      <c r="AN140" s="205">
        <v>3000</v>
      </c>
      <c r="AO140" s="205"/>
      <c r="AP140" s="205"/>
      <c r="AQ140" s="205">
        <f>AR140+AS140+AT140+AU140</f>
        <v>3000</v>
      </c>
      <c r="AR140" s="205"/>
      <c r="AS140" s="205">
        <v>3000</v>
      </c>
      <c r="AT140" s="205"/>
      <c r="AU140" s="205"/>
      <c r="AV140" s="205">
        <f>AW140+AX140+AY140+AZ140</f>
        <v>3000</v>
      </c>
      <c r="AW140" s="205"/>
      <c r="AX140" s="205">
        <v>3000</v>
      </c>
      <c r="AY140" s="205"/>
      <c r="AZ140" s="205"/>
      <c r="BA140" s="205">
        <v>1572</v>
      </c>
      <c r="BB140" s="205">
        <f>BC140+BD140+BE140+BF140</f>
        <v>1500</v>
      </c>
      <c r="BC140" s="205"/>
      <c r="BD140" s="205">
        <f>AG140-(AN140)</f>
        <v>1500</v>
      </c>
      <c r="BE140" s="205"/>
      <c r="BF140" s="205"/>
      <c r="BG140" s="323">
        <f>BH140+BI140+BJ140+BK140</f>
        <v>1500</v>
      </c>
      <c r="BH140" s="323"/>
      <c r="BI140" s="323">
        <v>1500</v>
      </c>
      <c r="BJ140" s="323"/>
      <c r="BK140" s="323"/>
      <c r="BL140" s="180"/>
      <c r="BM140" s="180"/>
      <c r="BN140" s="147" t="s">
        <v>1175</v>
      </c>
    </row>
    <row r="141" spans="1:94" s="206" customFormat="1" ht="28.5" x14ac:dyDescent="0.2">
      <c r="A141" s="556" t="s">
        <v>557</v>
      </c>
      <c r="B141" s="548" t="s">
        <v>1411</v>
      </c>
      <c r="C141" s="299">
        <f>C142</f>
        <v>3</v>
      </c>
      <c r="D141" s="299">
        <f t="shared" ref="D141:BK141" si="62">D142</f>
        <v>0</v>
      </c>
      <c r="E141" s="299">
        <f t="shared" si="62"/>
        <v>0</v>
      </c>
      <c r="F141" s="299">
        <f t="shared" si="62"/>
        <v>3</v>
      </c>
      <c r="G141" s="299"/>
      <c r="H141" s="299"/>
      <c r="I141" s="299"/>
      <c r="J141" s="299"/>
      <c r="K141" s="299"/>
      <c r="L141" s="299"/>
      <c r="M141" s="299"/>
      <c r="N141" s="299"/>
      <c r="O141" s="299"/>
      <c r="P141" s="299"/>
      <c r="Q141" s="299"/>
      <c r="R141" s="299">
        <f t="shared" si="62"/>
        <v>262179</v>
      </c>
      <c r="S141" s="299">
        <f t="shared" si="62"/>
        <v>0</v>
      </c>
      <c r="T141" s="299">
        <f t="shared" si="62"/>
        <v>262179</v>
      </c>
      <c r="U141" s="299">
        <f t="shared" si="62"/>
        <v>0</v>
      </c>
      <c r="V141" s="299">
        <f t="shared" si="62"/>
        <v>225000</v>
      </c>
      <c r="W141" s="299">
        <f t="shared" si="62"/>
        <v>225000</v>
      </c>
      <c r="X141" s="299">
        <f t="shared" si="62"/>
        <v>0</v>
      </c>
      <c r="Y141" s="299">
        <f t="shared" si="62"/>
        <v>225000</v>
      </c>
      <c r="Z141" s="299">
        <f t="shared" si="62"/>
        <v>0</v>
      </c>
      <c r="AA141" s="299">
        <f t="shared" si="62"/>
        <v>0</v>
      </c>
      <c r="AB141" s="299">
        <f t="shared" si="62"/>
        <v>0</v>
      </c>
      <c r="AC141" s="299">
        <f t="shared" si="62"/>
        <v>0</v>
      </c>
      <c r="AD141" s="299">
        <f t="shared" si="62"/>
        <v>235961.1</v>
      </c>
      <c r="AE141" s="299">
        <f t="shared" si="62"/>
        <v>235961.1</v>
      </c>
      <c r="AF141" s="299">
        <f t="shared" si="62"/>
        <v>0</v>
      </c>
      <c r="AG141" s="299">
        <f t="shared" si="62"/>
        <v>235961.1</v>
      </c>
      <c r="AH141" s="299">
        <f t="shared" si="62"/>
        <v>0</v>
      </c>
      <c r="AI141" s="299">
        <f t="shared" si="62"/>
        <v>0</v>
      </c>
      <c r="AJ141" s="299">
        <f t="shared" si="62"/>
        <v>0</v>
      </c>
      <c r="AK141" s="299">
        <f t="shared" si="62"/>
        <v>0</v>
      </c>
      <c r="AL141" s="299">
        <f t="shared" si="62"/>
        <v>0</v>
      </c>
      <c r="AM141" s="299">
        <f t="shared" si="62"/>
        <v>0</v>
      </c>
      <c r="AN141" s="299">
        <f t="shared" si="62"/>
        <v>0</v>
      </c>
      <c r="AO141" s="299">
        <f t="shared" si="62"/>
        <v>0</v>
      </c>
      <c r="AP141" s="299">
        <f t="shared" si="62"/>
        <v>0</v>
      </c>
      <c r="AQ141" s="299">
        <f t="shared" si="62"/>
        <v>0</v>
      </c>
      <c r="AR141" s="299">
        <f t="shared" si="62"/>
        <v>0</v>
      </c>
      <c r="AS141" s="299">
        <f t="shared" si="62"/>
        <v>0</v>
      </c>
      <c r="AT141" s="299">
        <f t="shared" si="62"/>
        <v>0</v>
      </c>
      <c r="AU141" s="299">
        <f t="shared" si="62"/>
        <v>0</v>
      </c>
      <c r="AV141" s="299">
        <f t="shared" si="62"/>
        <v>0</v>
      </c>
      <c r="AW141" s="299">
        <f t="shared" si="62"/>
        <v>0</v>
      </c>
      <c r="AX141" s="299">
        <f t="shared" si="62"/>
        <v>0</v>
      </c>
      <c r="AY141" s="299">
        <f t="shared" si="62"/>
        <v>0</v>
      </c>
      <c r="AZ141" s="299">
        <f t="shared" si="62"/>
        <v>0</v>
      </c>
      <c r="BA141" s="299">
        <f t="shared" si="62"/>
        <v>68000</v>
      </c>
      <c r="BB141" s="299">
        <f t="shared" si="62"/>
        <v>68000</v>
      </c>
      <c r="BC141" s="299">
        <f t="shared" si="62"/>
        <v>0</v>
      </c>
      <c r="BD141" s="299">
        <f t="shared" si="62"/>
        <v>68000</v>
      </c>
      <c r="BE141" s="299">
        <f t="shared" si="62"/>
        <v>0</v>
      </c>
      <c r="BF141" s="299">
        <f t="shared" si="62"/>
        <v>0</v>
      </c>
      <c r="BG141" s="602">
        <f t="shared" si="62"/>
        <v>68000</v>
      </c>
      <c r="BH141" s="602">
        <f t="shared" si="62"/>
        <v>0</v>
      </c>
      <c r="BI141" s="602">
        <f t="shared" si="62"/>
        <v>68000</v>
      </c>
      <c r="BJ141" s="602">
        <f t="shared" si="62"/>
        <v>0</v>
      </c>
      <c r="BK141" s="602">
        <f t="shared" si="62"/>
        <v>0</v>
      </c>
      <c r="BL141" s="147"/>
      <c r="BM141" s="147"/>
      <c r="BN141" s="147"/>
    </row>
    <row r="142" spans="1:94" s="206" customFormat="1" ht="26.25" customHeight="1" x14ac:dyDescent="0.2">
      <c r="A142" s="551" t="s">
        <v>551</v>
      </c>
      <c r="B142" s="552" t="s">
        <v>554</v>
      </c>
      <c r="C142" s="516">
        <f>C143+C144+C145</f>
        <v>3</v>
      </c>
      <c r="D142" s="516">
        <f t="shared" ref="D142:BK142" si="63">D143+D144+D145</f>
        <v>0</v>
      </c>
      <c r="E142" s="516">
        <f t="shared" si="63"/>
        <v>0</v>
      </c>
      <c r="F142" s="516">
        <f t="shared" si="63"/>
        <v>3</v>
      </c>
      <c r="G142" s="516"/>
      <c r="H142" s="516"/>
      <c r="I142" s="516"/>
      <c r="J142" s="516"/>
      <c r="K142" s="516"/>
      <c r="L142" s="516"/>
      <c r="M142" s="516"/>
      <c r="N142" s="516"/>
      <c r="O142" s="516"/>
      <c r="P142" s="516"/>
      <c r="Q142" s="516"/>
      <c r="R142" s="516">
        <f t="shared" si="63"/>
        <v>262179</v>
      </c>
      <c r="S142" s="516">
        <f t="shared" si="63"/>
        <v>0</v>
      </c>
      <c r="T142" s="516">
        <f t="shared" si="63"/>
        <v>262179</v>
      </c>
      <c r="U142" s="516">
        <f t="shared" si="63"/>
        <v>0</v>
      </c>
      <c r="V142" s="516">
        <f t="shared" si="63"/>
        <v>225000</v>
      </c>
      <c r="W142" s="516">
        <f t="shared" si="63"/>
        <v>225000</v>
      </c>
      <c r="X142" s="516">
        <f t="shared" si="63"/>
        <v>0</v>
      </c>
      <c r="Y142" s="516">
        <f t="shared" si="63"/>
        <v>225000</v>
      </c>
      <c r="Z142" s="516">
        <f t="shared" si="63"/>
        <v>0</v>
      </c>
      <c r="AA142" s="516">
        <f t="shared" si="63"/>
        <v>0</v>
      </c>
      <c r="AB142" s="516">
        <f t="shared" si="63"/>
        <v>0</v>
      </c>
      <c r="AC142" s="516">
        <f t="shared" si="63"/>
        <v>0</v>
      </c>
      <c r="AD142" s="516">
        <f t="shared" si="63"/>
        <v>235961.1</v>
      </c>
      <c r="AE142" s="516">
        <f t="shared" si="63"/>
        <v>235961.1</v>
      </c>
      <c r="AF142" s="516">
        <f t="shared" si="63"/>
        <v>0</v>
      </c>
      <c r="AG142" s="516">
        <f t="shared" si="63"/>
        <v>235961.1</v>
      </c>
      <c r="AH142" s="516">
        <f t="shared" si="63"/>
        <v>0</v>
      </c>
      <c r="AI142" s="516">
        <f t="shared" si="63"/>
        <v>0</v>
      </c>
      <c r="AJ142" s="516">
        <f t="shared" si="63"/>
        <v>0</v>
      </c>
      <c r="AK142" s="516">
        <f t="shared" si="63"/>
        <v>0</v>
      </c>
      <c r="AL142" s="516">
        <f t="shared" si="63"/>
        <v>0</v>
      </c>
      <c r="AM142" s="516">
        <f t="shared" si="63"/>
        <v>0</v>
      </c>
      <c r="AN142" s="516">
        <f t="shared" si="63"/>
        <v>0</v>
      </c>
      <c r="AO142" s="516">
        <f t="shared" si="63"/>
        <v>0</v>
      </c>
      <c r="AP142" s="516">
        <f t="shared" si="63"/>
        <v>0</v>
      </c>
      <c r="AQ142" s="516">
        <f t="shared" si="63"/>
        <v>0</v>
      </c>
      <c r="AR142" s="516">
        <f t="shared" si="63"/>
        <v>0</v>
      </c>
      <c r="AS142" s="516">
        <f t="shared" si="63"/>
        <v>0</v>
      </c>
      <c r="AT142" s="516">
        <f t="shared" si="63"/>
        <v>0</v>
      </c>
      <c r="AU142" s="516">
        <f t="shared" si="63"/>
        <v>0</v>
      </c>
      <c r="AV142" s="516">
        <f t="shared" si="63"/>
        <v>0</v>
      </c>
      <c r="AW142" s="516">
        <f t="shared" si="63"/>
        <v>0</v>
      </c>
      <c r="AX142" s="516">
        <f t="shared" si="63"/>
        <v>0</v>
      </c>
      <c r="AY142" s="516">
        <f t="shared" si="63"/>
        <v>0</v>
      </c>
      <c r="AZ142" s="516">
        <f t="shared" si="63"/>
        <v>0</v>
      </c>
      <c r="BA142" s="516">
        <f t="shared" si="63"/>
        <v>68000</v>
      </c>
      <c r="BB142" s="516">
        <f t="shared" si="63"/>
        <v>68000</v>
      </c>
      <c r="BC142" s="516">
        <f t="shared" si="63"/>
        <v>0</v>
      </c>
      <c r="BD142" s="516">
        <f t="shared" si="63"/>
        <v>68000</v>
      </c>
      <c r="BE142" s="516">
        <f t="shared" si="63"/>
        <v>0</v>
      </c>
      <c r="BF142" s="516">
        <f t="shared" si="63"/>
        <v>0</v>
      </c>
      <c r="BG142" s="608">
        <f t="shared" si="63"/>
        <v>68000</v>
      </c>
      <c r="BH142" s="608">
        <f t="shared" si="63"/>
        <v>0</v>
      </c>
      <c r="BI142" s="608">
        <f t="shared" si="63"/>
        <v>68000</v>
      </c>
      <c r="BJ142" s="608">
        <f t="shared" si="63"/>
        <v>0</v>
      </c>
      <c r="BK142" s="608">
        <f t="shared" si="63"/>
        <v>0</v>
      </c>
      <c r="BL142" s="147"/>
      <c r="BM142" s="147"/>
      <c r="BN142" s="147"/>
    </row>
    <row r="143" spans="1:94" s="206" customFormat="1" ht="75" x14ac:dyDescent="0.2">
      <c r="A143" s="146">
        <v>1</v>
      </c>
      <c r="B143" s="179" t="s">
        <v>234</v>
      </c>
      <c r="C143" s="145">
        <v>1</v>
      </c>
      <c r="D143" s="145"/>
      <c r="E143" s="145"/>
      <c r="F143" s="145">
        <v>1</v>
      </c>
      <c r="G143" s="203" t="s">
        <v>232</v>
      </c>
      <c r="H143" s="146"/>
      <c r="I143" s="145" t="s">
        <v>20</v>
      </c>
      <c r="J143" s="145" t="s">
        <v>134</v>
      </c>
      <c r="K143" s="188" t="s">
        <v>615</v>
      </c>
      <c r="L143" s="203" t="s">
        <v>209</v>
      </c>
      <c r="M143" s="145"/>
      <c r="N143" s="145"/>
      <c r="O143" s="203" t="s">
        <v>235</v>
      </c>
      <c r="P143" s="147" t="s">
        <v>79</v>
      </c>
      <c r="Q143" s="146"/>
      <c r="R143" s="205">
        <v>59408</v>
      </c>
      <c r="S143" s="205"/>
      <c r="T143" s="205">
        <v>59408</v>
      </c>
      <c r="U143" s="205"/>
      <c r="V143" s="175">
        <f>W143+AC143</f>
        <v>40000</v>
      </c>
      <c r="W143" s="175">
        <f>X143+Y143+Z143+AA143+AB143</f>
        <v>40000</v>
      </c>
      <c r="X143" s="179"/>
      <c r="Y143" s="205">
        <v>40000</v>
      </c>
      <c r="Z143" s="179"/>
      <c r="AA143" s="179"/>
      <c r="AB143" s="179"/>
      <c r="AC143" s="179"/>
      <c r="AD143" s="175">
        <f>AE143+AK143</f>
        <v>53467.200000000004</v>
      </c>
      <c r="AE143" s="175">
        <f>AF143+AG143+AH143+AI143+AJ143</f>
        <v>53467.200000000004</v>
      </c>
      <c r="AF143" s="179"/>
      <c r="AG143" s="205">
        <f>59408*0.9</f>
        <v>53467.200000000004</v>
      </c>
      <c r="AH143" s="179"/>
      <c r="AI143" s="179"/>
      <c r="AJ143" s="179"/>
      <c r="AK143" s="179"/>
      <c r="AL143" s="205">
        <f>AM143+AN143+AO143+AP143</f>
        <v>0</v>
      </c>
      <c r="AM143" s="179"/>
      <c r="AN143" s="179"/>
      <c r="AO143" s="179"/>
      <c r="AP143" s="179"/>
      <c r="AQ143" s="205">
        <f>AR143+AS143+AT143+AU143</f>
        <v>0</v>
      </c>
      <c r="AR143" s="179"/>
      <c r="AS143" s="179"/>
      <c r="AT143" s="179"/>
      <c r="AU143" s="179"/>
      <c r="AV143" s="205">
        <f>AW143+AX143+AY143+AZ143</f>
        <v>0</v>
      </c>
      <c r="AW143" s="179"/>
      <c r="AX143" s="179"/>
      <c r="AY143" s="179"/>
      <c r="AZ143" s="179"/>
      <c r="BA143" s="205">
        <v>10000</v>
      </c>
      <c r="BB143" s="205">
        <f>BC143+BD143+BE143+BF143</f>
        <v>10000</v>
      </c>
      <c r="BC143" s="179"/>
      <c r="BD143" s="205">
        <v>10000</v>
      </c>
      <c r="BE143" s="179"/>
      <c r="BF143" s="179"/>
      <c r="BG143" s="323">
        <f>BH143+BI143+BJ143+BK143</f>
        <v>10000</v>
      </c>
      <c r="BH143" s="619"/>
      <c r="BI143" s="323">
        <v>10000</v>
      </c>
      <c r="BJ143" s="619"/>
      <c r="BK143" s="619"/>
      <c r="BL143" s="303" t="s">
        <v>1248</v>
      </c>
      <c r="BM143" s="303" t="s">
        <v>1249</v>
      </c>
      <c r="BN143" s="179"/>
    </row>
    <row r="144" spans="1:94" s="206" customFormat="1" ht="75" x14ac:dyDescent="0.2">
      <c r="A144" s="146">
        <v>2</v>
      </c>
      <c r="B144" s="179" t="s">
        <v>240</v>
      </c>
      <c r="C144" s="145">
        <v>1</v>
      </c>
      <c r="D144" s="145"/>
      <c r="E144" s="145"/>
      <c r="F144" s="145">
        <v>1</v>
      </c>
      <c r="G144" s="203" t="s">
        <v>232</v>
      </c>
      <c r="H144" s="146"/>
      <c r="I144" s="145" t="s">
        <v>20</v>
      </c>
      <c r="J144" s="145" t="s">
        <v>136</v>
      </c>
      <c r="K144" s="188" t="s">
        <v>615</v>
      </c>
      <c r="L144" s="203" t="s">
        <v>209</v>
      </c>
      <c r="M144" s="145"/>
      <c r="N144" s="145"/>
      <c r="O144" s="203" t="s">
        <v>241</v>
      </c>
      <c r="P144" s="203" t="s">
        <v>79</v>
      </c>
      <c r="Q144" s="146"/>
      <c r="R144" s="205">
        <v>138698</v>
      </c>
      <c r="S144" s="205"/>
      <c r="T144" s="205">
        <v>138698</v>
      </c>
      <c r="U144" s="205"/>
      <c r="V144" s="175">
        <f>W144+AC144</f>
        <v>105000</v>
      </c>
      <c r="W144" s="175">
        <f>X144+Y144+Z144+AA144+AB144</f>
        <v>105000</v>
      </c>
      <c r="X144" s="205"/>
      <c r="Y144" s="205">
        <v>105000</v>
      </c>
      <c r="Z144" s="205"/>
      <c r="AA144" s="205"/>
      <c r="AB144" s="205"/>
      <c r="AC144" s="205"/>
      <c r="AD144" s="175">
        <f>AE144+AK144</f>
        <v>124828.2</v>
      </c>
      <c r="AE144" s="175">
        <f>AF144+AG144+AH144+AI144+AJ144</f>
        <v>124828.2</v>
      </c>
      <c r="AF144" s="205"/>
      <c r="AG144" s="205">
        <f>R144*0.9</f>
        <v>124828.2</v>
      </c>
      <c r="AH144" s="205"/>
      <c r="AI144" s="205"/>
      <c r="AJ144" s="205"/>
      <c r="AK144" s="205"/>
      <c r="AL144" s="205">
        <f>AM144+AN144+AO144+AP144</f>
        <v>0</v>
      </c>
      <c r="AM144" s="205"/>
      <c r="AN144" s="205"/>
      <c r="AO144" s="205"/>
      <c r="AP144" s="205"/>
      <c r="AQ144" s="205">
        <f>AR144+AS144+AT144+AU144</f>
        <v>0</v>
      </c>
      <c r="AR144" s="205"/>
      <c r="AS144" s="205"/>
      <c r="AT144" s="205"/>
      <c r="AU144" s="205"/>
      <c r="AV144" s="205">
        <f>AW144+AX144+AY144+AZ144</f>
        <v>0</v>
      </c>
      <c r="AW144" s="205"/>
      <c r="AX144" s="205"/>
      <c r="AY144" s="205"/>
      <c r="AZ144" s="205"/>
      <c r="BA144" s="205">
        <v>30000</v>
      </c>
      <c r="BB144" s="205">
        <f>BC144+BD144+BE144+BF144</f>
        <v>30000</v>
      </c>
      <c r="BC144" s="205"/>
      <c r="BD144" s="205">
        <v>30000</v>
      </c>
      <c r="BE144" s="205"/>
      <c r="BF144" s="205"/>
      <c r="BG144" s="323">
        <f>BH144+BI144+BJ144+BK144</f>
        <v>30000</v>
      </c>
      <c r="BH144" s="323"/>
      <c r="BI144" s="323">
        <v>30000</v>
      </c>
      <c r="BJ144" s="323"/>
      <c r="BK144" s="323"/>
      <c r="BL144" s="303" t="s">
        <v>1248</v>
      </c>
      <c r="BM144" s="303" t="s">
        <v>1250</v>
      </c>
      <c r="BN144" s="179"/>
    </row>
    <row r="145" spans="1:66" s="206" customFormat="1" ht="60" x14ac:dyDescent="0.2">
      <c r="A145" s="146">
        <v>3</v>
      </c>
      <c r="B145" s="179" t="s">
        <v>1252</v>
      </c>
      <c r="C145" s="145">
        <v>1</v>
      </c>
      <c r="D145" s="145"/>
      <c r="E145" s="145"/>
      <c r="F145" s="145">
        <v>1</v>
      </c>
      <c r="G145" s="203" t="s">
        <v>232</v>
      </c>
      <c r="H145" s="146"/>
      <c r="I145" s="145" t="s">
        <v>20</v>
      </c>
      <c r="J145" s="145" t="s">
        <v>89</v>
      </c>
      <c r="K145" s="145"/>
      <c r="L145" s="203" t="s">
        <v>232</v>
      </c>
      <c r="M145" s="145"/>
      <c r="N145" s="145"/>
      <c r="O145" s="203" t="s">
        <v>245</v>
      </c>
      <c r="P145" s="147" t="s">
        <v>84</v>
      </c>
      <c r="Q145" s="146"/>
      <c r="R145" s="205">
        <v>64073</v>
      </c>
      <c r="S145" s="205"/>
      <c r="T145" s="205">
        <v>64073</v>
      </c>
      <c r="U145" s="205"/>
      <c r="V145" s="175">
        <f>W145+AC145</f>
        <v>80000</v>
      </c>
      <c r="W145" s="175">
        <f>X145+Y145+Z145+AA145+AB145</f>
        <v>80000</v>
      </c>
      <c r="X145" s="205"/>
      <c r="Y145" s="205">
        <v>80000</v>
      </c>
      <c r="Z145" s="205"/>
      <c r="AA145" s="205"/>
      <c r="AB145" s="205"/>
      <c r="AC145" s="205"/>
      <c r="AD145" s="175">
        <f>AE145+AK145</f>
        <v>57665.700000000004</v>
      </c>
      <c r="AE145" s="175">
        <f>AF145+AG145+AH145+AI145+AJ145</f>
        <v>57665.700000000004</v>
      </c>
      <c r="AF145" s="205"/>
      <c r="AG145" s="205">
        <f>R145*0.9</f>
        <v>57665.700000000004</v>
      </c>
      <c r="AH145" s="205"/>
      <c r="AI145" s="205"/>
      <c r="AJ145" s="205"/>
      <c r="AK145" s="205"/>
      <c r="AL145" s="205">
        <f>AM145+AN145+AO145+AP145</f>
        <v>0</v>
      </c>
      <c r="AM145" s="205"/>
      <c r="AN145" s="205"/>
      <c r="AO145" s="205"/>
      <c r="AP145" s="205"/>
      <c r="AQ145" s="205">
        <f>AR145+AS145+AT145+AU145</f>
        <v>0</v>
      </c>
      <c r="AR145" s="205"/>
      <c r="AS145" s="205"/>
      <c r="AT145" s="205"/>
      <c r="AU145" s="205"/>
      <c r="AV145" s="205">
        <f>AW145+AX145+AY145+AZ145</f>
        <v>0</v>
      </c>
      <c r="AW145" s="205"/>
      <c r="AX145" s="205"/>
      <c r="AY145" s="205"/>
      <c r="AZ145" s="205"/>
      <c r="BA145" s="205">
        <v>28000</v>
      </c>
      <c r="BB145" s="205">
        <f>BC145+BD145+BE145+BF145</f>
        <v>28000</v>
      </c>
      <c r="BC145" s="205"/>
      <c r="BD145" s="205">
        <v>28000</v>
      </c>
      <c r="BE145" s="205"/>
      <c r="BF145" s="205"/>
      <c r="BG145" s="323">
        <f>BH145+BI145+BJ145+BK145</f>
        <v>28000</v>
      </c>
      <c r="BH145" s="323"/>
      <c r="BI145" s="323">
        <v>28000</v>
      </c>
      <c r="BJ145" s="323"/>
      <c r="BK145" s="323"/>
      <c r="BL145" s="303" t="s">
        <v>1248</v>
      </c>
      <c r="BM145" s="303" t="s">
        <v>1251</v>
      </c>
      <c r="BN145" s="146"/>
    </row>
    <row r="146" spans="1:66" s="206" customFormat="1" x14ac:dyDescent="0.2">
      <c r="A146" s="147"/>
      <c r="B146" s="147"/>
      <c r="C146" s="147"/>
      <c r="D146" s="147"/>
      <c r="E146" s="147"/>
      <c r="F146" s="147"/>
      <c r="G146" s="147"/>
      <c r="H146" s="147"/>
      <c r="I146" s="147"/>
      <c r="J146" s="147"/>
      <c r="K146" s="147"/>
      <c r="L146" s="147"/>
      <c r="M146" s="147"/>
      <c r="N146" s="147"/>
      <c r="O146" s="147"/>
      <c r="P146" s="147"/>
      <c r="Q146" s="147"/>
      <c r="R146" s="147"/>
      <c r="S146" s="147"/>
      <c r="T146" s="147"/>
      <c r="U146" s="147"/>
      <c r="V146" s="147"/>
      <c r="W146" s="147"/>
      <c r="X146" s="147"/>
      <c r="Y146" s="147"/>
      <c r="Z146" s="147"/>
      <c r="AA146" s="155"/>
      <c r="AB146" s="147"/>
      <c r="AC146" s="147"/>
      <c r="AD146" s="147"/>
      <c r="AE146" s="147"/>
      <c r="AF146" s="155"/>
      <c r="AG146" s="155"/>
      <c r="AH146" s="155"/>
      <c r="AI146" s="155"/>
      <c r="AJ146" s="155"/>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316"/>
      <c r="BH146" s="316"/>
      <c r="BI146" s="316"/>
      <c r="BJ146" s="316"/>
      <c r="BK146" s="316"/>
      <c r="BL146" s="147"/>
      <c r="BM146" s="147"/>
      <c r="BN146" s="147"/>
    </row>
    <row r="147" spans="1:66" s="522" customFormat="1" ht="14.25" x14ac:dyDescent="0.2">
      <c r="A147" s="519" t="s">
        <v>346</v>
      </c>
      <c r="B147" s="520" t="s">
        <v>247</v>
      </c>
      <c r="C147" s="527">
        <f>C148+C156+C164+C169</f>
        <v>12</v>
      </c>
      <c r="D147" s="527">
        <f t="shared" ref="D147:BK147" si="64">D148+D156+D164+D169</f>
        <v>0</v>
      </c>
      <c r="E147" s="527">
        <f t="shared" si="64"/>
        <v>0</v>
      </c>
      <c r="F147" s="527">
        <f t="shared" si="64"/>
        <v>0</v>
      </c>
      <c r="G147" s="527"/>
      <c r="H147" s="527"/>
      <c r="I147" s="527"/>
      <c r="J147" s="527"/>
      <c r="K147" s="527" t="e">
        <f t="shared" si="64"/>
        <v>#VALUE!</v>
      </c>
      <c r="L147" s="527" t="e">
        <f t="shared" si="64"/>
        <v>#VALUE!</v>
      </c>
      <c r="M147" s="527">
        <f t="shared" si="64"/>
        <v>0</v>
      </c>
      <c r="N147" s="527">
        <f t="shared" si="64"/>
        <v>0</v>
      </c>
      <c r="O147" s="527" t="e">
        <f t="shared" si="64"/>
        <v>#VALUE!</v>
      </c>
      <c r="P147" s="527"/>
      <c r="Q147" s="527"/>
      <c r="R147" s="527">
        <f t="shared" si="64"/>
        <v>8322045.7970000003</v>
      </c>
      <c r="S147" s="527">
        <f t="shared" si="64"/>
        <v>4178200</v>
      </c>
      <c r="T147" s="527">
        <f t="shared" si="64"/>
        <v>3895263.7970000003</v>
      </c>
      <c r="U147" s="527">
        <f t="shared" si="64"/>
        <v>170000</v>
      </c>
      <c r="V147" s="527">
        <f t="shared" si="64"/>
        <v>6421600</v>
      </c>
      <c r="W147" s="527">
        <f t="shared" si="64"/>
        <v>5208400</v>
      </c>
      <c r="X147" s="527">
        <f t="shared" si="64"/>
        <v>594000</v>
      </c>
      <c r="Y147" s="527">
        <f t="shared" si="64"/>
        <v>1626400</v>
      </c>
      <c r="Z147" s="527">
        <f t="shared" si="64"/>
        <v>1476000</v>
      </c>
      <c r="AA147" s="527">
        <f t="shared" si="64"/>
        <v>0</v>
      </c>
      <c r="AB147" s="527">
        <f t="shared" si="64"/>
        <v>1512000</v>
      </c>
      <c r="AC147" s="527">
        <f t="shared" si="64"/>
        <v>125000</v>
      </c>
      <c r="AD147" s="527">
        <f t="shared" si="64"/>
        <v>7240667</v>
      </c>
      <c r="AE147" s="527">
        <f t="shared" si="64"/>
        <v>6067600</v>
      </c>
      <c r="AF147" s="527">
        <f t="shared" si="64"/>
        <v>376000</v>
      </c>
      <c r="AG147" s="527">
        <f t="shared" si="64"/>
        <v>1383400</v>
      </c>
      <c r="AH147" s="527">
        <f t="shared" si="64"/>
        <v>2574200</v>
      </c>
      <c r="AI147" s="527">
        <f t="shared" si="64"/>
        <v>1734000</v>
      </c>
      <c r="AJ147" s="527">
        <f t="shared" si="64"/>
        <v>0</v>
      </c>
      <c r="AK147" s="527">
        <f t="shared" si="64"/>
        <v>1173067</v>
      </c>
      <c r="AL147" s="527">
        <f t="shared" si="64"/>
        <v>428560</v>
      </c>
      <c r="AM147" s="527">
        <f t="shared" si="64"/>
        <v>7360</v>
      </c>
      <c r="AN147" s="527">
        <f t="shared" si="64"/>
        <v>421200</v>
      </c>
      <c r="AO147" s="527">
        <f t="shared" si="64"/>
        <v>0</v>
      </c>
      <c r="AP147" s="527">
        <f t="shared" si="64"/>
        <v>0</v>
      </c>
      <c r="AQ147" s="527">
        <f t="shared" si="64"/>
        <v>30783.506000000001</v>
      </c>
      <c r="AR147" s="527">
        <f t="shared" si="64"/>
        <v>2578</v>
      </c>
      <c r="AS147" s="527">
        <f t="shared" si="64"/>
        <v>28205.506000000001</v>
      </c>
      <c r="AT147" s="527">
        <f t="shared" si="64"/>
        <v>0</v>
      </c>
      <c r="AU147" s="527">
        <f t="shared" si="64"/>
        <v>0</v>
      </c>
      <c r="AV147" s="527">
        <f t="shared" si="64"/>
        <v>797333.15558766667</v>
      </c>
      <c r="AW147" s="527">
        <f t="shared" si="64"/>
        <v>7360</v>
      </c>
      <c r="AX147" s="527">
        <f t="shared" si="64"/>
        <v>397104.15558766667</v>
      </c>
      <c r="AY147" s="527">
        <f t="shared" si="64"/>
        <v>392869</v>
      </c>
      <c r="AZ147" s="527">
        <f t="shared" si="64"/>
        <v>0</v>
      </c>
      <c r="BA147" s="527">
        <f t="shared" si="64"/>
        <v>2257219.8614659095</v>
      </c>
      <c r="BB147" s="527">
        <f t="shared" si="64"/>
        <v>2282632.2817992428</v>
      </c>
      <c r="BC147" s="527">
        <f t="shared" si="64"/>
        <v>203075.18970000005</v>
      </c>
      <c r="BD147" s="527">
        <f t="shared" si="64"/>
        <v>1038953.0817992424</v>
      </c>
      <c r="BE147" s="527">
        <f t="shared" si="64"/>
        <v>790604.01030000008</v>
      </c>
      <c r="BF147" s="527">
        <f t="shared" si="64"/>
        <v>250000</v>
      </c>
      <c r="BG147" s="607">
        <f t="shared" si="64"/>
        <v>1409000</v>
      </c>
      <c r="BH147" s="607">
        <f t="shared" si="64"/>
        <v>0</v>
      </c>
      <c r="BI147" s="607">
        <f t="shared" si="64"/>
        <v>493000</v>
      </c>
      <c r="BJ147" s="607">
        <f t="shared" si="64"/>
        <v>666000</v>
      </c>
      <c r="BK147" s="607">
        <f t="shared" si="64"/>
        <v>250000</v>
      </c>
      <c r="BL147" s="519"/>
      <c r="BM147" s="519"/>
      <c r="BN147" s="519"/>
    </row>
    <row r="148" spans="1:66" s="206" customFormat="1" ht="28.5" x14ac:dyDescent="0.2">
      <c r="A148" s="547" t="s">
        <v>549</v>
      </c>
      <c r="B148" s="548" t="s">
        <v>558</v>
      </c>
      <c r="C148" s="299">
        <f>C149+C152</f>
        <v>5</v>
      </c>
      <c r="D148" s="299">
        <f t="shared" ref="D148:BK148" si="65">D149+D152</f>
        <v>0</v>
      </c>
      <c r="E148" s="299">
        <f t="shared" si="65"/>
        <v>0</v>
      </c>
      <c r="F148" s="299">
        <f t="shared" si="65"/>
        <v>0</v>
      </c>
      <c r="G148" s="299"/>
      <c r="H148" s="299"/>
      <c r="I148" s="299"/>
      <c r="J148" s="299"/>
      <c r="K148" s="299"/>
      <c r="L148" s="299"/>
      <c r="M148" s="299"/>
      <c r="N148" s="299"/>
      <c r="O148" s="299"/>
      <c r="P148" s="299"/>
      <c r="Q148" s="299"/>
      <c r="R148" s="299">
        <f t="shared" si="65"/>
        <v>631142.07700000005</v>
      </c>
      <c r="S148" s="299">
        <f t="shared" si="65"/>
        <v>0</v>
      </c>
      <c r="T148" s="299">
        <f t="shared" si="65"/>
        <v>631142.07700000005</v>
      </c>
      <c r="U148" s="299">
        <f t="shared" si="65"/>
        <v>170000</v>
      </c>
      <c r="V148" s="299">
        <f t="shared" si="65"/>
        <v>539000</v>
      </c>
      <c r="W148" s="299">
        <f t="shared" si="65"/>
        <v>414000</v>
      </c>
      <c r="X148" s="299">
        <f t="shared" si="65"/>
        <v>0</v>
      </c>
      <c r="Y148" s="299">
        <f t="shared" si="65"/>
        <v>414000</v>
      </c>
      <c r="Z148" s="299">
        <f t="shared" si="65"/>
        <v>0</v>
      </c>
      <c r="AA148" s="299">
        <f t="shared" si="65"/>
        <v>0</v>
      </c>
      <c r="AB148" s="299">
        <f t="shared" si="65"/>
        <v>0</v>
      </c>
      <c r="AC148" s="299">
        <f t="shared" si="65"/>
        <v>125000</v>
      </c>
      <c r="AD148" s="299">
        <f t="shared" si="65"/>
        <v>395600</v>
      </c>
      <c r="AE148" s="299">
        <f t="shared" si="65"/>
        <v>395600</v>
      </c>
      <c r="AF148" s="299">
        <f t="shared" si="65"/>
        <v>0</v>
      </c>
      <c r="AG148" s="299">
        <f t="shared" si="65"/>
        <v>395600</v>
      </c>
      <c r="AH148" s="299">
        <f t="shared" si="65"/>
        <v>0</v>
      </c>
      <c r="AI148" s="299">
        <f t="shared" si="65"/>
        <v>0</v>
      </c>
      <c r="AJ148" s="299">
        <f t="shared" si="65"/>
        <v>0</v>
      </c>
      <c r="AK148" s="299">
        <f t="shared" si="65"/>
        <v>0</v>
      </c>
      <c r="AL148" s="299">
        <f t="shared" si="65"/>
        <v>210300</v>
      </c>
      <c r="AM148" s="299">
        <f t="shared" si="65"/>
        <v>0</v>
      </c>
      <c r="AN148" s="299">
        <f t="shared" si="65"/>
        <v>210300</v>
      </c>
      <c r="AO148" s="299">
        <f t="shared" si="65"/>
        <v>0</v>
      </c>
      <c r="AP148" s="299">
        <f t="shared" si="65"/>
        <v>0</v>
      </c>
      <c r="AQ148" s="299">
        <f t="shared" si="65"/>
        <v>12658.745999999999</v>
      </c>
      <c r="AR148" s="299">
        <f t="shared" si="65"/>
        <v>0</v>
      </c>
      <c r="AS148" s="299">
        <f t="shared" si="65"/>
        <v>12658.745999999999</v>
      </c>
      <c r="AT148" s="299">
        <f t="shared" si="65"/>
        <v>0</v>
      </c>
      <c r="AU148" s="299">
        <f t="shared" si="65"/>
        <v>0</v>
      </c>
      <c r="AV148" s="299">
        <f t="shared" si="65"/>
        <v>186204.15558766667</v>
      </c>
      <c r="AW148" s="299">
        <f t="shared" si="65"/>
        <v>0</v>
      </c>
      <c r="AX148" s="299">
        <f t="shared" si="65"/>
        <v>186204.15558766667</v>
      </c>
      <c r="AY148" s="299">
        <f t="shared" si="65"/>
        <v>0</v>
      </c>
      <c r="AZ148" s="299">
        <f t="shared" si="65"/>
        <v>0</v>
      </c>
      <c r="BA148" s="299">
        <f t="shared" si="65"/>
        <v>172345.72279999999</v>
      </c>
      <c r="BB148" s="299">
        <f t="shared" si="65"/>
        <v>197758.14313333333</v>
      </c>
      <c r="BC148" s="299">
        <f t="shared" si="65"/>
        <v>0</v>
      </c>
      <c r="BD148" s="299">
        <f t="shared" si="65"/>
        <v>197758.14313333333</v>
      </c>
      <c r="BE148" s="299">
        <f t="shared" si="65"/>
        <v>0</v>
      </c>
      <c r="BF148" s="299">
        <f t="shared" si="65"/>
        <v>0</v>
      </c>
      <c r="BG148" s="602">
        <f t="shared" si="65"/>
        <v>185000</v>
      </c>
      <c r="BH148" s="602">
        <f t="shared" si="65"/>
        <v>0</v>
      </c>
      <c r="BI148" s="602">
        <f t="shared" si="65"/>
        <v>185000</v>
      </c>
      <c r="BJ148" s="602">
        <f t="shared" si="65"/>
        <v>0</v>
      </c>
      <c r="BK148" s="602">
        <f t="shared" si="65"/>
        <v>0</v>
      </c>
      <c r="BL148" s="147"/>
      <c r="BM148" s="147"/>
      <c r="BN148" s="147"/>
    </row>
    <row r="149" spans="1:66" s="206" customFormat="1" x14ac:dyDescent="0.2">
      <c r="A149" s="551" t="s">
        <v>551</v>
      </c>
      <c r="B149" s="552" t="s">
        <v>554</v>
      </c>
      <c r="C149" s="516">
        <f>C150+C151</f>
        <v>2</v>
      </c>
      <c r="D149" s="516">
        <f t="shared" ref="D149:BK149" si="66">D150+D151</f>
        <v>0</v>
      </c>
      <c r="E149" s="516">
        <f t="shared" si="66"/>
        <v>0</v>
      </c>
      <c r="F149" s="516">
        <f t="shared" si="66"/>
        <v>0</v>
      </c>
      <c r="G149" s="516"/>
      <c r="H149" s="516"/>
      <c r="I149" s="516"/>
      <c r="J149" s="516"/>
      <c r="K149" s="516"/>
      <c r="L149" s="516"/>
      <c r="M149" s="516"/>
      <c r="N149" s="516"/>
      <c r="O149" s="516"/>
      <c r="P149" s="516"/>
      <c r="Q149" s="516"/>
      <c r="R149" s="516">
        <f t="shared" si="66"/>
        <v>443254.63500000001</v>
      </c>
      <c r="S149" s="516">
        <f t="shared" si="66"/>
        <v>0</v>
      </c>
      <c r="T149" s="516">
        <f t="shared" si="66"/>
        <v>443254.63500000001</v>
      </c>
      <c r="U149" s="516">
        <f t="shared" si="66"/>
        <v>120000</v>
      </c>
      <c r="V149" s="516">
        <f t="shared" si="66"/>
        <v>372000</v>
      </c>
      <c r="W149" s="516">
        <f t="shared" si="66"/>
        <v>247000</v>
      </c>
      <c r="X149" s="516">
        <f t="shared" si="66"/>
        <v>0</v>
      </c>
      <c r="Y149" s="516">
        <f t="shared" si="66"/>
        <v>247000</v>
      </c>
      <c r="Z149" s="516">
        <f t="shared" si="66"/>
        <v>0</v>
      </c>
      <c r="AA149" s="516">
        <f t="shared" si="66"/>
        <v>0</v>
      </c>
      <c r="AB149" s="516">
        <f t="shared" si="66"/>
        <v>0</v>
      </c>
      <c r="AC149" s="516">
        <f t="shared" si="66"/>
        <v>125000</v>
      </c>
      <c r="AD149" s="516">
        <f t="shared" si="66"/>
        <v>279000</v>
      </c>
      <c r="AE149" s="516">
        <f t="shared" si="66"/>
        <v>279000</v>
      </c>
      <c r="AF149" s="516">
        <f t="shared" si="66"/>
        <v>0</v>
      </c>
      <c r="AG149" s="516">
        <f t="shared" si="66"/>
        <v>279000</v>
      </c>
      <c r="AH149" s="516">
        <f t="shared" si="66"/>
        <v>0</v>
      </c>
      <c r="AI149" s="516">
        <f t="shared" si="66"/>
        <v>0</v>
      </c>
      <c r="AJ149" s="516">
        <f t="shared" si="66"/>
        <v>0</v>
      </c>
      <c r="AK149" s="516">
        <f t="shared" si="66"/>
        <v>0</v>
      </c>
      <c r="AL149" s="516">
        <f t="shared" si="66"/>
        <v>124300</v>
      </c>
      <c r="AM149" s="516">
        <f t="shared" si="66"/>
        <v>0</v>
      </c>
      <c r="AN149" s="516">
        <f t="shared" si="66"/>
        <v>124300</v>
      </c>
      <c r="AO149" s="516">
        <f t="shared" si="66"/>
        <v>0</v>
      </c>
      <c r="AP149" s="516">
        <f t="shared" si="66"/>
        <v>0</v>
      </c>
      <c r="AQ149" s="516">
        <f t="shared" si="66"/>
        <v>9835.7459999999992</v>
      </c>
      <c r="AR149" s="516">
        <f t="shared" si="66"/>
        <v>0</v>
      </c>
      <c r="AS149" s="516">
        <f t="shared" si="66"/>
        <v>9835.7459999999992</v>
      </c>
      <c r="AT149" s="516">
        <f t="shared" si="66"/>
        <v>0</v>
      </c>
      <c r="AU149" s="516">
        <f t="shared" si="66"/>
        <v>0</v>
      </c>
      <c r="AV149" s="516">
        <f t="shared" si="66"/>
        <v>117134.91</v>
      </c>
      <c r="AW149" s="516">
        <f t="shared" si="66"/>
        <v>0</v>
      </c>
      <c r="AX149" s="516">
        <f t="shared" si="66"/>
        <v>117134.91</v>
      </c>
      <c r="AY149" s="516">
        <f t="shared" si="66"/>
        <v>0</v>
      </c>
      <c r="AZ149" s="516">
        <f t="shared" si="66"/>
        <v>0</v>
      </c>
      <c r="BA149" s="516">
        <f t="shared" si="66"/>
        <v>151090.72279999999</v>
      </c>
      <c r="BB149" s="516">
        <f t="shared" si="66"/>
        <v>151090.72279999999</v>
      </c>
      <c r="BC149" s="516">
        <f t="shared" si="66"/>
        <v>0</v>
      </c>
      <c r="BD149" s="516">
        <f t="shared" si="66"/>
        <v>151090.72279999999</v>
      </c>
      <c r="BE149" s="516">
        <f t="shared" si="66"/>
        <v>0</v>
      </c>
      <c r="BF149" s="516">
        <f t="shared" si="66"/>
        <v>0</v>
      </c>
      <c r="BG149" s="608">
        <f t="shared" si="66"/>
        <v>145000</v>
      </c>
      <c r="BH149" s="608">
        <f t="shared" si="66"/>
        <v>0</v>
      </c>
      <c r="BI149" s="608">
        <f t="shared" si="66"/>
        <v>145000</v>
      </c>
      <c r="BJ149" s="608">
        <f t="shared" si="66"/>
        <v>0</v>
      </c>
      <c r="BK149" s="608">
        <f t="shared" si="66"/>
        <v>0</v>
      </c>
      <c r="BL149" s="147"/>
      <c r="BM149" s="147"/>
      <c r="BN149" s="147"/>
    </row>
    <row r="150" spans="1:66" s="642" customFormat="1" ht="75" x14ac:dyDescent="0.2">
      <c r="A150" s="661">
        <v>1</v>
      </c>
      <c r="B150" s="662" t="s">
        <v>1179</v>
      </c>
      <c r="C150" s="636">
        <v>1</v>
      </c>
      <c r="D150" s="636"/>
      <c r="E150" s="636"/>
      <c r="F150" s="636"/>
      <c r="G150" s="637" t="s">
        <v>249</v>
      </c>
      <c r="H150" s="634"/>
      <c r="I150" s="636" t="s">
        <v>20</v>
      </c>
      <c r="J150" s="637" t="s">
        <v>255</v>
      </c>
      <c r="K150" s="656" t="s">
        <v>615</v>
      </c>
      <c r="L150" s="663" t="s">
        <v>1458</v>
      </c>
      <c r="M150" s="664">
        <v>7771511</v>
      </c>
      <c r="N150" s="664"/>
      <c r="O150" s="663" t="s">
        <v>1358</v>
      </c>
      <c r="P150" s="663" t="s">
        <v>705</v>
      </c>
      <c r="Q150" s="663" t="s">
        <v>1359</v>
      </c>
      <c r="R150" s="665">
        <v>328156</v>
      </c>
      <c r="S150" s="640"/>
      <c r="T150" s="665">
        <v>328156</v>
      </c>
      <c r="U150" s="640">
        <v>120000</v>
      </c>
      <c r="V150" s="641">
        <f>W150+AC150</f>
        <v>275000</v>
      </c>
      <c r="W150" s="641">
        <f>X150+Y150+Z150+AA150+AB150</f>
        <v>150000</v>
      </c>
      <c r="X150" s="640"/>
      <c r="Y150" s="640">
        <v>150000</v>
      </c>
      <c r="Z150" s="640"/>
      <c r="AA150" s="640"/>
      <c r="AB150" s="640"/>
      <c r="AC150" s="640">
        <v>125000</v>
      </c>
      <c r="AD150" s="641">
        <f>AE150+AK150</f>
        <v>175000</v>
      </c>
      <c r="AE150" s="641">
        <f>AF150+AG150+AH150+AI150+AJ150</f>
        <v>175000</v>
      </c>
      <c r="AF150" s="640"/>
      <c r="AG150" s="640">
        <v>175000</v>
      </c>
      <c r="AH150" s="640"/>
      <c r="AI150" s="640"/>
      <c r="AJ150" s="640"/>
      <c r="AK150" s="640"/>
      <c r="AL150" s="640">
        <f>AM150+AN150+AO150+AP150</f>
        <v>76300</v>
      </c>
      <c r="AM150" s="640"/>
      <c r="AN150" s="640">
        <v>76300</v>
      </c>
      <c r="AO150" s="640"/>
      <c r="AP150" s="640"/>
      <c r="AQ150" s="640">
        <f>AR150+AS150+AT150+AU150</f>
        <v>8341</v>
      </c>
      <c r="AR150" s="640"/>
      <c r="AS150" s="640">
        <v>8341</v>
      </c>
      <c r="AT150" s="640"/>
      <c r="AU150" s="640"/>
      <c r="AV150" s="640">
        <f>AW150+AX150+AY150+AZ150</f>
        <v>69134.91</v>
      </c>
      <c r="AW150" s="640"/>
      <c r="AX150" s="640">
        <v>69134.91</v>
      </c>
      <c r="AY150" s="640"/>
      <c r="AZ150" s="640"/>
      <c r="BA150" s="640">
        <v>89070</v>
      </c>
      <c r="BB150" s="640">
        <f>BC150+BD150+BE150+BF150</f>
        <v>89070</v>
      </c>
      <c r="BC150" s="640"/>
      <c r="BD150" s="640">
        <v>89070</v>
      </c>
      <c r="BE150" s="640"/>
      <c r="BF150" s="640"/>
      <c r="BG150" s="640">
        <f>BH150+BI150+BJ150+BK150</f>
        <v>89000</v>
      </c>
      <c r="BH150" s="640"/>
      <c r="BI150" s="640">
        <v>89000</v>
      </c>
      <c r="BJ150" s="640"/>
      <c r="BK150" s="640"/>
      <c r="BL150" s="640"/>
      <c r="BM150" s="635" t="s">
        <v>1459</v>
      </c>
      <c r="BN150" s="635"/>
    </row>
    <row r="151" spans="1:66" s="642" customFormat="1" ht="60" x14ac:dyDescent="0.2">
      <c r="A151" s="661">
        <v>2</v>
      </c>
      <c r="B151" s="662" t="s">
        <v>261</v>
      </c>
      <c r="C151" s="636">
        <v>1</v>
      </c>
      <c r="D151" s="636"/>
      <c r="E151" s="636"/>
      <c r="F151" s="636"/>
      <c r="G151" s="637" t="s">
        <v>249</v>
      </c>
      <c r="H151" s="634"/>
      <c r="I151" s="636" t="s">
        <v>20</v>
      </c>
      <c r="J151" s="637" t="s">
        <v>260</v>
      </c>
      <c r="K151" s="656" t="s">
        <v>615</v>
      </c>
      <c r="L151" s="637" t="s">
        <v>1460</v>
      </c>
      <c r="M151" s="637">
        <v>7786699</v>
      </c>
      <c r="N151" s="637"/>
      <c r="O151" s="637" t="s">
        <v>262</v>
      </c>
      <c r="P151" s="666" t="s">
        <v>1349</v>
      </c>
      <c r="Q151" s="666" t="s">
        <v>1350</v>
      </c>
      <c r="R151" s="667">
        <v>115098.63499999999</v>
      </c>
      <c r="S151" s="640"/>
      <c r="T151" s="667">
        <v>115098.63499999999</v>
      </c>
      <c r="U151" s="668">
        <v>0</v>
      </c>
      <c r="V151" s="641">
        <f>W151+AC151</f>
        <v>97000</v>
      </c>
      <c r="W151" s="641">
        <f>X151+Y151+Z151+AA151+AB151</f>
        <v>97000</v>
      </c>
      <c r="X151" s="640"/>
      <c r="Y151" s="640">
        <v>97000</v>
      </c>
      <c r="Z151" s="640"/>
      <c r="AA151" s="640"/>
      <c r="AB151" s="640"/>
      <c r="AC151" s="640"/>
      <c r="AD151" s="641">
        <f>AE151+AK151</f>
        <v>104000</v>
      </c>
      <c r="AE151" s="641">
        <f>AF151+AG151+AH151+AI151+AJ151</f>
        <v>104000</v>
      </c>
      <c r="AF151" s="640"/>
      <c r="AG151" s="640">
        <v>104000</v>
      </c>
      <c r="AH151" s="640"/>
      <c r="AI151" s="640"/>
      <c r="AJ151" s="640"/>
      <c r="AK151" s="640"/>
      <c r="AL151" s="640">
        <f>AM151+AN151+AO151+AP151</f>
        <v>48000</v>
      </c>
      <c r="AM151" s="640"/>
      <c r="AN151" s="640">
        <v>48000</v>
      </c>
      <c r="AO151" s="640"/>
      <c r="AP151" s="640"/>
      <c r="AQ151" s="640">
        <f>AR151+AS151+AT151+AU151</f>
        <v>1494.7460000000001</v>
      </c>
      <c r="AR151" s="640"/>
      <c r="AS151" s="640">
        <v>1494.7460000000001</v>
      </c>
      <c r="AT151" s="640"/>
      <c r="AU151" s="640"/>
      <c r="AV151" s="640">
        <f>AW151+AX151+AY151+AZ151</f>
        <v>48000</v>
      </c>
      <c r="AW151" s="640"/>
      <c r="AX151" s="640">
        <v>48000</v>
      </c>
      <c r="AY151" s="640"/>
      <c r="AZ151" s="640"/>
      <c r="BA151" s="640">
        <v>62020.722799999996</v>
      </c>
      <c r="BB151" s="640">
        <f>BC151+BD151+BE151+BF151</f>
        <v>62020.722799999996</v>
      </c>
      <c r="BC151" s="640"/>
      <c r="BD151" s="640">
        <v>62020.722799999996</v>
      </c>
      <c r="BE151" s="640"/>
      <c r="BF151" s="640"/>
      <c r="BG151" s="640">
        <f>BH151+BI151+BJ151+BK151</f>
        <v>56000</v>
      </c>
      <c r="BH151" s="640"/>
      <c r="BI151" s="640">
        <v>56000</v>
      </c>
      <c r="BJ151" s="640"/>
      <c r="BK151" s="640"/>
      <c r="BL151" s="640"/>
      <c r="BM151" s="635" t="s">
        <v>1461</v>
      </c>
      <c r="BN151" s="634"/>
    </row>
    <row r="152" spans="1:66" s="206" customFormat="1" x14ac:dyDescent="0.2">
      <c r="A152" s="551" t="s">
        <v>553</v>
      </c>
      <c r="B152" s="552" t="s">
        <v>556</v>
      </c>
      <c r="C152" s="299">
        <f>C153+C154+C155</f>
        <v>3</v>
      </c>
      <c r="D152" s="299">
        <f t="shared" ref="D152:BK152" si="67">D153+D154+D155</f>
        <v>0</v>
      </c>
      <c r="E152" s="299">
        <f t="shared" si="67"/>
        <v>0</v>
      </c>
      <c r="F152" s="299">
        <f t="shared" si="67"/>
        <v>0</v>
      </c>
      <c r="G152" s="299"/>
      <c r="H152" s="299"/>
      <c r="I152" s="299"/>
      <c r="J152" s="299"/>
      <c r="K152" s="299"/>
      <c r="L152" s="299"/>
      <c r="M152" s="299"/>
      <c r="N152" s="299"/>
      <c r="O152" s="299"/>
      <c r="P152" s="299"/>
      <c r="Q152" s="299"/>
      <c r="R152" s="516">
        <f t="shared" si="67"/>
        <v>187887.44199999998</v>
      </c>
      <c r="S152" s="516">
        <f t="shared" si="67"/>
        <v>0</v>
      </c>
      <c r="T152" s="516">
        <f t="shared" si="67"/>
        <v>187887.44199999998</v>
      </c>
      <c r="U152" s="516">
        <f t="shared" si="67"/>
        <v>50000</v>
      </c>
      <c r="V152" s="516">
        <f t="shared" si="67"/>
        <v>167000</v>
      </c>
      <c r="W152" s="516">
        <f t="shared" si="67"/>
        <v>167000</v>
      </c>
      <c r="X152" s="516">
        <f t="shared" si="67"/>
        <v>0</v>
      </c>
      <c r="Y152" s="516">
        <f t="shared" si="67"/>
        <v>167000</v>
      </c>
      <c r="Z152" s="516">
        <f t="shared" si="67"/>
        <v>0</v>
      </c>
      <c r="AA152" s="516">
        <f t="shared" si="67"/>
        <v>0</v>
      </c>
      <c r="AB152" s="516">
        <f t="shared" si="67"/>
        <v>0</v>
      </c>
      <c r="AC152" s="516">
        <f t="shared" si="67"/>
        <v>0</v>
      </c>
      <c r="AD152" s="516">
        <f t="shared" si="67"/>
        <v>116600</v>
      </c>
      <c r="AE152" s="516">
        <f t="shared" si="67"/>
        <v>116600</v>
      </c>
      <c r="AF152" s="516">
        <f t="shared" si="67"/>
        <v>0</v>
      </c>
      <c r="AG152" s="516">
        <f t="shared" si="67"/>
        <v>116600</v>
      </c>
      <c r="AH152" s="516">
        <f t="shared" si="67"/>
        <v>0</v>
      </c>
      <c r="AI152" s="516">
        <f t="shared" si="67"/>
        <v>0</v>
      </c>
      <c r="AJ152" s="516">
        <f t="shared" si="67"/>
        <v>0</v>
      </c>
      <c r="AK152" s="516">
        <f t="shared" si="67"/>
        <v>0</v>
      </c>
      <c r="AL152" s="516">
        <f t="shared" si="67"/>
        <v>86000</v>
      </c>
      <c r="AM152" s="516">
        <f t="shared" si="67"/>
        <v>0</v>
      </c>
      <c r="AN152" s="516">
        <f t="shared" si="67"/>
        <v>86000</v>
      </c>
      <c r="AO152" s="516">
        <f t="shared" si="67"/>
        <v>0</v>
      </c>
      <c r="AP152" s="516">
        <f t="shared" si="67"/>
        <v>0</v>
      </c>
      <c r="AQ152" s="516">
        <f t="shared" si="67"/>
        <v>2823</v>
      </c>
      <c r="AR152" s="516">
        <f t="shared" si="67"/>
        <v>0</v>
      </c>
      <c r="AS152" s="516">
        <f t="shared" si="67"/>
        <v>2823</v>
      </c>
      <c r="AT152" s="516">
        <f t="shared" si="67"/>
        <v>0</v>
      </c>
      <c r="AU152" s="516">
        <f t="shared" si="67"/>
        <v>0</v>
      </c>
      <c r="AV152" s="516">
        <f t="shared" si="67"/>
        <v>69069.245587666665</v>
      </c>
      <c r="AW152" s="516">
        <f t="shared" si="67"/>
        <v>0</v>
      </c>
      <c r="AX152" s="516">
        <f t="shared" si="67"/>
        <v>69069.245587666665</v>
      </c>
      <c r="AY152" s="516">
        <f t="shared" si="67"/>
        <v>0</v>
      </c>
      <c r="AZ152" s="516">
        <f t="shared" si="67"/>
        <v>0</v>
      </c>
      <c r="BA152" s="516">
        <f t="shared" si="67"/>
        <v>21255</v>
      </c>
      <c r="BB152" s="516">
        <f t="shared" si="67"/>
        <v>46667.420333333335</v>
      </c>
      <c r="BC152" s="516">
        <f t="shared" si="67"/>
        <v>0</v>
      </c>
      <c r="BD152" s="516">
        <f t="shared" si="67"/>
        <v>46667.420333333335</v>
      </c>
      <c r="BE152" s="516">
        <f t="shared" si="67"/>
        <v>0</v>
      </c>
      <c r="BF152" s="516">
        <f t="shared" si="67"/>
        <v>0</v>
      </c>
      <c r="BG152" s="608">
        <f t="shared" si="67"/>
        <v>40000</v>
      </c>
      <c r="BH152" s="608">
        <f t="shared" si="67"/>
        <v>0</v>
      </c>
      <c r="BI152" s="608">
        <f t="shared" si="67"/>
        <v>40000</v>
      </c>
      <c r="BJ152" s="608">
        <f t="shared" si="67"/>
        <v>0</v>
      </c>
      <c r="BK152" s="608">
        <f t="shared" si="67"/>
        <v>0</v>
      </c>
      <c r="BL152" s="147"/>
      <c r="BM152" s="147"/>
      <c r="BN152" s="147"/>
    </row>
    <row r="153" spans="1:66" s="642" customFormat="1" ht="75" x14ac:dyDescent="0.2">
      <c r="A153" s="661">
        <v>1</v>
      </c>
      <c r="B153" s="662" t="s">
        <v>259</v>
      </c>
      <c r="C153" s="636">
        <v>1</v>
      </c>
      <c r="D153" s="636"/>
      <c r="E153" s="636"/>
      <c r="F153" s="636"/>
      <c r="G153" s="637" t="s">
        <v>249</v>
      </c>
      <c r="H153" s="634"/>
      <c r="I153" s="636" t="s">
        <v>48</v>
      </c>
      <c r="J153" s="637" t="s">
        <v>260</v>
      </c>
      <c r="K153" s="656" t="s">
        <v>615</v>
      </c>
      <c r="L153" s="637" t="s">
        <v>1462</v>
      </c>
      <c r="M153" s="664">
        <v>7780979</v>
      </c>
      <c r="N153" s="664"/>
      <c r="O153" s="663" t="s">
        <v>1356</v>
      </c>
      <c r="P153" s="663" t="s">
        <v>211</v>
      </c>
      <c r="Q153" s="663" t="s">
        <v>1357</v>
      </c>
      <c r="R153" s="665">
        <v>78896</v>
      </c>
      <c r="S153" s="640"/>
      <c r="T153" s="669">
        <v>78896</v>
      </c>
      <c r="U153" s="640">
        <v>25000</v>
      </c>
      <c r="V153" s="641">
        <f>W153+AC153</f>
        <v>66000</v>
      </c>
      <c r="W153" s="641">
        <f>X153+Y153+Z153+AA153+AB153</f>
        <v>66000</v>
      </c>
      <c r="X153" s="640"/>
      <c r="Y153" s="640">
        <v>66000</v>
      </c>
      <c r="Z153" s="640"/>
      <c r="AA153" s="640"/>
      <c r="AB153" s="640"/>
      <c r="AC153" s="640"/>
      <c r="AD153" s="641">
        <f>AE153+AK153</f>
        <v>53500</v>
      </c>
      <c r="AE153" s="641">
        <f>AF153+AG153+AH153+AI153+AJ153</f>
        <v>53500</v>
      </c>
      <c r="AF153" s="640"/>
      <c r="AG153" s="640">
        <v>53500</v>
      </c>
      <c r="AH153" s="640"/>
      <c r="AI153" s="640"/>
      <c r="AJ153" s="640"/>
      <c r="AK153" s="640"/>
      <c r="AL153" s="640">
        <f>AM153+AN153+AO153+AP153</f>
        <v>27000</v>
      </c>
      <c r="AM153" s="640"/>
      <c r="AN153" s="640">
        <v>27000</v>
      </c>
      <c r="AO153" s="640"/>
      <c r="AP153" s="640"/>
      <c r="AQ153" s="640">
        <f>AR153+AS153+AT153+AU153</f>
        <v>1288</v>
      </c>
      <c r="AR153" s="640"/>
      <c r="AS153" s="640">
        <v>1288</v>
      </c>
      <c r="AT153" s="640"/>
      <c r="AU153" s="640"/>
      <c r="AV153" s="640">
        <f>AW153+AX153+AY153+AZ153</f>
        <v>24069.245587666665</v>
      </c>
      <c r="AW153" s="640"/>
      <c r="AX153" s="640">
        <v>24069.245587666665</v>
      </c>
      <c r="AY153" s="640"/>
      <c r="AZ153" s="640"/>
      <c r="BA153" s="640">
        <v>1088</v>
      </c>
      <c r="BB153" s="640">
        <f>BC153+BD153+BE153+BF153</f>
        <v>26500</v>
      </c>
      <c r="BC153" s="640"/>
      <c r="BD153" s="640">
        <v>26500</v>
      </c>
      <c r="BE153" s="640"/>
      <c r="BF153" s="640"/>
      <c r="BG153" s="640">
        <f>BH153+BI153+BJ153+BK153</f>
        <v>26000</v>
      </c>
      <c r="BH153" s="640"/>
      <c r="BI153" s="640">
        <v>26000</v>
      </c>
      <c r="BJ153" s="640"/>
      <c r="BK153" s="640"/>
      <c r="BL153" s="640"/>
      <c r="BM153" s="635" t="s">
        <v>1463</v>
      </c>
      <c r="BN153" s="656" t="s">
        <v>1464</v>
      </c>
    </row>
    <row r="154" spans="1:66" s="642" customFormat="1" ht="60" x14ac:dyDescent="0.2">
      <c r="A154" s="661">
        <v>2</v>
      </c>
      <c r="B154" s="662" t="s">
        <v>264</v>
      </c>
      <c r="C154" s="636">
        <v>1</v>
      </c>
      <c r="D154" s="636"/>
      <c r="E154" s="636"/>
      <c r="F154" s="636"/>
      <c r="G154" s="637" t="s">
        <v>249</v>
      </c>
      <c r="H154" s="634"/>
      <c r="I154" s="636" t="s">
        <v>48</v>
      </c>
      <c r="J154" s="637" t="s">
        <v>132</v>
      </c>
      <c r="K154" s="656" t="s">
        <v>615</v>
      </c>
      <c r="L154" s="637" t="s">
        <v>1465</v>
      </c>
      <c r="M154" s="664">
        <v>7785767</v>
      </c>
      <c r="N154" s="637"/>
      <c r="O154" s="670" t="s">
        <v>1353</v>
      </c>
      <c r="P154" s="670" t="s">
        <v>1354</v>
      </c>
      <c r="Q154" s="670" t="s">
        <v>1355</v>
      </c>
      <c r="R154" s="669">
        <v>78848.09</v>
      </c>
      <c r="S154" s="669"/>
      <c r="T154" s="669">
        <v>78848.09</v>
      </c>
      <c r="U154" s="640">
        <v>25000</v>
      </c>
      <c r="V154" s="641">
        <f>W154+AC154</f>
        <v>66000</v>
      </c>
      <c r="W154" s="641">
        <f>X154+Y154+Z154+AA154+AB154</f>
        <v>66000</v>
      </c>
      <c r="X154" s="640"/>
      <c r="Y154" s="640">
        <v>66000</v>
      </c>
      <c r="Z154" s="640"/>
      <c r="AA154" s="640"/>
      <c r="AB154" s="640"/>
      <c r="AC154" s="640"/>
      <c r="AD154" s="641">
        <f>AE154+AK154</f>
        <v>36000</v>
      </c>
      <c r="AE154" s="641">
        <f>AF154+AG154+AH154+AI154+AJ154</f>
        <v>36000</v>
      </c>
      <c r="AF154" s="640"/>
      <c r="AG154" s="640">
        <v>36000</v>
      </c>
      <c r="AH154" s="640"/>
      <c r="AI154" s="640"/>
      <c r="AJ154" s="640"/>
      <c r="AK154" s="640"/>
      <c r="AL154" s="640">
        <f>AM154+AN154+AO154+AP154</f>
        <v>34000</v>
      </c>
      <c r="AM154" s="640"/>
      <c r="AN154" s="640">
        <v>34000</v>
      </c>
      <c r="AO154" s="640"/>
      <c r="AP154" s="640"/>
      <c r="AQ154" s="640">
        <f>AR154+AS154+AT154+AU154</f>
        <v>603</v>
      </c>
      <c r="AR154" s="640"/>
      <c r="AS154" s="640">
        <v>603</v>
      </c>
      <c r="AT154" s="640"/>
      <c r="AU154" s="640"/>
      <c r="AV154" s="640">
        <f>AW154+AX154+AY154+AZ154</f>
        <v>34000</v>
      </c>
      <c r="AW154" s="640"/>
      <c r="AX154" s="640">
        <v>34000</v>
      </c>
      <c r="AY154" s="640"/>
      <c r="AZ154" s="640"/>
      <c r="BA154" s="640">
        <v>2000</v>
      </c>
      <c r="BB154" s="640">
        <f>BC154+BD154+BE154+BF154</f>
        <v>2000</v>
      </c>
      <c r="BC154" s="640"/>
      <c r="BD154" s="640">
        <v>2000</v>
      </c>
      <c r="BE154" s="640"/>
      <c r="BF154" s="640"/>
      <c r="BG154" s="640">
        <f>BH154+BI154+BJ154+BK154</f>
        <v>2000</v>
      </c>
      <c r="BH154" s="640"/>
      <c r="BI154" s="640">
        <v>2000</v>
      </c>
      <c r="BJ154" s="640"/>
      <c r="BK154" s="640"/>
      <c r="BL154" s="640"/>
      <c r="BM154" s="635" t="s">
        <v>1459</v>
      </c>
      <c r="BN154" s="634"/>
    </row>
    <row r="155" spans="1:66" s="642" customFormat="1" ht="60" x14ac:dyDescent="0.2">
      <c r="A155" s="634">
        <v>3</v>
      </c>
      <c r="B155" s="662" t="s">
        <v>282</v>
      </c>
      <c r="C155" s="636">
        <v>1</v>
      </c>
      <c r="D155" s="636"/>
      <c r="E155" s="636"/>
      <c r="F155" s="636"/>
      <c r="G155" s="637" t="s">
        <v>249</v>
      </c>
      <c r="H155" s="634"/>
      <c r="I155" s="636" t="s">
        <v>48</v>
      </c>
      <c r="J155" s="637" t="s">
        <v>108</v>
      </c>
      <c r="K155" s="656" t="s">
        <v>615</v>
      </c>
      <c r="L155" s="637" t="s">
        <v>1466</v>
      </c>
      <c r="M155" s="637">
        <v>7846085</v>
      </c>
      <c r="N155" s="637"/>
      <c r="O155" s="637" t="s">
        <v>1467</v>
      </c>
      <c r="P155" s="666" t="s">
        <v>1351</v>
      </c>
      <c r="Q155" s="666" t="s">
        <v>1352</v>
      </c>
      <c r="R155" s="667">
        <v>30143.351999999999</v>
      </c>
      <c r="S155" s="640"/>
      <c r="T155" s="671">
        <v>30143.351999999999</v>
      </c>
      <c r="U155" s="640"/>
      <c r="V155" s="641">
        <f>W155+AC155</f>
        <v>35000</v>
      </c>
      <c r="W155" s="641">
        <f>X155+Y155+Z155+AA155+AB155</f>
        <v>35000</v>
      </c>
      <c r="X155" s="640"/>
      <c r="Y155" s="640">
        <v>35000</v>
      </c>
      <c r="Z155" s="640"/>
      <c r="AA155" s="640"/>
      <c r="AB155" s="640"/>
      <c r="AC155" s="640"/>
      <c r="AD155" s="641">
        <f>AE155+AK155</f>
        <v>27100</v>
      </c>
      <c r="AE155" s="641">
        <f>AF155+AG155+AH155+AI155+AJ155</f>
        <v>27100</v>
      </c>
      <c r="AF155" s="640"/>
      <c r="AG155" s="640">
        <v>27100</v>
      </c>
      <c r="AH155" s="640"/>
      <c r="AI155" s="640"/>
      <c r="AJ155" s="640"/>
      <c r="AK155" s="640"/>
      <c r="AL155" s="640">
        <f>AM155+AN155+AO155+AP155</f>
        <v>25000</v>
      </c>
      <c r="AM155" s="640"/>
      <c r="AN155" s="640">
        <v>25000</v>
      </c>
      <c r="AO155" s="640"/>
      <c r="AP155" s="640"/>
      <c r="AQ155" s="640">
        <f>AR155+AS155+AT155+AU155</f>
        <v>932</v>
      </c>
      <c r="AR155" s="640"/>
      <c r="AS155" s="640">
        <v>932</v>
      </c>
      <c r="AT155" s="640"/>
      <c r="AU155" s="640"/>
      <c r="AV155" s="640">
        <f>AW155+AX155+AY155+AZ155</f>
        <v>11000</v>
      </c>
      <c r="AW155" s="640"/>
      <c r="AX155" s="640">
        <v>11000</v>
      </c>
      <c r="AY155" s="640"/>
      <c r="AZ155" s="640"/>
      <c r="BA155" s="640">
        <v>18167</v>
      </c>
      <c r="BB155" s="640">
        <f>BC155+BD155+BE155+BF155</f>
        <v>18167.420333333335</v>
      </c>
      <c r="BC155" s="640"/>
      <c r="BD155" s="640">
        <v>18167.420333333335</v>
      </c>
      <c r="BE155" s="640"/>
      <c r="BF155" s="640"/>
      <c r="BG155" s="640">
        <f>BH155+BI155+BJ155+BK155</f>
        <v>12000</v>
      </c>
      <c r="BH155" s="640"/>
      <c r="BI155" s="640">
        <v>12000</v>
      </c>
      <c r="BJ155" s="640"/>
      <c r="BK155" s="640"/>
      <c r="BL155" s="640"/>
      <c r="BM155" s="635" t="s">
        <v>1468</v>
      </c>
      <c r="BN155" s="634"/>
    </row>
    <row r="156" spans="1:66" s="206" customFormat="1" ht="28.5" x14ac:dyDescent="0.2">
      <c r="A156" s="547" t="s">
        <v>557</v>
      </c>
      <c r="B156" s="548" t="s">
        <v>1410</v>
      </c>
      <c r="C156" s="299">
        <f>C157+C159</f>
        <v>5</v>
      </c>
      <c r="D156" s="299">
        <f t="shared" ref="D156:BK156" si="68">D157+D159</f>
        <v>0</v>
      </c>
      <c r="E156" s="299">
        <f t="shared" si="68"/>
        <v>0</v>
      </c>
      <c r="F156" s="299">
        <f t="shared" si="68"/>
        <v>0</v>
      </c>
      <c r="G156" s="299"/>
      <c r="H156" s="299"/>
      <c r="I156" s="299"/>
      <c r="J156" s="299"/>
      <c r="K156" s="299"/>
      <c r="L156" s="299"/>
      <c r="M156" s="299"/>
      <c r="N156" s="299"/>
      <c r="O156" s="299"/>
      <c r="P156" s="299"/>
      <c r="Q156" s="299" t="e">
        <f t="shared" si="68"/>
        <v>#VALUE!</v>
      </c>
      <c r="R156" s="299">
        <f t="shared" si="68"/>
        <v>3816488.7199999997</v>
      </c>
      <c r="S156" s="299">
        <f t="shared" si="68"/>
        <v>2444200</v>
      </c>
      <c r="T156" s="299">
        <f t="shared" si="68"/>
        <v>1337121.72</v>
      </c>
      <c r="U156" s="299">
        <f t="shared" si="68"/>
        <v>0</v>
      </c>
      <c r="V156" s="299">
        <f t="shared" si="68"/>
        <v>2561000</v>
      </c>
      <c r="W156" s="299">
        <f t="shared" si="68"/>
        <v>2561000</v>
      </c>
      <c r="X156" s="299">
        <f t="shared" si="68"/>
        <v>594000</v>
      </c>
      <c r="Y156" s="299">
        <f t="shared" si="68"/>
        <v>491000</v>
      </c>
      <c r="Z156" s="299">
        <f t="shared" si="68"/>
        <v>1476000</v>
      </c>
      <c r="AA156" s="299">
        <f t="shared" si="68"/>
        <v>0</v>
      </c>
      <c r="AB156" s="299">
        <f t="shared" si="68"/>
        <v>0</v>
      </c>
      <c r="AC156" s="299">
        <f t="shared" si="68"/>
        <v>0</v>
      </c>
      <c r="AD156" s="299">
        <f t="shared" si="68"/>
        <v>3447167</v>
      </c>
      <c r="AE156" s="299">
        <f t="shared" si="68"/>
        <v>3070000</v>
      </c>
      <c r="AF156" s="299">
        <f t="shared" si="68"/>
        <v>233000</v>
      </c>
      <c r="AG156" s="299">
        <f t="shared" si="68"/>
        <v>262800</v>
      </c>
      <c r="AH156" s="299">
        <f t="shared" si="68"/>
        <v>2574200</v>
      </c>
      <c r="AI156" s="299">
        <f t="shared" si="68"/>
        <v>0</v>
      </c>
      <c r="AJ156" s="299">
        <f t="shared" si="68"/>
        <v>0</v>
      </c>
      <c r="AK156" s="299">
        <f t="shared" si="68"/>
        <v>377167</v>
      </c>
      <c r="AL156" s="299">
        <f t="shared" si="68"/>
        <v>30510</v>
      </c>
      <c r="AM156" s="299">
        <f t="shared" si="68"/>
        <v>7360</v>
      </c>
      <c r="AN156" s="299">
        <f t="shared" si="68"/>
        <v>23150</v>
      </c>
      <c r="AO156" s="299">
        <f t="shared" si="68"/>
        <v>0</v>
      </c>
      <c r="AP156" s="299">
        <f t="shared" si="68"/>
        <v>0</v>
      </c>
      <c r="AQ156" s="299">
        <f t="shared" si="68"/>
        <v>5301.9989999999998</v>
      </c>
      <c r="AR156" s="299">
        <f t="shared" si="68"/>
        <v>2578</v>
      </c>
      <c r="AS156" s="299">
        <f t="shared" si="68"/>
        <v>2723.9989999999998</v>
      </c>
      <c r="AT156" s="299">
        <f t="shared" si="68"/>
        <v>0</v>
      </c>
      <c r="AU156" s="299">
        <f t="shared" si="68"/>
        <v>0</v>
      </c>
      <c r="AV156" s="299">
        <f t="shared" si="68"/>
        <v>423379</v>
      </c>
      <c r="AW156" s="299">
        <f t="shared" si="68"/>
        <v>7360</v>
      </c>
      <c r="AX156" s="299">
        <f t="shared" si="68"/>
        <v>23150</v>
      </c>
      <c r="AY156" s="299">
        <f t="shared" si="68"/>
        <v>392869</v>
      </c>
      <c r="AZ156" s="299">
        <f t="shared" si="68"/>
        <v>0</v>
      </c>
      <c r="BA156" s="299">
        <f t="shared" si="68"/>
        <v>1321404.1386659094</v>
      </c>
      <c r="BB156" s="299">
        <f t="shared" si="68"/>
        <v>1321404.1386659094</v>
      </c>
      <c r="BC156" s="299">
        <f t="shared" si="68"/>
        <v>203075.18970000005</v>
      </c>
      <c r="BD156" s="299">
        <f t="shared" si="68"/>
        <v>327724.93866590911</v>
      </c>
      <c r="BE156" s="299">
        <f t="shared" si="68"/>
        <v>790604.01030000008</v>
      </c>
      <c r="BF156" s="299">
        <f t="shared" si="68"/>
        <v>0</v>
      </c>
      <c r="BG156" s="602">
        <f t="shared" si="68"/>
        <v>774000</v>
      </c>
      <c r="BH156" s="602">
        <f t="shared" si="68"/>
        <v>0</v>
      </c>
      <c r="BI156" s="602">
        <f t="shared" si="68"/>
        <v>108000</v>
      </c>
      <c r="BJ156" s="602">
        <f t="shared" si="68"/>
        <v>666000</v>
      </c>
      <c r="BK156" s="602">
        <f t="shared" si="68"/>
        <v>0</v>
      </c>
      <c r="BL156" s="147"/>
      <c r="BM156" s="147"/>
      <c r="BN156" s="147"/>
    </row>
    <row r="157" spans="1:66" s="206" customFormat="1" ht="45" x14ac:dyDescent="0.2">
      <c r="A157" s="551" t="s">
        <v>551</v>
      </c>
      <c r="B157" s="552" t="s">
        <v>552</v>
      </c>
      <c r="C157" s="516">
        <f>C158</f>
        <v>1</v>
      </c>
      <c r="D157" s="516">
        <f t="shared" ref="D157:BK157" si="69">D158</f>
        <v>0</v>
      </c>
      <c r="E157" s="516">
        <f t="shared" si="69"/>
        <v>0</v>
      </c>
      <c r="F157" s="516">
        <f t="shared" si="69"/>
        <v>0</v>
      </c>
      <c r="G157" s="516"/>
      <c r="H157" s="516"/>
      <c r="I157" s="516"/>
      <c r="J157" s="516"/>
      <c r="K157" s="516"/>
      <c r="L157" s="516"/>
      <c r="M157" s="516"/>
      <c r="N157" s="516"/>
      <c r="O157" s="516"/>
      <c r="P157" s="516"/>
      <c r="Q157" s="516" t="str">
        <f t="shared" si="69"/>
        <v>969/QĐ-UBND-HC ngày 19/07/2021 của UBND Tỉnh</v>
      </c>
      <c r="R157" s="516">
        <f t="shared" si="69"/>
        <v>2180000</v>
      </c>
      <c r="S157" s="516">
        <f t="shared" si="69"/>
        <v>1400000</v>
      </c>
      <c r="T157" s="516">
        <f t="shared" si="69"/>
        <v>780000</v>
      </c>
      <c r="U157" s="516">
        <f t="shared" si="69"/>
        <v>0</v>
      </c>
      <c r="V157" s="516">
        <f t="shared" si="69"/>
        <v>1067000</v>
      </c>
      <c r="W157" s="516">
        <f t="shared" si="69"/>
        <v>1067000</v>
      </c>
      <c r="X157" s="516">
        <f t="shared" si="69"/>
        <v>0</v>
      </c>
      <c r="Y157" s="516">
        <f t="shared" si="69"/>
        <v>241000</v>
      </c>
      <c r="Z157" s="516">
        <f t="shared" si="69"/>
        <v>826000</v>
      </c>
      <c r="AA157" s="516">
        <f t="shared" si="69"/>
        <v>0</v>
      </c>
      <c r="AB157" s="516">
        <f t="shared" si="69"/>
        <v>0</v>
      </c>
      <c r="AC157" s="516">
        <f t="shared" si="69"/>
        <v>0</v>
      </c>
      <c r="AD157" s="516">
        <f t="shared" si="69"/>
        <v>1962000</v>
      </c>
      <c r="AE157" s="516">
        <f t="shared" si="69"/>
        <v>1620000</v>
      </c>
      <c r="AF157" s="516">
        <f t="shared" si="69"/>
        <v>200000</v>
      </c>
      <c r="AG157" s="516">
        <f t="shared" si="69"/>
        <v>220000</v>
      </c>
      <c r="AH157" s="516">
        <f t="shared" si="69"/>
        <v>1200000</v>
      </c>
      <c r="AI157" s="516">
        <f t="shared" si="69"/>
        <v>0</v>
      </c>
      <c r="AJ157" s="516">
        <f t="shared" si="69"/>
        <v>0</v>
      </c>
      <c r="AK157" s="516">
        <f t="shared" si="69"/>
        <v>342000</v>
      </c>
      <c r="AL157" s="516">
        <f t="shared" si="69"/>
        <v>8940</v>
      </c>
      <c r="AM157" s="516">
        <f t="shared" si="69"/>
        <v>0</v>
      </c>
      <c r="AN157" s="516">
        <f t="shared" si="69"/>
        <v>8940</v>
      </c>
      <c r="AO157" s="516">
        <f t="shared" si="69"/>
        <v>0</v>
      </c>
      <c r="AP157" s="516">
        <f t="shared" si="69"/>
        <v>0</v>
      </c>
      <c r="AQ157" s="516">
        <f t="shared" si="69"/>
        <v>202</v>
      </c>
      <c r="AR157" s="516">
        <f t="shared" si="69"/>
        <v>0</v>
      </c>
      <c r="AS157" s="516">
        <f t="shared" si="69"/>
        <v>202</v>
      </c>
      <c r="AT157" s="516">
        <f t="shared" si="69"/>
        <v>0</v>
      </c>
      <c r="AU157" s="516">
        <f t="shared" si="69"/>
        <v>0</v>
      </c>
      <c r="AV157" s="516">
        <f t="shared" si="69"/>
        <v>108940</v>
      </c>
      <c r="AW157" s="516">
        <f t="shared" si="69"/>
        <v>0</v>
      </c>
      <c r="AX157" s="516">
        <f t="shared" si="69"/>
        <v>8940</v>
      </c>
      <c r="AY157" s="516">
        <f t="shared" si="69"/>
        <v>100000</v>
      </c>
      <c r="AZ157" s="516">
        <f t="shared" si="69"/>
        <v>0</v>
      </c>
      <c r="BA157" s="516">
        <f t="shared" si="69"/>
        <v>400000</v>
      </c>
      <c r="BB157" s="516">
        <f t="shared" si="69"/>
        <v>400000</v>
      </c>
      <c r="BC157" s="516">
        <f t="shared" si="69"/>
        <v>0</v>
      </c>
      <c r="BD157" s="516">
        <f t="shared" si="69"/>
        <v>100000</v>
      </c>
      <c r="BE157" s="516">
        <f t="shared" si="69"/>
        <v>300000</v>
      </c>
      <c r="BF157" s="516">
        <f t="shared" si="69"/>
        <v>0</v>
      </c>
      <c r="BG157" s="608">
        <f t="shared" si="69"/>
        <v>300000</v>
      </c>
      <c r="BH157" s="608">
        <f t="shared" si="69"/>
        <v>0</v>
      </c>
      <c r="BI157" s="608">
        <f t="shared" si="69"/>
        <v>100000</v>
      </c>
      <c r="BJ157" s="608">
        <f t="shared" si="69"/>
        <v>200000</v>
      </c>
      <c r="BK157" s="608">
        <f t="shared" si="69"/>
        <v>0</v>
      </c>
      <c r="BL157" s="147"/>
      <c r="BM157" s="147"/>
      <c r="BN157" s="147"/>
    </row>
    <row r="158" spans="1:66" s="642" customFormat="1" ht="75" x14ac:dyDescent="0.2">
      <c r="A158" s="634">
        <v>1</v>
      </c>
      <c r="B158" s="662" t="s">
        <v>298</v>
      </c>
      <c r="C158" s="636">
        <v>1</v>
      </c>
      <c r="D158" s="636"/>
      <c r="E158" s="636"/>
      <c r="F158" s="636"/>
      <c r="G158" s="637" t="s">
        <v>195</v>
      </c>
      <c r="H158" s="634"/>
      <c r="I158" s="636" t="s">
        <v>8</v>
      </c>
      <c r="J158" s="656" t="s">
        <v>299</v>
      </c>
      <c r="K158" s="656" t="s">
        <v>615</v>
      </c>
      <c r="L158" s="637" t="s">
        <v>1469</v>
      </c>
      <c r="M158" s="656">
        <v>7879433</v>
      </c>
      <c r="N158" s="656"/>
      <c r="O158" s="637" t="s">
        <v>1470</v>
      </c>
      <c r="P158" s="637" t="s">
        <v>214</v>
      </c>
      <c r="Q158" s="666" t="s">
        <v>1471</v>
      </c>
      <c r="R158" s="666">
        <v>2180000</v>
      </c>
      <c r="S158" s="640">
        <v>1400000</v>
      </c>
      <c r="T158" s="640">
        <f>R158-S158</f>
        <v>780000</v>
      </c>
      <c r="U158" s="640"/>
      <c r="V158" s="641">
        <f>W158+AC158</f>
        <v>1067000</v>
      </c>
      <c r="W158" s="641">
        <f>X158+Y158+Z158+AA158+AB158</f>
        <v>1067000</v>
      </c>
      <c r="X158" s="640"/>
      <c r="Y158" s="640">
        <v>241000</v>
      </c>
      <c r="Z158" s="640">
        <v>826000</v>
      </c>
      <c r="AA158" s="640"/>
      <c r="AB158" s="640"/>
      <c r="AC158" s="640"/>
      <c r="AD158" s="641">
        <f>AE158+AK158</f>
        <v>1962000</v>
      </c>
      <c r="AE158" s="641">
        <f>AF158+AG158+AH158+AI158+AJ158</f>
        <v>1620000</v>
      </c>
      <c r="AF158" s="640">
        <v>200000</v>
      </c>
      <c r="AG158" s="640">
        <v>220000</v>
      </c>
      <c r="AH158" s="640">
        <v>1200000</v>
      </c>
      <c r="AI158" s="640"/>
      <c r="AJ158" s="640"/>
      <c r="AK158" s="640">
        <v>342000</v>
      </c>
      <c r="AL158" s="640">
        <f>AM158+AN158+AO158+AP158</f>
        <v>8940</v>
      </c>
      <c r="AM158" s="640"/>
      <c r="AN158" s="672">
        <v>8940</v>
      </c>
      <c r="AO158" s="640"/>
      <c r="AP158" s="640"/>
      <c r="AQ158" s="640">
        <f>AR158+AS158+AT158+AU158</f>
        <v>202</v>
      </c>
      <c r="AR158" s="640"/>
      <c r="AS158" s="640">
        <v>202</v>
      </c>
      <c r="AT158" s="640"/>
      <c r="AU158" s="640"/>
      <c r="AV158" s="640">
        <f>AW158+AX158+AY158+AZ158</f>
        <v>108940</v>
      </c>
      <c r="AW158" s="640"/>
      <c r="AX158" s="672">
        <v>8940</v>
      </c>
      <c r="AY158" s="640">
        <v>100000</v>
      </c>
      <c r="AZ158" s="640"/>
      <c r="BA158" s="640">
        <v>400000</v>
      </c>
      <c r="BB158" s="640">
        <f>BC158+BD158+BE158+BF158</f>
        <v>400000</v>
      </c>
      <c r="BC158" s="640"/>
      <c r="BD158" s="640">
        <v>100000</v>
      </c>
      <c r="BE158" s="640">
        <v>300000</v>
      </c>
      <c r="BF158" s="640"/>
      <c r="BG158" s="640">
        <f>BH158+BI158+BJ158+BK158</f>
        <v>300000</v>
      </c>
      <c r="BH158" s="640"/>
      <c r="BI158" s="640">
        <v>100000</v>
      </c>
      <c r="BJ158" s="640">
        <v>200000</v>
      </c>
      <c r="BK158" s="640"/>
      <c r="BL158" s="640"/>
      <c r="BM158" s="656" t="s">
        <v>1472</v>
      </c>
      <c r="BN158" s="656" t="s">
        <v>1473</v>
      </c>
    </row>
    <row r="159" spans="1:66" s="206" customFormat="1" x14ac:dyDescent="0.2">
      <c r="A159" s="551" t="s">
        <v>553</v>
      </c>
      <c r="B159" s="552" t="s">
        <v>554</v>
      </c>
      <c r="C159" s="516">
        <f>C160+C161+C162+C163</f>
        <v>4</v>
      </c>
      <c r="D159" s="516">
        <f t="shared" ref="D159:BK159" si="70">D160+D161+D162+D163</f>
        <v>0</v>
      </c>
      <c r="E159" s="516">
        <f t="shared" si="70"/>
        <v>0</v>
      </c>
      <c r="F159" s="516">
        <f t="shared" si="70"/>
        <v>0</v>
      </c>
      <c r="G159" s="516"/>
      <c r="H159" s="516"/>
      <c r="I159" s="516"/>
      <c r="J159" s="516"/>
      <c r="K159" s="516"/>
      <c r="L159" s="516"/>
      <c r="M159" s="516"/>
      <c r="N159" s="516"/>
      <c r="O159" s="516"/>
      <c r="P159" s="516"/>
      <c r="Q159" s="516"/>
      <c r="R159" s="516">
        <f t="shared" si="70"/>
        <v>1636488.72</v>
      </c>
      <c r="S159" s="516">
        <f t="shared" si="70"/>
        <v>1044200</v>
      </c>
      <c r="T159" s="516">
        <f t="shared" si="70"/>
        <v>557121.72</v>
      </c>
      <c r="U159" s="516">
        <f t="shared" si="70"/>
        <v>0</v>
      </c>
      <c r="V159" s="516">
        <f t="shared" si="70"/>
        <v>1494000</v>
      </c>
      <c r="W159" s="516">
        <f t="shared" si="70"/>
        <v>1494000</v>
      </c>
      <c r="X159" s="516">
        <f t="shared" si="70"/>
        <v>594000</v>
      </c>
      <c r="Y159" s="516">
        <f t="shared" si="70"/>
        <v>250000</v>
      </c>
      <c r="Z159" s="516">
        <f t="shared" si="70"/>
        <v>650000</v>
      </c>
      <c r="AA159" s="516">
        <f t="shared" si="70"/>
        <v>0</v>
      </c>
      <c r="AB159" s="516">
        <f t="shared" si="70"/>
        <v>0</v>
      </c>
      <c r="AC159" s="516">
        <f t="shared" si="70"/>
        <v>0</v>
      </c>
      <c r="AD159" s="516">
        <f t="shared" si="70"/>
        <v>1485167</v>
      </c>
      <c r="AE159" s="516">
        <f t="shared" si="70"/>
        <v>1450000</v>
      </c>
      <c r="AF159" s="516">
        <f t="shared" si="70"/>
        <v>33000</v>
      </c>
      <c r="AG159" s="516">
        <f t="shared" si="70"/>
        <v>42800</v>
      </c>
      <c r="AH159" s="516">
        <f t="shared" si="70"/>
        <v>1374200</v>
      </c>
      <c r="AI159" s="516">
        <f t="shared" si="70"/>
        <v>0</v>
      </c>
      <c r="AJ159" s="516">
        <f t="shared" si="70"/>
        <v>0</v>
      </c>
      <c r="AK159" s="516">
        <f t="shared" si="70"/>
        <v>35167</v>
      </c>
      <c r="AL159" s="516">
        <f t="shared" si="70"/>
        <v>21570</v>
      </c>
      <c r="AM159" s="516">
        <f t="shared" si="70"/>
        <v>7360</v>
      </c>
      <c r="AN159" s="516">
        <f t="shared" si="70"/>
        <v>14210</v>
      </c>
      <c r="AO159" s="516">
        <f t="shared" si="70"/>
        <v>0</v>
      </c>
      <c r="AP159" s="516">
        <f t="shared" si="70"/>
        <v>0</v>
      </c>
      <c r="AQ159" s="516">
        <f t="shared" si="70"/>
        <v>5099.9989999999998</v>
      </c>
      <c r="AR159" s="516">
        <f t="shared" si="70"/>
        <v>2578</v>
      </c>
      <c r="AS159" s="516">
        <f t="shared" si="70"/>
        <v>2521.9989999999998</v>
      </c>
      <c r="AT159" s="516">
        <f t="shared" si="70"/>
        <v>0</v>
      </c>
      <c r="AU159" s="516">
        <f t="shared" si="70"/>
        <v>0</v>
      </c>
      <c r="AV159" s="516">
        <f t="shared" si="70"/>
        <v>314439</v>
      </c>
      <c r="AW159" s="516">
        <f t="shared" si="70"/>
        <v>7360</v>
      </c>
      <c r="AX159" s="516">
        <f t="shared" si="70"/>
        <v>14210</v>
      </c>
      <c r="AY159" s="516">
        <f t="shared" si="70"/>
        <v>292869</v>
      </c>
      <c r="AZ159" s="516">
        <f t="shared" si="70"/>
        <v>0</v>
      </c>
      <c r="BA159" s="516">
        <f t="shared" si="70"/>
        <v>921404.1386659093</v>
      </c>
      <c r="BB159" s="516">
        <f t="shared" si="70"/>
        <v>921404.1386659093</v>
      </c>
      <c r="BC159" s="516">
        <f t="shared" si="70"/>
        <v>203075.18970000005</v>
      </c>
      <c r="BD159" s="516">
        <f t="shared" si="70"/>
        <v>227724.93866590911</v>
      </c>
      <c r="BE159" s="516">
        <f t="shared" si="70"/>
        <v>490604.01030000008</v>
      </c>
      <c r="BF159" s="516">
        <f t="shared" si="70"/>
        <v>0</v>
      </c>
      <c r="BG159" s="608">
        <f t="shared" si="70"/>
        <v>474000</v>
      </c>
      <c r="BH159" s="608">
        <f t="shared" si="70"/>
        <v>0</v>
      </c>
      <c r="BI159" s="608">
        <f t="shared" si="70"/>
        <v>8000</v>
      </c>
      <c r="BJ159" s="608">
        <f t="shared" si="70"/>
        <v>466000</v>
      </c>
      <c r="BK159" s="608">
        <f t="shared" si="70"/>
        <v>0</v>
      </c>
      <c r="BL159" s="147"/>
      <c r="BM159" s="147"/>
      <c r="BN159" s="147"/>
    </row>
    <row r="160" spans="1:66" s="642" customFormat="1" ht="75" x14ac:dyDescent="0.2">
      <c r="A160" s="634">
        <v>1</v>
      </c>
      <c r="B160" s="662" t="s">
        <v>301</v>
      </c>
      <c r="C160" s="636">
        <v>1</v>
      </c>
      <c r="D160" s="636"/>
      <c r="E160" s="636"/>
      <c r="F160" s="636"/>
      <c r="G160" s="637" t="s">
        <v>195</v>
      </c>
      <c r="H160" s="634"/>
      <c r="I160" s="636" t="s">
        <v>20</v>
      </c>
      <c r="J160" s="637" t="s">
        <v>1474</v>
      </c>
      <c r="K160" s="656" t="s">
        <v>615</v>
      </c>
      <c r="L160" s="637" t="s">
        <v>1475</v>
      </c>
      <c r="M160" s="637">
        <v>7882514</v>
      </c>
      <c r="N160" s="637"/>
      <c r="O160" s="637" t="s">
        <v>1476</v>
      </c>
      <c r="P160" s="666" t="s">
        <v>177</v>
      </c>
      <c r="Q160" s="666" t="s">
        <v>1348</v>
      </c>
      <c r="R160" s="666">
        <v>991810.06900000002</v>
      </c>
      <c r="S160" s="640">
        <v>650000</v>
      </c>
      <c r="T160" s="640">
        <f>R160-S160</f>
        <v>341810.06900000002</v>
      </c>
      <c r="U160" s="640"/>
      <c r="V160" s="641">
        <f>W160+AC160</f>
        <v>1095000</v>
      </c>
      <c r="W160" s="641">
        <f>X160+Y160+Z160+AA160+AB160</f>
        <v>1095000</v>
      </c>
      <c r="X160" s="640">
        <v>445000</v>
      </c>
      <c r="Y160" s="640"/>
      <c r="Z160" s="640">
        <v>650000</v>
      </c>
      <c r="AA160" s="640"/>
      <c r="AB160" s="640"/>
      <c r="AC160" s="640"/>
      <c r="AD160" s="641">
        <f>AE160+AK160</f>
        <v>893000</v>
      </c>
      <c r="AE160" s="641">
        <f>AF160+AG160+AH160+AI160+AJ160</f>
        <v>893000</v>
      </c>
      <c r="AF160" s="640">
        <v>13000</v>
      </c>
      <c r="AG160" s="640"/>
      <c r="AH160" s="640">
        <v>880000</v>
      </c>
      <c r="AI160" s="640"/>
      <c r="AJ160" s="640"/>
      <c r="AK160" s="640"/>
      <c r="AL160" s="640">
        <f>AM160+AN160+AO160+AP160</f>
        <v>3710</v>
      </c>
      <c r="AM160" s="640">
        <v>3710</v>
      </c>
      <c r="AN160" s="640"/>
      <c r="AO160" s="640"/>
      <c r="AP160" s="640"/>
      <c r="AQ160" s="640">
        <f>AR160+AS160+AT160+AU160</f>
        <v>57</v>
      </c>
      <c r="AR160" s="640">
        <v>57</v>
      </c>
      <c r="AS160" s="640"/>
      <c r="AT160" s="640"/>
      <c r="AU160" s="640"/>
      <c r="AV160" s="640">
        <f>AW160+AX160+AY160+AZ160</f>
        <v>143710</v>
      </c>
      <c r="AW160" s="640">
        <v>3710</v>
      </c>
      <c r="AX160" s="640"/>
      <c r="AY160" s="665">
        <v>140000</v>
      </c>
      <c r="AZ160" s="640"/>
      <c r="BA160" s="640">
        <f>BB160</f>
        <v>567026.20000000019</v>
      </c>
      <c r="BB160" s="640">
        <f>BC160+BD160+BE160+BF160</f>
        <v>567026.20000000019</v>
      </c>
      <c r="BC160" s="640">
        <v>166422.18970000005</v>
      </c>
      <c r="BD160" s="640">
        <f>AG160-(AN160)</f>
        <v>0</v>
      </c>
      <c r="BE160" s="640">
        <v>400604.01030000008</v>
      </c>
      <c r="BF160" s="640"/>
      <c r="BG160" s="640">
        <f>BH160+BI160+BJ160+BK160</f>
        <v>350000</v>
      </c>
      <c r="BH160" s="640"/>
      <c r="BI160" s="640"/>
      <c r="BJ160" s="640">
        <f>350000</f>
        <v>350000</v>
      </c>
      <c r="BK160" s="640"/>
      <c r="BL160" s="656"/>
      <c r="BM160" s="656" t="s">
        <v>1477</v>
      </c>
      <c r="BN160" s="656" t="s">
        <v>1478</v>
      </c>
    </row>
    <row r="161" spans="1:66" s="642" customFormat="1" ht="75" x14ac:dyDescent="0.2">
      <c r="A161" s="634">
        <v>2</v>
      </c>
      <c r="B161" s="662" t="s">
        <v>280</v>
      </c>
      <c r="C161" s="636">
        <v>1</v>
      </c>
      <c r="D161" s="636"/>
      <c r="E161" s="636"/>
      <c r="F161" s="636"/>
      <c r="G161" s="637" t="s">
        <v>249</v>
      </c>
      <c r="H161" s="634"/>
      <c r="I161" s="636" t="s">
        <v>20</v>
      </c>
      <c r="J161" s="637" t="s">
        <v>1479</v>
      </c>
      <c r="K161" s="656" t="s">
        <v>615</v>
      </c>
      <c r="L161" s="637" t="s">
        <v>1462</v>
      </c>
      <c r="M161" s="637">
        <v>7870925</v>
      </c>
      <c r="N161" s="637"/>
      <c r="O161" s="637" t="s">
        <v>1480</v>
      </c>
      <c r="P161" s="637" t="s">
        <v>1347</v>
      </c>
      <c r="Q161" s="666" t="s">
        <v>1481</v>
      </c>
      <c r="R161" s="672">
        <v>238055.65100000001</v>
      </c>
      <c r="S161" s="640">
        <v>100000</v>
      </c>
      <c r="T161" s="640">
        <f>R161-S161</f>
        <v>138055.65100000001</v>
      </c>
      <c r="U161" s="640"/>
      <c r="V161" s="641">
        <f>W161+AC161</f>
        <v>249000</v>
      </c>
      <c r="W161" s="641">
        <f>X161+Y161+Z161+AA161+AB161</f>
        <v>249000</v>
      </c>
      <c r="X161" s="640">
        <v>149000</v>
      </c>
      <c r="Y161" s="640">
        <v>100000</v>
      </c>
      <c r="Z161" s="640"/>
      <c r="AA161" s="640"/>
      <c r="AB161" s="640"/>
      <c r="AC161" s="640"/>
      <c r="AD161" s="641">
        <f>AE161+AK161</f>
        <v>220000</v>
      </c>
      <c r="AE161" s="641">
        <f>AF161+AG161+AH161+AI161+AJ161</f>
        <v>220000</v>
      </c>
      <c r="AF161" s="640">
        <v>20000</v>
      </c>
      <c r="AG161" s="640"/>
      <c r="AH161" s="640">
        <v>200000</v>
      </c>
      <c r="AI161" s="640"/>
      <c r="AJ161" s="640"/>
      <c r="AK161" s="640"/>
      <c r="AL161" s="640">
        <f>AM161+AN161+AO161+AP161</f>
        <v>3650</v>
      </c>
      <c r="AM161" s="640">
        <v>3650</v>
      </c>
      <c r="AN161" s="640"/>
      <c r="AO161" s="640"/>
      <c r="AP161" s="640"/>
      <c r="AQ161" s="640">
        <f>AR161+AS161+AT161+AU161</f>
        <v>2521</v>
      </c>
      <c r="AR161" s="640">
        <v>2521</v>
      </c>
      <c r="AS161" s="640"/>
      <c r="AT161" s="640"/>
      <c r="AU161" s="640"/>
      <c r="AV161" s="640">
        <f>AW161+AX161+AY161+AZ161</f>
        <v>103650</v>
      </c>
      <c r="AW161" s="640">
        <v>3650</v>
      </c>
      <c r="AX161" s="640"/>
      <c r="AY161" s="640">
        <v>100000</v>
      </c>
      <c r="AZ161" s="640"/>
      <c r="BA161" s="640">
        <f>BB161</f>
        <v>126653</v>
      </c>
      <c r="BB161" s="640">
        <f>BC161+BD161+BE161+BF161</f>
        <v>126653</v>
      </c>
      <c r="BC161" s="640">
        <v>36653</v>
      </c>
      <c r="BD161" s="640"/>
      <c r="BE161" s="640">
        <v>90000</v>
      </c>
      <c r="BF161" s="640"/>
      <c r="BG161" s="640">
        <f>BH161+BI161+BJ161+BK161</f>
        <v>26000</v>
      </c>
      <c r="BH161" s="640"/>
      <c r="BI161" s="640"/>
      <c r="BJ161" s="640">
        <v>26000</v>
      </c>
      <c r="BK161" s="640"/>
      <c r="BL161" s="640"/>
      <c r="BM161" s="656" t="s">
        <v>1482</v>
      </c>
      <c r="BN161" s="656" t="s">
        <v>1483</v>
      </c>
    </row>
    <row r="162" spans="1:66" s="642" customFormat="1" ht="90" x14ac:dyDescent="0.2">
      <c r="A162" s="634">
        <v>3</v>
      </c>
      <c r="B162" s="662" t="s">
        <v>1484</v>
      </c>
      <c r="C162" s="636">
        <v>1</v>
      </c>
      <c r="D162" s="636"/>
      <c r="E162" s="636"/>
      <c r="F162" s="636"/>
      <c r="G162" s="637" t="s">
        <v>249</v>
      </c>
      <c r="H162" s="634"/>
      <c r="I162" s="636" t="s">
        <v>20</v>
      </c>
      <c r="J162" s="637" t="s">
        <v>284</v>
      </c>
      <c r="K162" s="656" t="s">
        <v>615</v>
      </c>
      <c r="L162" s="637" t="s">
        <v>1485</v>
      </c>
      <c r="M162" s="673">
        <v>7882647</v>
      </c>
      <c r="N162" s="637"/>
      <c r="O162" s="637" t="s">
        <v>1486</v>
      </c>
      <c r="P162" s="673" t="s">
        <v>79</v>
      </c>
      <c r="Q162" s="643" t="s">
        <v>1487</v>
      </c>
      <c r="R162" s="674">
        <v>341456</v>
      </c>
      <c r="S162" s="640">
        <v>294200</v>
      </c>
      <c r="T162" s="640">
        <f>R162-S162</f>
        <v>47256</v>
      </c>
      <c r="U162" s="640"/>
      <c r="V162" s="641">
        <f>W162+AC162</f>
        <v>120000</v>
      </c>
      <c r="W162" s="641">
        <f>X162+Y162+Z162+AA162+AB162</f>
        <v>120000</v>
      </c>
      <c r="X162" s="640"/>
      <c r="Y162" s="640">
        <v>120000</v>
      </c>
      <c r="Z162" s="640"/>
      <c r="AA162" s="640"/>
      <c r="AB162" s="640"/>
      <c r="AC162" s="640"/>
      <c r="AD162" s="641">
        <f>AE162+AK162</f>
        <v>307000</v>
      </c>
      <c r="AE162" s="641">
        <f>AF162+AG162+AH162+AI162+AJ162</f>
        <v>307000</v>
      </c>
      <c r="AF162" s="640"/>
      <c r="AG162" s="640">
        <v>12800</v>
      </c>
      <c r="AH162" s="665">
        <v>294200</v>
      </c>
      <c r="AI162" s="640"/>
      <c r="AJ162" s="640"/>
      <c r="AK162" s="640"/>
      <c r="AL162" s="640">
        <f>AM162+AN162+AO162+AP162</f>
        <v>4210</v>
      </c>
      <c r="AM162" s="640"/>
      <c r="AN162" s="640">
        <v>4210</v>
      </c>
      <c r="AO162" s="640"/>
      <c r="AP162" s="640"/>
      <c r="AQ162" s="640">
        <f>AR162+AS162+AT162+AU162</f>
        <v>2521.9989999999998</v>
      </c>
      <c r="AR162" s="640"/>
      <c r="AS162" s="674">
        <v>2521.9989999999998</v>
      </c>
      <c r="AT162" s="640"/>
      <c r="AU162" s="640"/>
      <c r="AV162" s="640">
        <f>AW162+AX162+AY162+AZ162</f>
        <v>57079</v>
      </c>
      <c r="AW162" s="640"/>
      <c r="AX162" s="640">
        <v>4210</v>
      </c>
      <c r="AY162" s="665">
        <v>52869</v>
      </c>
      <c r="AZ162" s="640"/>
      <c r="BA162" s="640">
        <f>BB162</f>
        <v>217724.93866590911</v>
      </c>
      <c r="BB162" s="640">
        <f>BC162+BD162+BE162+BF162</f>
        <v>217724.93866590911</v>
      </c>
      <c r="BC162" s="640"/>
      <c r="BD162" s="640">
        <v>217724.93866590911</v>
      </c>
      <c r="BE162" s="640"/>
      <c r="BF162" s="640"/>
      <c r="BG162" s="640">
        <f>BH162+BI162+BJ162+BK162</f>
        <v>90000</v>
      </c>
      <c r="BH162" s="640"/>
      <c r="BI162" s="640"/>
      <c r="BJ162" s="640">
        <f>90000</f>
        <v>90000</v>
      </c>
      <c r="BK162" s="640"/>
      <c r="BL162" s="640"/>
      <c r="BM162" s="656" t="s">
        <v>1488</v>
      </c>
      <c r="BN162" s="656"/>
    </row>
    <row r="163" spans="1:66" s="677" customFormat="1" ht="45" x14ac:dyDescent="0.25">
      <c r="A163" s="661">
        <v>4</v>
      </c>
      <c r="B163" s="662" t="s">
        <v>1489</v>
      </c>
      <c r="C163" s="636">
        <v>1</v>
      </c>
      <c r="D163" s="636"/>
      <c r="E163" s="636"/>
      <c r="F163" s="636"/>
      <c r="G163" s="637" t="s">
        <v>294</v>
      </c>
      <c r="H163" s="675"/>
      <c r="I163" s="636" t="s">
        <v>20</v>
      </c>
      <c r="J163" s="636" t="s">
        <v>295</v>
      </c>
      <c r="K163" s="656" t="s">
        <v>1490</v>
      </c>
      <c r="L163" s="637" t="s">
        <v>294</v>
      </c>
      <c r="M163" s="636">
        <v>7838645</v>
      </c>
      <c r="N163" s="636"/>
      <c r="O163" s="663" t="s">
        <v>1491</v>
      </c>
      <c r="P163" s="663" t="s">
        <v>84</v>
      </c>
      <c r="Q163" s="663" t="s">
        <v>1385</v>
      </c>
      <c r="R163" s="674">
        <v>65167</v>
      </c>
      <c r="S163" s="640"/>
      <c r="T163" s="640">
        <v>30000</v>
      </c>
      <c r="U163" s="675"/>
      <c r="V163" s="641">
        <f>W163+AC163</f>
        <v>30000</v>
      </c>
      <c r="W163" s="641">
        <f>X163+Y163+Z163+AA163+AB163</f>
        <v>30000</v>
      </c>
      <c r="X163" s="641"/>
      <c r="Y163" s="641">
        <v>30000</v>
      </c>
      <c r="Z163" s="641"/>
      <c r="AA163" s="675"/>
      <c r="AB163" s="641"/>
      <c r="AC163" s="675"/>
      <c r="AD163" s="641">
        <f>AE163+AK163</f>
        <v>65167</v>
      </c>
      <c r="AE163" s="641">
        <f>AF163+AG163+AH163+AI163+AJ163</f>
        <v>30000</v>
      </c>
      <c r="AF163" s="675"/>
      <c r="AG163" s="641">
        <v>30000</v>
      </c>
      <c r="AH163" s="675"/>
      <c r="AI163" s="675"/>
      <c r="AJ163" s="675"/>
      <c r="AK163" s="641">
        <v>35167</v>
      </c>
      <c r="AL163" s="640">
        <f>AM163+AN163+AO163+AP163</f>
        <v>10000</v>
      </c>
      <c r="AM163" s="641"/>
      <c r="AN163" s="641">
        <v>10000</v>
      </c>
      <c r="AO163" s="641"/>
      <c r="AP163" s="641"/>
      <c r="AQ163" s="640">
        <f>AR163+AS163+AT163+AU163</f>
        <v>0</v>
      </c>
      <c r="AR163" s="641"/>
      <c r="AS163" s="641"/>
      <c r="AT163" s="641"/>
      <c r="AU163" s="641"/>
      <c r="AV163" s="640">
        <f>AW163+AX163+AY163+AZ163</f>
        <v>10000</v>
      </c>
      <c r="AW163" s="641"/>
      <c r="AX163" s="641">
        <v>10000</v>
      </c>
      <c r="AY163" s="641"/>
      <c r="AZ163" s="641"/>
      <c r="BA163" s="640">
        <f>BB163</f>
        <v>10000</v>
      </c>
      <c r="BB163" s="640">
        <f>BC163+BD163+BE163+BF163</f>
        <v>10000</v>
      </c>
      <c r="BC163" s="641"/>
      <c r="BD163" s="640">
        <v>10000</v>
      </c>
      <c r="BE163" s="641"/>
      <c r="BF163" s="641"/>
      <c r="BG163" s="640">
        <f>BH163+BI163+BJ163+BK163</f>
        <v>8000</v>
      </c>
      <c r="BH163" s="641"/>
      <c r="BI163" s="640">
        <v>8000</v>
      </c>
      <c r="BJ163" s="641"/>
      <c r="BK163" s="641"/>
      <c r="BL163" s="641"/>
      <c r="BM163" s="659" t="s">
        <v>1492</v>
      </c>
      <c r="BN163" s="676"/>
    </row>
    <row r="164" spans="1:66" s="206" customFormat="1" ht="28.5" x14ac:dyDescent="0.2">
      <c r="A164" s="547" t="s">
        <v>559</v>
      </c>
      <c r="B164" s="548" t="s">
        <v>1411</v>
      </c>
      <c r="C164" s="517">
        <f>C165+C167</f>
        <v>2</v>
      </c>
      <c r="D164" s="517">
        <f t="shared" ref="D164:BK164" si="71">D165+D167</f>
        <v>0</v>
      </c>
      <c r="E164" s="517">
        <f t="shared" si="71"/>
        <v>0</v>
      </c>
      <c r="F164" s="517">
        <f t="shared" si="71"/>
        <v>0</v>
      </c>
      <c r="G164" s="517">
        <f t="shared" si="71"/>
        <v>0</v>
      </c>
      <c r="H164" s="517">
        <f t="shared" si="71"/>
        <v>0</v>
      </c>
      <c r="I164" s="517">
        <f t="shared" si="71"/>
        <v>0</v>
      </c>
      <c r="J164" s="517">
        <f t="shared" si="71"/>
        <v>0</v>
      </c>
      <c r="K164" s="517">
        <f t="shared" si="71"/>
        <v>0</v>
      </c>
      <c r="L164" s="517">
        <f t="shared" si="71"/>
        <v>0</v>
      </c>
      <c r="M164" s="517">
        <f t="shared" si="71"/>
        <v>0</v>
      </c>
      <c r="N164" s="517">
        <f t="shared" si="71"/>
        <v>0</v>
      </c>
      <c r="O164" s="517">
        <f t="shared" si="71"/>
        <v>0</v>
      </c>
      <c r="P164" s="517">
        <f t="shared" si="71"/>
        <v>0</v>
      </c>
      <c r="Q164" s="517">
        <f t="shared" si="71"/>
        <v>0</v>
      </c>
      <c r="R164" s="517">
        <f t="shared" si="71"/>
        <v>3015900</v>
      </c>
      <c r="S164" s="517">
        <f t="shared" si="71"/>
        <v>1734000</v>
      </c>
      <c r="T164" s="517">
        <f t="shared" si="71"/>
        <v>1252000</v>
      </c>
      <c r="U164" s="517">
        <f t="shared" si="71"/>
        <v>0</v>
      </c>
      <c r="V164" s="517">
        <f t="shared" si="71"/>
        <v>1562000</v>
      </c>
      <c r="W164" s="517">
        <f t="shared" si="71"/>
        <v>1562000</v>
      </c>
      <c r="X164" s="517">
        <f t="shared" si="71"/>
        <v>0</v>
      </c>
      <c r="Y164" s="517">
        <f t="shared" si="71"/>
        <v>50000</v>
      </c>
      <c r="Z164" s="517">
        <f t="shared" si="71"/>
        <v>0</v>
      </c>
      <c r="AA164" s="517">
        <f t="shared" si="71"/>
        <v>0</v>
      </c>
      <c r="AB164" s="517">
        <f t="shared" si="71"/>
        <v>1512000</v>
      </c>
      <c r="AC164" s="517">
        <f t="shared" si="71"/>
        <v>0</v>
      </c>
      <c r="AD164" s="517">
        <f t="shared" si="71"/>
        <v>2722900</v>
      </c>
      <c r="AE164" s="517">
        <f t="shared" si="71"/>
        <v>1927000</v>
      </c>
      <c r="AF164" s="517">
        <f t="shared" si="71"/>
        <v>143000</v>
      </c>
      <c r="AG164" s="517">
        <f t="shared" si="71"/>
        <v>50000</v>
      </c>
      <c r="AH164" s="517">
        <f t="shared" si="71"/>
        <v>0</v>
      </c>
      <c r="AI164" s="517">
        <f t="shared" si="71"/>
        <v>1734000</v>
      </c>
      <c r="AJ164" s="517">
        <f t="shared" si="71"/>
        <v>0</v>
      </c>
      <c r="AK164" s="517">
        <f t="shared" si="71"/>
        <v>795900</v>
      </c>
      <c r="AL164" s="517">
        <f t="shared" si="71"/>
        <v>0</v>
      </c>
      <c r="AM164" s="517">
        <f t="shared" si="71"/>
        <v>0</v>
      </c>
      <c r="AN164" s="517">
        <f t="shared" si="71"/>
        <v>0</v>
      </c>
      <c r="AO164" s="517">
        <f t="shared" si="71"/>
        <v>0</v>
      </c>
      <c r="AP164" s="517">
        <f t="shared" si="71"/>
        <v>0</v>
      </c>
      <c r="AQ164" s="517">
        <f t="shared" si="71"/>
        <v>0</v>
      </c>
      <c r="AR164" s="517">
        <f t="shared" si="71"/>
        <v>0</v>
      </c>
      <c r="AS164" s="517">
        <f t="shared" si="71"/>
        <v>0</v>
      </c>
      <c r="AT164" s="517">
        <f t="shared" si="71"/>
        <v>0</v>
      </c>
      <c r="AU164" s="517">
        <f t="shared" si="71"/>
        <v>0</v>
      </c>
      <c r="AV164" s="517">
        <f t="shared" si="71"/>
        <v>0</v>
      </c>
      <c r="AW164" s="517">
        <f t="shared" si="71"/>
        <v>0</v>
      </c>
      <c r="AX164" s="517">
        <f t="shared" si="71"/>
        <v>0</v>
      </c>
      <c r="AY164" s="517">
        <f t="shared" si="71"/>
        <v>0</v>
      </c>
      <c r="AZ164" s="517">
        <f t="shared" si="71"/>
        <v>0</v>
      </c>
      <c r="BA164" s="517">
        <f t="shared" si="71"/>
        <v>450000</v>
      </c>
      <c r="BB164" s="517">
        <f t="shared" si="71"/>
        <v>450000</v>
      </c>
      <c r="BC164" s="517">
        <f t="shared" si="71"/>
        <v>0</v>
      </c>
      <c r="BD164" s="517">
        <f t="shared" si="71"/>
        <v>200000</v>
      </c>
      <c r="BE164" s="517">
        <f t="shared" si="71"/>
        <v>0</v>
      </c>
      <c r="BF164" s="517">
        <f t="shared" si="71"/>
        <v>250000</v>
      </c>
      <c r="BG164" s="613">
        <f t="shared" si="71"/>
        <v>300000</v>
      </c>
      <c r="BH164" s="613">
        <f t="shared" si="71"/>
        <v>0</v>
      </c>
      <c r="BI164" s="613">
        <f t="shared" si="71"/>
        <v>50000</v>
      </c>
      <c r="BJ164" s="613">
        <f t="shared" si="71"/>
        <v>0</v>
      </c>
      <c r="BK164" s="613">
        <f t="shared" si="71"/>
        <v>250000</v>
      </c>
      <c r="BL164" s="147"/>
      <c r="BM164" s="147"/>
      <c r="BN164" s="147"/>
    </row>
    <row r="165" spans="1:66" s="206" customFormat="1" x14ac:dyDescent="0.2">
      <c r="A165" s="551" t="s">
        <v>551</v>
      </c>
      <c r="B165" s="552" t="s">
        <v>552</v>
      </c>
      <c r="C165" s="516">
        <f>C166</f>
        <v>1</v>
      </c>
      <c r="D165" s="516">
        <f t="shared" ref="D165:BK165" si="72">D166</f>
        <v>0</v>
      </c>
      <c r="E165" s="516">
        <f t="shared" si="72"/>
        <v>0</v>
      </c>
      <c r="F165" s="516">
        <f t="shared" si="72"/>
        <v>0</v>
      </c>
      <c r="G165" s="516"/>
      <c r="H165" s="516"/>
      <c r="I165" s="516"/>
      <c r="J165" s="516"/>
      <c r="K165" s="516"/>
      <c r="L165" s="516"/>
      <c r="M165" s="516"/>
      <c r="N165" s="516"/>
      <c r="O165" s="516"/>
      <c r="P165" s="516"/>
      <c r="Q165" s="516">
        <f t="shared" si="72"/>
        <v>0</v>
      </c>
      <c r="R165" s="516">
        <f t="shared" si="72"/>
        <v>2936000</v>
      </c>
      <c r="S165" s="516">
        <f t="shared" si="72"/>
        <v>1734000</v>
      </c>
      <c r="T165" s="516">
        <f t="shared" si="72"/>
        <v>1202000</v>
      </c>
      <c r="U165" s="516">
        <f t="shared" si="72"/>
        <v>0</v>
      </c>
      <c r="V165" s="516">
        <f t="shared" si="72"/>
        <v>1512000</v>
      </c>
      <c r="W165" s="516">
        <f t="shared" si="72"/>
        <v>1512000</v>
      </c>
      <c r="X165" s="516">
        <f t="shared" si="72"/>
        <v>0</v>
      </c>
      <c r="Y165" s="516">
        <f t="shared" si="72"/>
        <v>0</v>
      </c>
      <c r="Z165" s="516">
        <f t="shared" si="72"/>
        <v>0</v>
      </c>
      <c r="AA165" s="516">
        <f t="shared" si="72"/>
        <v>0</v>
      </c>
      <c r="AB165" s="516">
        <f t="shared" si="72"/>
        <v>1512000</v>
      </c>
      <c r="AC165" s="516">
        <f t="shared" si="72"/>
        <v>0</v>
      </c>
      <c r="AD165" s="516">
        <f t="shared" si="72"/>
        <v>2643000</v>
      </c>
      <c r="AE165" s="516">
        <f t="shared" si="72"/>
        <v>1877000</v>
      </c>
      <c r="AF165" s="516">
        <f t="shared" si="72"/>
        <v>93000</v>
      </c>
      <c r="AG165" s="516">
        <f t="shared" si="72"/>
        <v>50000</v>
      </c>
      <c r="AH165" s="516">
        <f t="shared" si="72"/>
        <v>0</v>
      </c>
      <c r="AI165" s="516">
        <f t="shared" si="72"/>
        <v>1734000</v>
      </c>
      <c r="AJ165" s="516">
        <f t="shared" si="72"/>
        <v>0</v>
      </c>
      <c r="AK165" s="516">
        <f t="shared" si="72"/>
        <v>766000</v>
      </c>
      <c r="AL165" s="516">
        <f t="shared" si="72"/>
        <v>0</v>
      </c>
      <c r="AM165" s="516">
        <f t="shared" si="72"/>
        <v>0</v>
      </c>
      <c r="AN165" s="516">
        <f t="shared" si="72"/>
        <v>0</v>
      </c>
      <c r="AO165" s="516">
        <f t="shared" si="72"/>
        <v>0</v>
      </c>
      <c r="AP165" s="516">
        <f t="shared" si="72"/>
        <v>0</v>
      </c>
      <c r="AQ165" s="516">
        <f t="shared" si="72"/>
        <v>0</v>
      </c>
      <c r="AR165" s="516">
        <f t="shared" si="72"/>
        <v>0</v>
      </c>
      <c r="AS165" s="516">
        <f t="shared" si="72"/>
        <v>0</v>
      </c>
      <c r="AT165" s="516">
        <f t="shared" si="72"/>
        <v>0</v>
      </c>
      <c r="AU165" s="516">
        <f t="shared" si="72"/>
        <v>0</v>
      </c>
      <c r="AV165" s="516">
        <f t="shared" si="72"/>
        <v>0</v>
      </c>
      <c r="AW165" s="516">
        <f t="shared" si="72"/>
        <v>0</v>
      </c>
      <c r="AX165" s="516">
        <f t="shared" si="72"/>
        <v>0</v>
      </c>
      <c r="AY165" s="516">
        <f t="shared" si="72"/>
        <v>0</v>
      </c>
      <c r="AZ165" s="516">
        <f t="shared" si="72"/>
        <v>0</v>
      </c>
      <c r="BA165" s="516">
        <f t="shared" si="72"/>
        <v>400000</v>
      </c>
      <c r="BB165" s="516">
        <f t="shared" si="72"/>
        <v>400000</v>
      </c>
      <c r="BC165" s="516">
        <f t="shared" si="72"/>
        <v>0</v>
      </c>
      <c r="BD165" s="516">
        <f t="shared" si="72"/>
        <v>150000</v>
      </c>
      <c r="BE165" s="516">
        <f t="shared" si="72"/>
        <v>0</v>
      </c>
      <c r="BF165" s="516">
        <f t="shared" si="72"/>
        <v>250000</v>
      </c>
      <c r="BG165" s="608">
        <f t="shared" si="72"/>
        <v>300000</v>
      </c>
      <c r="BH165" s="608">
        <f t="shared" si="72"/>
        <v>0</v>
      </c>
      <c r="BI165" s="608">
        <f t="shared" si="72"/>
        <v>50000</v>
      </c>
      <c r="BJ165" s="608">
        <f t="shared" si="72"/>
        <v>0</v>
      </c>
      <c r="BK165" s="608">
        <f t="shared" si="72"/>
        <v>250000</v>
      </c>
      <c r="BL165" s="147"/>
      <c r="BM165" s="147"/>
      <c r="BN165" s="147"/>
    </row>
    <row r="166" spans="1:66" s="642" customFormat="1" ht="45" x14ac:dyDescent="0.2">
      <c r="A166" s="634">
        <v>1</v>
      </c>
      <c r="B166" s="662" t="s">
        <v>1182</v>
      </c>
      <c r="C166" s="636">
        <v>1</v>
      </c>
      <c r="D166" s="636"/>
      <c r="E166" s="636"/>
      <c r="F166" s="636"/>
      <c r="G166" s="637" t="s">
        <v>195</v>
      </c>
      <c r="H166" s="634"/>
      <c r="I166" s="636" t="s">
        <v>8</v>
      </c>
      <c r="J166" s="656" t="s">
        <v>278</v>
      </c>
      <c r="K166" s="656" t="s">
        <v>615</v>
      </c>
      <c r="L166" s="637" t="s">
        <v>195</v>
      </c>
      <c r="M166" s="656"/>
      <c r="N166" s="656"/>
      <c r="O166" s="656" t="s">
        <v>1493</v>
      </c>
      <c r="P166" s="637" t="s">
        <v>214</v>
      </c>
      <c r="Q166" s="678"/>
      <c r="R166" s="666">
        <v>2936000</v>
      </c>
      <c r="S166" s="640">
        <v>1734000</v>
      </c>
      <c r="T166" s="640">
        <f>R166-S166</f>
        <v>1202000</v>
      </c>
      <c r="U166" s="640"/>
      <c r="V166" s="641">
        <f>W166+AC166</f>
        <v>1512000</v>
      </c>
      <c r="W166" s="641">
        <f>X166+Y166+Z166+AA166+AB166</f>
        <v>1512000</v>
      </c>
      <c r="X166" s="640"/>
      <c r="Y166" s="640"/>
      <c r="Z166" s="640"/>
      <c r="AA166" s="640"/>
      <c r="AB166" s="640">
        <v>1512000</v>
      </c>
      <c r="AC166" s="640"/>
      <c r="AD166" s="641">
        <f>AE166+AK166</f>
        <v>2643000</v>
      </c>
      <c r="AE166" s="641">
        <f>AF166+AG166+AH166+AI166+AJ166</f>
        <v>1877000</v>
      </c>
      <c r="AF166" s="640">
        <v>93000</v>
      </c>
      <c r="AG166" s="640">
        <v>50000</v>
      </c>
      <c r="AH166" s="640"/>
      <c r="AI166" s="640">
        <v>1734000</v>
      </c>
      <c r="AJ166" s="640"/>
      <c r="AK166" s="640">
        <v>766000</v>
      </c>
      <c r="AL166" s="640">
        <f>AM166+AN166+AO166+AP166</f>
        <v>0</v>
      </c>
      <c r="AM166" s="640"/>
      <c r="AN166" s="640"/>
      <c r="AO166" s="640"/>
      <c r="AP166" s="640"/>
      <c r="AQ166" s="640">
        <f>AR166+AS166+AT166+AU166</f>
        <v>0</v>
      </c>
      <c r="AR166" s="640"/>
      <c r="AS166" s="640"/>
      <c r="AT166" s="640"/>
      <c r="AU166" s="640"/>
      <c r="AV166" s="640">
        <f>AW166+AX166+AY166+AZ166</f>
        <v>0</v>
      </c>
      <c r="AW166" s="640"/>
      <c r="AX166" s="640"/>
      <c r="AY166" s="640"/>
      <c r="AZ166" s="640"/>
      <c r="BA166" s="640">
        <f>BB166</f>
        <v>400000</v>
      </c>
      <c r="BB166" s="640">
        <f>BC166+BD166+BE166+BF166</f>
        <v>400000</v>
      </c>
      <c r="BC166" s="640"/>
      <c r="BD166" s="640">
        <v>150000</v>
      </c>
      <c r="BE166" s="640"/>
      <c r="BF166" s="640">
        <v>250000</v>
      </c>
      <c r="BG166" s="640">
        <f>BH166+BI166+BJ166+BK166</f>
        <v>300000</v>
      </c>
      <c r="BH166" s="640"/>
      <c r="BI166" s="640">
        <v>50000</v>
      </c>
      <c r="BJ166" s="640"/>
      <c r="BK166" s="640">
        <v>250000</v>
      </c>
      <c r="BL166" s="680" t="s">
        <v>1544</v>
      </c>
      <c r="BM166" s="659" t="s">
        <v>1494</v>
      </c>
      <c r="BN166" s="670" t="s">
        <v>1495</v>
      </c>
    </row>
    <row r="167" spans="1:66" s="206" customFormat="1" x14ac:dyDescent="0.2">
      <c r="A167" s="551" t="s">
        <v>553</v>
      </c>
      <c r="B167" s="552" t="s">
        <v>554</v>
      </c>
      <c r="C167" s="516">
        <f>C168</f>
        <v>1</v>
      </c>
      <c r="D167" s="516">
        <f t="shared" ref="D167:BK167" si="73">D168</f>
        <v>0</v>
      </c>
      <c r="E167" s="516">
        <f t="shared" si="73"/>
        <v>0</v>
      </c>
      <c r="F167" s="516">
        <f t="shared" si="73"/>
        <v>0</v>
      </c>
      <c r="G167" s="516"/>
      <c r="H167" s="516"/>
      <c r="I167" s="516"/>
      <c r="J167" s="516"/>
      <c r="K167" s="516"/>
      <c r="L167" s="516"/>
      <c r="M167" s="516"/>
      <c r="N167" s="516"/>
      <c r="O167" s="516"/>
      <c r="P167" s="516"/>
      <c r="Q167" s="516">
        <f t="shared" si="73"/>
        <v>0</v>
      </c>
      <c r="R167" s="516">
        <f t="shared" si="73"/>
        <v>79900</v>
      </c>
      <c r="S167" s="516">
        <f t="shared" si="73"/>
        <v>0</v>
      </c>
      <c r="T167" s="516">
        <f t="shared" si="73"/>
        <v>50000</v>
      </c>
      <c r="U167" s="516">
        <f t="shared" si="73"/>
        <v>0</v>
      </c>
      <c r="V167" s="516">
        <f t="shared" si="73"/>
        <v>50000</v>
      </c>
      <c r="W167" s="516">
        <f t="shared" si="73"/>
        <v>50000</v>
      </c>
      <c r="X167" s="516">
        <f t="shared" si="73"/>
        <v>0</v>
      </c>
      <c r="Y167" s="516">
        <f t="shared" si="73"/>
        <v>50000</v>
      </c>
      <c r="Z167" s="516">
        <f t="shared" si="73"/>
        <v>0</v>
      </c>
      <c r="AA167" s="516">
        <f t="shared" si="73"/>
        <v>0</v>
      </c>
      <c r="AB167" s="516">
        <f t="shared" si="73"/>
        <v>0</v>
      </c>
      <c r="AC167" s="516">
        <f t="shared" si="73"/>
        <v>0</v>
      </c>
      <c r="AD167" s="516">
        <f t="shared" si="73"/>
        <v>79900</v>
      </c>
      <c r="AE167" s="516">
        <f t="shared" si="73"/>
        <v>50000</v>
      </c>
      <c r="AF167" s="516">
        <f t="shared" si="73"/>
        <v>50000</v>
      </c>
      <c r="AG167" s="516">
        <f t="shared" si="73"/>
        <v>0</v>
      </c>
      <c r="AH167" s="516">
        <f t="shared" si="73"/>
        <v>0</v>
      </c>
      <c r="AI167" s="516">
        <f t="shared" si="73"/>
        <v>0</v>
      </c>
      <c r="AJ167" s="516">
        <f t="shared" si="73"/>
        <v>0</v>
      </c>
      <c r="AK167" s="516">
        <f t="shared" si="73"/>
        <v>29900</v>
      </c>
      <c r="AL167" s="516">
        <f t="shared" si="73"/>
        <v>0</v>
      </c>
      <c r="AM167" s="516">
        <f t="shared" si="73"/>
        <v>0</v>
      </c>
      <c r="AN167" s="516">
        <f t="shared" si="73"/>
        <v>0</v>
      </c>
      <c r="AO167" s="516">
        <f t="shared" si="73"/>
        <v>0</v>
      </c>
      <c r="AP167" s="516">
        <f t="shared" si="73"/>
        <v>0</v>
      </c>
      <c r="AQ167" s="516">
        <f t="shared" si="73"/>
        <v>0</v>
      </c>
      <c r="AR167" s="516">
        <f t="shared" si="73"/>
        <v>0</v>
      </c>
      <c r="AS167" s="516">
        <f t="shared" si="73"/>
        <v>0</v>
      </c>
      <c r="AT167" s="516">
        <f t="shared" si="73"/>
        <v>0</v>
      </c>
      <c r="AU167" s="516">
        <f t="shared" si="73"/>
        <v>0</v>
      </c>
      <c r="AV167" s="516">
        <f t="shared" si="73"/>
        <v>0</v>
      </c>
      <c r="AW167" s="516">
        <f t="shared" si="73"/>
        <v>0</v>
      </c>
      <c r="AX167" s="516">
        <f t="shared" si="73"/>
        <v>0</v>
      </c>
      <c r="AY167" s="516">
        <f t="shared" si="73"/>
        <v>0</v>
      </c>
      <c r="AZ167" s="516">
        <f t="shared" si="73"/>
        <v>0</v>
      </c>
      <c r="BA167" s="516">
        <f t="shared" si="73"/>
        <v>50000</v>
      </c>
      <c r="BB167" s="516">
        <f t="shared" si="73"/>
        <v>50000</v>
      </c>
      <c r="BC167" s="516">
        <f t="shared" si="73"/>
        <v>0</v>
      </c>
      <c r="BD167" s="516">
        <f t="shared" si="73"/>
        <v>50000</v>
      </c>
      <c r="BE167" s="516">
        <f t="shared" si="73"/>
        <v>0</v>
      </c>
      <c r="BF167" s="516">
        <f t="shared" si="73"/>
        <v>0</v>
      </c>
      <c r="BG167" s="608">
        <f t="shared" si="73"/>
        <v>0</v>
      </c>
      <c r="BH167" s="608">
        <f t="shared" si="73"/>
        <v>0</v>
      </c>
      <c r="BI167" s="608">
        <f t="shared" si="73"/>
        <v>0</v>
      </c>
      <c r="BJ167" s="608">
        <f t="shared" si="73"/>
        <v>0</v>
      </c>
      <c r="BK167" s="608">
        <f t="shared" si="73"/>
        <v>0</v>
      </c>
      <c r="BL167" s="147"/>
      <c r="BM167" s="147"/>
      <c r="BN167" s="147"/>
    </row>
    <row r="168" spans="1:66" s="642" customFormat="1" ht="45" x14ac:dyDescent="0.2">
      <c r="A168" s="634"/>
      <c r="B168" s="679" t="s">
        <v>1496</v>
      </c>
      <c r="C168" s="636">
        <v>1</v>
      </c>
      <c r="D168" s="636"/>
      <c r="E168" s="636"/>
      <c r="F168" s="636"/>
      <c r="G168" s="637" t="s">
        <v>195</v>
      </c>
      <c r="H168" s="634"/>
      <c r="I168" s="636" t="s">
        <v>48</v>
      </c>
      <c r="J168" s="656" t="s">
        <v>1217</v>
      </c>
      <c r="K168" s="656" t="s">
        <v>615</v>
      </c>
      <c r="L168" s="637" t="s">
        <v>195</v>
      </c>
      <c r="M168" s="637"/>
      <c r="N168" s="637"/>
      <c r="O168" s="637" t="s">
        <v>1497</v>
      </c>
      <c r="P168" s="637" t="s">
        <v>126</v>
      </c>
      <c r="Q168" s="634"/>
      <c r="R168" s="640">
        <v>79900</v>
      </c>
      <c r="S168" s="640"/>
      <c r="T168" s="640">
        <v>50000</v>
      </c>
      <c r="U168" s="640"/>
      <c r="V168" s="641">
        <f>W168+AC168</f>
        <v>50000</v>
      </c>
      <c r="W168" s="641">
        <f>X168+Y168+Z168+AA168+AB168</f>
        <v>50000</v>
      </c>
      <c r="X168" s="640"/>
      <c r="Y168" s="640">
        <v>50000</v>
      </c>
      <c r="Z168" s="640"/>
      <c r="AA168" s="680"/>
      <c r="AB168" s="640"/>
      <c r="AC168" s="640"/>
      <c r="AD168" s="641">
        <f>AE168+AK168</f>
        <v>79900</v>
      </c>
      <c r="AE168" s="641">
        <f>AF168+AG168+AH168+AI168+AJ168</f>
        <v>50000</v>
      </c>
      <c r="AF168" s="640">
        <v>50000</v>
      </c>
      <c r="AG168" s="640"/>
      <c r="AH168" s="680"/>
      <c r="AI168" s="680"/>
      <c r="AJ168" s="680"/>
      <c r="AK168" s="640">
        <v>29900</v>
      </c>
      <c r="AL168" s="640"/>
      <c r="AM168" s="680"/>
      <c r="AN168" s="680"/>
      <c r="AO168" s="680"/>
      <c r="AP168" s="680"/>
      <c r="AQ168" s="640"/>
      <c r="AR168" s="680"/>
      <c r="AS168" s="680"/>
      <c r="AT168" s="680"/>
      <c r="AU168" s="680"/>
      <c r="AV168" s="640"/>
      <c r="AW168" s="680"/>
      <c r="AX168" s="680"/>
      <c r="AY168" s="680"/>
      <c r="AZ168" s="680"/>
      <c r="BA168" s="640">
        <f>BB168</f>
        <v>50000</v>
      </c>
      <c r="BB168" s="640">
        <f>BC168+BD168+BE168+BF168</f>
        <v>50000</v>
      </c>
      <c r="BC168" s="680"/>
      <c r="BD168" s="640">
        <v>50000</v>
      </c>
      <c r="BE168" s="680"/>
      <c r="BF168" s="680"/>
      <c r="BG168" s="640">
        <f>BH168+BI168+BJ168+BK168</f>
        <v>0</v>
      </c>
      <c r="BH168" s="640"/>
      <c r="BI168" s="640"/>
      <c r="BJ168" s="680"/>
      <c r="BK168" s="680"/>
      <c r="BL168" s="680"/>
      <c r="BM168" s="659" t="s">
        <v>1494</v>
      </c>
      <c r="BN168" s="670" t="s">
        <v>1495</v>
      </c>
    </row>
    <row r="169" spans="1:66" s="686" customFormat="1" ht="90" x14ac:dyDescent="0.2">
      <c r="A169" s="681" t="s">
        <v>564</v>
      </c>
      <c r="B169" s="682" t="s">
        <v>296</v>
      </c>
      <c r="C169" s="683"/>
      <c r="D169" s="683"/>
      <c r="E169" s="683"/>
      <c r="F169" s="683"/>
      <c r="G169" s="683" t="s">
        <v>297</v>
      </c>
      <c r="H169" s="683"/>
      <c r="I169" s="683"/>
      <c r="J169" s="683" t="s">
        <v>100</v>
      </c>
      <c r="K169" s="683" t="s">
        <v>1498</v>
      </c>
      <c r="L169" s="683" t="s">
        <v>1499</v>
      </c>
      <c r="M169" s="683"/>
      <c r="N169" s="683"/>
      <c r="O169" s="683" t="s">
        <v>1500</v>
      </c>
      <c r="P169" s="683" t="s">
        <v>214</v>
      </c>
      <c r="Q169" s="683" t="s">
        <v>1501</v>
      </c>
      <c r="R169" s="684">
        <v>858515</v>
      </c>
      <c r="S169" s="684"/>
      <c r="T169" s="684">
        <v>675000</v>
      </c>
      <c r="U169" s="684">
        <v>0</v>
      </c>
      <c r="V169" s="684">
        <v>1759600</v>
      </c>
      <c r="W169" s="684">
        <v>671400</v>
      </c>
      <c r="X169" s="684"/>
      <c r="Y169" s="684">
        <v>671400</v>
      </c>
      <c r="Z169" s="684">
        <v>0</v>
      </c>
      <c r="AA169" s="685"/>
      <c r="AB169" s="684">
        <v>0</v>
      </c>
      <c r="AC169" s="684">
        <v>0</v>
      </c>
      <c r="AD169" s="685">
        <v>675000</v>
      </c>
      <c r="AE169" s="685">
        <v>675000</v>
      </c>
      <c r="AF169" s="685"/>
      <c r="AG169" s="685">
        <v>675000</v>
      </c>
      <c r="AH169" s="685"/>
      <c r="AI169" s="685"/>
      <c r="AJ169" s="685"/>
      <c r="AK169" s="684"/>
      <c r="AL169" s="684">
        <v>187750</v>
      </c>
      <c r="AM169" s="684"/>
      <c r="AN169" s="684">
        <v>187750</v>
      </c>
      <c r="AO169" s="684"/>
      <c r="AP169" s="684"/>
      <c r="AQ169" s="684">
        <v>12822.761</v>
      </c>
      <c r="AR169" s="684"/>
      <c r="AS169" s="684">
        <v>12822.761</v>
      </c>
      <c r="AT169" s="684"/>
      <c r="AU169" s="684"/>
      <c r="AV169" s="684">
        <v>187750</v>
      </c>
      <c r="AW169" s="684"/>
      <c r="AX169" s="684">
        <v>187750</v>
      </c>
      <c r="AY169" s="684"/>
      <c r="AZ169" s="684"/>
      <c r="BA169" s="680">
        <f>BB169</f>
        <v>313470</v>
      </c>
      <c r="BB169" s="680">
        <f>BC169+BD169+BE169+BF169</f>
        <v>313470</v>
      </c>
      <c r="BC169" s="684"/>
      <c r="BD169" s="684">
        <v>313470</v>
      </c>
      <c r="BE169" s="684"/>
      <c r="BF169" s="684"/>
      <c r="BG169" s="680">
        <f>BH169+BI169+BJ169+BK169</f>
        <v>150000</v>
      </c>
      <c r="BH169" s="684"/>
      <c r="BI169" s="684">
        <v>150000</v>
      </c>
      <c r="BJ169" s="684"/>
      <c r="BK169" s="684"/>
      <c r="BL169" s="683"/>
      <c r="BM169" s="656" t="s">
        <v>1502</v>
      </c>
      <c r="BN169" s="656" t="s">
        <v>1503</v>
      </c>
    </row>
    <row r="170" spans="1:66" s="206" customFormat="1" x14ac:dyDescent="0.2">
      <c r="A170" s="147"/>
      <c r="B170" s="147"/>
      <c r="C170" s="147"/>
      <c r="D170" s="147"/>
      <c r="E170" s="147"/>
      <c r="F170" s="147"/>
      <c r="G170" s="147"/>
      <c r="H170" s="147"/>
      <c r="I170" s="147"/>
      <c r="J170" s="147"/>
      <c r="K170" s="147"/>
      <c r="L170" s="147"/>
      <c r="M170" s="147"/>
      <c r="N170" s="147"/>
      <c r="O170" s="147"/>
      <c r="P170" s="147"/>
      <c r="Q170" s="147"/>
      <c r="R170" s="147"/>
      <c r="S170" s="147"/>
      <c r="T170" s="147"/>
      <c r="U170" s="147"/>
      <c r="V170" s="147"/>
      <c r="W170" s="147"/>
      <c r="X170" s="147"/>
      <c r="Y170" s="147"/>
      <c r="Z170" s="147"/>
      <c r="AA170" s="155"/>
      <c r="AB170" s="147"/>
      <c r="AC170" s="147"/>
      <c r="AD170" s="147"/>
      <c r="AE170" s="147"/>
      <c r="AF170" s="155"/>
      <c r="AG170" s="155"/>
      <c r="AH170" s="155"/>
      <c r="AI170" s="155"/>
      <c r="AJ170" s="155"/>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316"/>
      <c r="BH170" s="316"/>
      <c r="BI170" s="316"/>
      <c r="BJ170" s="316"/>
      <c r="BK170" s="316"/>
      <c r="BL170" s="147"/>
      <c r="BM170" s="147"/>
      <c r="BN170" s="147"/>
    </row>
    <row r="171" spans="1:66" s="522" customFormat="1" ht="14.25" x14ac:dyDescent="0.2">
      <c r="A171" s="519" t="s">
        <v>401</v>
      </c>
      <c r="B171" s="520" t="s">
        <v>1423</v>
      </c>
      <c r="C171" s="593">
        <f>C172+C175+C181</f>
        <v>5</v>
      </c>
      <c r="D171" s="593">
        <f t="shared" ref="D171:BK171" si="74">D172+D175+D181</f>
        <v>0</v>
      </c>
      <c r="E171" s="593">
        <f t="shared" si="74"/>
        <v>0</v>
      </c>
      <c r="F171" s="593">
        <f t="shared" si="74"/>
        <v>0</v>
      </c>
      <c r="G171" s="593"/>
      <c r="H171" s="593"/>
      <c r="I171" s="593"/>
      <c r="J171" s="593"/>
      <c r="K171" s="593"/>
      <c r="L171" s="593"/>
      <c r="M171" s="593"/>
      <c r="N171" s="593"/>
      <c r="O171" s="593"/>
      <c r="P171" s="593"/>
      <c r="Q171" s="593"/>
      <c r="R171" s="593">
        <f t="shared" si="74"/>
        <v>8448333</v>
      </c>
      <c r="S171" s="593">
        <f t="shared" si="74"/>
        <v>290000</v>
      </c>
      <c r="T171" s="593">
        <f t="shared" si="74"/>
        <v>151644</v>
      </c>
      <c r="U171" s="593">
        <f t="shared" si="74"/>
        <v>449696</v>
      </c>
      <c r="V171" s="593">
        <f t="shared" si="74"/>
        <v>4679200</v>
      </c>
      <c r="W171" s="593">
        <f t="shared" si="74"/>
        <v>2879200</v>
      </c>
      <c r="X171" s="593">
        <f t="shared" si="74"/>
        <v>2274400</v>
      </c>
      <c r="Y171" s="593">
        <f t="shared" si="74"/>
        <v>419600</v>
      </c>
      <c r="Z171" s="593">
        <f t="shared" si="74"/>
        <v>185200</v>
      </c>
      <c r="AA171" s="593">
        <f t="shared" si="74"/>
        <v>0</v>
      </c>
      <c r="AB171" s="593">
        <f t="shared" si="74"/>
        <v>0</v>
      </c>
      <c r="AC171" s="593">
        <f t="shared" si="74"/>
        <v>1800000</v>
      </c>
      <c r="AD171" s="593">
        <f t="shared" si="74"/>
        <v>3976200</v>
      </c>
      <c r="AE171" s="593">
        <f t="shared" si="74"/>
        <v>2976200</v>
      </c>
      <c r="AF171" s="593">
        <f t="shared" si="74"/>
        <v>1908400</v>
      </c>
      <c r="AG171" s="593">
        <f t="shared" si="74"/>
        <v>432600</v>
      </c>
      <c r="AH171" s="593">
        <f t="shared" si="74"/>
        <v>635200</v>
      </c>
      <c r="AI171" s="593">
        <f t="shared" si="74"/>
        <v>0</v>
      </c>
      <c r="AJ171" s="593">
        <f t="shared" si="74"/>
        <v>0</v>
      </c>
      <c r="AK171" s="593">
        <f t="shared" si="74"/>
        <v>1000000</v>
      </c>
      <c r="AL171" s="593">
        <f t="shared" si="74"/>
        <v>136000</v>
      </c>
      <c r="AM171" s="593">
        <f t="shared" si="74"/>
        <v>98000</v>
      </c>
      <c r="AN171" s="593">
        <f t="shared" si="74"/>
        <v>2800</v>
      </c>
      <c r="AO171" s="593">
        <f t="shared" si="74"/>
        <v>35200</v>
      </c>
      <c r="AP171" s="593">
        <f t="shared" si="74"/>
        <v>0</v>
      </c>
      <c r="AQ171" s="593">
        <f t="shared" si="74"/>
        <v>4723.1959999999999</v>
      </c>
      <c r="AR171" s="593">
        <f t="shared" si="74"/>
        <v>4550.1959999999999</v>
      </c>
      <c r="AS171" s="593">
        <f t="shared" si="74"/>
        <v>0</v>
      </c>
      <c r="AT171" s="593">
        <f t="shared" si="74"/>
        <v>173</v>
      </c>
      <c r="AU171" s="593">
        <f t="shared" si="74"/>
        <v>0</v>
      </c>
      <c r="AV171" s="593">
        <f t="shared" si="74"/>
        <v>120800</v>
      </c>
      <c r="AW171" s="593">
        <f t="shared" si="74"/>
        <v>98000</v>
      </c>
      <c r="AX171" s="593">
        <f t="shared" si="74"/>
        <v>2800</v>
      </c>
      <c r="AY171" s="593">
        <f t="shared" si="74"/>
        <v>20000</v>
      </c>
      <c r="AZ171" s="593">
        <f t="shared" si="74"/>
        <v>0</v>
      </c>
      <c r="BA171" s="593">
        <f t="shared" si="74"/>
        <v>549836</v>
      </c>
      <c r="BB171" s="593">
        <f t="shared" si="74"/>
        <v>503300</v>
      </c>
      <c r="BC171" s="593">
        <f t="shared" si="74"/>
        <v>429700</v>
      </c>
      <c r="BD171" s="593">
        <f t="shared" si="74"/>
        <v>3600</v>
      </c>
      <c r="BE171" s="593">
        <f t="shared" si="74"/>
        <v>70000</v>
      </c>
      <c r="BF171" s="593">
        <f t="shared" si="74"/>
        <v>0</v>
      </c>
      <c r="BG171" s="615">
        <f t="shared" si="74"/>
        <v>419000</v>
      </c>
      <c r="BH171" s="615">
        <f t="shared" si="74"/>
        <v>250000</v>
      </c>
      <c r="BI171" s="615">
        <f t="shared" si="74"/>
        <v>139000</v>
      </c>
      <c r="BJ171" s="615">
        <f t="shared" si="74"/>
        <v>30000</v>
      </c>
      <c r="BK171" s="615">
        <f t="shared" si="74"/>
        <v>0</v>
      </c>
      <c r="BL171" s="519"/>
      <c r="BM171" s="519"/>
      <c r="BN171" s="519"/>
    </row>
    <row r="172" spans="1:66" s="206" customFormat="1" ht="28.5" x14ac:dyDescent="0.2">
      <c r="A172" s="547" t="s">
        <v>549</v>
      </c>
      <c r="B172" s="548" t="s">
        <v>558</v>
      </c>
      <c r="C172" s="541">
        <f>C173</f>
        <v>1</v>
      </c>
      <c r="D172" s="541">
        <f t="shared" ref="D172:BG173" si="75">D173</f>
        <v>0</v>
      </c>
      <c r="E172" s="541">
        <f t="shared" si="75"/>
        <v>0</v>
      </c>
      <c r="F172" s="541">
        <f t="shared" si="75"/>
        <v>0</v>
      </c>
      <c r="G172" s="541"/>
      <c r="H172" s="541"/>
      <c r="I172" s="541"/>
      <c r="J172" s="541"/>
      <c r="K172" s="541"/>
      <c r="L172" s="541"/>
      <c r="M172" s="541"/>
      <c r="N172" s="541"/>
      <c r="O172" s="541"/>
      <c r="P172" s="541"/>
      <c r="Q172" s="541"/>
      <c r="R172" s="541">
        <f t="shared" si="75"/>
        <v>1266175</v>
      </c>
      <c r="S172" s="541">
        <f t="shared" si="75"/>
        <v>90000</v>
      </c>
      <c r="T172" s="541">
        <f t="shared" si="75"/>
        <v>0</v>
      </c>
      <c r="U172" s="541">
        <f t="shared" si="75"/>
        <v>449696</v>
      </c>
      <c r="V172" s="541">
        <f t="shared" si="75"/>
        <v>35200</v>
      </c>
      <c r="W172" s="541">
        <f t="shared" si="75"/>
        <v>35200</v>
      </c>
      <c r="X172" s="541">
        <f t="shared" si="75"/>
        <v>0</v>
      </c>
      <c r="Y172" s="541">
        <f t="shared" si="75"/>
        <v>0</v>
      </c>
      <c r="Z172" s="541">
        <f t="shared" si="75"/>
        <v>35200</v>
      </c>
      <c r="AA172" s="541">
        <f t="shared" si="75"/>
        <v>0</v>
      </c>
      <c r="AB172" s="541">
        <f t="shared" si="75"/>
        <v>0</v>
      </c>
      <c r="AC172" s="541">
        <f t="shared" si="75"/>
        <v>0</v>
      </c>
      <c r="AD172" s="541">
        <f t="shared" si="75"/>
        <v>35200</v>
      </c>
      <c r="AE172" s="541">
        <f t="shared" si="75"/>
        <v>35200</v>
      </c>
      <c r="AF172" s="541">
        <f t="shared" si="75"/>
        <v>0</v>
      </c>
      <c r="AG172" s="541">
        <f t="shared" si="75"/>
        <v>0</v>
      </c>
      <c r="AH172" s="541">
        <f t="shared" si="75"/>
        <v>35200</v>
      </c>
      <c r="AI172" s="541">
        <f t="shared" si="75"/>
        <v>0</v>
      </c>
      <c r="AJ172" s="541">
        <f t="shared" si="75"/>
        <v>0</v>
      </c>
      <c r="AK172" s="541">
        <f t="shared" si="75"/>
        <v>0</v>
      </c>
      <c r="AL172" s="541">
        <f t="shared" si="75"/>
        <v>35200</v>
      </c>
      <c r="AM172" s="541">
        <f t="shared" si="75"/>
        <v>0</v>
      </c>
      <c r="AN172" s="541">
        <f t="shared" si="75"/>
        <v>0</v>
      </c>
      <c r="AO172" s="541">
        <f t="shared" si="75"/>
        <v>35200</v>
      </c>
      <c r="AP172" s="541">
        <f t="shared" si="75"/>
        <v>0</v>
      </c>
      <c r="AQ172" s="541">
        <f t="shared" si="75"/>
        <v>173</v>
      </c>
      <c r="AR172" s="541">
        <f t="shared" si="75"/>
        <v>0</v>
      </c>
      <c r="AS172" s="541">
        <f t="shared" si="75"/>
        <v>0</v>
      </c>
      <c r="AT172" s="541">
        <f t="shared" si="75"/>
        <v>173</v>
      </c>
      <c r="AU172" s="541">
        <f t="shared" si="75"/>
        <v>0</v>
      </c>
      <c r="AV172" s="541">
        <f t="shared" si="75"/>
        <v>0</v>
      </c>
      <c r="AW172" s="541">
        <f t="shared" si="75"/>
        <v>0</v>
      </c>
      <c r="AX172" s="541">
        <f t="shared" si="75"/>
        <v>0</v>
      </c>
      <c r="AY172" s="541">
        <f t="shared" si="75"/>
        <v>0</v>
      </c>
      <c r="AZ172" s="541">
        <f t="shared" si="75"/>
        <v>0</v>
      </c>
      <c r="BA172" s="541">
        <f t="shared" si="75"/>
        <v>53836</v>
      </c>
      <c r="BB172" s="541">
        <f t="shared" si="75"/>
        <v>0</v>
      </c>
      <c r="BC172" s="541">
        <f t="shared" si="75"/>
        <v>0</v>
      </c>
      <c r="BD172" s="541">
        <f t="shared" si="75"/>
        <v>0</v>
      </c>
      <c r="BE172" s="541">
        <f t="shared" si="75"/>
        <v>0</v>
      </c>
      <c r="BF172" s="541">
        <f t="shared" si="75"/>
        <v>0</v>
      </c>
      <c r="BG172" s="621">
        <f t="shared" si="75"/>
        <v>0</v>
      </c>
      <c r="BH172" s="621">
        <f t="shared" ref="BG172:BK173" si="76">BH173</f>
        <v>0</v>
      </c>
      <c r="BI172" s="621">
        <f t="shared" si="76"/>
        <v>0</v>
      </c>
      <c r="BJ172" s="621">
        <f t="shared" si="76"/>
        <v>0</v>
      </c>
      <c r="BK172" s="621">
        <f t="shared" si="76"/>
        <v>0</v>
      </c>
      <c r="BL172" s="147"/>
      <c r="BM172" s="147"/>
      <c r="BN172" s="147"/>
    </row>
    <row r="173" spans="1:66" s="206" customFormat="1" x14ac:dyDescent="0.2">
      <c r="A173" s="551" t="s">
        <v>551</v>
      </c>
      <c r="B173" s="552" t="s">
        <v>552</v>
      </c>
      <c r="C173" s="518">
        <f>C174</f>
        <v>1</v>
      </c>
      <c r="D173" s="518">
        <f t="shared" si="75"/>
        <v>0</v>
      </c>
      <c r="E173" s="518">
        <f t="shared" si="75"/>
        <v>0</v>
      </c>
      <c r="F173" s="518">
        <f t="shared" si="75"/>
        <v>0</v>
      </c>
      <c r="G173" s="518"/>
      <c r="H173" s="518"/>
      <c r="I173" s="518"/>
      <c r="J173" s="518"/>
      <c r="K173" s="518"/>
      <c r="L173" s="518"/>
      <c r="M173" s="518"/>
      <c r="N173" s="518"/>
      <c r="O173" s="518"/>
      <c r="P173" s="518"/>
      <c r="Q173" s="518"/>
      <c r="R173" s="518">
        <f t="shared" si="75"/>
        <v>1266175</v>
      </c>
      <c r="S173" s="518">
        <f t="shared" si="75"/>
        <v>90000</v>
      </c>
      <c r="T173" s="518">
        <f t="shared" si="75"/>
        <v>0</v>
      </c>
      <c r="U173" s="518">
        <f t="shared" si="75"/>
        <v>449696</v>
      </c>
      <c r="V173" s="518">
        <f t="shared" si="75"/>
        <v>35200</v>
      </c>
      <c r="W173" s="518">
        <f t="shared" si="75"/>
        <v>35200</v>
      </c>
      <c r="X173" s="518">
        <f t="shared" si="75"/>
        <v>0</v>
      </c>
      <c r="Y173" s="518">
        <f t="shared" si="75"/>
        <v>0</v>
      </c>
      <c r="Z173" s="518">
        <f t="shared" si="75"/>
        <v>35200</v>
      </c>
      <c r="AA173" s="518">
        <f t="shared" si="75"/>
        <v>0</v>
      </c>
      <c r="AB173" s="518">
        <f t="shared" si="75"/>
        <v>0</v>
      </c>
      <c r="AC173" s="518">
        <f t="shared" si="75"/>
        <v>0</v>
      </c>
      <c r="AD173" s="518">
        <f t="shared" si="75"/>
        <v>35200</v>
      </c>
      <c r="AE173" s="518">
        <f t="shared" si="75"/>
        <v>35200</v>
      </c>
      <c r="AF173" s="518">
        <f t="shared" si="75"/>
        <v>0</v>
      </c>
      <c r="AG173" s="518">
        <f t="shared" si="75"/>
        <v>0</v>
      </c>
      <c r="AH173" s="518">
        <f t="shared" si="75"/>
        <v>35200</v>
      </c>
      <c r="AI173" s="518">
        <f t="shared" si="75"/>
        <v>0</v>
      </c>
      <c r="AJ173" s="518">
        <f t="shared" si="75"/>
        <v>0</v>
      </c>
      <c r="AK173" s="518">
        <f t="shared" si="75"/>
        <v>0</v>
      </c>
      <c r="AL173" s="518">
        <f t="shared" si="75"/>
        <v>35200</v>
      </c>
      <c r="AM173" s="518">
        <f t="shared" si="75"/>
        <v>0</v>
      </c>
      <c r="AN173" s="518">
        <f t="shared" si="75"/>
        <v>0</v>
      </c>
      <c r="AO173" s="518">
        <f t="shared" si="75"/>
        <v>35200</v>
      </c>
      <c r="AP173" s="518">
        <f t="shared" si="75"/>
        <v>0</v>
      </c>
      <c r="AQ173" s="518">
        <f t="shared" si="75"/>
        <v>173</v>
      </c>
      <c r="AR173" s="518">
        <f t="shared" si="75"/>
        <v>0</v>
      </c>
      <c r="AS173" s="518">
        <f t="shared" si="75"/>
        <v>0</v>
      </c>
      <c r="AT173" s="518">
        <f t="shared" si="75"/>
        <v>173</v>
      </c>
      <c r="AU173" s="518">
        <f t="shared" si="75"/>
        <v>0</v>
      </c>
      <c r="AV173" s="518">
        <f t="shared" si="75"/>
        <v>0</v>
      </c>
      <c r="AW173" s="518">
        <f t="shared" si="75"/>
        <v>0</v>
      </c>
      <c r="AX173" s="518">
        <f t="shared" si="75"/>
        <v>0</v>
      </c>
      <c r="AY173" s="518">
        <f t="shared" si="75"/>
        <v>0</v>
      </c>
      <c r="AZ173" s="518">
        <f t="shared" si="75"/>
        <v>0</v>
      </c>
      <c r="BA173" s="518">
        <f t="shared" si="75"/>
        <v>53836</v>
      </c>
      <c r="BB173" s="518">
        <f t="shared" si="75"/>
        <v>0</v>
      </c>
      <c r="BC173" s="518">
        <f t="shared" si="75"/>
        <v>0</v>
      </c>
      <c r="BD173" s="518">
        <f t="shared" si="75"/>
        <v>0</v>
      </c>
      <c r="BE173" s="518">
        <f t="shared" si="75"/>
        <v>0</v>
      </c>
      <c r="BF173" s="518">
        <f t="shared" si="75"/>
        <v>0</v>
      </c>
      <c r="BG173" s="614">
        <f t="shared" si="76"/>
        <v>0</v>
      </c>
      <c r="BH173" s="614">
        <f t="shared" si="76"/>
        <v>0</v>
      </c>
      <c r="BI173" s="614">
        <f t="shared" si="76"/>
        <v>0</v>
      </c>
      <c r="BJ173" s="614">
        <f t="shared" si="76"/>
        <v>0</v>
      </c>
      <c r="BK173" s="614">
        <f t="shared" si="76"/>
        <v>0</v>
      </c>
      <c r="BL173" s="147"/>
      <c r="BM173" s="147"/>
      <c r="BN173" s="147"/>
    </row>
    <row r="174" spans="1:66" s="701" customFormat="1" ht="105" x14ac:dyDescent="0.2">
      <c r="A174" s="690">
        <v>1</v>
      </c>
      <c r="B174" s="715" t="s">
        <v>308</v>
      </c>
      <c r="C174" s="692">
        <v>1</v>
      </c>
      <c r="D174" s="692"/>
      <c r="E174" s="692"/>
      <c r="F174" s="692"/>
      <c r="G174" s="693" t="s">
        <v>309</v>
      </c>
      <c r="H174" s="692">
        <v>7620984</v>
      </c>
      <c r="I174" s="692" t="s">
        <v>8</v>
      </c>
      <c r="J174" s="692" t="s">
        <v>132</v>
      </c>
      <c r="K174" s="692"/>
      <c r="L174" s="693" t="s">
        <v>309</v>
      </c>
      <c r="M174" s="716">
        <v>7620984</v>
      </c>
      <c r="N174" s="692"/>
      <c r="O174" s="693" t="s">
        <v>310</v>
      </c>
      <c r="P174" s="693" t="s">
        <v>311</v>
      </c>
      <c r="Q174" s="717" t="s">
        <v>1308</v>
      </c>
      <c r="R174" s="698">
        <v>1266175</v>
      </c>
      <c r="S174" s="718">
        <v>90000</v>
      </c>
      <c r="T174" s="698"/>
      <c r="U174" s="698">
        <v>449696</v>
      </c>
      <c r="V174" s="697">
        <v>35200</v>
      </c>
      <c r="W174" s="697">
        <v>35200</v>
      </c>
      <c r="X174" s="698"/>
      <c r="Y174" s="698"/>
      <c r="Z174" s="698">
        <v>35200</v>
      </c>
      <c r="AA174" s="698"/>
      <c r="AB174" s="698"/>
      <c r="AC174" s="698"/>
      <c r="AD174" s="697">
        <v>35200</v>
      </c>
      <c r="AE174" s="697">
        <v>35200</v>
      </c>
      <c r="AF174" s="698"/>
      <c r="AG174" s="698"/>
      <c r="AH174" s="698">
        <v>35200</v>
      </c>
      <c r="AI174" s="698"/>
      <c r="AJ174" s="698"/>
      <c r="AK174" s="698"/>
      <c r="AL174" s="698">
        <v>35200</v>
      </c>
      <c r="AM174" s="698"/>
      <c r="AN174" s="698"/>
      <c r="AO174" s="698">
        <v>35200</v>
      </c>
      <c r="AP174" s="698"/>
      <c r="AQ174" s="698">
        <v>173</v>
      </c>
      <c r="AR174" s="698"/>
      <c r="AS174" s="698"/>
      <c r="AT174" s="698">
        <v>173</v>
      </c>
      <c r="AU174" s="698"/>
      <c r="AV174" s="698">
        <v>0</v>
      </c>
      <c r="AW174" s="698"/>
      <c r="AX174" s="698"/>
      <c r="AY174" s="698"/>
      <c r="AZ174" s="698"/>
      <c r="BA174" s="698">
        <v>53836</v>
      </c>
      <c r="BB174" s="698"/>
      <c r="BC174" s="698"/>
      <c r="BD174" s="698"/>
      <c r="BE174" s="698"/>
      <c r="BF174" s="698"/>
      <c r="BG174" s="698"/>
      <c r="BH174" s="698"/>
      <c r="BI174" s="698"/>
      <c r="BJ174" s="698"/>
      <c r="BK174" s="698"/>
      <c r="BL174" s="698"/>
      <c r="BM174" s="719" t="s">
        <v>1519</v>
      </c>
      <c r="BN174" s="719" t="s">
        <v>1307</v>
      </c>
    </row>
    <row r="175" spans="1:66" s="206" customFormat="1" ht="28.5" x14ac:dyDescent="0.2">
      <c r="A175" s="547" t="s">
        <v>557</v>
      </c>
      <c r="B175" s="548" t="s">
        <v>1411</v>
      </c>
      <c r="C175" s="517">
        <f>C176+C179</f>
        <v>3</v>
      </c>
      <c r="D175" s="517">
        <f t="shared" ref="D175:BK175" si="77">D176+D179</f>
        <v>0</v>
      </c>
      <c r="E175" s="517">
        <f t="shared" si="77"/>
        <v>0</v>
      </c>
      <c r="F175" s="517">
        <f t="shared" si="77"/>
        <v>0</v>
      </c>
      <c r="G175" s="517">
        <f t="shared" si="77"/>
        <v>0</v>
      </c>
      <c r="H175" s="517">
        <f t="shared" si="77"/>
        <v>0</v>
      </c>
      <c r="I175" s="517">
        <f t="shared" si="77"/>
        <v>0</v>
      </c>
      <c r="J175" s="517">
        <f t="shared" si="77"/>
        <v>0</v>
      </c>
      <c r="K175" s="517">
        <f t="shared" si="77"/>
        <v>0</v>
      </c>
      <c r="L175" s="517">
        <f t="shared" si="77"/>
        <v>0</v>
      </c>
      <c r="M175" s="517">
        <f t="shared" si="77"/>
        <v>0</v>
      </c>
      <c r="N175" s="517">
        <f t="shared" si="77"/>
        <v>0</v>
      </c>
      <c r="O175" s="517">
        <f t="shared" si="77"/>
        <v>0</v>
      </c>
      <c r="P175" s="517">
        <f t="shared" si="77"/>
        <v>0</v>
      </c>
      <c r="Q175" s="517" t="e">
        <f t="shared" si="77"/>
        <v>#VALUE!</v>
      </c>
      <c r="R175" s="517">
        <f t="shared" si="77"/>
        <v>3102644</v>
      </c>
      <c r="S175" s="517">
        <f t="shared" si="77"/>
        <v>200000</v>
      </c>
      <c r="T175" s="517">
        <f t="shared" si="77"/>
        <v>151644</v>
      </c>
      <c r="U175" s="517">
        <f t="shared" si="77"/>
        <v>0</v>
      </c>
      <c r="V175" s="517">
        <f t="shared" si="77"/>
        <v>2944000</v>
      </c>
      <c r="W175" s="517">
        <f t="shared" si="77"/>
        <v>1144000</v>
      </c>
      <c r="X175" s="517">
        <f t="shared" si="77"/>
        <v>994000</v>
      </c>
      <c r="Y175" s="517">
        <f t="shared" si="77"/>
        <v>0</v>
      </c>
      <c r="Z175" s="517">
        <f t="shared" si="77"/>
        <v>150000</v>
      </c>
      <c r="AA175" s="517">
        <f t="shared" si="77"/>
        <v>0</v>
      </c>
      <c r="AB175" s="517">
        <f t="shared" si="77"/>
        <v>0</v>
      </c>
      <c r="AC175" s="517">
        <f t="shared" si="77"/>
        <v>1800000</v>
      </c>
      <c r="AD175" s="517">
        <f t="shared" si="77"/>
        <v>2241000</v>
      </c>
      <c r="AE175" s="517">
        <f t="shared" si="77"/>
        <v>1241000</v>
      </c>
      <c r="AF175" s="517">
        <f t="shared" si="77"/>
        <v>628000</v>
      </c>
      <c r="AG175" s="517">
        <f t="shared" si="77"/>
        <v>13000</v>
      </c>
      <c r="AH175" s="517">
        <f t="shared" si="77"/>
        <v>600000</v>
      </c>
      <c r="AI175" s="517">
        <f t="shared" si="77"/>
        <v>0</v>
      </c>
      <c r="AJ175" s="517">
        <f t="shared" si="77"/>
        <v>0</v>
      </c>
      <c r="AK175" s="517">
        <f t="shared" si="77"/>
        <v>1000000</v>
      </c>
      <c r="AL175" s="517">
        <f t="shared" si="77"/>
        <v>2800</v>
      </c>
      <c r="AM175" s="517">
        <f t="shared" si="77"/>
        <v>0</v>
      </c>
      <c r="AN175" s="517">
        <f t="shared" si="77"/>
        <v>2800</v>
      </c>
      <c r="AO175" s="517">
        <f t="shared" si="77"/>
        <v>0</v>
      </c>
      <c r="AP175" s="517">
        <f t="shared" si="77"/>
        <v>0</v>
      </c>
      <c r="AQ175" s="517">
        <f t="shared" si="77"/>
        <v>0</v>
      </c>
      <c r="AR175" s="517">
        <f t="shared" si="77"/>
        <v>0</v>
      </c>
      <c r="AS175" s="517">
        <f t="shared" si="77"/>
        <v>0</v>
      </c>
      <c r="AT175" s="517">
        <f t="shared" si="77"/>
        <v>0</v>
      </c>
      <c r="AU175" s="517">
        <f t="shared" si="77"/>
        <v>0</v>
      </c>
      <c r="AV175" s="517">
        <f t="shared" si="77"/>
        <v>22800</v>
      </c>
      <c r="AW175" s="517">
        <f t="shared" si="77"/>
        <v>0</v>
      </c>
      <c r="AX175" s="517">
        <f t="shared" si="77"/>
        <v>2800</v>
      </c>
      <c r="AY175" s="517">
        <f t="shared" si="77"/>
        <v>20000</v>
      </c>
      <c r="AZ175" s="517">
        <f t="shared" si="77"/>
        <v>0</v>
      </c>
      <c r="BA175" s="517">
        <f t="shared" si="77"/>
        <v>140000</v>
      </c>
      <c r="BB175" s="517">
        <f t="shared" si="77"/>
        <v>147300</v>
      </c>
      <c r="BC175" s="517">
        <f t="shared" si="77"/>
        <v>73700</v>
      </c>
      <c r="BD175" s="517">
        <f t="shared" si="77"/>
        <v>3600</v>
      </c>
      <c r="BE175" s="517">
        <f t="shared" si="77"/>
        <v>70000</v>
      </c>
      <c r="BF175" s="517">
        <f t="shared" si="77"/>
        <v>0</v>
      </c>
      <c r="BG175" s="613">
        <f t="shared" si="77"/>
        <v>30000</v>
      </c>
      <c r="BH175" s="613">
        <f t="shared" si="77"/>
        <v>0</v>
      </c>
      <c r="BI175" s="613">
        <f t="shared" si="77"/>
        <v>0</v>
      </c>
      <c r="BJ175" s="613">
        <f t="shared" si="77"/>
        <v>30000</v>
      </c>
      <c r="BK175" s="613">
        <f t="shared" si="77"/>
        <v>0</v>
      </c>
      <c r="BL175" s="147"/>
      <c r="BM175" s="147"/>
      <c r="BN175" s="147"/>
    </row>
    <row r="176" spans="1:66" s="206" customFormat="1" x14ac:dyDescent="0.2">
      <c r="A176" s="551" t="s">
        <v>551</v>
      </c>
      <c r="B176" s="552" t="s">
        <v>552</v>
      </c>
      <c r="C176" s="516">
        <f>C177+C178</f>
        <v>2</v>
      </c>
      <c r="D176" s="516">
        <f t="shared" ref="D176:BK176" si="78">D177+D178</f>
        <v>0</v>
      </c>
      <c r="E176" s="516">
        <f t="shared" si="78"/>
        <v>0</v>
      </c>
      <c r="F176" s="516">
        <f t="shared" si="78"/>
        <v>0</v>
      </c>
      <c r="G176" s="516"/>
      <c r="H176" s="516"/>
      <c r="I176" s="516"/>
      <c r="J176" s="516"/>
      <c r="K176" s="516"/>
      <c r="L176" s="516"/>
      <c r="M176" s="516"/>
      <c r="N176" s="516"/>
      <c r="O176" s="516"/>
      <c r="P176" s="516"/>
      <c r="Q176" s="516">
        <f t="shared" si="78"/>
        <v>0</v>
      </c>
      <c r="R176" s="516">
        <f t="shared" si="78"/>
        <v>2751000</v>
      </c>
      <c r="S176" s="516">
        <f t="shared" si="78"/>
        <v>0</v>
      </c>
      <c r="T176" s="516">
        <f t="shared" si="78"/>
        <v>0</v>
      </c>
      <c r="U176" s="516">
        <f t="shared" si="78"/>
        <v>0</v>
      </c>
      <c r="V176" s="516">
        <f t="shared" si="78"/>
        <v>2740000</v>
      </c>
      <c r="W176" s="516">
        <f t="shared" si="78"/>
        <v>940000</v>
      </c>
      <c r="X176" s="516">
        <f t="shared" si="78"/>
        <v>940000</v>
      </c>
      <c r="Y176" s="516">
        <f t="shared" si="78"/>
        <v>0</v>
      </c>
      <c r="Z176" s="516">
        <f t="shared" si="78"/>
        <v>0</v>
      </c>
      <c r="AA176" s="516">
        <f t="shared" si="78"/>
        <v>0</v>
      </c>
      <c r="AB176" s="516">
        <f t="shared" si="78"/>
        <v>0</v>
      </c>
      <c r="AC176" s="516">
        <f t="shared" si="78"/>
        <v>1800000</v>
      </c>
      <c r="AD176" s="516">
        <f t="shared" si="78"/>
        <v>1903000</v>
      </c>
      <c r="AE176" s="516">
        <f t="shared" si="78"/>
        <v>903000</v>
      </c>
      <c r="AF176" s="516">
        <f t="shared" si="78"/>
        <v>490000</v>
      </c>
      <c r="AG176" s="516">
        <f t="shared" si="78"/>
        <v>13000</v>
      </c>
      <c r="AH176" s="516">
        <f t="shared" si="78"/>
        <v>400000</v>
      </c>
      <c r="AI176" s="516">
        <f t="shared" si="78"/>
        <v>0</v>
      </c>
      <c r="AJ176" s="516">
        <f t="shared" si="78"/>
        <v>0</v>
      </c>
      <c r="AK176" s="516">
        <f t="shared" si="78"/>
        <v>1000000</v>
      </c>
      <c r="AL176" s="516">
        <f t="shared" si="78"/>
        <v>2800</v>
      </c>
      <c r="AM176" s="516">
        <f t="shared" si="78"/>
        <v>0</v>
      </c>
      <c r="AN176" s="516">
        <f t="shared" si="78"/>
        <v>2800</v>
      </c>
      <c r="AO176" s="516">
        <f t="shared" si="78"/>
        <v>0</v>
      </c>
      <c r="AP176" s="516">
        <f t="shared" si="78"/>
        <v>0</v>
      </c>
      <c r="AQ176" s="516">
        <f t="shared" si="78"/>
        <v>0</v>
      </c>
      <c r="AR176" s="516">
        <f t="shared" si="78"/>
        <v>0</v>
      </c>
      <c r="AS176" s="516">
        <f t="shared" si="78"/>
        <v>0</v>
      </c>
      <c r="AT176" s="516">
        <f t="shared" si="78"/>
        <v>0</v>
      </c>
      <c r="AU176" s="516">
        <f t="shared" si="78"/>
        <v>0</v>
      </c>
      <c r="AV176" s="516">
        <f t="shared" si="78"/>
        <v>2800</v>
      </c>
      <c r="AW176" s="516">
        <f t="shared" si="78"/>
        <v>0</v>
      </c>
      <c r="AX176" s="516">
        <f t="shared" si="78"/>
        <v>2800</v>
      </c>
      <c r="AY176" s="516">
        <f t="shared" si="78"/>
        <v>0</v>
      </c>
      <c r="AZ176" s="516">
        <f t="shared" si="78"/>
        <v>0</v>
      </c>
      <c r="BA176" s="516">
        <f t="shared" si="78"/>
        <v>0</v>
      </c>
      <c r="BB176" s="516">
        <f t="shared" si="78"/>
        <v>7300</v>
      </c>
      <c r="BC176" s="516">
        <f t="shared" si="78"/>
        <v>3700</v>
      </c>
      <c r="BD176" s="516">
        <f t="shared" si="78"/>
        <v>3600</v>
      </c>
      <c r="BE176" s="516">
        <f t="shared" si="78"/>
        <v>0</v>
      </c>
      <c r="BF176" s="516">
        <f t="shared" si="78"/>
        <v>0</v>
      </c>
      <c r="BG176" s="608">
        <f t="shared" si="78"/>
        <v>0</v>
      </c>
      <c r="BH176" s="608">
        <f t="shared" si="78"/>
        <v>0</v>
      </c>
      <c r="BI176" s="608">
        <f t="shared" si="78"/>
        <v>0</v>
      </c>
      <c r="BJ176" s="608">
        <f t="shared" si="78"/>
        <v>0</v>
      </c>
      <c r="BK176" s="608">
        <f t="shared" si="78"/>
        <v>0</v>
      </c>
      <c r="BL176" s="147"/>
      <c r="BM176" s="147"/>
      <c r="BN176" s="147"/>
    </row>
    <row r="177" spans="1:66" s="701" customFormat="1" ht="60" x14ac:dyDescent="0.2">
      <c r="A177" s="690">
        <v>1</v>
      </c>
      <c r="B177" s="715" t="s">
        <v>335</v>
      </c>
      <c r="C177" s="692">
        <v>1</v>
      </c>
      <c r="D177" s="692"/>
      <c r="E177" s="692"/>
      <c r="F177" s="692"/>
      <c r="G177" s="693" t="s">
        <v>309</v>
      </c>
      <c r="H177" s="690"/>
      <c r="I177" s="692" t="s">
        <v>8</v>
      </c>
      <c r="J177" s="692" t="s">
        <v>136</v>
      </c>
      <c r="K177" s="692"/>
      <c r="L177" s="693" t="s">
        <v>309</v>
      </c>
      <c r="M177" s="692"/>
      <c r="N177" s="692"/>
      <c r="O177" s="708" t="s">
        <v>1520</v>
      </c>
      <c r="P177" s="693" t="s">
        <v>228</v>
      </c>
      <c r="Q177" s="690"/>
      <c r="R177" s="698">
        <v>1652000</v>
      </c>
      <c r="S177" s="698"/>
      <c r="T177" s="698"/>
      <c r="U177" s="698"/>
      <c r="V177" s="697">
        <f>W177+AC177</f>
        <v>1650000</v>
      </c>
      <c r="W177" s="697">
        <f>X177+Y177+Z177+AA177+AB177</f>
        <v>450000</v>
      </c>
      <c r="X177" s="698">
        <v>450000</v>
      </c>
      <c r="Y177" s="698"/>
      <c r="Z177" s="698"/>
      <c r="AA177" s="698"/>
      <c r="AB177" s="698"/>
      <c r="AC177" s="698">
        <v>1200000</v>
      </c>
      <c r="AD177" s="697">
        <f>AE177+AK177</f>
        <v>813000</v>
      </c>
      <c r="AE177" s="697">
        <f>AF177+AG177+AH177+AI177+AJ177</f>
        <v>413000</v>
      </c>
      <c r="AF177" s="698"/>
      <c r="AG177" s="698">
        <v>13000</v>
      </c>
      <c r="AH177" s="698">
        <v>400000</v>
      </c>
      <c r="AI177" s="698"/>
      <c r="AJ177" s="698"/>
      <c r="AK177" s="698">
        <v>400000</v>
      </c>
      <c r="AL177" s="698">
        <f>AM177+AN177+AO177+AP177</f>
        <v>2800</v>
      </c>
      <c r="AM177" s="698"/>
      <c r="AN177" s="698">
        <v>2800</v>
      </c>
      <c r="AO177" s="698"/>
      <c r="AP177" s="698"/>
      <c r="AQ177" s="698">
        <f>AR177+AS177+AT177+AU177</f>
        <v>0</v>
      </c>
      <c r="AR177" s="698"/>
      <c r="AS177" s="698"/>
      <c r="AT177" s="698"/>
      <c r="AU177" s="698"/>
      <c r="AV177" s="698">
        <f>AW177+AX177+AY177+AZ177</f>
        <v>2800</v>
      </c>
      <c r="AW177" s="698"/>
      <c r="AX177" s="698">
        <v>2800</v>
      </c>
      <c r="AY177" s="698"/>
      <c r="AZ177" s="698"/>
      <c r="BA177" s="698"/>
      <c r="BB177" s="698">
        <f>BC177+BD177+BE177+BF177</f>
        <v>3600</v>
      </c>
      <c r="BC177" s="698"/>
      <c r="BD177" s="698">
        <v>3600</v>
      </c>
      <c r="BE177" s="698"/>
      <c r="BF177" s="698"/>
      <c r="BG177" s="712">
        <f>BH177+BI177+BJ177+BK177</f>
        <v>0</v>
      </c>
      <c r="BH177" s="712"/>
      <c r="BI177" s="712"/>
      <c r="BJ177" s="712"/>
      <c r="BK177" s="712"/>
      <c r="BL177" s="720" t="s">
        <v>1309</v>
      </c>
      <c r="BM177" s="721" t="s">
        <v>1521</v>
      </c>
      <c r="BN177" s="693" t="s">
        <v>336</v>
      </c>
    </row>
    <row r="178" spans="1:66" s="714" customFormat="1" ht="75" x14ac:dyDescent="0.2">
      <c r="A178" s="690">
        <v>2</v>
      </c>
      <c r="B178" s="715" t="s">
        <v>337</v>
      </c>
      <c r="C178" s="692">
        <v>1</v>
      </c>
      <c r="D178" s="692"/>
      <c r="E178" s="692"/>
      <c r="F178" s="692"/>
      <c r="G178" s="693" t="s">
        <v>338</v>
      </c>
      <c r="H178" s="690"/>
      <c r="I178" s="692" t="s">
        <v>8</v>
      </c>
      <c r="J178" s="692" t="s">
        <v>82</v>
      </c>
      <c r="K178" s="692"/>
      <c r="L178" s="722" t="s">
        <v>309</v>
      </c>
      <c r="M178" s="704"/>
      <c r="N178" s="704"/>
      <c r="O178" s="692" t="s">
        <v>339</v>
      </c>
      <c r="P178" s="693" t="s">
        <v>340</v>
      </c>
      <c r="Q178" s="690"/>
      <c r="R178" s="698">
        <v>1099000</v>
      </c>
      <c r="S178" s="698"/>
      <c r="T178" s="698"/>
      <c r="U178" s="698"/>
      <c r="V178" s="697">
        <f>W178+AC178</f>
        <v>1090000</v>
      </c>
      <c r="W178" s="697">
        <f>X178+Y178+Z178+AA178+AB178</f>
        <v>490000</v>
      </c>
      <c r="X178" s="698">
        <v>490000</v>
      </c>
      <c r="Y178" s="698"/>
      <c r="Z178" s="698"/>
      <c r="AA178" s="698"/>
      <c r="AB178" s="698"/>
      <c r="AC178" s="698">
        <v>600000</v>
      </c>
      <c r="AD178" s="697">
        <f>AE178+AK178</f>
        <v>1090000</v>
      </c>
      <c r="AE178" s="697">
        <f>AF178+AG178+AH178+AI178+AJ178</f>
        <v>490000</v>
      </c>
      <c r="AF178" s="698">
        <v>490000</v>
      </c>
      <c r="AG178" s="698"/>
      <c r="AH178" s="698"/>
      <c r="AI178" s="698"/>
      <c r="AJ178" s="698"/>
      <c r="AK178" s="698">
        <v>600000</v>
      </c>
      <c r="AL178" s="698">
        <f>AM178+AN178+AO178+AP178</f>
        <v>0</v>
      </c>
      <c r="AM178" s="698"/>
      <c r="AN178" s="698"/>
      <c r="AO178" s="698"/>
      <c r="AP178" s="698"/>
      <c r="AQ178" s="698">
        <f>AR178+AS178+AT178+AU178</f>
        <v>0</v>
      </c>
      <c r="AR178" s="698"/>
      <c r="AS178" s="698"/>
      <c r="AT178" s="698"/>
      <c r="AU178" s="698"/>
      <c r="AV178" s="698">
        <f>AW178+AX178+AY178+AZ178</f>
        <v>0</v>
      </c>
      <c r="AW178" s="698"/>
      <c r="AX178" s="698"/>
      <c r="AY178" s="698"/>
      <c r="AZ178" s="698"/>
      <c r="BA178" s="698"/>
      <c r="BB178" s="698">
        <f>BC178+BD178+BE178+BF178</f>
        <v>3700</v>
      </c>
      <c r="BC178" s="698">
        <v>3700</v>
      </c>
      <c r="BD178" s="698">
        <f>AG178-(AN178)</f>
        <v>0</v>
      </c>
      <c r="BE178" s="698"/>
      <c r="BF178" s="698"/>
      <c r="BG178" s="712">
        <f>BH178+BI178+BJ178+BK178</f>
        <v>0</v>
      </c>
      <c r="BH178" s="712"/>
      <c r="BI178" s="689"/>
      <c r="BJ178" s="689"/>
      <c r="BK178" s="689"/>
      <c r="BL178" s="723" t="s">
        <v>1310</v>
      </c>
      <c r="BM178" s="721" t="s">
        <v>1521</v>
      </c>
      <c r="BN178" s="724" t="s">
        <v>1311</v>
      </c>
    </row>
    <row r="179" spans="1:66" s="206" customFormat="1" ht="60" x14ac:dyDescent="0.2">
      <c r="A179" s="551" t="s">
        <v>553</v>
      </c>
      <c r="B179" s="552" t="s">
        <v>554</v>
      </c>
      <c r="C179" s="515">
        <f>C180</f>
        <v>1</v>
      </c>
      <c r="D179" s="515">
        <f t="shared" ref="D179:BK179" si="79">D180</f>
        <v>0</v>
      </c>
      <c r="E179" s="515">
        <f t="shared" si="79"/>
        <v>0</v>
      </c>
      <c r="F179" s="515">
        <f t="shared" si="79"/>
        <v>0</v>
      </c>
      <c r="G179" s="515"/>
      <c r="H179" s="515"/>
      <c r="I179" s="515"/>
      <c r="J179" s="515"/>
      <c r="K179" s="515"/>
      <c r="L179" s="515"/>
      <c r="M179" s="515"/>
      <c r="N179" s="515"/>
      <c r="O179" s="515"/>
      <c r="P179" s="515"/>
      <c r="Q179" s="515" t="str">
        <f t="shared" si="79"/>
        <v>946/QĐ-UBND-HC ngày 14/7/2021 của UBND Tỉnh
(QĐ CTĐT)</v>
      </c>
      <c r="R179" s="515">
        <f t="shared" si="79"/>
        <v>351644</v>
      </c>
      <c r="S179" s="515">
        <f t="shared" si="79"/>
        <v>200000</v>
      </c>
      <c r="T179" s="515">
        <f t="shared" si="79"/>
        <v>151644</v>
      </c>
      <c r="U179" s="515">
        <f t="shared" si="79"/>
        <v>0</v>
      </c>
      <c r="V179" s="515">
        <f t="shared" si="79"/>
        <v>204000</v>
      </c>
      <c r="W179" s="515">
        <f t="shared" si="79"/>
        <v>204000</v>
      </c>
      <c r="X179" s="515">
        <f t="shared" si="79"/>
        <v>54000</v>
      </c>
      <c r="Y179" s="515">
        <f t="shared" si="79"/>
        <v>0</v>
      </c>
      <c r="Z179" s="515">
        <f t="shared" si="79"/>
        <v>150000</v>
      </c>
      <c r="AA179" s="515">
        <f t="shared" si="79"/>
        <v>0</v>
      </c>
      <c r="AB179" s="515">
        <f t="shared" si="79"/>
        <v>0</v>
      </c>
      <c r="AC179" s="515">
        <f t="shared" si="79"/>
        <v>0</v>
      </c>
      <c r="AD179" s="515">
        <f t="shared" si="79"/>
        <v>338000</v>
      </c>
      <c r="AE179" s="515">
        <f t="shared" si="79"/>
        <v>338000</v>
      </c>
      <c r="AF179" s="515">
        <f t="shared" si="79"/>
        <v>138000</v>
      </c>
      <c r="AG179" s="515">
        <f t="shared" si="79"/>
        <v>0</v>
      </c>
      <c r="AH179" s="515">
        <f t="shared" si="79"/>
        <v>200000</v>
      </c>
      <c r="AI179" s="515">
        <f t="shared" si="79"/>
        <v>0</v>
      </c>
      <c r="AJ179" s="515">
        <f t="shared" si="79"/>
        <v>0</v>
      </c>
      <c r="AK179" s="515">
        <f t="shared" si="79"/>
        <v>0</v>
      </c>
      <c r="AL179" s="515">
        <f t="shared" si="79"/>
        <v>0</v>
      </c>
      <c r="AM179" s="515">
        <f t="shared" si="79"/>
        <v>0</v>
      </c>
      <c r="AN179" s="515">
        <f t="shared" si="79"/>
        <v>0</v>
      </c>
      <c r="AO179" s="515">
        <f t="shared" si="79"/>
        <v>0</v>
      </c>
      <c r="AP179" s="515">
        <f t="shared" si="79"/>
        <v>0</v>
      </c>
      <c r="AQ179" s="515">
        <f t="shared" si="79"/>
        <v>0</v>
      </c>
      <c r="AR179" s="515">
        <f t="shared" si="79"/>
        <v>0</v>
      </c>
      <c r="AS179" s="515">
        <f t="shared" si="79"/>
        <v>0</v>
      </c>
      <c r="AT179" s="515">
        <f t="shared" si="79"/>
        <v>0</v>
      </c>
      <c r="AU179" s="515">
        <f t="shared" si="79"/>
        <v>0</v>
      </c>
      <c r="AV179" s="515">
        <f t="shared" si="79"/>
        <v>20000</v>
      </c>
      <c r="AW179" s="515">
        <f t="shared" si="79"/>
        <v>0</v>
      </c>
      <c r="AX179" s="515">
        <f t="shared" si="79"/>
        <v>0</v>
      </c>
      <c r="AY179" s="515">
        <f t="shared" si="79"/>
        <v>20000</v>
      </c>
      <c r="AZ179" s="515">
        <f t="shared" si="79"/>
        <v>0</v>
      </c>
      <c r="BA179" s="515">
        <f t="shared" si="79"/>
        <v>140000</v>
      </c>
      <c r="BB179" s="515">
        <f t="shared" si="79"/>
        <v>140000</v>
      </c>
      <c r="BC179" s="515">
        <f t="shared" si="79"/>
        <v>70000</v>
      </c>
      <c r="BD179" s="515">
        <f t="shared" si="79"/>
        <v>0</v>
      </c>
      <c r="BE179" s="515">
        <f t="shared" si="79"/>
        <v>70000</v>
      </c>
      <c r="BF179" s="515">
        <f t="shared" si="79"/>
        <v>0</v>
      </c>
      <c r="BG179" s="610">
        <f t="shared" si="79"/>
        <v>30000</v>
      </c>
      <c r="BH179" s="610">
        <f t="shared" si="79"/>
        <v>0</v>
      </c>
      <c r="BI179" s="610">
        <f t="shared" si="79"/>
        <v>0</v>
      </c>
      <c r="BJ179" s="610">
        <f t="shared" si="79"/>
        <v>30000</v>
      </c>
      <c r="BK179" s="610">
        <f t="shared" si="79"/>
        <v>0</v>
      </c>
      <c r="BL179" s="147"/>
      <c r="BM179" s="147"/>
      <c r="BN179" s="147"/>
    </row>
    <row r="180" spans="1:66" s="714" customFormat="1" ht="60" x14ac:dyDescent="0.2">
      <c r="A180" s="690">
        <v>1</v>
      </c>
      <c r="B180" s="715" t="s">
        <v>316</v>
      </c>
      <c r="C180" s="692">
        <v>1</v>
      </c>
      <c r="D180" s="692"/>
      <c r="E180" s="692"/>
      <c r="F180" s="692"/>
      <c r="G180" s="693" t="s">
        <v>309</v>
      </c>
      <c r="H180" s="690"/>
      <c r="I180" s="692" t="s">
        <v>20</v>
      </c>
      <c r="J180" s="693" t="s">
        <v>1522</v>
      </c>
      <c r="K180" s="719" t="s">
        <v>615</v>
      </c>
      <c r="L180" s="693" t="s">
        <v>309</v>
      </c>
      <c r="M180" s="693"/>
      <c r="N180" s="693"/>
      <c r="O180" s="722" t="s">
        <v>1523</v>
      </c>
      <c r="P180" s="693" t="s">
        <v>79</v>
      </c>
      <c r="Q180" s="722" t="s">
        <v>1524</v>
      </c>
      <c r="R180" s="698">
        <v>351644</v>
      </c>
      <c r="S180" s="712">
        <v>200000</v>
      </c>
      <c r="T180" s="712">
        <f>R180-S180</f>
        <v>151644</v>
      </c>
      <c r="U180" s="689"/>
      <c r="V180" s="697">
        <f>W180+AC180</f>
        <v>204000</v>
      </c>
      <c r="W180" s="697">
        <f>X180+Y180+Z180+AA180+AB180</f>
        <v>204000</v>
      </c>
      <c r="X180" s="698">
        <v>54000</v>
      </c>
      <c r="Y180" s="698"/>
      <c r="Z180" s="698">
        <v>150000</v>
      </c>
      <c r="AA180" s="698"/>
      <c r="AB180" s="698"/>
      <c r="AC180" s="698"/>
      <c r="AD180" s="697">
        <f>AE180+AK180</f>
        <v>338000</v>
      </c>
      <c r="AE180" s="697">
        <f>AF180+AG180+AH180+AI180+AJ180</f>
        <v>338000</v>
      </c>
      <c r="AF180" s="698">
        <v>138000</v>
      </c>
      <c r="AG180" s="698"/>
      <c r="AH180" s="698">
        <v>200000</v>
      </c>
      <c r="AI180" s="698"/>
      <c r="AJ180" s="689"/>
      <c r="AK180" s="689"/>
      <c r="AL180" s="689">
        <f>AM180+AN180+AO180+AP180</f>
        <v>0</v>
      </c>
      <c r="AM180" s="689"/>
      <c r="AN180" s="689"/>
      <c r="AO180" s="689"/>
      <c r="AP180" s="689"/>
      <c r="AQ180" s="689">
        <f>AR180+AS180+AT180+AU180</f>
        <v>0</v>
      </c>
      <c r="AR180" s="689"/>
      <c r="AS180" s="689"/>
      <c r="AT180" s="689"/>
      <c r="AU180" s="689"/>
      <c r="AV180" s="689">
        <f>AW180+AX180+AY180+AZ180</f>
        <v>20000</v>
      </c>
      <c r="AW180" s="689"/>
      <c r="AX180" s="689"/>
      <c r="AY180" s="689">
        <v>20000</v>
      </c>
      <c r="AZ180" s="689"/>
      <c r="BA180" s="698">
        <v>140000</v>
      </c>
      <c r="BB180" s="698">
        <f>BC180+BD180+BE180+BF180</f>
        <v>140000</v>
      </c>
      <c r="BC180" s="698">
        <v>70000</v>
      </c>
      <c r="BD180" s="698">
        <f>AG180-(AN180)</f>
        <v>0</v>
      </c>
      <c r="BE180" s="698">
        <v>70000</v>
      </c>
      <c r="BF180" s="698"/>
      <c r="BG180" s="712">
        <f>BH180+BI180+BJ180+BK180</f>
        <v>30000</v>
      </c>
      <c r="BH180" s="712"/>
      <c r="BI180" s="712"/>
      <c r="BJ180" s="712">
        <v>30000</v>
      </c>
      <c r="BK180" s="712"/>
      <c r="BL180" s="725" t="s">
        <v>1316</v>
      </c>
      <c r="BM180" s="726" t="s">
        <v>1525</v>
      </c>
      <c r="BN180" s="724" t="s">
        <v>1311</v>
      </c>
    </row>
    <row r="181" spans="1:66" s="234" customFormat="1" ht="90" x14ac:dyDescent="0.2">
      <c r="A181" s="547" t="s">
        <v>559</v>
      </c>
      <c r="B181" s="687" t="s">
        <v>334</v>
      </c>
      <c r="C181" s="218">
        <v>1</v>
      </c>
      <c r="D181" s="218"/>
      <c r="E181" s="218"/>
      <c r="F181" s="218"/>
      <c r="G181" s="231" t="s">
        <v>297</v>
      </c>
      <c r="H181" s="230"/>
      <c r="I181" s="218"/>
      <c r="J181" s="231" t="s">
        <v>100</v>
      </c>
      <c r="K181" s="231"/>
      <c r="L181" s="231"/>
      <c r="M181" s="231"/>
      <c r="N181" s="231"/>
      <c r="O181" s="231"/>
      <c r="P181" s="231" t="s">
        <v>214</v>
      </c>
      <c r="Q181" s="230"/>
      <c r="R181" s="204">
        <v>4079514</v>
      </c>
      <c r="S181" s="204"/>
      <c r="T181" s="204"/>
      <c r="U181" s="204"/>
      <c r="V181" s="174">
        <f>W181+AC181</f>
        <v>1700000</v>
      </c>
      <c r="W181" s="174">
        <f>X181+Y181+Z181+AA181+AB181</f>
        <v>1700000</v>
      </c>
      <c r="X181" s="204">
        <f>1157400+25000+39000-200+15000+9200+35000</f>
        <v>1280400</v>
      </c>
      <c r="Y181" s="204">
        <f>313700-20100+161000+200-15000+200-35000+14600</f>
        <v>419600</v>
      </c>
      <c r="Z181" s="204"/>
      <c r="AA181" s="204"/>
      <c r="AB181" s="204"/>
      <c r="AC181" s="204"/>
      <c r="AD181" s="174">
        <f>AE181+AK181</f>
        <v>1700000</v>
      </c>
      <c r="AE181" s="174">
        <f>AF181+AG181+AH181+AI181+AJ181</f>
        <v>1700000</v>
      </c>
      <c r="AF181" s="204">
        <f>1157400+25000+39000-200+15000+9200+35000</f>
        <v>1280400</v>
      </c>
      <c r="AG181" s="204">
        <f>313700-20100+161000+200-15000+200-35000+14600</f>
        <v>419600</v>
      </c>
      <c r="AH181" s="204"/>
      <c r="AI181" s="204"/>
      <c r="AJ181" s="204"/>
      <c r="AK181" s="204"/>
      <c r="AL181" s="204">
        <f>AM181+AN181+AO181+AP181</f>
        <v>98000</v>
      </c>
      <c r="AM181" s="204">
        <f>60000+38000</f>
        <v>98000</v>
      </c>
      <c r="AN181" s="204"/>
      <c r="AO181" s="204"/>
      <c r="AP181" s="204"/>
      <c r="AQ181" s="204">
        <f>AR181+AS181+AT181+AU181</f>
        <v>4550.1959999999999</v>
      </c>
      <c r="AR181" s="204">
        <v>4550.1959999999999</v>
      </c>
      <c r="AS181" s="204"/>
      <c r="AT181" s="204"/>
      <c r="AU181" s="204"/>
      <c r="AV181" s="204">
        <f>AW181+AX181+AY181+AZ181</f>
        <v>98000</v>
      </c>
      <c r="AW181" s="204">
        <f>60000+38000</f>
        <v>98000</v>
      </c>
      <c r="AX181" s="204"/>
      <c r="AY181" s="204"/>
      <c r="AZ181" s="204"/>
      <c r="BA181" s="680">
        <f>BB181</f>
        <v>356000</v>
      </c>
      <c r="BB181" s="680">
        <f>BC181+BD181+BE181+BF181</f>
        <v>356000</v>
      </c>
      <c r="BC181" s="680">
        <v>356000</v>
      </c>
      <c r="BD181" s="680"/>
      <c r="BE181" s="680"/>
      <c r="BF181" s="680"/>
      <c r="BG181" s="680">
        <f>BH181+BI181+BJ181+BK181</f>
        <v>389000</v>
      </c>
      <c r="BH181" s="759">
        <v>250000</v>
      </c>
      <c r="BI181" s="746">
        <f>150000-11000</f>
        <v>139000</v>
      </c>
      <c r="BJ181" s="680"/>
      <c r="BK181" s="680"/>
      <c r="BL181" s="680"/>
      <c r="BM181" s="656" t="s">
        <v>1504</v>
      </c>
      <c r="BN181" s="656" t="s">
        <v>1505</v>
      </c>
    </row>
    <row r="182" spans="1:66" s="206" customFormat="1" x14ac:dyDescent="0.2">
      <c r="A182" s="147"/>
      <c r="B182" s="147"/>
      <c r="C182" s="147"/>
      <c r="D182" s="147"/>
      <c r="E182" s="147"/>
      <c r="F182" s="147"/>
      <c r="G182" s="147"/>
      <c r="H182" s="147"/>
      <c r="I182" s="147"/>
      <c r="J182" s="147"/>
      <c r="K182" s="147"/>
      <c r="L182" s="147"/>
      <c r="M182" s="147"/>
      <c r="N182" s="147"/>
      <c r="O182" s="147"/>
      <c r="P182" s="147"/>
      <c r="Q182" s="147"/>
      <c r="R182" s="147"/>
      <c r="S182" s="147"/>
      <c r="T182" s="147"/>
      <c r="U182" s="147"/>
      <c r="V182" s="147"/>
      <c r="W182" s="147"/>
      <c r="X182" s="147"/>
      <c r="Y182" s="147"/>
      <c r="Z182" s="147"/>
      <c r="AA182" s="155"/>
      <c r="AB182" s="147"/>
      <c r="AC182" s="147"/>
      <c r="AD182" s="147"/>
      <c r="AE182" s="147"/>
      <c r="AF182" s="155"/>
      <c r="AG182" s="155"/>
      <c r="AH182" s="155"/>
      <c r="AI182" s="155"/>
      <c r="AJ182" s="155"/>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316"/>
      <c r="BH182" s="316"/>
      <c r="BI182" s="316"/>
      <c r="BJ182" s="316"/>
      <c r="BK182" s="316"/>
      <c r="BL182" s="147"/>
      <c r="BM182" s="147"/>
      <c r="BN182" s="147"/>
    </row>
    <row r="183" spans="1:66" s="522" customFormat="1" ht="28.5" x14ac:dyDescent="0.2">
      <c r="A183" s="519" t="s">
        <v>413</v>
      </c>
      <c r="B183" s="520" t="s">
        <v>1444</v>
      </c>
      <c r="C183" s="519">
        <f>C184+C191+C201</f>
        <v>5</v>
      </c>
      <c r="D183" s="519">
        <f>D184+D191+D201</f>
        <v>0</v>
      </c>
      <c r="E183" s="519">
        <f>E184+E191+E201</f>
        <v>0</v>
      </c>
      <c r="F183" s="519">
        <f>F184+F191+F201</f>
        <v>0</v>
      </c>
      <c r="G183" s="519"/>
      <c r="H183" s="519"/>
      <c r="I183" s="519"/>
      <c r="J183" s="519"/>
      <c r="K183" s="519"/>
      <c r="L183" s="519"/>
      <c r="M183" s="519"/>
      <c r="N183" s="519"/>
      <c r="O183" s="519"/>
      <c r="P183" s="519"/>
      <c r="Q183" s="519"/>
      <c r="R183" s="527">
        <f t="shared" ref="R183:BK183" si="80">R184+R191+R201</f>
        <v>4066329</v>
      </c>
      <c r="S183" s="527">
        <f t="shared" si="80"/>
        <v>1717662</v>
      </c>
      <c r="T183" s="527">
        <f t="shared" si="80"/>
        <v>703971</v>
      </c>
      <c r="U183" s="527">
        <f t="shared" si="80"/>
        <v>558986</v>
      </c>
      <c r="V183" s="527">
        <f t="shared" si="80"/>
        <v>1653574</v>
      </c>
      <c r="W183" s="527">
        <f t="shared" si="80"/>
        <v>1544100</v>
      </c>
      <c r="X183" s="527">
        <f t="shared" si="80"/>
        <v>72000</v>
      </c>
      <c r="Y183" s="527">
        <f t="shared" si="80"/>
        <v>237000</v>
      </c>
      <c r="Z183" s="527">
        <f t="shared" si="80"/>
        <v>573100</v>
      </c>
      <c r="AA183" s="527">
        <f t="shared" si="80"/>
        <v>662000</v>
      </c>
      <c r="AB183" s="527">
        <f t="shared" si="80"/>
        <v>0</v>
      </c>
      <c r="AC183" s="527">
        <f t="shared" si="80"/>
        <v>109474</v>
      </c>
      <c r="AD183" s="527">
        <f t="shared" si="80"/>
        <v>2487300</v>
      </c>
      <c r="AE183" s="527">
        <f t="shared" si="80"/>
        <v>2272000</v>
      </c>
      <c r="AF183" s="527">
        <f t="shared" si="80"/>
        <v>79300</v>
      </c>
      <c r="AG183" s="527">
        <f t="shared" si="80"/>
        <v>310700</v>
      </c>
      <c r="AH183" s="527">
        <f t="shared" si="80"/>
        <v>1075000</v>
      </c>
      <c r="AI183" s="527">
        <f t="shared" si="80"/>
        <v>807000</v>
      </c>
      <c r="AJ183" s="527">
        <f t="shared" si="80"/>
        <v>0</v>
      </c>
      <c r="AK183" s="527">
        <f t="shared" si="80"/>
        <v>215300</v>
      </c>
      <c r="AL183" s="527">
        <f t="shared" si="80"/>
        <v>559800</v>
      </c>
      <c r="AM183" s="527">
        <f t="shared" si="80"/>
        <v>30800</v>
      </c>
      <c r="AN183" s="527">
        <f t="shared" si="80"/>
        <v>49000</v>
      </c>
      <c r="AO183" s="527">
        <f t="shared" si="80"/>
        <v>120000</v>
      </c>
      <c r="AP183" s="527">
        <f t="shared" si="80"/>
        <v>310000</v>
      </c>
      <c r="AQ183" s="527">
        <f t="shared" si="80"/>
        <v>118031.579</v>
      </c>
      <c r="AR183" s="527">
        <f t="shared" si="80"/>
        <v>15296.006000000001</v>
      </c>
      <c r="AS183" s="527">
        <f t="shared" si="80"/>
        <v>6384.027</v>
      </c>
      <c r="AT183" s="527">
        <f t="shared" si="80"/>
        <v>26777</v>
      </c>
      <c r="AU183" s="527">
        <f t="shared" si="80"/>
        <v>46105.546000000002</v>
      </c>
      <c r="AV183" s="527">
        <f t="shared" si="80"/>
        <v>549800</v>
      </c>
      <c r="AW183" s="527">
        <f t="shared" si="80"/>
        <v>30800</v>
      </c>
      <c r="AX183" s="527">
        <f t="shared" si="80"/>
        <v>49000</v>
      </c>
      <c r="AY183" s="527">
        <f t="shared" si="80"/>
        <v>110000</v>
      </c>
      <c r="AZ183" s="527">
        <f t="shared" si="80"/>
        <v>310000</v>
      </c>
      <c r="BA183" s="527">
        <f t="shared" si="80"/>
        <v>645500</v>
      </c>
      <c r="BB183" s="527">
        <f t="shared" si="80"/>
        <v>798700</v>
      </c>
      <c r="BC183" s="527">
        <f t="shared" si="80"/>
        <v>21000</v>
      </c>
      <c r="BD183" s="527">
        <f t="shared" si="80"/>
        <v>135700</v>
      </c>
      <c r="BE183" s="527">
        <f t="shared" si="80"/>
        <v>145000</v>
      </c>
      <c r="BF183" s="527">
        <f t="shared" si="80"/>
        <v>497000</v>
      </c>
      <c r="BG183" s="607">
        <f t="shared" si="80"/>
        <v>823524</v>
      </c>
      <c r="BH183" s="607">
        <f t="shared" si="80"/>
        <v>46000</v>
      </c>
      <c r="BI183" s="607">
        <f t="shared" si="80"/>
        <v>47700</v>
      </c>
      <c r="BJ183" s="607">
        <f t="shared" si="80"/>
        <v>232824</v>
      </c>
      <c r="BK183" s="607">
        <f t="shared" si="80"/>
        <v>497000</v>
      </c>
      <c r="BL183" s="519"/>
      <c r="BM183" s="519"/>
      <c r="BN183" s="519"/>
    </row>
    <row r="184" spans="1:66" s="206" customFormat="1" ht="28.5" x14ac:dyDescent="0.2">
      <c r="A184" s="547" t="s">
        <v>549</v>
      </c>
      <c r="B184" s="548" t="s">
        <v>558</v>
      </c>
      <c r="C184" s="166">
        <f>C185</f>
        <v>4</v>
      </c>
      <c r="D184" s="166">
        <f>D185</f>
        <v>0</v>
      </c>
      <c r="E184" s="166">
        <f>E185</f>
        <v>0</v>
      </c>
      <c r="F184" s="166">
        <f>F185</f>
        <v>0</v>
      </c>
      <c r="G184" s="147"/>
      <c r="H184" s="147"/>
      <c r="I184" s="147"/>
      <c r="J184" s="147"/>
      <c r="K184" s="147"/>
      <c r="L184" s="147"/>
      <c r="M184" s="147"/>
      <c r="N184" s="147"/>
      <c r="O184" s="147"/>
      <c r="P184" s="147"/>
      <c r="Q184" s="147"/>
      <c r="R184" s="299">
        <f t="shared" ref="R184:BK184" si="81">R185</f>
        <v>2092822</v>
      </c>
      <c r="S184" s="299">
        <f t="shared" si="81"/>
        <v>452662</v>
      </c>
      <c r="T184" s="299">
        <f t="shared" si="81"/>
        <v>270858</v>
      </c>
      <c r="U184" s="299">
        <f t="shared" si="81"/>
        <v>558986</v>
      </c>
      <c r="V184" s="299">
        <f t="shared" si="81"/>
        <v>1194574</v>
      </c>
      <c r="W184" s="299">
        <f t="shared" si="81"/>
        <v>1085100</v>
      </c>
      <c r="X184" s="299">
        <f t="shared" si="81"/>
        <v>0</v>
      </c>
      <c r="Y184" s="299">
        <f t="shared" si="81"/>
        <v>137000</v>
      </c>
      <c r="Z184" s="299">
        <f t="shared" si="81"/>
        <v>286100</v>
      </c>
      <c r="AA184" s="299">
        <f t="shared" si="81"/>
        <v>662000</v>
      </c>
      <c r="AB184" s="299">
        <f t="shared" si="81"/>
        <v>0</v>
      </c>
      <c r="AC184" s="299">
        <f t="shared" si="81"/>
        <v>109474</v>
      </c>
      <c r="AD184" s="299">
        <f t="shared" si="81"/>
        <v>1392000</v>
      </c>
      <c r="AE184" s="299">
        <f t="shared" si="81"/>
        <v>1226700</v>
      </c>
      <c r="AF184" s="299">
        <f t="shared" si="81"/>
        <v>0</v>
      </c>
      <c r="AG184" s="299">
        <f t="shared" si="81"/>
        <v>194700</v>
      </c>
      <c r="AH184" s="299">
        <f t="shared" si="81"/>
        <v>225000</v>
      </c>
      <c r="AI184" s="299">
        <f t="shared" si="81"/>
        <v>807000</v>
      </c>
      <c r="AJ184" s="299">
        <f t="shared" si="81"/>
        <v>0</v>
      </c>
      <c r="AK184" s="299">
        <f t="shared" si="81"/>
        <v>165300</v>
      </c>
      <c r="AL184" s="299">
        <f t="shared" si="81"/>
        <v>449000</v>
      </c>
      <c r="AM184" s="299">
        <f t="shared" si="81"/>
        <v>0</v>
      </c>
      <c r="AN184" s="299">
        <f t="shared" si="81"/>
        <v>49000</v>
      </c>
      <c r="AO184" s="299">
        <f t="shared" si="81"/>
        <v>90000</v>
      </c>
      <c r="AP184" s="299">
        <f t="shared" si="81"/>
        <v>310000</v>
      </c>
      <c r="AQ184" s="299">
        <f t="shared" si="81"/>
        <v>52489.572999999997</v>
      </c>
      <c r="AR184" s="299">
        <f t="shared" si="81"/>
        <v>0</v>
      </c>
      <c r="AS184" s="299">
        <f t="shared" si="81"/>
        <v>6384.027</v>
      </c>
      <c r="AT184" s="299">
        <f t="shared" si="81"/>
        <v>0</v>
      </c>
      <c r="AU184" s="299">
        <f t="shared" si="81"/>
        <v>46105.546000000002</v>
      </c>
      <c r="AV184" s="299">
        <f t="shared" si="81"/>
        <v>409000</v>
      </c>
      <c r="AW184" s="299">
        <f t="shared" si="81"/>
        <v>0</v>
      </c>
      <c r="AX184" s="299">
        <f t="shared" si="81"/>
        <v>49000</v>
      </c>
      <c r="AY184" s="299">
        <f t="shared" si="81"/>
        <v>50000</v>
      </c>
      <c r="AZ184" s="299">
        <f t="shared" si="81"/>
        <v>310000</v>
      </c>
      <c r="BA184" s="299">
        <f t="shared" si="81"/>
        <v>474500</v>
      </c>
      <c r="BB184" s="299">
        <f t="shared" si="81"/>
        <v>762700</v>
      </c>
      <c r="BC184" s="299">
        <f t="shared" si="81"/>
        <v>0</v>
      </c>
      <c r="BD184" s="299">
        <f t="shared" si="81"/>
        <v>130700</v>
      </c>
      <c r="BE184" s="299">
        <f t="shared" si="81"/>
        <v>135000</v>
      </c>
      <c r="BF184" s="299">
        <f t="shared" si="81"/>
        <v>497000</v>
      </c>
      <c r="BG184" s="602">
        <f t="shared" si="81"/>
        <v>674700</v>
      </c>
      <c r="BH184" s="602">
        <f t="shared" si="81"/>
        <v>0</v>
      </c>
      <c r="BI184" s="602">
        <f t="shared" si="81"/>
        <v>42700</v>
      </c>
      <c r="BJ184" s="602">
        <f t="shared" si="81"/>
        <v>135000</v>
      </c>
      <c r="BK184" s="602">
        <f t="shared" si="81"/>
        <v>497000</v>
      </c>
      <c r="BL184" s="147"/>
      <c r="BM184" s="147"/>
      <c r="BN184" s="147"/>
    </row>
    <row r="185" spans="1:66" s="206" customFormat="1" x14ac:dyDescent="0.2">
      <c r="A185" s="551" t="s">
        <v>551</v>
      </c>
      <c r="B185" s="552" t="s">
        <v>554</v>
      </c>
      <c r="C185" s="232">
        <f>C186+C187+C188+C189</f>
        <v>4</v>
      </c>
      <c r="D185" s="232">
        <f>D186+D187+D188+D189</f>
        <v>0</v>
      </c>
      <c r="E185" s="232">
        <f>E186+E187+E188+E189</f>
        <v>0</v>
      </c>
      <c r="F185" s="232">
        <f>F186+F187+F188+F189</f>
        <v>0</v>
      </c>
      <c r="G185" s="147"/>
      <c r="H185" s="147"/>
      <c r="I185" s="147"/>
      <c r="J185" s="147"/>
      <c r="K185" s="147"/>
      <c r="L185" s="147"/>
      <c r="M185" s="147"/>
      <c r="N185" s="147"/>
      <c r="O185" s="147"/>
      <c r="P185" s="147"/>
      <c r="Q185" s="147"/>
      <c r="R185" s="516">
        <f>R186+R187+R188+R189+R190</f>
        <v>2092822</v>
      </c>
      <c r="S185" s="516">
        <f t="shared" ref="S185:BK185" si="82">S186+S187+S188+S189+S190</f>
        <v>452662</v>
      </c>
      <c r="T185" s="516">
        <f t="shared" si="82"/>
        <v>270858</v>
      </c>
      <c r="U185" s="516">
        <f t="shared" si="82"/>
        <v>558986</v>
      </c>
      <c r="V185" s="516">
        <f t="shared" si="82"/>
        <v>1194574</v>
      </c>
      <c r="W185" s="516">
        <f t="shared" si="82"/>
        <v>1085100</v>
      </c>
      <c r="X185" s="516">
        <f t="shared" si="82"/>
        <v>0</v>
      </c>
      <c r="Y185" s="516">
        <f t="shared" si="82"/>
        <v>137000</v>
      </c>
      <c r="Z185" s="516">
        <f t="shared" si="82"/>
        <v>286100</v>
      </c>
      <c r="AA185" s="516">
        <f t="shared" si="82"/>
        <v>662000</v>
      </c>
      <c r="AB185" s="516">
        <f t="shared" si="82"/>
        <v>0</v>
      </c>
      <c r="AC185" s="516">
        <f t="shared" si="82"/>
        <v>109474</v>
      </c>
      <c r="AD185" s="516">
        <f t="shared" si="82"/>
        <v>1392000</v>
      </c>
      <c r="AE185" s="516">
        <f t="shared" si="82"/>
        <v>1226700</v>
      </c>
      <c r="AF185" s="516">
        <f t="shared" si="82"/>
        <v>0</v>
      </c>
      <c r="AG185" s="516">
        <f t="shared" si="82"/>
        <v>194700</v>
      </c>
      <c r="AH185" s="516">
        <f t="shared" si="82"/>
        <v>225000</v>
      </c>
      <c r="AI185" s="516">
        <f t="shared" si="82"/>
        <v>807000</v>
      </c>
      <c r="AJ185" s="516">
        <f t="shared" si="82"/>
        <v>0</v>
      </c>
      <c r="AK185" s="516">
        <f t="shared" si="82"/>
        <v>165300</v>
      </c>
      <c r="AL185" s="516">
        <f t="shared" si="82"/>
        <v>449000</v>
      </c>
      <c r="AM185" s="516">
        <f t="shared" si="82"/>
        <v>0</v>
      </c>
      <c r="AN185" s="516">
        <f t="shared" si="82"/>
        <v>49000</v>
      </c>
      <c r="AO185" s="516">
        <f t="shared" si="82"/>
        <v>90000</v>
      </c>
      <c r="AP185" s="516">
        <f t="shared" si="82"/>
        <v>310000</v>
      </c>
      <c r="AQ185" s="516">
        <f t="shared" si="82"/>
        <v>52489.572999999997</v>
      </c>
      <c r="AR185" s="516">
        <f t="shared" si="82"/>
        <v>0</v>
      </c>
      <c r="AS185" s="516">
        <f t="shared" si="82"/>
        <v>6384.027</v>
      </c>
      <c r="AT185" s="516">
        <f t="shared" si="82"/>
        <v>0</v>
      </c>
      <c r="AU185" s="516">
        <f t="shared" si="82"/>
        <v>46105.546000000002</v>
      </c>
      <c r="AV185" s="516">
        <f t="shared" si="82"/>
        <v>409000</v>
      </c>
      <c r="AW185" s="516">
        <f t="shared" si="82"/>
        <v>0</v>
      </c>
      <c r="AX185" s="516">
        <f t="shared" si="82"/>
        <v>49000</v>
      </c>
      <c r="AY185" s="516">
        <f t="shared" si="82"/>
        <v>50000</v>
      </c>
      <c r="AZ185" s="516">
        <f t="shared" si="82"/>
        <v>310000</v>
      </c>
      <c r="BA185" s="516">
        <f t="shared" si="82"/>
        <v>474500</v>
      </c>
      <c r="BB185" s="516">
        <f t="shared" si="82"/>
        <v>762700</v>
      </c>
      <c r="BC185" s="516">
        <f t="shared" si="82"/>
        <v>0</v>
      </c>
      <c r="BD185" s="516">
        <f t="shared" si="82"/>
        <v>130700</v>
      </c>
      <c r="BE185" s="516">
        <f t="shared" si="82"/>
        <v>135000</v>
      </c>
      <c r="BF185" s="516">
        <f t="shared" si="82"/>
        <v>497000</v>
      </c>
      <c r="BG185" s="516">
        <f t="shared" si="82"/>
        <v>674700</v>
      </c>
      <c r="BH185" s="516">
        <f t="shared" si="82"/>
        <v>0</v>
      </c>
      <c r="BI185" s="516">
        <f t="shared" si="82"/>
        <v>42700</v>
      </c>
      <c r="BJ185" s="516">
        <f t="shared" si="82"/>
        <v>135000</v>
      </c>
      <c r="BK185" s="516">
        <f t="shared" si="82"/>
        <v>497000</v>
      </c>
      <c r="BL185" s="147"/>
      <c r="BM185" s="147"/>
      <c r="BN185" s="147"/>
    </row>
    <row r="186" spans="1:66" s="714" customFormat="1" ht="135" x14ac:dyDescent="0.2">
      <c r="A186" s="661">
        <v>1</v>
      </c>
      <c r="B186" s="715" t="s">
        <v>348</v>
      </c>
      <c r="C186" s="704">
        <v>1</v>
      </c>
      <c r="D186" s="704"/>
      <c r="E186" s="704"/>
      <c r="F186" s="704"/>
      <c r="G186" s="705" t="s">
        <v>191</v>
      </c>
      <c r="H186" s="705">
        <v>7596083</v>
      </c>
      <c r="I186" s="704" t="s">
        <v>20</v>
      </c>
      <c r="J186" s="722" t="s">
        <v>1526</v>
      </c>
      <c r="K186" s="705"/>
      <c r="L186" s="705" t="s">
        <v>191</v>
      </c>
      <c r="M186" s="722">
        <v>7596083</v>
      </c>
      <c r="N186" s="705"/>
      <c r="O186" s="705" t="s">
        <v>350</v>
      </c>
      <c r="P186" s="705" t="s">
        <v>351</v>
      </c>
      <c r="Q186" s="722" t="s">
        <v>1527</v>
      </c>
      <c r="R186" s="712">
        <v>663704</v>
      </c>
      <c r="S186" s="698"/>
      <c r="T186" s="712">
        <v>87000</v>
      </c>
      <c r="U186" s="712">
        <v>164800</v>
      </c>
      <c r="V186" s="727">
        <f>W186+AC186</f>
        <v>382000</v>
      </c>
      <c r="W186" s="727">
        <f>X186+Y186+Z186+AA186+AB186</f>
        <v>382000</v>
      </c>
      <c r="X186" s="689"/>
      <c r="Y186" s="712">
        <v>60000</v>
      </c>
      <c r="Z186" s="689"/>
      <c r="AA186" s="698">
        <v>322000</v>
      </c>
      <c r="AB186" s="689"/>
      <c r="AC186" s="689"/>
      <c r="AD186" s="727">
        <f>AE186+AK186</f>
        <v>498500</v>
      </c>
      <c r="AE186" s="727">
        <f>AF186+AG186+AH186+AI186+AJ186</f>
        <v>357500</v>
      </c>
      <c r="AF186" s="689"/>
      <c r="AG186" s="712">
        <v>22500</v>
      </c>
      <c r="AH186" s="689"/>
      <c r="AI186" s="698">
        <v>335000</v>
      </c>
      <c r="AJ186" s="689"/>
      <c r="AK186" s="712">
        <v>141000</v>
      </c>
      <c r="AL186" s="698">
        <f>AM186+AN186+AO186+AP186</f>
        <v>137500</v>
      </c>
      <c r="AM186" s="698"/>
      <c r="AN186" s="728">
        <v>22500</v>
      </c>
      <c r="AO186" s="698"/>
      <c r="AP186" s="729">
        <f>115000</f>
        <v>115000</v>
      </c>
      <c r="AQ186" s="698">
        <f>AR186+AS186+AT186+AU186</f>
        <v>36524.661999999997</v>
      </c>
      <c r="AR186" s="698"/>
      <c r="AS186" s="698">
        <v>3690.6619999999998</v>
      </c>
      <c r="AT186" s="698"/>
      <c r="AU186" s="698">
        <f>46743-13909</f>
        <v>32834</v>
      </c>
      <c r="AV186" s="698">
        <f>AW186+AX186+AY186+AZ186</f>
        <v>137500</v>
      </c>
      <c r="AW186" s="698"/>
      <c r="AX186" s="728">
        <v>22500</v>
      </c>
      <c r="AY186" s="698"/>
      <c r="AZ186" s="729">
        <f>115000</f>
        <v>115000</v>
      </c>
      <c r="BA186" s="698">
        <f>BB186</f>
        <v>220000</v>
      </c>
      <c r="BB186" s="698">
        <f>BC186+BD186+BE186+BF186</f>
        <v>220000</v>
      </c>
      <c r="BC186" s="698"/>
      <c r="BD186" s="698">
        <f t="shared" ref="BD186:BE189" si="83">AG186-(AN186)</f>
        <v>0</v>
      </c>
      <c r="BE186" s="698"/>
      <c r="BF186" s="698">
        <f>AI186-AP186</f>
        <v>220000</v>
      </c>
      <c r="BG186" s="712">
        <f>BH186+BI186+BJ186+BK186</f>
        <v>220000</v>
      </c>
      <c r="BH186" s="712"/>
      <c r="BI186" s="712"/>
      <c r="BJ186" s="712"/>
      <c r="BK186" s="712">
        <v>220000</v>
      </c>
      <c r="BL186" s="689"/>
      <c r="BM186" s="721" t="s">
        <v>1528</v>
      </c>
      <c r="BN186" s="730" t="s">
        <v>1192</v>
      </c>
    </row>
    <row r="187" spans="1:66" s="701" customFormat="1" ht="90" x14ac:dyDescent="0.2">
      <c r="A187" s="690">
        <v>2</v>
      </c>
      <c r="B187" s="715" t="s">
        <v>1193</v>
      </c>
      <c r="C187" s="692">
        <v>1</v>
      </c>
      <c r="D187" s="692"/>
      <c r="E187" s="692"/>
      <c r="F187" s="692"/>
      <c r="G187" s="693" t="s">
        <v>353</v>
      </c>
      <c r="H187" s="693">
        <v>7558185</v>
      </c>
      <c r="I187" s="692" t="s">
        <v>20</v>
      </c>
      <c r="J187" s="692" t="s">
        <v>286</v>
      </c>
      <c r="K187" s="692"/>
      <c r="L187" s="708" t="s">
        <v>674</v>
      </c>
      <c r="M187" s="708">
        <v>7558185</v>
      </c>
      <c r="N187" s="692"/>
      <c r="O187" s="693" t="s">
        <v>354</v>
      </c>
      <c r="P187" s="693" t="s">
        <v>351</v>
      </c>
      <c r="Q187" s="722" t="s">
        <v>1529</v>
      </c>
      <c r="R187" s="698">
        <v>678248</v>
      </c>
      <c r="S187" s="698">
        <v>169562</v>
      </c>
      <c r="T187" s="698"/>
      <c r="U187" s="698">
        <v>28434</v>
      </c>
      <c r="V187" s="697">
        <f>W187+AC187</f>
        <v>461000</v>
      </c>
      <c r="W187" s="697">
        <f>X187+Y187+Z187+AA187+AB187</f>
        <v>461000</v>
      </c>
      <c r="X187" s="698"/>
      <c r="Y187" s="712">
        <v>50000</v>
      </c>
      <c r="Z187" s="712">
        <v>152000</v>
      </c>
      <c r="AA187" s="712">
        <v>259000</v>
      </c>
      <c r="AB187" s="698"/>
      <c r="AC187" s="698"/>
      <c r="AD187" s="697">
        <f>AE187+AK187</f>
        <v>558500</v>
      </c>
      <c r="AE187" s="697">
        <f>AF187+AG187+AH187+AI187+AJ187</f>
        <v>558500</v>
      </c>
      <c r="AF187" s="698"/>
      <c r="AG187" s="698">
        <v>76500</v>
      </c>
      <c r="AH187" s="698">
        <v>152000</v>
      </c>
      <c r="AI187" s="698">
        <v>330000</v>
      </c>
      <c r="AJ187" s="698"/>
      <c r="AK187" s="698"/>
      <c r="AL187" s="698">
        <f>AM187+AN187+AO187+AP187</f>
        <v>221500</v>
      </c>
      <c r="AM187" s="698"/>
      <c r="AN187" s="728">
        <v>26500</v>
      </c>
      <c r="AO187" s="731">
        <v>50000</v>
      </c>
      <c r="AP187" s="732">
        <v>145000</v>
      </c>
      <c r="AQ187" s="698">
        <f>AR187+AS187+AT187+AU187</f>
        <v>15964.911</v>
      </c>
      <c r="AR187" s="698"/>
      <c r="AS187" s="698">
        <v>2693.3649999999998</v>
      </c>
      <c r="AT187" s="698">
        <v>0</v>
      </c>
      <c r="AU187" s="698">
        <v>13271.546</v>
      </c>
      <c r="AV187" s="698">
        <f>AW187+AX187+AY187+AZ187</f>
        <v>221500</v>
      </c>
      <c r="AW187" s="698"/>
      <c r="AX187" s="728">
        <v>26500</v>
      </c>
      <c r="AY187" s="731">
        <v>50000</v>
      </c>
      <c r="AZ187" s="732">
        <v>145000</v>
      </c>
      <c r="BA187" s="698">
        <v>239500</v>
      </c>
      <c r="BB187" s="698">
        <f>BC187+BD187+BE187+BF187</f>
        <v>337000</v>
      </c>
      <c r="BC187" s="698"/>
      <c r="BD187" s="698">
        <f>AG187-AN187</f>
        <v>50000</v>
      </c>
      <c r="BE187" s="698">
        <f>AH187-AO187</f>
        <v>102000</v>
      </c>
      <c r="BF187" s="698">
        <f>AI187-AP187</f>
        <v>185000</v>
      </c>
      <c r="BG187" s="698">
        <f>BH187+BI187+BJ187+BK187</f>
        <v>287000</v>
      </c>
      <c r="BH187" s="698"/>
      <c r="BI187" s="698"/>
      <c r="BJ187" s="698">
        <v>102000</v>
      </c>
      <c r="BK187" s="698">
        <v>185000</v>
      </c>
      <c r="BL187" s="698"/>
      <c r="BM187" s="733" t="s">
        <v>1530</v>
      </c>
      <c r="BN187" s="719" t="s">
        <v>1387</v>
      </c>
    </row>
    <row r="188" spans="1:66" s="701" customFormat="1" ht="60" x14ac:dyDescent="0.2">
      <c r="A188" s="690">
        <v>3</v>
      </c>
      <c r="B188" s="734" t="s">
        <v>356</v>
      </c>
      <c r="C188" s="692">
        <v>1</v>
      </c>
      <c r="D188" s="692"/>
      <c r="E188" s="692"/>
      <c r="F188" s="692"/>
      <c r="G188" s="693" t="s">
        <v>357</v>
      </c>
      <c r="H188" s="690">
        <v>7654439</v>
      </c>
      <c r="I188" s="692" t="s">
        <v>20</v>
      </c>
      <c r="J188" s="692" t="s">
        <v>142</v>
      </c>
      <c r="K188" s="692"/>
      <c r="L188" s="708" t="s">
        <v>785</v>
      </c>
      <c r="M188" s="708">
        <v>7654439</v>
      </c>
      <c r="N188" s="692"/>
      <c r="O188" s="693" t="s">
        <v>358</v>
      </c>
      <c r="P188" s="693" t="s">
        <v>351</v>
      </c>
      <c r="Q188" s="693" t="s">
        <v>359</v>
      </c>
      <c r="R188" s="698">
        <v>337697</v>
      </c>
      <c r="S188" s="712">
        <v>233100</v>
      </c>
      <c r="T188" s="712">
        <f>R188-S188</f>
        <v>104597</v>
      </c>
      <c r="U188" s="712">
        <v>210000</v>
      </c>
      <c r="V188" s="697">
        <f>W188+AC188</f>
        <v>80100</v>
      </c>
      <c r="W188" s="697">
        <f>X188+Y188+Z188+AA188+AB188</f>
        <v>80100</v>
      </c>
      <c r="X188" s="698"/>
      <c r="Y188" s="698">
        <v>27000</v>
      </c>
      <c r="Z188" s="698">
        <v>53100</v>
      </c>
      <c r="AA188" s="698"/>
      <c r="AB188" s="698"/>
      <c r="AC188" s="698"/>
      <c r="AD188" s="697">
        <f>AE188+AK188</f>
        <v>93000</v>
      </c>
      <c r="AE188" s="697">
        <f>AF188+AG188+AH188+AI188+AJ188</f>
        <v>93000</v>
      </c>
      <c r="AF188" s="698"/>
      <c r="AG188" s="698">
        <v>40000</v>
      </c>
      <c r="AH188" s="698">
        <v>53000</v>
      </c>
      <c r="AI188" s="698"/>
      <c r="AJ188" s="698"/>
      <c r="AK188" s="698"/>
      <c r="AL188" s="698">
        <f>AM188+AN188+AO188+AP188</f>
        <v>20000</v>
      </c>
      <c r="AM188" s="698"/>
      <c r="AN188" s="698"/>
      <c r="AO188" s="732">
        <v>20000</v>
      </c>
      <c r="AP188" s="698"/>
      <c r="AQ188" s="698">
        <f>AR188+AS188+AT188+AU188</f>
        <v>0</v>
      </c>
      <c r="AR188" s="698"/>
      <c r="AS188" s="698"/>
      <c r="AT188" s="698"/>
      <c r="AU188" s="698"/>
      <c r="AV188" s="698">
        <f>AW188+AX188+AY188+AZ188</f>
        <v>0</v>
      </c>
      <c r="AW188" s="698"/>
      <c r="AX188" s="698"/>
      <c r="AY188" s="732"/>
      <c r="AZ188" s="698"/>
      <c r="BA188" s="698"/>
      <c r="BB188" s="698">
        <f>BC188+BD188+BE188+BF188</f>
        <v>73000</v>
      </c>
      <c r="BC188" s="698"/>
      <c r="BD188" s="698">
        <f t="shared" si="83"/>
        <v>40000</v>
      </c>
      <c r="BE188" s="698">
        <f t="shared" si="83"/>
        <v>33000</v>
      </c>
      <c r="BF188" s="698"/>
      <c r="BG188" s="698">
        <f>BH188+BI188+BJ188+BK188</f>
        <v>33000</v>
      </c>
      <c r="BH188" s="698"/>
      <c r="BI188" s="698"/>
      <c r="BJ188" s="698">
        <v>33000</v>
      </c>
      <c r="BK188" s="698"/>
      <c r="BL188" s="698"/>
      <c r="BM188" s="733" t="s">
        <v>1531</v>
      </c>
      <c r="BN188" s="719" t="s">
        <v>1387</v>
      </c>
    </row>
    <row r="189" spans="1:66" s="714" customFormat="1" ht="105" x14ac:dyDescent="0.2">
      <c r="A189" s="702">
        <v>4</v>
      </c>
      <c r="B189" s="734" t="s">
        <v>360</v>
      </c>
      <c r="C189" s="692">
        <v>1</v>
      </c>
      <c r="D189" s="692"/>
      <c r="E189" s="692"/>
      <c r="F189" s="692"/>
      <c r="G189" s="693" t="s">
        <v>191</v>
      </c>
      <c r="H189" s="690"/>
      <c r="I189" s="692" t="s">
        <v>20</v>
      </c>
      <c r="J189" s="692" t="s">
        <v>89</v>
      </c>
      <c r="K189" s="692"/>
      <c r="L189" s="693" t="s">
        <v>191</v>
      </c>
      <c r="M189" s="708">
        <v>7491010</v>
      </c>
      <c r="N189" s="704"/>
      <c r="O189" s="705"/>
      <c r="P189" s="693" t="s">
        <v>205</v>
      </c>
      <c r="Q189" s="693" t="s">
        <v>1366</v>
      </c>
      <c r="R189" s="712">
        <v>333556</v>
      </c>
      <c r="S189" s="689"/>
      <c r="T189" s="712">
        <v>49644</v>
      </c>
      <c r="U189" s="712">
        <v>125752</v>
      </c>
      <c r="V189" s="697">
        <f>W189+AC189</f>
        <v>271474</v>
      </c>
      <c r="W189" s="697">
        <f>X189+Y189+Z189+AA189+AB189</f>
        <v>162000</v>
      </c>
      <c r="X189" s="698"/>
      <c r="Y189" s="698"/>
      <c r="Z189" s="697">
        <v>81000</v>
      </c>
      <c r="AA189" s="697">
        <v>81000</v>
      </c>
      <c r="AB189" s="689"/>
      <c r="AC189" s="689">
        <v>109474</v>
      </c>
      <c r="AD189" s="727">
        <v>207000</v>
      </c>
      <c r="AE189" s="711">
        <f>AF189+AG189+AH189+AI189+AJ189</f>
        <v>182700</v>
      </c>
      <c r="AF189" s="689"/>
      <c r="AG189" s="712">
        <v>40700</v>
      </c>
      <c r="AH189" s="689"/>
      <c r="AI189" s="711">
        <v>142000</v>
      </c>
      <c r="AJ189" s="689"/>
      <c r="AK189" s="698">
        <v>24300</v>
      </c>
      <c r="AL189" s="698">
        <f>AM189+AN189+AO189+AP189</f>
        <v>50000</v>
      </c>
      <c r="AM189" s="698"/>
      <c r="AN189" s="698"/>
      <c r="AO189" s="698"/>
      <c r="AP189" s="698">
        <v>50000</v>
      </c>
      <c r="AQ189" s="698">
        <f>AR189+AS189+AT189+AU189</f>
        <v>0</v>
      </c>
      <c r="AR189" s="698"/>
      <c r="AS189" s="698"/>
      <c r="AT189" s="698"/>
      <c r="AU189" s="698"/>
      <c r="AV189" s="698">
        <f>AW189+AX189+AY189+AZ189</f>
        <v>50000</v>
      </c>
      <c r="AW189" s="698"/>
      <c r="AX189" s="698"/>
      <c r="AY189" s="698"/>
      <c r="AZ189" s="698">
        <v>50000</v>
      </c>
      <c r="BA189" s="698"/>
      <c r="BB189" s="698">
        <f>BC189+BD189+BE189+BF189</f>
        <v>132700</v>
      </c>
      <c r="BC189" s="698"/>
      <c r="BD189" s="698">
        <f t="shared" si="83"/>
        <v>40700</v>
      </c>
      <c r="BE189" s="698"/>
      <c r="BF189" s="698">
        <f>142000-50000</f>
        <v>92000</v>
      </c>
      <c r="BG189" s="712">
        <f>BH189+BI189+BJ189+BK189</f>
        <v>119700</v>
      </c>
      <c r="BH189" s="712"/>
      <c r="BI189" s="712">
        <v>27700</v>
      </c>
      <c r="BJ189" s="712"/>
      <c r="BK189" s="712">
        <v>92000</v>
      </c>
      <c r="BL189" s="689"/>
      <c r="BM189" s="735" t="s">
        <v>1532</v>
      </c>
      <c r="BN189" s="724" t="s">
        <v>1387</v>
      </c>
    </row>
    <row r="190" spans="1:66" s="701" customFormat="1" ht="60" x14ac:dyDescent="0.2">
      <c r="A190" s="690"/>
      <c r="B190" s="755" t="s">
        <v>1541</v>
      </c>
      <c r="C190" s="692"/>
      <c r="D190" s="692"/>
      <c r="E190" s="692"/>
      <c r="F190" s="692"/>
      <c r="G190" s="693"/>
      <c r="H190" s="690"/>
      <c r="I190" s="692" t="s">
        <v>48</v>
      </c>
      <c r="J190" s="692" t="s">
        <v>108</v>
      </c>
      <c r="K190" s="692"/>
      <c r="L190" s="693" t="s">
        <v>730</v>
      </c>
      <c r="M190" s="692">
        <v>7833604</v>
      </c>
      <c r="N190" s="692"/>
      <c r="O190" s="693"/>
      <c r="P190" s="756" t="s">
        <v>1354</v>
      </c>
      <c r="Q190" s="756" t="s">
        <v>1542</v>
      </c>
      <c r="R190" s="757">
        <v>79617</v>
      </c>
      <c r="S190" s="698">
        <v>50000</v>
      </c>
      <c r="T190" s="698">
        <f>R190-S190</f>
        <v>29617</v>
      </c>
      <c r="U190" s="698">
        <v>30000</v>
      </c>
      <c r="V190" s="697"/>
      <c r="W190" s="697"/>
      <c r="X190" s="698"/>
      <c r="Y190" s="698"/>
      <c r="Z190" s="697"/>
      <c r="AA190" s="697"/>
      <c r="AB190" s="698"/>
      <c r="AC190" s="698"/>
      <c r="AD190" s="697">
        <f>AE190+AK190</f>
        <v>35000</v>
      </c>
      <c r="AE190" s="697">
        <f>AF190+AG190+AH190+AI190+AJ190</f>
        <v>35000</v>
      </c>
      <c r="AF190" s="698"/>
      <c r="AG190" s="698">
        <v>15000</v>
      </c>
      <c r="AH190" s="698">
        <v>20000</v>
      </c>
      <c r="AI190" s="697"/>
      <c r="AJ190" s="698"/>
      <c r="AK190" s="698"/>
      <c r="AL190" s="698">
        <f>AM190+AN190+AO190+AP190</f>
        <v>20000</v>
      </c>
      <c r="AM190" s="698"/>
      <c r="AN190" s="698"/>
      <c r="AO190" s="698">
        <v>20000</v>
      </c>
      <c r="AP190" s="698"/>
      <c r="AQ190" s="698"/>
      <c r="AR190" s="698"/>
      <c r="AS190" s="698"/>
      <c r="AT190" s="698"/>
      <c r="AU190" s="698"/>
      <c r="AV190" s="698"/>
      <c r="AW190" s="698"/>
      <c r="AX190" s="698"/>
      <c r="AY190" s="698"/>
      <c r="AZ190" s="698"/>
      <c r="BA190" s="698">
        <v>15000</v>
      </c>
      <c r="BB190" s="698"/>
      <c r="BC190" s="698"/>
      <c r="BD190" s="698"/>
      <c r="BE190" s="698"/>
      <c r="BF190" s="698"/>
      <c r="BG190" s="698">
        <f>BH190+BI190+BJ190+BK190</f>
        <v>15000</v>
      </c>
      <c r="BH190" s="698"/>
      <c r="BI190" s="698">
        <v>15000</v>
      </c>
      <c r="BJ190" s="698"/>
      <c r="BK190" s="698"/>
      <c r="BL190" s="698"/>
      <c r="BM190" s="758" t="s">
        <v>1543</v>
      </c>
      <c r="BN190" s="719"/>
    </row>
    <row r="191" spans="1:66" s="206" customFormat="1" ht="28.5" x14ac:dyDescent="0.2">
      <c r="A191" s="547" t="s">
        <v>557</v>
      </c>
      <c r="B191" s="548" t="s">
        <v>1410</v>
      </c>
      <c r="C191" s="166">
        <f>C192</f>
        <v>1</v>
      </c>
      <c r="D191" s="166">
        <f t="shared" ref="D191:F192" si="84">D192</f>
        <v>0</v>
      </c>
      <c r="E191" s="166">
        <f t="shared" si="84"/>
        <v>0</v>
      </c>
      <c r="F191" s="166">
        <f t="shared" si="84"/>
        <v>0</v>
      </c>
      <c r="G191" s="147"/>
      <c r="H191" s="147"/>
      <c r="I191" s="147"/>
      <c r="J191" s="147"/>
      <c r="K191" s="147"/>
      <c r="L191" s="147"/>
      <c r="M191" s="147"/>
      <c r="N191" s="147"/>
      <c r="O191" s="147"/>
      <c r="P191" s="147"/>
      <c r="Q191" s="147"/>
      <c r="R191" s="299">
        <f t="shared" ref="R191:AG191" si="85">R192</f>
        <v>1860402</v>
      </c>
      <c r="S191" s="299">
        <f t="shared" si="85"/>
        <v>1265000</v>
      </c>
      <c r="T191" s="299">
        <f t="shared" si="85"/>
        <v>353813</v>
      </c>
      <c r="U191" s="299">
        <f t="shared" si="85"/>
        <v>0</v>
      </c>
      <c r="V191" s="299">
        <f t="shared" si="85"/>
        <v>387000</v>
      </c>
      <c r="W191" s="299">
        <f t="shared" si="85"/>
        <v>387000</v>
      </c>
      <c r="X191" s="299">
        <f t="shared" si="85"/>
        <v>0</v>
      </c>
      <c r="Y191" s="299">
        <f t="shared" si="85"/>
        <v>100000</v>
      </c>
      <c r="Z191" s="299">
        <f t="shared" si="85"/>
        <v>287000</v>
      </c>
      <c r="AA191" s="299">
        <f t="shared" si="85"/>
        <v>0</v>
      </c>
      <c r="AB191" s="299">
        <f t="shared" si="85"/>
        <v>0</v>
      </c>
      <c r="AC191" s="299">
        <f t="shared" si="85"/>
        <v>0</v>
      </c>
      <c r="AD191" s="299">
        <f t="shared" si="85"/>
        <v>1016000</v>
      </c>
      <c r="AE191" s="299">
        <f t="shared" si="85"/>
        <v>966000</v>
      </c>
      <c r="AF191" s="299">
        <f t="shared" si="85"/>
        <v>0</v>
      </c>
      <c r="AG191" s="299">
        <f t="shared" si="85"/>
        <v>116000</v>
      </c>
      <c r="AH191" s="299">
        <f t="shared" ref="AH191:AW191" si="86">AH192</f>
        <v>850000</v>
      </c>
      <c r="AI191" s="299">
        <f t="shared" si="86"/>
        <v>0</v>
      </c>
      <c r="AJ191" s="299">
        <f t="shared" si="86"/>
        <v>0</v>
      </c>
      <c r="AK191" s="299">
        <f t="shared" si="86"/>
        <v>50000</v>
      </c>
      <c r="AL191" s="299">
        <f t="shared" si="86"/>
        <v>80000</v>
      </c>
      <c r="AM191" s="299">
        <f t="shared" si="86"/>
        <v>0</v>
      </c>
      <c r="AN191" s="299">
        <f t="shared" si="86"/>
        <v>0</v>
      </c>
      <c r="AO191" s="299">
        <f t="shared" si="86"/>
        <v>30000</v>
      </c>
      <c r="AP191" s="299">
        <f t="shared" si="86"/>
        <v>0</v>
      </c>
      <c r="AQ191" s="299">
        <f t="shared" si="86"/>
        <v>50246</v>
      </c>
      <c r="AR191" s="299">
        <f t="shared" si="86"/>
        <v>0</v>
      </c>
      <c r="AS191" s="299">
        <f t="shared" si="86"/>
        <v>0</v>
      </c>
      <c r="AT191" s="299">
        <f t="shared" si="86"/>
        <v>26777</v>
      </c>
      <c r="AU191" s="299">
        <f t="shared" si="86"/>
        <v>0</v>
      </c>
      <c r="AV191" s="299">
        <f t="shared" si="86"/>
        <v>110000</v>
      </c>
      <c r="AW191" s="299">
        <f t="shared" si="86"/>
        <v>0</v>
      </c>
      <c r="AX191" s="299">
        <f t="shared" ref="AX191:BK191" si="87">AX192</f>
        <v>0</v>
      </c>
      <c r="AY191" s="299">
        <f t="shared" si="87"/>
        <v>60000</v>
      </c>
      <c r="AZ191" s="299">
        <f t="shared" si="87"/>
        <v>0</v>
      </c>
      <c r="BA191" s="299">
        <f t="shared" si="87"/>
        <v>150000</v>
      </c>
      <c r="BB191" s="299">
        <f t="shared" si="87"/>
        <v>15000</v>
      </c>
      <c r="BC191" s="299">
        <f t="shared" si="87"/>
        <v>0</v>
      </c>
      <c r="BD191" s="299">
        <f t="shared" si="87"/>
        <v>5000</v>
      </c>
      <c r="BE191" s="299">
        <f t="shared" si="87"/>
        <v>10000</v>
      </c>
      <c r="BF191" s="299">
        <f t="shared" si="87"/>
        <v>0</v>
      </c>
      <c r="BG191" s="602">
        <f t="shared" si="87"/>
        <v>122824</v>
      </c>
      <c r="BH191" s="602">
        <f t="shared" si="87"/>
        <v>20000</v>
      </c>
      <c r="BI191" s="602">
        <f t="shared" si="87"/>
        <v>5000</v>
      </c>
      <c r="BJ191" s="602">
        <f t="shared" si="87"/>
        <v>97824</v>
      </c>
      <c r="BK191" s="602">
        <f t="shared" si="87"/>
        <v>0</v>
      </c>
      <c r="BL191" s="147"/>
      <c r="BM191" s="147"/>
      <c r="BN191" s="147"/>
    </row>
    <row r="192" spans="1:66" s="206" customFormat="1" x14ac:dyDescent="0.2">
      <c r="A192" s="551" t="s">
        <v>551</v>
      </c>
      <c r="B192" s="552" t="s">
        <v>554</v>
      </c>
      <c r="C192" s="232">
        <f>C193</f>
        <v>1</v>
      </c>
      <c r="D192" s="232">
        <f t="shared" si="84"/>
        <v>0</v>
      </c>
      <c r="E192" s="232">
        <f t="shared" si="84"/>
        <v>0</v>
      </c>
      <c r="F192" s="232">
        <f t="shared" si="84"/>
        <v>0</v>
      </c>
      <c r="G192" s="147"/>
      <c r="H192" s="147"/>
      <c r="I192" s="147"/>
      <c r="J192" s="147"/>
      <c r="K192" s="147"/>
      <c r="L192" s="147"/>
      <c r="M192" s="147"/>
      <c r="N192" s="147"/>
      <c r="O192" s="147"/>
      <c r="P192" s="147"/>
      <c r="Q192" s="147"/>
      <c r="R192" s="516">
        <f>R193+R194+R195+R196+R197+R198</f>
        <v>1860402</v>
      </c>
      <c r="S192" s="516">
        <f t="shared" ref="S192:BK192" si="88">S193+S194+S195+S196+S197+S198</f>
        <v>1265000</v>
      </c>
      <c r="T192" s="516">
        <f t="shared" si="88"/>
        <v>353813</v>
      </c>
      <c r="U192" s="516">
        <f t="shared" si="88"/>
        <v>0</v>
      </c>
      <c r="V192" s="516">
        <f t="shared" si="88"/>
        <v>387000</v>
      </c>
      <c r="W192" s="516">
        <f t="shared" si="88"/>
        <v>387000</v>
      </c>
      <c r="X192" s="516">
        <f t="shared" si="88"/>
        <v>0</v>
      </c>
      <c r="Y192" s="516">
        <f t="shared" si="88"/>
        <v>100000</v>
      </c>
      <c r="Z192" s="516">
        <f t="shared" si="88"/>
        <v>287000</v>
      </c>
      <c r="AA192" s="516">
        <f t="shared" si="88"/>
        <v>0</v>
      </c>
      <c r="AB192" s="516">
        <f t="shared" si="88"/>
        <v>0</v>
      </c>
      <c r="AC192" s="516">
        <f t="shared" si="88"/>
        <v>0</v>
      </c>
      <c r="AD192" s="516">
        <f t="shared" si="88"/>
        <v>1016000</v>
      </c>
      <c r="AE192" s="516">
        <f t="shared" si="88"/>
        <v>966000</v>
      </c>
      <c r="AF192" s="516">
        <f t="shared" si="88"/>
        <v>0</v>
      </c>
      <c r="AG192" s="516">
        <f t="shared" si="88"/>
        <v>116000</v>
      </c>
      <c r="AH192" s="516">
        <f t="shared" si="88"/>
        <v>850000</v>
      </c>
      <c r="AI192" s="516">
        <f t="shared" si="88"/>
        <v>0</v>
      </c>
      <c r="AJ192" s="516">
        <f t="shared" si="88"/>
        <v>0</v>
      </c>
      <c r="AK192" s="516">
        <f t="shared" si="88"/>
        <v>50000</v>
      </c>
      <c r="AL192" s="516">
        <f t="shared" si="88"/>
        <v>80000</v>
      </c>
      <c r="AM192" s="516">
        <f t="shared" si="88"/>
        <v>0</v>
      </c>
      <c r="AN192" s="516">
        <f t="shared" si="88"/>
        <v>0</v>
      </c>
      <c r="AO192" s="516">
        <f t="shared" si="88"/>
        <v>30000</v>
      </c>
      <c r="AP192" s="516">
        <f t="shared" si="88"/>
        <v>0</v>
      </c>
      <c r="AQ192" s="516">
        <f t="shared" si="88"/>
        <v>50246</v>
      </c>
      <c r="AR192" s="516">
        <f t="shared" si="88"/>
        <v>0</v>
      </c>
      <c r="AS192" s="516">
        <f t="shared" si="88"/>
        <v>0</v>
      </c>
      <c r="AT192" s="516">
        <f t="shared" si="88"/>
        <v>26777</v>
      </c>
      <c r="AU192" s="516">
        <f t="shared" si="88"/>
        <v>0</v>
      </c>
      <c r="AV192" s="516">
        <f t="shared" si="88"/>
        <v>110000</v>
      </c>
      <c r="AW192" s="516">
        <f t="shared" si="88"/>
        <v>0</v>
      </c>
      <c r="AX192" s="516">
        <f t="shared" si="88"/>
        <v>0</v>
      </c>
      <c r="AY192" s="516">
        <f t="shared" si="88"/>
        <v>60000</v>
      </c>
      <c r="AZ192" s="516">
        <f t="shared" si="88"/>
        <v>0</v>
      </c>
      <c r="BA192" s="516">
        <f t="shared" si="88"/>
        <v>150000</v>
      </c>
      <c r="BB192" s="516">
        <f t="shared" si="88"/>
        <v>15000</v>
      </c>
      <c r="BC192" s="516">
        <f t="shared" si="88"/>
        <v>0</v>
      </c>
      <c r="BD192" s="516">
        <f t="shared" si="88"/>
        <v>5000</v>
      </c>
      <c r="BE192" s="516">
        <f t="shared" si="88"/>
        <v>10000</v>
      </c>
      <c r="BF192" s="516">
        <f t="shared" si="88"/>
        <v>0</v>
      </c>
      <c r="BG192" s="516">
        <f t="shared" si="88"/>
        <v>122824</v>
      </c>
      <c r="BH192" s="516">
        <f t="shared" si="88"/>
        <v>20000</v>
      </c>
      <c r="BI192" s="516">
        <f t="shared" si="88"/>
        <v>5000</v>
      </c>
      <c r="BJ192" s="516">
        <f t="shared" si="88"/>
        <v>97824</v>
      </c>
      <c r="BK192" s="516">
        <f t="shared" si="88"/>
        <v>0</v>
      </c>
      <c r="BL192" s="147"/>
      <c r="BM192" s="147"/>
      <c r="BN192" s="147"/>
    </row>
    <row r="193" spans="1:66" s="714" customFormat="1" ht="60" x14ac:dyDescent="0.2">
      <c r="A193" s="634">
        <v>1</v>
      </c>
      <c r="B193" s="734" t="s">
        <v>378</v>
      </c>
      <c r="C193" s="692">
        <v>1</v>
      </c>
      <c r="D193" s="692"/>
      <c r="E193" s="692"/>
      <c r="F193" s="692"/>
      <c r="G193" s="693" t="s">
        <v>76</v>
      </c>
      <c r="H193" s="690"/>
      <c r="I193" s="692" t="s">
        <v>20</v>
      </c>
      <c r="J193" s="699" t="s">
        <v>1533</v>
      </c>
      <c r="K193" s="706"/>
      <c r="L193" s="699" t="s">
        <v>76</v>
      </c>
      <c r="M193" s="706"/>
      <c r="N193" s="706"/>
      <c r="O193" s="709" t="s">
        <v>1534</v>
      </c>
      <c r="P193" s="693" t="s">
        <v>79</v>
      </c>
      <c r="Q193" s="722" t="s">
        <v>1535</v>
      </c>
      <c r="R193" s="736">
        <v>795896</v>
      </c>
      <c r="S193" s="698">
        <v>600000</v>
      </c>
      <c r="T193" s="698">
        <v>195896</v>
      </c>
      <c r="U193" s="698"/>
      <c r="V193" s="697">
        <f>W193+AC193</f>
        <v>387000</v>
      </c>
      <c r="W193" s="697">
        <f>X193+Y193+Z193+AA193+AB193</f>
        <v>387000</v>
      </c>
      <c r="X193" s="698"/>
      <c r="Y193" s="698">
        <v>100000</v>
      </c>
      <c r="Z193" s="698">
        <v>287000</v>
      </c>
      <c r="AA193" s="698"/>
      <c r="AB193" s="698"/>
      <c r="AC193" s="698"/>
      <c r="AD193" s="697">
        <f>AE193+AK193</f>
        <v>716000</v>
      </c>
      <c r="AE193" s="697">
        <f>AF193+AG193+AH193+AI193+AJ193</f>
        <v>716000</v>
      </c>
      <c r="AF193" s="698"/>
      <c r="AG193" s="698">
        <v>116000</v>
      </c>
      <c r="AH193" s="698">
        <v>600000</v>
      </c>
      <c r="AI193" s="698"/>
      <c r="AJ193" s="698"/>
      <c r="AK193" s="698"/>
      <c r="AL193" s="698">
        <f>AM193+AN193+AO193+AP193</f>
        <v>0</v>
      </c>
      <c r="AM193" s="698"/>
      <c r="AN193" s="698"/>
      <c r="AO193" s="698"/>
      <c r="AP193" s="698"/>
      <c r="AQ193" s="698">
        <f>AR193+AS193+AT193+AU193</f>
        <v>0</v>
      </c>
      <c r="AR193" s="698"/>
      <c r="AS193" s="698"/>
      <c r="AT193" s="698"/>
      <c r="AU193" s="698"/>
      <c r="AV193" s="698">
        <f>AW193+AX193+AY193+AZ193</f>
        <v>30000</v>
      </c>
      <c r="AW193" s="698"/>
      <c r="AX193" s="698"/>
      <c r="AY193" s="737">
        <v>30000</v>
      </c>
      <c r="AZ193" s="698"/>
      <c r="BA193" s="698"/>
      <c r="BB193" s="698">
        <f>BC193+BD193+BE193+BF193</f>
        <v>15000</v>
      </c>
      <c r="BC193" s="698"/>
      <c r="BD193" s="698">
        <v>5000</v>
      </c>
      <c r="BE193" s="698">
        <v>10000</v>
      </c>
      <c r="BF193" s="698"/>
      <c r="BG193" s="698">
        <f t="shared" ref="BG193:BG201" si="89">BH193+BI193+BJ193+BK193</f>
        <v>22824</v>
      </c>
      <c r="BH193" s="698"/>
      <c r="BI193" s="698">
        <v>5000</v>
      </c>
      <c r="BJ193" s="698">
        <f>50000-32176</f>
        <v>17824</v>
      </c>
      <c r="BK193" s="698"/>
      <c r="BL193" s="689" t="s">
        <v>1546</v>
      </c>
      <c r="BM193" s="721" t="s">
        <v>1536</v>
      </c>
      <c r="BN193" s="724" t="s">
        <v>1545</v>
      </c>
    </row>
    <row r="194" spans="1:66" s="767" customFormat="1" ht="75" x14ac:dyDescent="0.25">
      <c r="A194" s="766"/>
      <c r="B194" s="734" t="s">
        <v>1547</v>
      </c>
      <c r="C194" s="692"/>
      <c r="D194" s="692"/>
      <c r="E194" s="692"/>
      <c r="F194" s="692"/>
      <c r="G194" s="719"/>
      <c r="H194" s="766"/>
      <c r="I194" s="692" t="s">
        <v>20</v>
      </c>
      <c r="J194" s="692" t="s">
        <v>134</v>
      </c>
      <c r="K194" s="692"/>
      <c r="L194" s="694" t="s">
        <v>76</v>
      </c>
      <c r="M194" s="692">
        <v>7871762</v>
      </c>
      <c r="N194" s="692"/>
      <c r="O194" s="693" t="s">
        <v>1548</v>
      </c>
      <c r="P194" s="693" t="s">
        <v>270</v>
      </c>
      <c r="Q194" s="693" t="s">
        <v>1549</v>
      </c>
      <c r="R194" s="698">
        <v>86467</v>
      </c>
      <c r="S194" s="698"/>
      <c r="T194" s="698"/>
      <c r="U194" s="698"/>
      <c r="V194" s="698"/>
      <c r="W194" s="698"/>
      <c r="X194" s="698"/>
      <c r="Y194" s="698"/>
      <c r="Z194" s="698"/>
      <c r="AA194" s="698"/>
      <c r="AB194" s="698"/>
      <c r="AC194" s="698"/>
      <c r="AD194" s="697">
        <f>AE194+AK194</f>
        <v>300000</v>
      </c>
      <c r="AE194" s="697">
        <f>AF194+AG194+AH194+AI194+AJ194</f>
        <v>250000</v>
      </c>
      <c r="AF194" s="698"/>
      <c r="AG194" s="698"/>
      <c r="AH194" s="698">
        <v>250000</v>
      </c>
      <c r="AI194" s="698"/>
      <c r="AJ194" s="698"/>
      <c r="AK194" s="698">
        <v>50000</v>
      </c>
      <c r="AL194" s="698">
        <v>80000</v>
      </c>
      <c r="AM194" s="698"/>
      <c r="AN194" s="698"/>
      <c r="AO194" s="698">
        <v>30000</v>
      </c>
      <c r="AP194" s="698"/>
      <c r="AQ194" s="698">
        <v>50246</v>
      </c>
      <c r="AR194" s="698"/>
      <c r="AS194" s="698"/>
      <c r="AT194" s="698">
        <v>26777</v>
      </c>
      <c r="AU194" s="698"/>
      <c r="AV194" s="698">
        <v>80000</v>
      </c>
      <c r="AW194" s="698"/>
      <c r="AX194" s="698"/>
      <c r="AY194" s="698">
        <v>30000</v>
      </c>
      <c r="AZ194" s="698"/>
      <c r="BA194" s="698">
        <v>10000</v>
      </c>
      <c r="BB194" s="698"/>
      <c r="BC194" s="698"/>
      <c r="BD194" s="698"/>
      <c r="BE194" s="698"/>
      <c r="BF194" s="698"/>
      <c r="BG194" s="698">
        <f t="shared" si="89"/>
        <v>10000</v>
      </c>
      <c r="BH194" s="698"/>
      <c r="BI194" s="698"/>
      <c r="BJ194" s="698">
        <v>10000</v>
      </c>
      <c r="BK194" s="698"/>
      <c r="BL194" s="698"/>
      <c r="BM194" s="734" t="s">
        <v>1550</v>
      </c>
      <c r="BN194" s="766"/>
    </row>
    <row r="195" spans="1:66" s="767" customFormat="1" ht="60" x14ac:dyDescent="0.25">
      <c r="A195" s="766"/>
      <c r="B195" s="734" t="s">
        <v>1551</v>
      </c>
      <c r="C195" s="692"/>
      <c r="D195" s="692"/>
      <c r="E195" s="692"/>
      <c r="F195" s="692"/>
      <c r="G195" s="719"/>
      <c r="H195" s="766"/>
      <c r="I195" s="692" t="s">
        <v>20</v>
      </c>
      <c r="J195" s="692" t="s">
        <v>136</v>
      </c>
      <c r="K195" s="692"/>
      <c r="L195" s="694" t="s">
        <v>76</v>
      </c>
      <c r="M195" s="692"/>
      <c r="N195" s="692"/>
      <c r="O195" s="693" t="s">
        <v>1552</v>
      </c>
      <c r="P195" s="693" t="s">
        <v>93</v>
      </c>
      <c r="Q195" s="693" t="s">
        <v>1553</v>
      </c>
      <c r="R195" s="698">
        <v>425000</v>
      </c>
      <c r="S195" s="698">
        <v>315000</v>
      </c>
      <c r="T195" s="698">
        <f>R195-S195</f>
        <v>110000</v>
      </c>
      <c r="U195" s="698"/>
      <c r="V195" s="698"/>
      <c r="W195" s="698"/>
      <c r="X195" s="698"/>
      <c r="Y195" s="698"/>
      <c r="Z195" s="698"/>
      <c r="AA195" s="698"/>
      <c r="AB195" s="698"/>
      <c r="AC195" s="698"/>
      <c r="AD195" s="698"/>
      <c r="AE195" s="698"/>
      <c r="AF195" s="698"/>
      <c r="AG195" s="698"/>
      <c r="AH195" s="698"/>
      <c r="AI195" s="698"/>
      <c r="AJ195" s="698"/>
      <c r="AK195" s="698"/>
      <c r="AL195" s="698"/>
      <c r="AM195" s="698"/>
      <c r="AN195" s="698"/>
      <c r="AO195" s="698"/>
      <c r="AP195" s="698"/>
      <c r="AQ195" s="698"/>
      <c r="AR195" s="698"/>
      <c r="AS195" s="698"/>
      <c r="AT195" s="698"/>
      <c r="AU195" s="698"/>
      <c r="AV195" s="698"/>
      <c r="AW195" s="698"/>
      <c r="AX195" s="698"/>
      <c r="AY195" s="698"/>
      <c r="AZ195" s="698"/>
      <c r="BA195" s="698">
        <v>30000</v>
      </c>
      <c r="BB195" s="698"/>
      <c r="BC195" s="698"/>
      <c r="BD195" s="698"/>
      <c r="BE195" s="698"/>
      <c r="BF195" s="698"/>
      <c r="BG195" s="698">
        <f t="shared" si="89"/>
        <v>30000</v>
      </c>
      <c r="BH195" s="698"/>
      <c r="BI195" s="698"/>
      <c r="BJ195" s="698">
        <v>30000</v>
      </c>
      <c r="BK195" s="698"/>
      <c r="BL195" s="698"/>
      <c r="BM195" s="758" t="s">
        <v>1543</v>
      </c>
      <c r="BN195" s="766"/>
    </row>
    <row r="196" spans="1:66" s="767" customFormat="1" ht="75" x14ac:dyDescent="0.25">
      <c r="A196" s="766"/>
      <c r="B196" s="734" t="s">
        <v>1554</v>
      </c>
      <c r="C196" s="692"/>
      <c r="D196" s="692"/>
      <c r="E196" s="692"/>
      <c r="F196" s="692"/>
      <c r="G196" s="719"/>
      <c r="H196" s="766"/>
      <c r="I196" s="692" t="s">
        <v>20</v>
      </c>
      <c r="J196" s="692"/>
      <c r="K196" s="692"/>
      <c r="L196" s="692" t="s">
        <v>185</v>
      </c>
      <c r="M196" s="692"/>
      <c r="N196" s="692"/>
      <c r="O196" s="693" t="s">
        <v>1555</v>
      </c>
      <c r="P196" s="693" t="s">
        <v>93</v>
      </c>
      <c r="Q196" s="768" t="s">
        <v>1556</v>
      </c>
      <c r="R196" s="698">
        <v>235898</v>
      </c>
      <c r="S196" s="698">
        <v>150000</v>
      </c>
      <c r="T196" s="698">
        <v>25000</v>
      </c>
      <c r="U196" s="698"/>
      <c r="V196" s="698"/>
      <c r="W196" s="698"/>
      <c r="X196" s="698"/>
      <c r="Y196" s="698"/>
      <c r="Z196" s="698"/>
      <c r="AA196" s="698"/>
      <c r="AB196" s="698"/>
      <c r="AC196" s="698"/>
      <c r="AD196" s="698"/>
      <c r="AE196" s="698"/>
      <c r="AF196" s="698"/>
      <c r="AG196" s="698"/>
      <c r="AH196" s="698"/>
      <c r="AI196" s="698"/>
      <c r="AJ196" s="698"/>
      <c r="AK196" s="698"/>
      <c r="AL196" s="698"/>
      <c r="AM196" s="698"/>
      <c r="AN196" s="698"/>
      <c r="AO196" s="698"/>
      <c r="AP196" s="698"/>
      <c r="AQ196" s="698"/>
      <c r="AR196" s="698"/>
      <c r="AS196" s="698"/>
      <c r="AT196" s="698"/>
      <c r="AU196" s="698"/>
      <c r="AV196" s="698"/>
      <c r="AW196" s="698"/>
      <c r="AX196" s="698"/>
      <c r="AY196" s="698"/>
      <c r="AZ196" s="698"/>
      <c r="BA196" s="698">
        <v>90000</v>
      </c>
      <c r="BB196" s="698"/>
      <c r="BC196" s="698"/>
      <c r="BD196" s="698"/>
      <c r="BE196" s="698"/>
      <c r="BF196" s="698"/>
      <c r="BG196" s="698">
        <f t="shared" si="89"/>
        <v>30000</v>
      </c>
      <c r="BH196" s="698">
        <v>10000</v>
      </c>
      <c r="BI196" s="698"/>
      <c r="BJ196" s="698">
        <v>20000</v>
      </c>
      <c r="BK196" s="698"/>
      <c r="BL196" s="698"/>
      <c r="BM196" s="758" t="s">
        <v>1543</v>
      </c>
      <c r="BN196" s="766"/>
    </row>
    <row r="197" spans="1:66" s="767" customFormat="1" ht="60" x14ac:dyDescent="0.25">
      <c r="A197" s="766"/>
      <c r="B197" s="734" t="s">
        <v>1557</v>
      </c>
      <c r="C197" s="692"/>
      <c r="D197" s="692"/>
      <c r="E197" s="692"/>
      <c r="F197" s="692"/>
      <c r="G197" s="719"/>
      <c r="H197" s="766"/>
      <c r="I197" s="692" t="s">
        <v>20</v>
      </c>
      <c r="J197" s="692"/>
      <c r="K197" s="692"/>
      <c r="L197" s="693" t="s">
        <v>191</v>
      </c>
      <c r="M197" s="692"/>
      <c r="N197" s="692"/>
      <c r="O197" s="693" t="s">
        <v>1558</v>
      </c>
      <c r="P197" s="693" t="s">
        <v>93</v>
      </c>
      <c r="Q197" s="693" t="s">
        <v>1559</v>
      </c>
      <c r="R197" s="698">
        <v>244224</v>
      </c>
      <c r="S197" s="698">
        <v>150000</v>
      </c>
      <c r="T197" s="698"/>
      <c r="U197" s="698"/>
      <c r="V197" s="698"/>
      <c r="W197" s="698"/>
      <c r="X197" s="698"/>
      <c r="Y197" s="698"/>
      <c r="Z197" s="698"/>
      <c r="AA197" s="698"/>
      <c r="AB197" s="698"/>
      <c r="AC197" s="698"/>
      <c r="AD197" s="698"/>
      <c r="AE197" s="698"/>
      <c r="AF197" s="698"/>
      <c r="AG197" s="698"/>
      <c r="AH197" s="698"/>
      <c r="AI197" s="698"/>
      <c r="AJ197" s="698"/>
      <c r="AK197" s="698"/>
      <c r="AL197" s="698"/>
      <c r="AM197" s="698"/>
      <c r="AN197" s="698"/>
      <c r="AO197" s="698"/>
      <c r="AP197" s="698"/>
      <c r="AQ197" s="698"/>
      <c r="AR197" s="698"/>
      <c r="AS197" s="698"/>
      <c r="AT197" s="698"/>
      <c r="AU197" s="698"/>
      <c r="AV197" s="698"/>
      <c r="AW197" s="698"/>
      <c r="AX197" s="698"/>
      <c r="AY197" s="698"/>
      <c r="AZ197" s="698"/>
      <c r="BA197" s="698">
        <v>20000</v>
      </c>
      <c r="BB197" s="698"/>
      <c r="BC197" s="698"/>
      <c r="BD197" s="698"/>
      <c r="BE197" s="698"/>
      <c r="BF197" s="698"/>
      <c r="BG197" s="698">
        <f t="shared" si="89"/>
        <v>30000</v>
      </c>
      <c r="BH197" s="698">
        <v>10000</v>
      </c>
      <c r="BI197" s="698"/>
      <c r="BJ197" s="698">
        <v>20000</v>
      </c>
      <c r="BK197" s="698"/>
      <c r="BL197" s="698"/>
      <c r="BM197" s="758" t="s">
        <v>1543</v>
      </c>
      <c r="BN197" s="766"/>
    </row>
    <row r="198" spans="1:66" s="767" customFormat="1" ht="45" x14ac:dyDescent="0.25">
      <c r="A198" s="766"/>
      <c r="B198" s="734" t="s">
        <v>366</v>
      </c>
      <c r="C198" s="692"/>
      <c r="D198" s="692"/>
      <c r="E198" s="692"/>
      <c r="F198" s="692"/>
      <c r="G198" s="719"/>
      <c r="H198" s="766"/>
      <c r="I198" s="692" t="s">
        <v>20</v>
      </c>
      <c r="J198" s="692"/>
      <c r="K198" s="692"/>
      <c r="L198" s="693" t="s">
        <v>367</v>
      </c>
      <c r="M198" s="692"/>
      <c r="N198" s="692"/>
      <c r="O198" s="693"/>
      <c r="P198" s="756" t="s">
        <v>93</v>
      </c>
      <c r="Q198" s="769" t="s">
        <v>1560</v>
      </c>
      <c r="R198" s="698">
        <v>72917</v>
      </c>
      <c r="S198" s="698">
        <v>50000</v>
      </c>
      <c r="T198" s="698">
        <f>R198-S198</f>
        <v>22917</v>
      </c>
      <c r="U198" s="698"/>
      <c r="V198" s="698"/>
      <c r="W198" s="698"/>
      <c r="X198" s="698"/>
      <c r="Y198" s="698"/>
      <c r="Z198" s="698"/>
      <c r="AA198" s="698"/>
      <c r="AB198" s="698"/>
      <c r="AC198" s="698"/>
      <c r="AD198" s="698"/>
      <c r="AE198" s="698"/>
      <c r="AF198" s="698"/>
      <c r="AG198" s="698"/>
      <c r="AH198" s="698"/>
      <c r="AI198" s="698"/>
      <c r="AJ198" s="698"/>
      <c r="AK198" s="698"/>
      <c r="AL198" s="698"/>
      <c r="AM198" s="698"/>
      <c r="AN198" s="698"/>
      <c r="AO198" s="698"/>
      <c r="AP198" s="698"/>
      <c r="AQ198" s="698"/>
      <c r="AR198" s="698"/>
      <c r="AS198" s="698"/>
      <c r="AT198" s="698"/>
      <c r="AU198" s="698"/>
      <c r="AV198" s="698"/>
      <c r="AW198" s="698"/>
      <c r="AX198" s="698"/>
      <c r="AY198" s="698"/>
      <c r="AZ198" s="698"/>
      <c r="BA198" s="698"/>
      <c r="BB198" s="698"/>
      <c r="BC198" s="698"/>
      <c r="BD198" s="698"/>
      <c r="BE198" s="698"/>
      <c r="BF198" s="698"/>
      <c r="BG198" s="698"/>
      <c r="BH198" s="698"/>
      <c r="BI198" s="698"/>
      <c r="BJ198" s="698"/>
      <c r="BK198" s="698"/>
      <c r="BL198" s="698"/>
      <c r="BM198" s="758" t="s">
        <v>1543</v>
      </c>
      <c r="BN198" s="766"/>
    </row>
    <row r="199" spans="1:66" s="714" customFormat="1" x14ac:dyDescent="0.2">
      <c r="A199" s="690"/>
      <c r="B199" s="734"/>
      <c r="C199" s="692"/>
      <c r="D199" s="692"/>
      <c r="E199" s="692"/>
      <c r="F199" s="692"/>
      <c r="G199" s="693"/>
      <c r="H199" s="690"/>
      <c r="I199" s="692"/>
      <c r="J199" s="699"/>
      <c r="K199" s="706"/>
      <c r="L199" s="699"/>
      <c r="M199" s="706"/>
      <c r="N199" s="706"/>
      <c r="O199" s="709"/>
      <c r="P199" s="693"/>
      <c r="Q199" s="722"/>
      <c r="R199" s="764"/>
      <c r="S199" s="698"/>
      <c r="T199" s="698"/>
      <c r="U199" s="698"/>
      <c r="V199" s="697"/>
      <c r="W199" s="697"/>
      <c r="X199" s="698"/>
      <c r="Y199" s="698"/>
      <c r="Z199" s="698"/>
      <c r="AA199" s="698"/>
      <c r="AB199" s="698"/>
      <c r="AC199" s="698"/>
      <c r="AD199" s="697"/>
      <c r="AE199" s="697"/>
      <c r="AF199" s="698"/>
      <c r="AG199" s="698"/>
      <c r="AH199" s="698"/>
      <c r="AI199" s="698"/>
      <c r="AJ199" s="698"/>
      <c r="AK199" s="698"/>
      <c r="AL199" s="698"/>
      <c r="AM199" s="698"/>
      <c r="AN199" s="698"/>
      <c r="AO199" s="698"/>
      <c r="AP199" s="698"/>
      <c r="AQ199" s="698"/>
      <c r="AR199" s="698"/>
      <c r="AS199" s="698"/>
      <c r="AT199" s="698"/>
      <c r="AU199" s="698"/>
      <c r="AV199" s="698"/>
      <c r="AW199" s="698"/>
      <c r="AX199" s="698"/>
      <c r="AY199" s="765"/>
      <c r="AZ199" s="698"/>
      <c r="BA199" s="698"/>
      <c r="BB199" s="698"/>
      <c r="BC199" s="698"/>
      <c r="BD199" s="698"/>
      <c r="BE199" s="698"/>
      <c r="BF199" s="698"/>
      <c r="BG199" s="698"/>
      <c r="BH199" s="698"/>
      <c r="BI199" s="698"/>
      <c r="BJ199" s="698"/>
      <c r="BK199" s="698"/>
      <c r="BL199" s="689"/>
      <c r="BM199" s="721"/>
      <c r="BN199" s="724"/>
    </row>
    <row r="200" spans="1:66" s="714" customFormat="1" x14ac:dyDescent="0.2">
      <c r="A200" s="690"/>
      <c r="B200" s="734"/>
      <c r="C200" s="692"/>
      <c r="D200" s="692"/>
      <c r="E200" s="692"/>
      <c r="F200" s="692"/>
      <c r="G200" s="693"/>
      <c r="H200" s="690"/>
      <c r="I200" s="692"/>
      <c r="J200" s="699"/>
      <c r="K200" s="706"/>
      <c r="L200" s="699"/>
      <c r="M200" s="706"/>
      <c r="N200" s="706"/>
      <c r="O200" s="709"/>
      <c r="P200" s="693"/>
      <c r="Q200" s="722"/>
      <c r="R200" s="764"/>
      <c r="S200" s="698"/>
      <c r="T200" s="698"/>
      <c r="U200" s="698"/>
      <c r="V200" s="697"/>
      <c r="W200" s="697"/>
      <c r="X200" s="698"/>
      <c r="Y200" s="698"/>
      <c r="Z200" s="698"/>
      <c r="AA200" s="698"/>
      <c r="AB200" s="698"/>
      <c r="AC200" s="698"/>
      <c r="AD200" s="697"/>
      <c r="AE200" s="697"/>
      <c r="AF200" s="698"/>
      <c r="AG200" s="698"/>
      <c r="AH200" s="698"/>
      <c r="AI200" s="698"/>
      <c r="AJ200" s="698"/>
      <c r="AK200" s="698"/>
      <c r="AL200" s="698"/>
      <c r="AM200" s="698"/>
      <c r="AN200" s="698"/>
      <c r="AO200" s="698"/>
      <c r="AP200" s="698"/>
      <c r="AQ200" s="698"/>
      <c r="AR200" s="698"/>
      <c r="AS200" s="698"/>
      <c r="AT200" s="698"/>
      <c r="AU200" s="698"/>
      <c r="AV200" s="698"/>
      <c r="AW200" s="698"/>
      <c r="AX200" s="698"/>
      <c r="AY200" s="765"/>
      <c r="AZ200" s="698"/>
      <c r="BA200" s="698"/>
      <c r="BB200" s="698"/>
      <c r="BC200" s="698"/>
      <c r="BD200" s="698"/>
      <c r="BE200" s="698"/>
      <c r="BF200" s="698"/>
      <c r="BG200" s="698"/>
      <c r="BH200" s="698"/>
      <c r="BI200" s="698"/>
      <c r="BJ200" s="698"/>
      <c r="BK200" s="698"/>
      <c r="BL200" s="689"/>
      <c r="BM200" s="721"/>
      <c r="BN200" s="724"/>
    </row>
    <row r="201" spans="1:66" s="754" customFormat="1" ht="57" x14ac:dyDescent="0.2">
      <c r="A201" s="738" t="s">
        <v>559</v>
      </c>
      <c r="B201" s="739" t="s">
        <v>364</v>
      </c>
      <c r="C201" s="740"/>
      <c r="D201" s="740"/>
      <c r="E201" s="740"/>
      <c r="F201" s="740"/>
      <c r="G201" s="741" t="s">
        <v>185</v>
      </c>
      <c r="H201" s="742"/>
      <c r="I201" s="740" t="s">
        <v>20</v>
      </c>
      <c r="J201" s="743" t="s">
        <v>100</v>
      </c>
      <c r="K201" s="740"/>
      <c r="L201" s="743" t="s">
        <v>1537</v>
      </c>
      <c r="M201" s="740"/>
      <c r="N201" s="740"/>
      <c r="O201" s="744" t="s">
        <v>1538</v>
      </c>
      <c r="P201" s="741" t="s">
        <v>79</v>
      </c>
      <c r="Q201" s="745" t="s">
        <v>1539</v>
      </c>
      <c r="R201" s="746">
        <v>113105</v>
      </c>
      <c r="S201" s="747"/>
      <c r="T201" s="746">
        <v>79300</v>
      </c>
      <c r="U201" s="747"/>
      <c r="V201" s="748">
        <f>W201+AC201</f>
        <v>72000</v>
      </c>
      <c r="W201" s="748">
        <f>X201+Y201+Z201+AA201+AB201</f>
        <v>72000</v>
      </c>
      <c r="X201" s="749">
        <v>72000</v>
      </c>
      <c r="Y201" s="749"/>
      <c r="Z201" s="749"/>
      <c r="AA201" s="749"/>
      <c r="AB201" s="747"/>
      <c r="AC201" s="747"/>
      <c r="AD201" s="750">
        <f>AE201+AK201</f>
        <v>79300</v>
      </c>
      <c r="AE201" s="750">
        <f>AF201+AG201+AH201+AI201+AJ201</f>
        <v>79300</v>
      </c>
      <c r="AF201" s="746">
        <v>79300</v>
      </c>
      <c r="AG201" s="747"/>
      <c r="AH201" s="747"/>
      <c r="AI201" s="747"/>
      <c r="AJ201" s="747"/>
      <c r="AK201" s="747"/>
      <c r="AL201" s="749">
        <f>AM201+AN201+AO201+AP201</f>
        <v>30800</v>
      </c>
      <c r="AM201" s="749">
        <f>24100+6700</f>
        <v>30800</v>
      </c>
      <c r="AN201" s="749"/>
      <c r="AO201" s="749"/>
      <c r="AP201" s="749"/>
      <c r="AQ201" s="749">
        <f>AR201+AS201+AT201+AU201</f>
        <v>15296.006000000001</v>
      </c>
      <c r="AR201" s="749">
        <v>15296.006000000001</v>
      </c>
      <c r="AS201" s="749"/>
      <c r="AT201" s="749"/>
      <c r="AU201" s="749"/>
      <c r="AV201" s="749">
        <f>AW201+AX201+AY201+AZ201</f>
        <v>30800</v>
      </c>
      <c r="AW201" s="749">
        <f>24100+6700</f>
        <v>30800</v>
      </c>
      <c r="AX201" s="749"/>
      <c r="AY201" s="749"/>
      <c r="AZ201" s="749"/>
      <c r="BA201" s="749">
        <v>21000</v>
      </c>
      <c r="BB201" s="749">
        <f>BC201+BD201+BE201+BF201</f>
        <v>21000</v>
      </c>
      <c r="BC201" s="749">
        <v>21000</v>
      </c>
      <c r="BD201" s="749">
        <f>AG201-(AN201)</f>
        <v>0</v>
      </c>
      <c r="BE201" s="749"/>
      <c r="BF201" s="749"/>
      <c r="BG201" s="746">
        <f t="shared" si="89"/>
        <v>26000</v>
      </c>
      <c r="BH201" s="746">
        <v>26000</v>
      </c>
      <c r="BI201" s="746"/>
      <c r="BJ201" s="749"/>
      <c r="BK201" s="749"/>
      <c r="BL201" s="751"/>
      <c r="BM201" s="752" t="s">
        <v>1540</v>
      </c>
      <c r="BN201" s="753" t="s">
        <v>1340</v>
      </c>
    </row>
    <row r="202" spans="1:66" s="206" customFormat="1" x14ac:dyDescent="0.2">
      <c r="A202" s="147"/>
      <c r="B202" s="147"/>
      <c r="C202" s="147"/>
      <c r="D202" s="147"/>
      <c r="E202" s="147"/>
      <c r="F202" s="147"/>
      <c r="G202" s="147"/>
      <c r="H202" s="147"/>
      <c r="I202" s="147"/>
      <c r="J202" s="147"/>
      <c r="K202" s="147"/>
      <c r="L202" s="147"/>
      <c r="M202" s="147"/>
      <c r="N202" s="147"/>
      <c r="O202" s="147"/>
      <c r="P202" s="147"/>
      <c r="Q202" s="147"/>
      <c r="R202" s="147"/>
      <c r="S202" s="147"/>
      <c r="T202" s="147"/>
      <c r="U202" s="147"/>
      <c r="V202" s="147"/>
      <c r="W202" s="147"/>
      <c r="X202" s="147"/>
      <c r="Y202" s="147"/>
      <c r="Z202" s="147"/>
      <c r="AA202" s="155"/>
      <c r="AB202" s="147"/>
      <c r="AC202" s="147"/>
      <c r="AD202" s="147"/>
      <c r="AE202" s="147"/>
      <c r="AF202" s="155"/>
      <c r="AG202" s="155"/>
      <c r="AH202" s="155"/>
      <c r="AI202" s="155"/>
      <c r="AJ202" s="155"/>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316"/>
      <c r="BH202" s="316"/>
      <c r="BI202" s="316"/>
      <c r="BJ202" s="316"/>
      <c r="BK202" s="316"/>
      <c r="BL202" s="147"/>
      <c r="BM202" s="147"/>
      <c r="BN202" s="147"/>
    </row>
    <row r="203" spans="1:66" s="522" customFormat="1" ht="57" x14ac:dyDescent="0.2">
      <c r="A203" s="519" t="s">
        <v>1424</v>
      </c>
      <c r="B203" s="520" t="s">
        <v>1445</v>
      </c>
      <c r="C203" s="519">
        <f>C204+C208+C212+C215</f>
        <v>6</v>
      </c>
      <c r="D203" s="519">
        <f>D204+D208+D212+D215</f>
        <v>0</v>
      </c>
      <c r="E203" s="519">
        <f>E204+E208+E212+E215</f>
        <v>0</v>
      </c>
      <c r="F203" s="519">
        <f>F204+F208+F212+F215</f>
        <v>0</v>
      </c>
      <c r="G203" s="519"/>
      <c r="H203" s="519"/>
      <c r="I203" s="519"/>
      <c r="J203" s="519"/>
      <c r="K203" s="519"/>
      <c r="L203" s="519"/>
      <c r="M203" s="519"/>
      <c r="N203" s="519"/>
      <c r="O203" s="519"/>
      <c r="P203" s="519"/>
      <c r="Q203" s="519"/>
      <c r="R203" s="527">
        <f t="shared" ref="R203:BK203" si="90">R204+R208+R212+R215</f>
        <v>279042</v>
      </c>
      <c r="S203" s="527">
        <f t="shared" si="90"/>
        <v>0</v>
      </c>
      <c r="T203" s="527">
        <f t="shared" si="90"/>
        <v>219042</v>
      </c>
      <c r="U203" s="527">
        <f t="shared" si="90"/>
        <v>0</v>
      </c>
      <c r="V203" s="527">
        <f t="shared" si="90"/>
        <v>187800</v>
      </c>
      <c r="W203" s="527">
        <f t="shared" si="90"/>
        <v>187800</v>
      </c>
      <c r="X203" s="527">
        <f t="shared" si="90"/>
        <v>187800</v>
      </c>
      <c r="Y203" s="527">
        <f t="shared" si="90"/>
        <v>0</v>
      </c>
      <c r="Z203" s="527">
        <f t="shared" si="90"/>
        <v>0</v>
      </c>
      <c r="AA203" s="527">
        <f t="shared" si="90"/>
        <v>0</v>
      </c>
      <c r="AB203" s="527">
        <f t="shared" si="90"/>
        <v>0</v>
      </c>
      <c r="AC203" s="527">
        <f t="shared" si="90"/>
        <v>0</v>
      </c>
      <c r="AD203" s="527">
        <f t="shared" si="90"/>
        <v>188430</v>
      </c>
      <c r="AE203" s="527">
        <f t="shared" si="90"/>
        <v>188430</v>
      </c>
      <c r="AF203" s="527">
        <f t="shared" si="90"/>
        <v>188430</v>
      </c>
      <c r="AG203" s="527">
        <f t="shared" si="90"/>
        <v>0</v>
      </c>
      <c r="AH203" s="527">
        <f t="shared" si="90"/>
        <v>0</v>
      </c>
      <c r="AI203" s="527">
        <f t="shared" si="90"/>
        <v>0</v>
      </c>
      <c r="AJ203" s="527">
        <f t="shared" si="90"/>
        <v>0</v>
      </c>
      <c r="AK203" s="527">
        <f t="shared" si="90"/>
        <v>0</v>
      </c>
      <c r="AL203" s="527">
        <f t="shared" si="90"/>
        <v>72380</v>
      </c>
      <c r="AM203" s="527">
        <f t="shared" si="90"/>
        <v>72380</v>
      </c>
      <c r="AN203" s="527">
        <f t="shared" si="90"/>
        <v>0</v>
      </c>
      <c r="AO203" s="527">
        <f t="shared" si="90"/>
        <v>0</v>
      </c>
      <c r="AP203" s="527">
        <f t="shared" si="90"/>
        <v>0</v>
      </c>
      <c r="AQ203" s="527">
        <f t="shared" si="90"/>
        <v>11539.314</v>
      </c>
      <c r="AR203" s="527">
        <f t="shared" si="90"/>
        <v>11539.314</v>
      </c>
      <c r="AS203" s="527">
        <f t="shared" si="90"/>
        <v>0</v>
      </c>
      <c r="AT203" s="527">
        <f t="shared" si="90"/>
        <v>0</v>
      </c>
      <c r="AU203" s="527">
        <f t="shared" si="90"/>
        <v>0</v>
      </c>
      <c r="AV203" s="527">
        <f t="shared" si="90"/>
        <v>73380</v>
      </c>
      <c r="AW203" s="527">
        <f t="shared" si="90"/>
        <v>73380</v>
      </c>
      <c r="AX203" s="527">
        <f t="shared" si="90"/>
        <v>0</v>
      </c>
      <c r="AY203" s="527">
        <f t="shared" si="90"/>
        <v>0</v>
      </c>
      <c r="AZ203" s="527">
        <f t="shared" si="90"/>
        <v>0</v>
      </c>
      <c r="BA203" s="527">
        <f t="shared" si="90"/>
        <v>67660</v>
      </c>
      <c r="BB203" s="527">
        <f t="shared" si="90"/>
        <v>65000</v>
      </c>
      <c r="BC203" s="527">
        <f t="shared" si="90"/>
        <v>65000</v>
      </c>
      <c r="BD203" s="527">
        <f t="shared" si="90"/>
        <v>0</v>
      </c>
      <c r="BE203" s="527">
        <f t="shared" si="90"/>
        <v>0</v>
      </c>
      <c r="BF203" s="527">
        <f t="shared" si="90"/>
        <v>0</v>
      </c>
      <c r="BG203" s="607">
        <f t="shared" si="90"/>
        <v>54600</v>
      </c>
      <c r="BH203" s="607">
        <f t="shared" si="90"/>
        <v>53800</v>
      </c>
      <c r="BI203" s="607">
        <f t="shared" si="90"/>
        <v>0</v>
      </c>
      <c r="BJ203" s="607">
        <f t="shared" si="90"/>
        <v>0</v>
      </c>
      <c r="BK203" s="607">
        <f t="shared" si="90"/>
        <v>0</v>
      </c>
      <c r="BL203" s="519"/>
      <c r="BM203" s="519"/>
      <c r="BN203" s="519"/>
    </row>
    <row r="204" spans="1:66" s="206" customFormat="1" ht="28.5" x14ac:dyDescent="0.2">
      <c r="A204" s="547" t="s">
        <v>549</v>
      </c>
      <c r="B204" s="548" t="s">
        <v>558</v>
      </c>
      <c r="C204" s="166">
        <f>C205</f>
        <v>2</v>
      </c>
      <c r="D204" s="166">
        <f>D205</f>
        <v>0</v>
      </c>
      <c r="E204" s="166">
        <f>E205</f>
        <v>0</v>
      </c>
      <c r="F204" s="166">
        <f>F205</f>
        <v>0</v>
      </c>
      <c r="G204" s="147"/>
      <c r="H204" s="147"/>
      <c r="I204" s="147"/>
      <c r="J204" s="147"/>
      <c r="K204" s="147"/>
      <c r="L204" s="147"/>
      <c r="M204" s="147"/>
      <c r="N204" s="147"/>
      <c r="O204" s="147"/>
      <c r="P204" s="147"/>
      <c r="Q204" s="147"/>
      <c r="R204" s="299">
        <f t="shared" ref="R204:BK204" si="91">R205</f>
        <v>22990</v>
      </c>
      <c r="S204" s="299">
        <f t="shared" si="91"/>
        <v>0</v>
      </c>
      <c r="T204" s="299">
        <f t="shared" si="91"/>
        <v>22990</v>
      </c>
      <c r="U204" s="299">
        <f t="shared" si="91"/>
        <v>0</v>
      </c>
      <c r="V204" s="299">
        <f t="shared" si="91"/>
        <v>24800</v>
      </c>
      <c r="W204" s="299">
        <f t="shared" si="91"/>
        <v>24800</v>
      </c>
      <c r="X204" s="299">
        <f t="shared" si="91"/>
        <v>24800</v>
      </c>
      <c r="Y204" s="299">
        <f t="shared" si="91"/>
        <v>0</v>
      </c>
      <c r="Z204" s="299">
        <f t="shared" si="91"/>
        <v>0</v>
      </c>
      <c r="AA204" s="299">
        <f t="shared" si="91"/>
        <v>0</v>
      </c>
      <c r="AB204" s="299">
        <f t="shared" si="91"/>
        <v>0</v>
      </c>
      <c r="AC204" s="299">
        <f t="shared" si="91"/>
        <v>0</v>
      </c>
      <c r="AD204" s="299">
        <f t="shared" si="91"/>
        <v>21330</v>
      </c>
      <c r="AE204" s="299">
        <f t="shared" si="91"/>
        <v>21330</v>
      </c>
      <c r="AF204" s="299">
        <f t="shared" si="91"/>
        <v>21330</v>
      </c>
      <c r="AG204" s="299">
        <f t="shared" si="91"/>
        <v>0</v>
      </c>
      <c r="AH204" s="299">
        <f t="shared" si="91"/>
        <v>0</v>
      </c>
      <c r="AI204" s="299">
        <f t="shared" si="91"/>
        <v>0</v>
      </c>
      <c r="AJ204" s="299">
        <f t="shared" si="91"/>
        <v>0</v>
      </c>
      <c r="AK204" s="299">
        <f t="shared" si="91"/>
        <v>0</v>
      </c>
      <c r="AL204" s="299">
        <f t="shared" si="91"/>
        <v>5530</v>
      </c>
      <c r="AM204" s="299">
        <f t="shared" si="91"/>
        <v>5530</v>
      </c>
      <c r="AN204" s="299">
        <f t="shared" si="91"/>
        <v>0</v>
      </c>
      <c r="AO204" s="299">
        <f t="shared" si="91"/>
        <v>0</v>
      </c>
      <c r="AP204" s="299">
        <f t="shared" si="91"/>
        <v>0</v>
      </c>
      <c r="AQ204" s="299">
        <f t="shared" si="91"/>
        <v>149</v>
      </c>
      <c r="AR204" s="299">
        <f t="shared" si="91"/>
        <v>149</v>
      </c>
      <c r="AS204" s="299">
        <f t="shared" si="91"/>
        <v>0</v>
      </c>
      <c r="AT204" s="299">
        <f t="shared" si="91"/>
        <v>0</v>
      </c>
      <c r="AU204" s="299">
        <f t="shared" si="91"/>
        <v>0</v>
      </c>
      <c r="AV204" s="299">
        <f t="shared" si="91"/>
        <v>6530</v>
      </c>
      <c r="AW204" s="299">
        <f t="shared" si="91"/>
        <v>6530</v>
      </c>
      <c r="AX204" s="299">
        <f t="shared" si="91"/>
        <v>0</v>
      </c>
      <c r="AY204" s="299">
        <f t="shared" si="91"/>
        <v>0</v>
      </c>
      <c r="AZ204" s="299">
        <f t="shared" si="91"/>
        <v>0</v>
      </c>
      <c r="BA204" s="299">
        <f t="shared" si="91"/>
        <v>13860</v>
      </c>
      <c r="BB204" s="299">
        <f t="shared" si="91"/>
        <v>12200</v>
      </c>
      <c r="BC204" s="299">
        <f t="shared" si="91"/>
        <v>12200</v>
      </c>
      <c r="BD204" s="299">
        <f t="shared" si="91"/>
        <v>0</v>
      </c>
      <c r="BE204" s="299">
        <f t="shared" si="91"/>
        <v>0</v>
      </c>
      <c r="BF204" s="299">
        <f t="shared" si="91"/>
        <v>0</v>
      </c>
      <c r="BG204" s="602">
        <f t="shared" si="91"/>
        <v>12200</v>
      </c>
      <c r="BH204" s="602">
        <f t="shared" si="91"/>
        <v>12200</v>
      </c>
      <c r="BI204" s="602">
        <f t="shared" si="91"/>
        <v>0</v>
      </c>
      <c r="BJ204" s="602">
        <f t="shared" si="91"/>
        <v>0</v>
      </c>
      <c r="BK204" s="602">
        <f t="shared" si="91"/>
        <v>0</v>
      </c>
      <c r="BL204" s="147"/>
      <c r="BM204" s="147"/>
      <c r="BN204" s="147"/>
    </row>
    <row r="205" spans="1:66" s="206" customFormat="1" x14ac:dyDescent="0.2">
      <c r="A205" s="551" t="s">
        <v>551</v>
      </c>
      <c r="B205" s="552" t="s">
        <v>556</v>
      </c>
      <c r="C205" s="232">
        <f>C206+C207</f>
        <v>2</v>
      </c>
      <c r="D205" s="232">
        <f>D206+D207</f>
        <v>0</v>
      </c>
      <c r="E205" s="232">
        <f>E206+E207</f>
        <v>0</v>
      </c>
      <c r="F205" s="232">
        <f>F206+F207</f>
        <v>0</v>
      </c>
      <c r="G205" s="147"/>
      <c r="H205" s="147"/>
      <c r="I205" s="147"/>
      <c r="J205" s="147"/>
      <c r="K205" s="147"/>
      <c r="L205" s="147"/>
      <c r="M205" s="147"/>
      <c r="N205" s="147"/>
      <c r="O205" s="147"/>
      <c r="P205" s="147"/>
      <c r="Q205" s="147"/>
      <c r="R205" s="516">
        <f t="shared" ref="R205:BK205" si="92">R206+R207</f>
        <v>22990</v>
      </c>
      <c r="S205" s="516">
        <f t="shared" si="92"/>
        <v>0</v>
      </c>
      <c r="T205" s="516">
        <f t="shared" si="92"/>
        <v>22990</v>
      </c>
      <c r="U205" s="516">
        <f t="shared" si="92"/>
        <v>0</v>
      </c>
      <c r="V205" s="516">
        <f t="shared" si="92"/>
        <v>24800</v>
      </c>
      <c r="W205" s="516">
        <f t="shared" si="92"/>
        <v>24800</v>
      </c>
      <c r="X205" s="516">
        <f t="shared" si="92"/>
        <v>24800</v>
      </c>
      <c r="Y205" s="516">
        <f t="shared" si="92"/>
        <v>0</v>
      </c>
      <c r="Z205" s="516">
        <f t="shared" si="92"/>
        <v>0</v>
      </c>
      <c r="AA205" s="516">
        <f t="shared" si="92"/>
        <v>0</v>
      </c>
      <c r="AB205" s="516">
        <f t="shared" si="92"/>
        <v>0</v>
      </c>
      <c r="AC205" s="516">
        <f t="shared" si="92"/>
        <v>0</v>
      </c>
      <c r="AD205" s="516">
        <f t="shared" si="92"/>
        <v>21330</v>
      </c>
      <c r="AE205" s="516">
        <f t="shared" si="92"/>
        <v>21330</v>
      </c>
      <c r="AF205" s="516">
        <f t="shared" si="92"/>
        <v>21330</v>
      </c>
      <c r="AG205" s="516">
        <f t="shared" si="92"/>
        <v>0</v>
      </c>
      <c r="AH205" s="516">
        <f t="shared" si="92"/>
        <v>0</v>
      </c>
      <c r="AI205" s="516">
        <f t="shared" si="92"/>
        <v>0</v>
      </c>
      <c r="AJ205" s="516">
        <f t="shared" si="92"/>
        <v>0</v>
      </c>
      <c r="AK205" s="516">
        <f t="shared" si="92"/>
        <v>0</v>
      </c>
      <c r="AL205" s="516">
        <f t="shared" si="92"/>
        <v>5530</v>
      </c>
      <c r="AM205" s="516">
        <f t="shared" si="92"/>
        <v>5530</v>
      </c>
      <c r="AN205" s="516">
        <f t="shared" si="92"/>
        <v>0</v>
      </c>
      <c r="AO205" s="516">
        <f t="shared" si="92"/>
        <v>0</v>
      </c>
      <c r="AP205" s="516">
        <f t="shared" si="92"/>
        <v>0</v>
      </c>
      <c r="AQ205" s="516">
        <f t="shared" si="92"/>
        <v>149</v>
      </c>
      <c r="AR205" s="516">
        <f t="shared" si="92"/>
        <v>149</v>
      </c>
      <c r="AS205" s="516">
        <f t="shared" si="92"/>
        <v>0</v>
      </c>
      <c r="AT205" s="516">
        <f t="shared" si="92"/>
        <v>0</v>
      </c>
      <c r="AU205" s="516">
        <f t="shared" si="92"/>
        <v>0</v>
      </c>
      <c r="AV205" s="516">
        <f t="shared" si="92"/>
        <v>6530</v>
      </c>
      <c r="AW205" s="516">
        <f t="shared" si="92"/>
        <v>6530</v>
      </c>
      <c r="AX205" s="516">
        <f t="shared" si="92"/>
        <v>0</v>
      </c>
      <c r="AY205" s="516">
        <f t="shared" si="92"/>
        <v>0</v>
      </c>
      <c r="AZ205" s="516">
        <f t="shared" si="92"/>
        <v>0</v>
      </c>
      <c r="BA205" s="516">
        <f t="shared" si="92"/>
        <v>13860</v>
      </c>
      <c r="BB205" s="516">
        <f t="shared" si="92"/>
        <v>12200</v>
      </c>
      <c r="BC205" s="516">
        <f t="shared" si="92"/>
        <v>12200</v>
      </c>
      <c r="BD205" s="516">
        <f t="shared" si="92"/>
        <v>0</v>
      </c>
      <c r="BE205" s="516">
        <f t="shared" si="92"/>
        <v>0</v>
      </c>
      <c r="BF205" s="516">
        <f t="shared" si="92"/>
        <v>0</v>
      </c>
      <c r="BG205" s="608">
        <f t="shared" si="92"/>
        <v>12200</v>
      </c>
      <c r="BH205" s="608">
        <f t="shared" si="92"/>
        <v>12200</v>
      </c>
      <c r="BI205" s="608">
        <f t="shared" si="92"/>
        <v>0</v>
      </c>
      <c r="BJ205" s="608">
        <f t="shared" si="92"/>
        <v>0</v>
      </c>
      <c r="BK205" s="608">
        <f t="shared" si="92"/>
        <v>0</v>
      </c>
      <c r="BL205" s="147"/>
      <c r="BM205" s="147"/>
      <c r="BN205" s="147"/>
    </row>
    <row r="206" spans="1:66" s="642" customFormat="1" ht="60" x14ac:dyDescent="0.2">
      <c r="A206" s="634">
        <v>1</v>
      </c>
      <c r="B206" s="635" t="s">
        <v>405</v>
      </c>
      <c r="C206" s="636">
        <v>1</v>
      </c>
      <c r="D206" s="636"/>
      <c r="E206" s="636"/>
      <c r="F206" s="636"/>
      <c r="G206" s="637" t="s">
        <v>171</v>
      </c>
      <c r="H206" s="634"/>
      <c r="I206" s="636" t="s">
        <v>48</v>
      </c>
      <c r="J206" s="637" t="s">
        <v>82</v>
      </c>
      <c r="K206" s="656" t="s">
        <v>615</v>
      </c>
      <c r="L206" s="637" t="s">
        <v>1506</v>
      </c>
      <c r="M206" s="637">
        <v>7887942</v>
      </c>
      <c r="N206" s="637"/>
      <c r="O206" s="637" t="s">
        <v>1507</v>
      </c>
      <c r="P206" s="637" t="s">
        <v>84</v>
      </c>
      <c r="Q206" s="634"/>
      <c r="R206" s="688">
        <v>7130</v>
      </c>
      <c r="S206" s="640"/>
      <c r="T206" s="688">
        <v>7130</v>
      </c>
      <c r="U206" s="640"/>
      <c r="V206" s="641">
        <f>W206+AC206</f>
        <v>8000</v>
      </c>
      <c r="W206" s="641">
        <f>X206+Y206+Z206+AA206+AB206</f>
        <v>8000</v>
      </c>
      <c r="X206" s="640">
        <v>8000</v>
      </c>
      <c r="Y206" s="640"/>
      <c r="Z206" s="640"/>
      <c r="AA206" s="640"/>
      <c r="AB206" s="640"/>
      <c r="AC206" s="640"/>
      <c r="AD206" s="641">
        <f>AE206+AK206</f>
        <v>7130</v>
      </c>
      <c r="AE206" s="641">
        <f>AF206+AG206+AH206+AI206+AJ206</f>
        <v>7130</v>
      </c>
      <c r="AF206" s="640">
        <v>7130</v>
      </c>
      <c r="AG206" s="640"/>
      <c r="AH206" s="640"/>
      <c r="AI206" s="640"/>
      <c r="AJ206" s="640"/>
      <c r="AK206" s="640"/>
      <c r="AL206" s="640">
        <f>AM206+AN206+AO206+AP206</f>
        <v>530</v>
      </c>
      <c r="AM206" s="640">
        <v>530</v>
      </c>
      <c r="AN206" s="640"/>
      <c r="AO206" s="640"/>
      <c r="AP206" s="640"/>
      <c r="AQ206" s="640">
        <f>AR206+AS206+AT206+AU206</f>
        <v>0</v>
      </c>
      <c r="AR206" s="640"/>
      <c r="AS206" s="640"/>
      <c r="AT206" s="640"/>
      <c r="AU206" s="640"/>
      <c r="AV206" s="640">
        <f>AW206+AX206+AY206+AZ206</f>
        <v>1530</v>
      </c>
      <c r="AW206" s="672">
        <v>1530</v>
      </c>
      <c r="AX206" s="640"/>
      <c r="AY206" s="640"/>
      <c r="AZ206" s="640"/>
      <c r="BA206" s="640">
        <v>3000</v>
      </c>
      <c r="BB206" s="640">
        <f>BC206+BD206+BE206+BF206</f>
        <v>3000</v>
      </c>
      <c r="BC206" s="640">
        <v>3000</v>
      </c>
      <c r="BD206" s="640"/>
      <c r="BE206" s="640"/>
      <c r="BF206" s="640"/>
      <c r="BG206" s="640">
        <f>BH206+BI206+BJ206+BK206</f>
        <v>3000</v>
      </c>
      <c r="BH206" s="640">
        <v>3000</v>
      </c>
      <c r="BI206" s="640"/>
      <c r="BJ206" s="640"/>
      <c r="BK206" s="640"/>
      <c r="BL206" s="640"/>
      <c r="BM206" s="659" t="s">
        <v>1508</v>
      </c>
      <c r="BN206" s="656" t="s">
        <v>1509</v>
      </c>
    </row>
    <row r="207" spans="1:66" s="343" customFormat="1" ht="75" x14ac:dyDescent="0.2">
      <c r="A207" s="339">
        <v>2</v>
      </c>
      <c r="B207" s="372" t="s">
        <v>1290</v>
      </c>
      <c r="C207" s="338">
        <v>1</v>
      </c>
      <c r="D207" s="338"/>
      <c r="E207" s="338"/>
      <c r="F207" s="338"/>
      <c r="G207" s="340" t="s">
        <v>1289</v>
      </c>
      <c r="H207" s="339"/>
      <c r="I207" s="338" t="s">
        <v>48</v>
      </c>
      <c r="J207" s="338" t="s">
        <v>82</v>
      </c>
      <c r="K207" s="338" t="s">
        <v>615</v>
      </c>
      <c r="L207" s="340" t="s">
        <v>1289</v>
      </c>
      <c r="M207" s="338"/>
      <c r="N207" s="338"/>
      <c r="O207" s="338"/>
      <c r="P207" s="346" t="s">
        <v>291</v>
      </c>
      <c r="Q207" s="340" t="s">
        <v>1291</v>
      </c>
      <c r="R207" s="267">
        <v>15860</v>
      </c>
      <c r="S207" s="267"/>
      <c r="T207" s="267">
        <v>15860</v>
      </c>
      <c r="U207" s="267"/>
      <c r="V207" s="341">
        <f>W207+AC207</f>
        <v>16800</v>
      </c>
      <c r="W207" s="341">
        <f>X207+Y207+Z207+AA207+AB207</f>
        <v>16800</v>
      </c>
      <c r="X207" s="267">
        <v>16800</v>
      </c>
      <c r="Y207" s="267"/>
      <c r="Z207" s="267"/>
      <c r="AA207" s="267"/>
      <c r="AB207" s="267"/>
      <c r="AC207" s="267"/>
      <c r="AD207" s="341">
        <f>AE207+AK207</f>
        <v>14200</v>
      </c>
      <c r="AE207" s="341">
        <f>AF207+AG207+AH207+AI207+AJ207</f>
        <v>14200</v>
      </c>
      <c r="AF207" s="341">
        <v>14200</v>
      </c>
      <c r="AG207" s="267"/>
      <c r="AH207" s="267"/>
      <c r="AI207" s="267"/>
      <c r="AJ207" s="267"/>
      <c r="AK207" s="267"/>
      <c r="AL207" s="267">
        <f>AM207+AN207+AO207+AP207</f>
        <v>5000</v>
      </c>
      <c r="AM207" s="267">
        <v>5000</v>
      </c>
      <c r="AN207" s="267"/>
      <c r="AO207" s="267"/>
      <c r="AP207" s="267"/>
      <c r="AQ207" s="267">
        <f>AR207+AS207+AT207+AU207</f>
        <v>149</v>
      </c>
      <c r="AR207" s="53">
        <v>149</v>
      </c>
      <c r="AS207" s="267"/>
      <c r="AT207" s="267"/>
      <c r="AU207" s="267"/>
      <c r="AV207" s="267">
        <f>AW207+AX207+AY207+AZ207</f>
        <v>5000</v>
      </c>
      <c r="AW207" s="267">
        <v>5000</v>
      </c>
      <c r="AX207" s="267"/>
      <c r="AY207" s="267"/>
      <c r="AZ207" s="267"/>
      <c r="BA207" s="267">
        <v>10860</v>
      </c>
      <c r="BB207" s="267">
        <f>BC207+BD207+BE207+BF207</f>
        <v>9200</v>
      </c>
      <c r="BC207" s="267">
        <v>9200</v>
      </c>
      <c r="BD207" s="267"/>
      <c r="BE207" s="267"/>
      <c r="BF207" s="267"/>
      <c r="BG207" s="622">
        <f>BH207+BI207+BJ207+BK207</f>
        <v>9200</v>
      </c>
      <c r="BH207" s="622">
        <v>9200</v>
      </c>
      <c r="BI207" s="622"/>
      <c r="BJ207" s="622"/>
      <c r="BK207" s="622"/>
      <c r="BL207" s="267"/>
      <c r="BM207" s="348" t="s">
        <v>1292</v>
      </c>
      <c r="BN207" s="339"/>
    </row>
    <row r="208" spans="1:66" s="206" customFormat="1" ht="28.5" x14ac:dyDescent="0.2">
      <c r="A208" s="547" t="s">
        <v>557</v>
      </c>
      <c r="B208" s="548" t="s">
        <v>1410</v>
      </c>
      <c r="C208" s="166">
        <f>C209</f>
        <v>2</v>
      </c>
      <c r="D208" s="166">
        <f>D209</f>
        <v>0</v>
      </c>
      <c r="E208" s="166">
        <f>E209</f>
        <v>0</v>
      </c>
      <c r="F208" s="166">
        <f>F209</f>
        <v>0</v>
      </c>
      <c r="G208" s="147"/>
      <c r="H208" s="147"/>
      <c r="I208" s="147"/>
      <c r="J208" s="147"/>
      <c r="K208" s="147"/>
      <c r="L208" s="147"/>
      <c r="M208" s="147"/>
      <c r="N208" s="147"/>
      <c r="O208" s="147"/>
      <c r="P208" s="147"/>
      <c r="Q208" s="147"/>
      <c r="R208" s="299">
        <f t="shared" ref="R208:BK208" si="93">R209</f>
        <v>40424</v>
      </c>
      <c r="S208" s="299">
        <f t="shared" si="93"/>
        <v>0</v>
      </c>
      <c r="T208" s="299">
        <f t="shared" si="93"/>
        <v>40424</v>
      </c>
      <c r="U208" s="299">
        <f t="shared" si="93"/>
        <v>0</v>
      </c>
      <c r="V208" s="299">
        <f t="shared" si="93"/>
        <v>13000</v>
      </c>
      <c r="W208" s="299">
        <f t="shared" si="93"/>
        <v>13000</v>
      </c>
      <c r="X208" s="299">
        <f t="shared" si="93"/>
        <v>13000</v>
      </c>
      <c r="Y208" s="299">
        <f t="shared" si="93"/>
        <v>0</v>
      </c>
      <c r="Z208" s="299">
        <f t="shared" si="93"/>
        <v>0</v>
      </c>
      <c r="AA208" s="299">
        <f t="shared" si="93"/>
        <v>0</v>
      </c>
      <c r="AB208" s="299">
        <f t="shared" si="93"/>
        <v>0</v>
      </c>
      <c r="AC208" s="299">
        <f t="shared" si="93"/>
        <v>0</v>
      </c>
      <c r="AD208" s="299">
        <f t="shared" si="93"/>
        <v>36300</v>
      </c>
      <c r="AE208" s="299">
        <f t="shared" si="93"/>
        <v>36300</v>
      </c>
      <c r="AF208" s="299">
        <f t="shared" si="93"/>
        <v>36300</v>
      </c>
      <c r="AG208" s="299">
        <f t="shared" si="93"/>
        <v>0</v>
      </c>
      <c r="AH208" s="299">
        <f t="shared" si="93"/>
        <v>0</v>
      </c>
      <c r="AI208" s="299">
        <f t="shared" si="93"/>
        <v>0</v>
      </c>
      <c r="AJ208" s="299">
        <f t="shared" si="93"/>
        <v>0</v>
      </c>
      <c r="AK208" s="299">
        <f t="shared" si="93"/>
        <v>0</v>
      </c>
      <c r="AL208" s="299">
        <f t="shared" si="93"/>
        <v>13500</v>
      </c>
      <c r="AM208" s="299">
        <f t="shared" si="93"/>
        <v>13500</v>
      </c>
      <c r="AN208" s="299">
        <f t="shared" si="93"/>
        <v>0</v>
      </c>
      <c r="AO208" s="299">
        <f t="shared" si="93"/>
        <v>0</v>
      </c>
      <c r="AP208" s="299">
        <f t="shared" si="93"/>
        <v>0</v>
      </c>
      <c r="AQ208" s="299">
        <f t="shared" si="93"/>
        <v>149.02199999999999</v>
      </c>
      <c r="AR208" s="299">
        <f t="shared" si="93"/>
        <v>149.02199999999999</v>
      </c>
      <c r="AS208" s="299">
        <f t="shared" si="93"/>
        <v>0</v>
      </c>
      <c r="AT208" s="299">
        <f t="shared" si="93"/>
        <v>0</v>
      </c>
      <c r="AU208" s="299">
        <f t="shared" si="93"/>
        <v>0</v>
      </c>
      <c r="AV208" s="299">
        <f t="shared" si="93"/>
        <v>13500</v>
      </c>
      <c r="AW208" s="299">
        <f t="shared" si="93"/>
        <v>13500</v>
      </c>
      <c r="AX208" s="299">
        <f t="shared" si="93"/>
        <v>0</v>
      </c>
      <c r="AY208" s="299">
        <f t="shared" si="93"/>
        <v>0</v>
      </c>
      <c r="AZ208" s="299">
        <f t="shared" si="93"/>
        <v>0</v>
      </c>
      <c r="BA208" s="299">
        <f t="shared" si="93"/>
        <v>22800</v>
      </c>
      <c r="BB208" s="299">
        <f t="shared" si="93"/>
        <v>22800</v>
      </c>
      <c r="BC208" s="299">
        <f t="shared" si="93"/>
        <v>22800</v>
      </c>
      <c r="BD208" s="299">
        <f t="shared" si="93"/>
        <v>0</v>
      </c>
      <c r="BE208" s="299">
        <f t="shared" si="93"/>
        <v>0</v>
      </c>
      <c r="BF208" s="299">
        <f t="shared" si="93"/>
        <v>0</v>
      </c>
      <c r="BG208" s="602">
        <f t="shared" si="93"/>
        <v>21600</v>
      </c>
      <c r="BH208" s="602">
        <f t="shared" si="93"/>
        <v>21600</v>
      </c>
      <c r="BI208" s="602">
        <f t="shared" si="93"/>
        <v>0</v>
      </c>
      <c r="BJ208" s="602">
        <f t="shared" si="93"/>
        <v>0</v>
      </c>
      <c r="BK208" s="602">
        <f t="shared" si="93"/>
        <v>0</v>
      </c>
      <c r="BL208" s="147"/>
      <c r="BM208" s="147"/>
      <c r="BN208" s="147"/>
    </row>
    <row r="209" spans="1:66" s="206" customFormat="1" x14ac:dyDescent="0.2">
      <c r="A209" s="551" t="s">
        <v>551</v>
      </c>
      <c r="B209" s="552" t="s">
        <v>556</v>
      </c>
      <c r="C209" s="232">
        <f>C210+C211</f>
        <v>2</v>
      </c>
      <c r="D209" s="232">
        <f>D210+D211</f>
        <v>0</v>
      </c>
      <c r="E209" s="232">
        <f>E210+E211</f>
        <v>0</v>
      </c>
      <c r="F209" s="232">
        <f>F210+F211</f>
        <v>0</v>
      </c>
      <c r="G209" s="147"/>
      <c r="H209" s="147"/>
      <c r="I209" s="147"/>
      <c r="J209" s="147"/>
      <c r="K209" s="147"/>
      <c r="L209" s="147"/>
      <c r="M209" s="147"/>
      <c r="N209" s="147"/>
      <c r="O209" s="147"/>
      <c r="P209" s="147"/>
      <c r="Q209" s="147"/>
      <c r="R209" s="516">
        <f t="shared" ref="R209:BK209" si="94">R210+R211</f>
        <v>40424</v>
      </c>
      <c r="S209" s="516">
        <f t="shared" si="94"/>
        <v>0</v>
      </c>
      <c r="T209" s="516">
        <f t="shared" si="94"/>
        <v>40424</v>
      </c>
      <c r="U209" s="516">
        <f t="shared" si="94"/>
        <v>0</v>
      </c>
      <c r="V209" s="516">
        <f t="shared" si="94"/>
        <v>13000</v>
      </c>
      <c r="W209" s="516">
        <f t="shared" si="94"/>
        <v>13000</v>
      </c>
      <c r="X209" s="516">
        <f t="shared" si="94"/>
        <v>13000</v>
      </c>
      <c r="Y209" s="516">
        <f t="shared" si="94"/>
        <v>0</v>
      </c>
      <c r="Z209" s="516">
        <f t="shared" si="94"/>
        <v>0</v>
      </c>
      <c r="AA209" s="516">
        <f t="shared" si="94"/>
        <v>0</v>
      </c>
      <c r="AB209" s="516">
        <f t="shared" si="94"/>
        <v>0</v>
      </c>
      <c r="AC209" s="516">
        <f t="shared" si="94"/>
        <v>0</v>
      </c>
      <c r="AD209" s="516">
        <f t="shared" si="94"/>
        <v>36300</v>
      </c>
      <c r="AE209" s="516">
        <f t="shared" si="94"/>
        <v>36300</v>
      </c>
      <c r="AF209" s="516">
        <f t="shared" si="94"/>
        <v>36300</v>
      </c>
      <c r="AG209" s="516">
        <f t="shared" si="94"/>
        <v>0</v>
      </c>
      <c r="AH209" s="516">
        <f t="shared" si="94"/>
        <v>0</v>
      </c>
      <c r="AI209" s="516">
        <f t="shared" si="94"/>
        <v>0</v>
      </c>
      <c r="AJ209" s="516">
        <f t="shared" si="94"/>
        <v>0</v>
      </c>
      <c r="AK209" s="516">
        <f t="shared" si="94"/>
        <v>0</v>
      </c>
      <c r="AL209" s="516">
        <f t="shared" si="94"/>
        <v>13500</v>
      </c>
      <c r="AM209" s="516">
        <f t="shared" si="94"/>
        <v>13500</v>
      </c>
      <c r="AN209" s="516">
        <f t="shared" si="94"/>
        <v>0</v>
      </c>
      <c r="AO209" s="516">
        <f t="shared" si="94"/>
        <v>0</v>
      </c>
      <c r="AP209" s="516">
        <f t="shared" si="94"/>
        <v>0</v>
      </c>
      <c r="AQ209" s="516">
        <f t="shared" si="94"/>
        <v>149.02199999999999</v>
      </c>
      <c r="AR209" s="516">
        <f t="shared" si="94"/>
        <v>149.02199999999999</v>
      </c>
      <c r="AS209" s="516">
        <f t="shared" si="94"/>
        <v>0</v>
      </c>
      <c r="AT209" s="516">
        <f t="shared" si="94"/>
        <v>0</v>
      </c>
      <c r="AU209" s="516">
        <f t="shared" si="94"/>
        <v>0</v>
      </c>
      <c r="AV209" s="516">
        <f t="shared" si="94"/>
        <v>13500</v>
      </c>
      <c r="AW209" s="516">
        <f t="shared" si="94"/>
        <v>13500</v>
      </c>
      <c r="AX209" s="516">
        <f t="shared" si="94"/>
        <v>0</v>
      </c>
      <c r="AY209" s="516">
        <f t="shared" si="94"/>
        <v>0</v>
      </c>
      <c r="AZ209" s="516">
        <f t="shared" si="94"/>
        <v>0</v>
      </c>
      <c r="BA209" s="516">
        <f t="shared" si="94"/>
        <v>22800</v>
      </c>
      <c r="BB209" s="516">
        <f t="shared" si="94"/>
        <v>22800</v>
      </c>
      <c r="BC209" s="516">
        <f t="shared" si="94"/>
        <v>22800</v>
      </c>
      <c r="BD209" s="516">
        <f t="shared" si="94"/>
        <v>0</v>
      </c>
      <c r="BE209" s="516">
        <f t="shared" si="94"/>
        <v>0</v>
      </c>
      <c r="BF209" s="516">
        <f t="shared" si="94"/>
        <v>0</v>
      </c>
      <c r="BG209" s="608">
        <f t="shared" si="94"/>
        <v>21600</v>
      </c>
      <c r="BH209" s="608">
        <f t="shared" si="94"/>
        <v>21600</v>
      </c>
      <c r="BI209" s="608">
        <f t="shared" si="94"/>
        <v>0</v>
      </c>
      <c r="BJ209" s="608">
        <f t="shared" si="94"/>
        <v>0</v>
      </c>
      <c r="BK209" s="608">
        <f t="shared" si="94"/>
        <v>0</v>
      </c>
      <c r="BL209" s="147"/>
      <c r="BM209" s="147"/>
      <c r="BN209" s="147"/>
    </row>
    <row r="210" spans="1:66" s="343" customFormat="1" ht="90" x14ac:dyDescent="0.2">
      <c r="A210" s="339">
        <v>1</v>
      </c>
      <c r="B210" s="372" t="s">
        <v>1286</v>
      </c>
      <c r="C210" s="338">
        <v>1</v>
      </c>
      <c r="D210" s="338"/>
      <c r="E210" s="338"/>
      <c r="F210" s="338"/>
      <c r="G210" s="346" t="s">
        <v>407</v>
      </c>
      <c r="H210" s="339"/>
      <c r="I210" s="338" t="s">
        <v>48</v>
      </c>
      <c r="J210" s="338" t="s">
        <v>82</v>
      </c>
      <c r="K210" s="338" t="s">
        <v>615</v>
      </c>
      <c r="L210" s="346" t="s">
        <v>407</v>
      </c>
      <c r="M210" s="38">
        <v>7889979</v>
      </c>
      <c r="N210" s="338"/>
      <c r="O210" s="340"/>
      <c r="P210" s="29" t="s">
        <v>84</v>
      </c>
      <c r="Q210" s="574" t="s">
        <v>1287</v>
      </c>
      <c r="R210" s="33">
        <v>15260</v>
      </c>
      <c r="S210" s="267"/>
      <c r="T210" s="33">
        <v>15260</v>
      </c>
      <c r="U210" s="267"/>
      <c r="V210" s="341">
        <f>W210+AB210</f>
        <v>13000</v>
      </c>
      <c r="W210" s="341">
        <f>X210+Y210+Z210+AA210+AB210</f>
        <v>13000</v>
      </c>
      <c r="X210" s="341">
        <v>13000</v>
      </c>
      <c r="Y210" s="267"/>
      <c r="Z210" s="267"/>
      <c r="AA210" s="267"/>
      <c r="AB210" s="267"/>
      <c r="AC210" s="267"/>
      <c r="AD210" s="341">
        <f>AE210+AJ210</f>
        <v>13700</v>
      </c>
      <c r="AE210" s="341">
        <f>AF210+AG210+AH210+AI210+AJ210</f>
        <v>13700</v>
      </c>
      <c r="AF210" s="341">
        <v>13700</v>
      </c>
      <c r="AG210" s="267"/>
      <c r="AH210" s="267"/>
      <c r="AI210" s="267"/>
      <c r="AJ210" s="267"/>
      <c r="AK210" s="267"/>
      <c r="AL210" s="267">
        <f>AM210+AN210+AO210+AP210</f>
        <v>3500</v>
      </c>
      <c r="AM210" s="33">
        <v>3500</v>
      </c>
      <c r="AN210" s="267"/>
      <c r="AO210" s="267"/>
      <c r="AP210" s="267"/>
      <c r="AQ210" s="267">
        <f>AR210+AS210+AT210+AU210</f>
        <v>149.02199999999999</v>
      </c>
      <c r="AR210" s="54">
        <v>149.02199999999999</v>
      </c>
      <c r="AS210" s="267"/>
      <c r="AT210" s="267"/>
      <c r="AU210" s="267"/>
      <c r="AV210" s="267">
        <f>AW210+AX210+AY210+AZ210</f>
        <v>3500</v>
      </c>
      <c r="AW210" s="33">
        <v>3500</v>
      </c>
      <c r="AX210" s="267"/>
      <c r="AY210" s="267"/>
      <c r="AZ210" s="267"/>
      <c r="BA210" s="267">
        <v>10200</v>
      </c>
      <c r="BB210" s="267">
        <f>BC210+BD210+BE210+BF210</f>
        <v>10200</v>
      </c>
      <c r="BC210" s="267">
        <f>13700-3500</f>
        <v>10200</v>
      </c>
      <c r="BD210" s="267">
        <f>AG210-(AN210)</f>
        <v>0</v>
      </c>
      <c r="BE210" s="267"/>
      <c r="BF210" s="267"/>
      <c r="BG210" s="622">
        <v>9000</v>
      </c>
      <c r="BH210" s="622">
        <v>9000</v>
      </c>
      <c r="BI210" s="622"/>
      <c r="BJ210" s="622"/>
      <c r="BK210" s="622"/>
      <c r="BL210" s="364" t="s">
        <v>1288</v>
      </c>
      <c r="BM210" s="267"/>
      <c r="BN210" s="346"/>
    </row>
    <row r="211" spans="1:66" s="367" customFormat="1" ht="45" x14ac:dyDescent="0.25">
      <c r="A211" s="336">
        <v>2</v>
      </c>
      <c r="B211" s="413" t="s">
        <v>1317</v>
      </c>
      <c r="C211" s="338">
        <v>1</v>
      </c>
      <c r="D211" s="338"/>
      <c r="E211" s="338"/>
      <c r="F211" s="338"/>
      <c r="G211" s="340" t="s">
        <v>1318</v>
      </c>
      <c r="H211" s="366"/>
      <c r="I211" s="338" t="s">
        <v>48</v>
      </c>
      <c r="J211" s="338" t="s">
        <v>1319</v>
      </c>
      <c r="K211" s="338" t="s">
        <v>615</v>
      </c>
      <c r="L211" s="340" t="s">
        <v>1318</v>
      </c>
      <c r="M211" s="575">
        <v>7895727</v>
      </c>
      <c r="N211" s="338"/>
      <c r="O211" s="346"/>
      <c r="P211" s="576" t="s">
        <v>84</v>
      </c>
      <c r="Q211" s="577" t="s">
        <v>1320</v>
      </c>
      <c r="R211" s="578">
        <v>25164</v>
      </c>
      <c r="S211" s="267"/>
      <c r="T211" s="578">
        <v>25164</v>
      </c>
      <c r="U211" s="366"/>
      <c r="V211" s="341"/>
      <c r="W211" s="341"/>
      <c r="X211" s="267"/>
      <c r="Y211" s="366"/>
      <c r="Z211" s="366"/>
      <c r="AA211" s="366"/>
      <c r="AB211" s="366"/>
      <c r="AC211" s="341"/>
      <c r="AD211" s="267">
        <v>22600</v>
      </c>
      <c r="AE211" s="267">
        <v>22600</v>
      </c>
      <c r="AF211" s="267">
        <v>22600</v>
      </c>
      <c r="AG211" s="366"/>
      <c r="AH211" s="366"/>
      <c r="AI211" s="366"/>
      <c r="AJ211" s="366"/>
      <c r="AK211" s="267"/>
      <c r="AL211" s="412">
        <v>10000</v>
      </c>
      <c r="AM211" s="412">
        <v>10000</v>
      </c>
      <c r="AN211" s="267"/>
      <c r="AO211" s="267"/>
      <c r="AP211" s="267"/>
      <c r="AQ211" s="267"/>
      <c r="AR211" s="412"/>
      <c r="AS211" s="267"/>
      <c r="AT211" s="267"/>
      <c r="AU211" s="267"/>
      <c r="AV211" s="412">
        <v>10000</v>
      </c>
      <c r="AW211" s="412">
        <v>10000</v>
      </c>
      <c r="AX211" s="267"/>
      <c r="AY211" s="267"/>
      <c r="AZ211" s="267"/>
      <c r="BA211" s="267">
        <v>12600</v>
      </c>
      <c r="BB211" s="267">
        <v>12600</v>
      </c>
      <c r="BC211" s="267">
        <v>12600</v>
      </c>
      <c r="BD211" s="267"/>
      <c r="BE211" s="267"/>
      <c r="BF211" s="267"/>
      <c r="BG211" s="622">
        <v>12600</v>
      </c>
      <c r="BH211" s="622">
        <v>12600</v>
      </c>
      <c r="BI211" s="622"/>
      <c r="BJ211" s="622"/>
      <c r="BK211" s="622"/>
      <c r="BL211" s="364" t="s">
        <v>1321</v>
      </c>
      <c r="BM211" s="267"/>
      <c r="BN211" s="365"/>
    </row>
    <row r="212" spans="1:66" s="367" customFormat="1" ht="28.5" x14ac:dyDescent="0.25">
      <c r="A212" s="547" t="s">
        <v>559</v>
      </c>
      <c r="B212" s="548" t="s">
        <v>1411</v>
      </c>
      <c r="C212" s="557">
        <f>C213</f>
        <v>1</v>
      </c>
      <c r="D212" s="557">
        <f t="shared" ref="D212:F213" si="95">D213</f>
        <v>0</v>
      </c>
      <c r="E212" s="557">
        <f t="shared" si="95"/>
        <v>0</v>
      </c>
      <c r="F212" s="557">
        <f t="shared" si="95"/>
        <v>0</v>
      </c>
      <c r="G212" s="340"/>
      <c r="H212" s="366"/>
      <c r="I212" s="338"/>
      <c r="J212" s="338"/>
      <c r="K212" s="338"/>
      <c r="L212" s="340"/>
      <c r="M212" s="579"/>
      <c r="N212" s="338"/>
      <c r="O212" s="346"/>
      <c r="P212" s="580"/>
      <c r="Q212" s="581"/>
      <c r="R212" s="572">
        <f t="shared" ref="R212:AG213" si="96">R213</f>
        <v>5628</v>
      </c>
      <c r="S212" s="572">
        <f t="shared" si="96"/>
        <v>0</v>
      </c>
      <c r="T212" s="572">
        <f t="shared" si="96"/>
        <v>5628</v>
      </c>
      <c r="U212" s="572">
        <f t="shared" si="96"/>
        <v>0</v>
      </c>
      <c r="V212" s="572">
        <f t="shared" si="96"/>
        <v>0</v>
      </c>
      <c r="W212" s="572">
        <f t="shared" si="96"/>
        <v>0</v>
      </c>
      <c r="X212" s="572">
        <f t="shared" si="96"/>
        <v>0</v>
      </c>
      <c r="Y212" s="572">
        <f t="shared" si="96"/>
        <v>0</v>
      </c>
      <c r="Z212" s="572">
        <f t="shared" si="96"/>
        <v>0</v>
      </c>
      <c r="AA212" s="572">
        <f t="shared" si="96"/>
        <v>0</v>
      </c>
      <c r="AB212" s="572">
        <f t="shared" si="96"/>
        <v>0</v>
      </c>
      <c r="AC212" s="572">
        <f t="shared" si="96"/>
        <v>0</v>
      </c>
      <c r="AD212" s="572">
        <f t="shared" si="96"/>
        <v>5600</v>
      </c>
      <c r="AE212" s="572">
        <f t="shared" si="96"/>
        <v>5600</v>
      </c>
      <c r="AF212" s="572">
        <f t="shared" si="96"/>
        <v>5600</v>
      </c>
      <c r="AG212" s="572">
        <f t="shared" si="96"/>
        <v>0</v>
      </c>
      <c r="AH212" s="572">
        <f t="shared" ref="AH212:AW213" si="97">AH213</f>
        <v>0</v>
      </c>
      <c r="AI212" s="572">
        <f t="shared" si="97"/>
        <v>0</v>
      </c>
      <c r="AJ212" s="572">
        <f t="shared" si="97"/>
        <v>0</v>
      </c>
      <c r="AK212" s="572">
        <f t="shared" si="97"/>
        <v>0</v>
      </c>
      <c r="AL212" s="572">
        <f t="shared" si="97"/>
        <v>50</v>
      </c>
      <c r="AM212" s="572">
        <f t="shared" si="97"/>
        <v>50</v>
      </c>
      <c r="AN212" s="572">
        <f t="shared" si="97"/>
        <v>0</v>
      </c>
      <c r="AO212" s="572">
        <f t="shared" si="97"/>
        <v>0</v>
      </c>
      <c r="AP212" s="572">
        <f t="shared" si="97"/>
        <v>0</v>
      </c>
      <c r="AQ212" s="572">
        <f t="shared" si="97"/>
        <v>0</v>
      </c>
      <c r="AR212" s="572">
        <f t="shared" si="97"/>
        <v>0</v>
      </c>
      <c r="AS212" s="572">
        <f t="shared" si="97"/>
        <v>0</v>
      </c>
      <c r="AT212" s="572">
        <f t="shared" si="97"/>
        <v>0</v>
      </c>
      <c r="AU212" s="572">
        <f t="shared" si="97"/>
        <v>0</v>
      </c>
      <c r="AV212" s="572">
        <f t="shared" si="97"/>
        <v>50</v>
      </c>
      <c r="AW212" s="572">
        <f t="shared" si="97"/>
        <v>50</v>
      </c>
      <c r="AX212" s="572">
        <f t="shared" ref="AX212:BK213" si="98">AX213</f>
        <v>0</v>
      </c>
      <c r="AY212" s="572">
        <f t="shared" si="98"/>
        <v>0</v>
      </c>
      <c r="AZ212" s="572">
        <f t="shared" si="98"/>
        <v>0</v>
      </c>
      <c r="BA212" s="572">
        <f t="shared" si="98"/>
        <v>1000</v>
      </c>
      <c r="BB212" s="572">
        <f t="shared" si="98"/>
        <v>0</v>
      </c>
      <c r="BC212" s="572">
        <f t="shared" si="98"/>
        <v>0</v>
      </c>
      <c r="BD212" s="572">
        <f t="shared" si="98"/>
        <v>0</v>
      </c>
      <c r="BE212" s="572">
        <f t="shared" si="98"/>
        <v>0</v>
      </c>
      <c r="BF212" s="572">
        <f t="shared" si="98"/>
        <v>0</v>
      </c>
      <c r="BG212" s="623">
        <f t="shared" si="98"/>
        <v>0</v>
      </c>
      <c r="BH212" s="623">
        <f t="shared" si="98"/>
        <v>0</v>
      </c>
      <c r="BI212" s="623">
        <f t="shared" si="98"/>
        <v>0</v>
      </c>
      <c r="BJ212" s="623">
        <f t="shared" si="98"/>
        <v>0</v>
      </c>
      <c r="BK212" s="623">
        <f t="shared" si="98"/>
        <v>0</v>
      </c>
      <c r="BL212" s="364"/>
      <c r="BM212" s="267"/>
      <c r="BN212" s="365"/>
    </row>
    <row r="213" spans="1:66" s="367" customFormat="1" x14ac:dyDescent="0.25">
      <c r="A213" s="551" t="s">
        <v>551</v>
      </c>
      <c r="B213" s="552" t="s">
        <v>556</v>
      </c>
      <c r="C213" s="571">
        <f>C214</f>
        <v>1</v>
      </c>
      <c r="D213" s="571">
        <f t="shared" si="95"/>
        <v>0</v>
      </c>
      <c r="E213" s="571">
        <f t="shared" si="95"/>
        <v>0</v>
      </c>
      <c r="F213" s="571">
        <f t="shared" si="95"/>
        <v>0</v>
      </c>
      <c r="G213" s="340"/>
      <c r="H213" s="366"/>
      <c r="I213" s="338"/>
      <c r="J213" s="338"/>
      <c r="K213" s="338"/>
      <c r="L213" s="340"/>
      <c r="M213" s="579"/>
      <c r="N213" s="338"/>
      <c r="O213" s="346"/>
      <c r="P213" s="580"/>
      <c r="Q213" s="581"/>
      <c r="R213" s="573">
        <f t="shared" si="96"/>
        <v>5628</v>
      </c>
      <c r="S213" s="573">
        <f t="shared" si="96"/>
        <v>0</v>
      </c>
      <c r="T213" s="573">
        <f t="shared" si="96"/>
        <v>5628</v>
      </c>
      <c r="U213" s="573">
        <f t="shared" si="96"/>
        <v>0</v>
      </c>
      <c r="V213" s="573">
        <f t="shared" si="96"/>
        <v>0</v>
      </c>
      <c r="W213" s="573">
        <f t="shared" si="96"/>
        <v>0</v>
      </c>
      <c r="X213" s="573">
        <f t="shared" si="96"/>
        <v>0</v>
      </c>
      <c r="Y213" s="573">
        <f t="shared" si="96"/>
        <v>0</v>
      </c>
      <c r="Z213" s="573">
        <f t="shared" si="96"/>
        <v>0</v>
      </c>
      <c r="AA213" s="573">
        <f t="shared" si="96"/>
        <v>0</v>
      </c>
      <c r="AB213" s="573">
        <f t="shared" si="96"/>
        <v>0</v>
      </c>
      <c r="AC213" s="573">
        <f t="shared" si="96"/>
        <v>0</v>
      </c>
      <c r="AD213" s="573">
        <f t="shared" si="96"/>
        <v>5600</v>
      </c>
      <c r="AE213" s="573">
        <f t="shared" si="96"/>
        <v>5600</v>
      </c>
      <c r="AF213" s="573">
        <f t="shared" si="96"/>
        <v>5600</v>
      </c>
      <c r="AG213" s="573">
        <f t="shared" si="96"/>
        <v>0</v>
      </c>
      <c r="AH213" s="573">
        <f t="shared" si="97"/>
        <v>0</v>
      </c>
      <c r="AI213" s="573">
        <f t="shared" si="97"/>
        <v>0</v>
      </c>
      <c r="AJ213" s="573">
        <f t="shared" si="97"/>
        <v>0</v>
      </c>
      <c r="AK213" s="573">
        <f t="shared" si="97"/>
        <v>0</v>
      </c>
      <c r="AL213" s="573">
        <f t="shared" si="97"/>
        <v>50</v>
      </c>
      <c r="AM213" s="573">
        <f t="shared" si="97"/>
        <v>50</v>
      </c>
      <c r="AN213" s="573">
        <f t="shared" si="97"/>
        <v>0</v>
      </c>
      <c r="AO213" s="573">
        <f t="shared" si="97"/>
        <v>0</v>
      </c>
      <c r="AP213" s="573">
        <f t="shared" si="97"/>
        <v>0</v>
      </c>
      <c r="AQ213" s="573">
        <f t="shared" si="97"/>
        <v>0</v>
      </c>
      <c r="AR213" s="573">
        <f t="shared" si="97"/>
        <v>0</v>
      </c>
      <c r="AS213" s="573">
        <f t="shared" si="97"/>
        <v>0</v>
      </c>
      <c r="AT213" s="573">
        <f t="shared" si="97"/>
        <v>0</v>
      </c>
      <c r="AU213" s="573">
        <f t="shared" si="97"/>
        <v>0</v>
      </c>
      <c r="AV213" s="573">
        <f t="shared" si="97"/>
        <v>50</v>
      </c>
      <c r="AW213" s="573">
        <f t="shared" si="97"/>
        <v>50</v>
      </c>
      <c r="AX213" s="573">
        <f t="shared" si="98"/>
        <v>0</v>
      </c>
      <c r="AY213" s="573">
        <f t="shared" si="98"/>
        <v>0</v>
      </c>
      <c r="AZ213" s="573">
        <f t="shared" si="98"/>
        <v>0</v>
      </c>
      <c r="BA213" s="573">
        <f t="shared" si="98"/>
        <v>1000</v>
      </c>
      <c r="BB213" s="573">
        <f t="shared" si="98"/>
        <v>0</v>
      </c>
      <c r="BC213" s="573">
        <f t="shared" si="98"/>
        <v>0</v>
      </c>
      <c r="BD213" s="573">
        <f t="shared" si="98"/>
        <v>0</v>
      </c>
      <c r="BE213" s="573">
        <f t="shared" si="98"/>
        <v>0</v>
      </c>
      <c r="BF213" s="573">
        <f t="shared" si="98"/>
        <v>0</v>
      </c>
      <c r="BG213" s="624">
        <f t="shared" si="98"/>
        <v>0</v>
      </c>
      <c r="BH213" s="624">
        <f t="shared" si="98"/>
        <v>0</v>
      </c>
      <c r="BI213" s="624">
        <f t="shared" si="98"/>
        <v>0</v>
      </c>
      <c r="BJ213" s="624">
        <f t="shared" si="98"/>
        <v>0</v>
      </c>
      <c r="BK213" s="624">
        <f t="shared" si="98"/>
        <v>0</v>
      </c>
      <c r="BL213" s="364"/>
      <c r="BM213" s="267"/>
      <c r="BN213" s="365"/>
    </row>
    <row r="214" spans="1:66" s="399" customFormat="1" ht="45" x14ac:dyDescent="0.2">
      <c r="A214" s="395"/>
      <c r="B214" s="378" t="s">
        <v>1342</v>
      </c>
      <c r="C214" s="382">
        <v>1</v>
      </c>
      <c r="D214" s="382"/>
      <c r="E214" s="382"/>
      <c r="F214" s="382"/>
      <c r="G214" s="382" t="s">
        <v>188</v>
      </c>
      <c r="H214" s="382"/>
      <c r="I214" s="382" t="s">
        <v>48</v>
      </c>
      <c r="J214" s="382" t="s">
        <v>840</v>
      </c>
      <c r="K214" s="382" t="s">
        <v>615</v>
      </c>
      <c r="L214" s="382" t="s">
        <v>188</v>
      </c>
      <c r="M214" s="481"/>
      <c r="N214" s="382"/>
      <c r="O214" s="382"/>
      <c r="P214" s="382" t="s">
        <v>84</v>
      </c>
      <c r="Q214" s="382"/>
      <c r="R214" s="397">
        <v>5628</v>
      </c>
      <c r="S214" s="397"/>
      <c r="T214" s="397">
        <v>5628</v>
      </c>
      <c r="U214" s="397"/>
      <c r="V214" s="384"/>
      <c r="W214" s="384"/>
      <c r="X214" s="397"/>
      <c r="Y214" s="397"/>
      <c r="Z214" s="397"/>
      <c r="AA214" s="397"/>
      <c r="AB214" s="397"/>
      <c r="AC214" s="397"/>
      <c r="AD214" s="384">
        <f>AE214+AK214</f>
        <v>5600</v>
      </c>
      <c r="AE214" s="384">
        <f>AF214+AG214+AH214+AI214+AJ214</f>
        <v>5600</v>
      </c>
      <c r="AF214" s="397">
        <v>5600</v>
      </c>
      <c r="AG214" s="397"/>
      <c r="AH214" s="397"/>
      <c r="AI214" s="397"/>
      <c r="AJ214" s="397"/>
      <c r="AK214" s="397"/>
      <c r="AL214" s="397">
        <v>50</v>
      </c>
      <c r="AM214" s="397">
        <v>50</v>
      </c>
      <c r="AN214" s="397"/>
      <c r="AO214" s="397"/>
      <c r="AP214" s="397"/>
      <c r="AQ214" s="383"/>
      <c r="AR214" s="397"/>
      <c r="AS214" s="397"/>
      <c r="AT214" s="397"/>
      <c r="AU214" s="397"/>
      <c r="AV214" s="397">
        <v>50</v>
      </c>
      <c r="AW214" s="397">
        <v>50</v>
      </c>
      <c r="AX214" s="397"/>
      <c r="AY214" s="397"/>
      <c r="AZ214" s="397"/>
      <c r="BA214" s="383">
        <v>1000</v>
      </c>
      <c r="BB214" s="383"/>
      <c r="BC214" s="383"/>
      <c r="BD214" s="383"/>
      <c r="BE214" s="397"/>
      <c r="BF214" s="397"/>
      <c r="BG214" s="611"/>
      <c r="BH214" s="611"/>
      <c r="BI214" s="611"/>
      <c r="BJ214" s="625"/>
      <c r="BK214" s="625"/>
      <c r="BL214" s="400"/>
      <c r="BM214" s="582" t="s">
        <v>1438</v>
      </c>
      <c r="BN214" s="397"/>
    </row>
    <row r="215" spans="1:66" s="234" customFormat="1" ht="71.25" x14ac:dyDescent="0.2">
      <c r="A215" s="547" t="s">
        <v>564</v>
      </c>
      <c r="B215" s="558" t="s">
        <v>1425</v>
      </c>
      <c r="C215" s="218">
        <v>1</v>
      </c>
      <c r="D215" s="218"/>
      <c r="E215" s="218"/>
      <c r="F215" s="218"/>
      <c r="G215" s="231" t="s">
        <v>297</v>
      </c>
      <c r="H215" s="230"/>
      <c r="I215" s="218"/>
      <c r="J215" s="166" t="s">
        <v>100</v>
      </c>
      <c r="K215" s="218"/>
      <c r="L215" s="218"/>
      <c r="M215" s="218"/>
      <c r="N215" s="218"/>
      <c r="O215" s="218" t="s">
        <v>404</v>
      </c>
      <c r="P215" s="231" t="s">
        <v>214</v>
      </c>
      <c r="Q215" s="166" t="s">
        <v>1285</v>
      </c>
      <c r="R215" s="204">
        <v>210000</v>
      </c>
      <c r="S215" s="204"/>
      <c r="T215" s="204">
        <v>150000</v>
      </c>
      <c r="U215" s="204"/>
      <c r="V215" s="174">
        <f>W215+AC215</f>
        <v>150000</v>
      </c>
      <c r="W215" s="174">
        <f>X215+Y215+Z215+AA215+AB215</f>
        <v>150000</v>
      </c>
      <c r="X215" s="204">
        <v>150000</v>
      </c>
      <c r="Y215" s="204"/>
      <c r="Z215" s="204"/>
      <c r="AA215" s="204"/>
      <c r="AB215" s="204"/>
      <c r="AC215" s="204"/>
      <c r="AD215" s="174">
        <f>AE215+AK215</f>
        <v>125200</v>
      </c>
      <c r="AE215" s="174">
        <f>AF215+AG215+AH215+AI215+AJ215</f>
        <v>125200</v>
      </c>
      <c r="AF215" s="204">
        <v>125200</v>
      </c>
      <c r="AG215" s="204"/>
      <c r="AH215" s="204"/>
      <c r="AI215" s="204"/>
      <c r="AJ215" s="204"/>
      <c r="AK215" s="204"/>
      <c r="AL215" s="204">
        <f>AM215+AN215+AO215+AP215</f>
        <v>53300</v>
      </c>
      <c r="AM215" s="204">
        <v>53300</v>
      </c>
      <c r="AN215" s="204"/>
      <c r="AO215" s="204"/>
      <c r="AP215" s="204"/>
      <c r="AQ215" s="204">
        <f>AR215+AS215+AT215+AU215</f>
        <v>11241.291999999999</v>
      </c>
      <c r="AR215" s="204">
        <v>11241.291999999999</v>
      </c>
      <c r="AS215" s="204"/>
      <c r="AT215" s="204"/>
      <c r="AU215" s="204"/>
      <c r="AV215" s="204">
        <f>AW215+AX215+AY215+AZ215</f>
        <v>53300</v>
      </c>
      <c r="AW215" s="204">
        <v>53300</v>
      </c>
      <c r="AX215" s="204"/>
      <c r="AY215" s="204"/>
      <c r="AZ215" s="204"/>
      <c r="BA215" s="204">
        <v>30000</v>
      </c>
      <c r="BB215" s="204">
        <f>BC215+BD215+BE215+BF215</f>
        <v>30000</v>
      </c>
      <c r="BC215" s="204">
        <v>30000</v>
      </c>
      <c r="BD215" s="204">
        <f>AG215-(AN215)</f>
        <v>0</v>
      </c>
      <c r="BE215" s="204"/>
      <c r="BF215" s="204"/>
      <c r="BG215" s="604">
        <f>30000-9200</f>
        <v>20800</v>
      </c>
      <c r="BH215" s="604">
        <v>20000</v>
      </c>
      <c r="BI215" s="604"/>
      <c r="BJ215" s="604"/>
      <c r="BK215" s="604"/>
      <c r="BL215" s="204"/>
      <c r="BM215" s="204"/>
      <c r="BN215" s="559"/>
    </row>
    <row r="216" spans="1:66" s="206" customFormat="1" x14ac:dyDescent="0.2">
      <c r="A216" s="551"/>
      <c r="B216" s="552"/>
      <c r="C216" s="147"/>
      <c r="D216" s="147"/>
      <c r="E216" s="147"/>
      <c r="F216" s="147"/>
      <c r="G216" s="147"/>
      <c r="H216" s="147"/>
      <c r="I216" s="147"/>
      <c r="J216" s="147"/>
      <c r="K216" s="147"/>
      <c r="L216" s="147"/>
      <c r="M216" s="147"/>
      <c r="N216" s="147"/>
      <c r="O216" s="147"/>
      <c r="P216" s="147"/>
      <c r="Q216" s="147"/>
      <c r="R216" s="147"/>
      <c r="S216" s="147"/>
      <c r="T216" s="147"/>
      <c r="U216" s="147"/>
      <c r="V216" s="147"/>
      <c r="W216" s="147"/>
      <c r="X216" s="147"/>
      <c r="Y216" s="147"/>
      <c r="Z216" s="147"/>
      <c r="AA216" s="155"/>
      <c r="AB216" s="147"/>
      <c r="AC216" s="147"/>
      <c r="AD216" s="147"/>
      <c r="AE216" s="147"/>
      <c r="AF216" s="155"/>
      <c r="AG216" s="155"/>
      <c r="AH216" s="155"/>
      <c r="AI216" s="155"/>
      <c r="AJ216" s="155"/>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316"/>
      <c r="BH216" s="316"/>
      <c r="BI216" s="316"/>
      <c r="BJ216" s="316"/>
      <c r="BK216" s="316"/>
      <c r="BL216" s="147"/>
      <c r="BM216" s="147"/>
      <c r="BN216" s="147"/>
    </row>
    <row r="217" spans="1:66" s="522" customFormat="1" ht="14.25" x14ac:dyDescent="0.2">
      <c r="A217" s="519" t="s">
        <v>1426</v>
      </c>
      <c r="B217" s="526" t="s">
        <v>1428</v>
      </c>
      <c r="C217" s="593">
        <f>C218+C221</f>
        <v>5</v>
      </c>
      <c r="D217" s="593">
        <f>D218+D221</f>
        <v>1</v>
      </c>
      <c r="E217" s="593">
        <f>E218+E221</f>
        <v>1</v>
      </c>
      <c r="F217" s="593">
        <f>F218+F221</f>
        <v>3</v>
      </c>
      <c r="G217" s="519"/>
      <c r="H217" s="519"/>
      <c r="I217" s="519"/>
      <c r="J217" s="519"/>
      <c r="K217" s="519"/>
      <c r="L217" s="519"/>
      <c r="M217" s="519"/>
      <c r="N217" s="519"/>
      <c r="O217" s="519"/>
      <c r="P217" s="519"/>
      <c r="Q217" s="519"/>
      <c r="R217" s="593">
        <f>R218+R221</f>
        <v>124937</v>
      </c>
      <c r="S217" s="593">
        <f t="shared" ref="S217:BK217" si="99">S218+S221</f>
        <v>30444</v>
      </c>
      <c r="T217" s="593">
        <f t="shared" si="99"/>
        <v>33993</v>
      </c>
      <c r="U217" s="593">
        <f t="shared" si="99"/>
        <v>360</v>
      </c>
      <c r="V217" s="593">
        <f t="shared" si="99"/>
        <v>84800</v>
      </c>
      <c r="W217" s="593">
        <f t="shared" si="99"/>
        <v>84800</v>
      </c>
      <c r="X217" s="593">
        <f t="shared" si="99"/>
        <v>0</v>
      </c>
      <c r="Y217" s="593">
        <f t="shared" si="99"/>
        <v>57400</v>
      </c>
      <c r="Z217" s="593">
        <f t="shared" si="99"/>
        <v>27400</v>
      </c>
      <c r="AA217" s="593">
        <f t="shared" si="99"/>
        <v>0</v>
      </c>
      <c r="AB217" s="593">
        <f t="shared" si="99"/>
        <v>0</v>
      </c>
      <c r="AC217" s="593">
        <f t="shared" si="99"/>
        <v>0</v>
      </c>
      <c r="AD217" s="593">
        <f t="shared" si="99"/>
        <v>113000</v>
      </c>
      <c r="AE217" s="593">
        <f t="shared" si="99"/>
        <v>113000</v>
      </c>
      <c r="AF217" s="593">
        <f t="shared" si="99"/>
        <v>31100</v>
      </c>
      <c r="AG217" s="593">
        <f t="shared" si="99"/>
        <v>54500</v>
      </c>
      <c r="AH217" s="593">
        <f t="shared" si="99"/>
        <v>27400</v>
      </c>
      <c r="AI217" s="593">
        <f t="shared" si="99"/>
        <v>0</v>
      </c>
      <c r="AJ217" s="593">
        <f t="shared" si="99"/>
        <v>0</v>
      </c>
      <c r="AK217" s="593">
        <f t="shared" si="99"/>
        <v>0</v>
      </c>
      <c r="AL217" s="593">
        <f t="shared" si="99"/>
        <v>30550</v>
      </c>
      <c r="AM217" s="593">
        <f t="shared" si="99"/>
        <v>3150</v>
      </c>
      <c r="AN217" s="593">
        <f t="shared" si="99"/>
        <v>0</v>
      </c>
      <c r="AO217" s="593">
        <f t="shared" si="99"/>
        <v>27400</v>
      </c>
      <c r="AP217" s="593">
        <f t="shared" si="99"/>
        <v>0</v>
      </c>
      <c r="AQ217" s="593">
        <f t="shared" si="99"/>
        <v>637.60199999999998</v>
      </c>
      <c r="AR217" s="593">
        <f t="shared" si="99"/>
        <v>637.60199999999998</v>
      </c>
      <c r="AS217" s="593">
        <f t="shared" si="99"/>
        <v>0</v>
      </c>
      <c r="AT217" s="593">
        <f t="shared" si="99"/>
        <v>0</v>
      </c>
      <c r="AU217" s="593">
        <f t="shared" si="99"/>
        <v>0</v>
      </c>
      <c r="AV217" s="593">
        <f t="shared" si="99"/>
        <v>30550</v>
      </c>
      <c r="AW217" s="593">
        <f t="shared" si="99"/>
        <v>3150</v>
      </c>
      <c r="AX217" s="593">
        <f t="shared" si="99"/>
        <v>0</v>
      </c>
      <c r="AY217" s="593">
        <f t="shared" si="99"/>
        <v>27400</v>
      </c>
      <c r="AZ217" s="593">
        <f t="shared" si="99"/>
        <v>0</v>
      </c>
      <c r="BA217" s="593">
        <f t="shared" si="99"/>
        <v>36950</v>
      </c>
      <c r="BB217" s="593">
        <f t="shared" si="99"/>
        <v>27950</v>
      </c>
      <c r="BC217" s="593">
        <f t="shared" si="99"/>
        <v>27950</v>
      </c>
      <c r="BD217" s="593">
        <f t="shared" si="99"/>
        <v>0</v>
      </c>
      <c r="BE217" s="593">
        <f t="shared" si="99"/>
        <v>0</v>
      </c>
      <c r="BF217" s="593">
        <f t="shared" si="99"/>
        <v>0</v>
      </c>
      <c r="BG217" s="615">
        <f t="shared" si="99"/>
        <v>27950</v>
      </c>
      <c r="BH217" s="615">
        <f t="shared" si="99"/>
        <v>27950</v>
      </c>
      <c r="BI217" s="615">
        <f t="shared" si="99"/>
        <v>0</v>
      </c>
      <c r="BJ217" s="615">
        <f t="shared" si="99"/>
        <v>0</v>
      </c>
      <c r="BK217" s="615">
        <f t="shared" si="99"/>
        <v>0</v>
      </c>
      <c r="BL217" s="519"/>
      <c r="BM217" s="519"/>
      <c r="BN217" s="519"/>
    </row>
    <row r="218" spans="1:66" s="206" customFormat="1" ht="28.5" x14ac:dyDescent="0.2">
      <c r="A218" s="583" t="s">
        <v>549</v>
      </c>
      <c r="B218" s="584" t="s">
        <v>558</v>
      </c>
      <c r="C218" s="174">
        <f>C219</f>
        <v>1</v>
      </c>
      <c r="D218" s="174">
        <f t="shared" ref="D218:F219" si="100">D219</f>
        <v>0</v>
      </c>
      <c r="E218" s="174">
        <f t="shared" si="100"/>
        <v>1</v>
      </c>
      <c r="F218" s="174">
        <f t="shared" si="100"/>
        <v>0</v>
      </c>
      <c r="G218" s="147"/>
      <c r="H218" s="147"/>
      <c r="I218" s="147"/>
      <c r="J218" s="147"/>
      <c r="K218" s="147"/>
      <c r="L218" s="147"/>
      <c r="M218" s="147"/>
      <c r="N218" s="147"/>
      <c r="O218" s="147"/>
      <c r="P218" s="147"/>
      <c r="Q218" s="147"/>
      <c r="R218" s="174">
        <f>R219</f>
        <v>55108</v>
      </c>
      <c r="S218" s="174">
        <f t="shared" ref="S218:BF219" si="101">S219</f>
        <v>30444</v>
      </c>
      <c r="T218" s="174">
        <f t="shared" si="101"/>
        <v>24664</v>
      </c>
      <c r="U218" s="174">
        <f t="shared" si="101"/>
        <v>360</v>
      </c>
      <c r="V218" s="174">
        <f t="shared" si="101"/>
        <v>30300</v>
      </c>
      <c r="W218" s="174">
        <f t="shared" si="101"/>
        <v>30300</v>
      </c>
      <c r="X218" s="174">
        <f t="shared" si="101"/>
        <v>0</v>
      </c>
      <c r="Y218" s="174">
        <f t="shared" si="101"/>
        <v>2900</v>
      </c>
      <c r="Z218" s="174">
        <f t="shared" si="101"/>
        <v>27400</v>
      </c>
      <c r="AA218" s="174">
        <f t="shared" si="101"/>
        <v>0</v>
      </c>
      <c r="AB218" s="174">
        <f t="shared" si="101"/>
        <v>0</v>
      </c>
      <c r="AC218" s="174">
        <f t="shared" si="101"/>
        <v>0</v>
      </c>
      <c r="AD218" s="174">
        <f t="shared" si="101"/>
        <v>49200</v>
      </c>
      <c r="AE218" s="174">
        <f t="shared" si="101"/>
        <v>49200</v>
      </c>
      <c r="AF218" s="174">
        <f t="shared" si="101"/>
        <v>21800</v>
      </c>
      <c r="AG218" s="174">
        <f t="shared" si="101"/>
        <v>0</v>
      </c>
      <c r="AH218" s="174">
        <f t="shared" si="101"/>
        <v>27400</v>
      </c>
      <c r="AI218" s="174">
        <f t="shared" si="101"/>
        <v>0</v>
      </c>
      <c r="AJ218" s="174">
        <f t="shared" si="101"/>
        <v>0</v>
      </c>
      <c r="AK218" s="174">
        <f t="shared" si="101"/>
        <v>0</v>
      </c>
      <c r="AL218" s="174">
        <f t="shared" si="101"/>
        <v>30300</v>
      </c>
      <c r="AM218" s="174">
        <f t="shared" si="101"/>
        <v>2900</v>
      </c>
      <c r="AN218" s="174">
        <f t="shared" si="101"/>
        <v>0</v>
      </c>
      <c r="AO218" s="174">
        <f t="shared" si="101"/>
        <v>27400</v>
      </c>
      <c r="AP218" s="174">
        <f t="shared" si="101"/>
        <v>0</v>
      </c>
      <c r="AQ218" s="174">
        <f t="shared" si="101"/>
        <v>559</v>
      </c>
      <c r="AR218" s="174">
        <f t="shared" si="101"/>
        <v>559</v>
      </c>
      <c r="AS218" s="174">
        <f t="shared" si="101"/>
        <v>0</v>
      </c>
      <c r="AT218" s="174">
        <f t="shared" si="101"/>
        <v>0</v>
      </c>
      <c r="AU218" s="174">
        <f t="shared" si="101"/>
        <v>0</v>
      </c>
      <c r="AV218" s="174">
        <f t="shared" si="101"/>
        <v>30300</v>
      </c>
      <c r="AW218" s="174">
        <f t="shared" si="101"/>
        <v>2900</v>
      </c>
      <c r="AX218" s="174">
        <f t="shared" si="101"/>
        <v>0</v>
      </c>
      <c r="AY218" s="174">
        <f t="shared" si="101"/>
        <v>27400</v>
      </c>
      <c r="AZ218" s="174">
        <f t="shared" si="101"/>
        <v>0</v>
      </c>
      <c r="BA218" s="174">
        <f t="shared" si="101"/>
        <v>18900</v>
      </c>
      <c r="BB218" s="174">
        <f t="shared" si="101"/>
        <v>18900</v>
      </c>
      <c r="BC218" s="174">
        <f t="shared" si="101"/>
        <v>18900</v>
      </c>
      <c r="BD218" s="174">
        <f t="shared" si="101"/>
        <v>0</v>
      </c>
      <c r="BE218" s="174">
        <f t="shared" si="101"/>
        <v>0</v>
      </c>
      <c r="BF218" s="174">
        <f t="shared" si="101"/>
        <v>0</v>
      </c>
      <c r="BG218" s="626">
        <f t="shared" ref="BG218:BK219" si="102">BG219</f>
        <v>18900</v>
      </c>
      <c r="BH218" s="626">
        <f t="shared" si="102"/>
        <v>18900</v>
      </c>
      <c r="BI218" s="626">
        <f t="shared" si="102"/>
        <v>0</v>
      </c>
      <c r="BJ218" s="626">
        <f t="shared" si="102"/>
        <v>0</v>
      </c>
      <c r="BK218" s="626">
        <f t="shared" si="102"/>
        <v>0</v>
      </c>
      <c r="BL218" s="147"/>
      <c r="BM218" s="147"/>
      <c r="BN218" s="147"/>
    </row>
    <row r="219" spans="1:66" s="206" customFormat="1" x14ac:dyDescent="0.2">
      <c r="A219" s="549" t="s">
        <v>551</v>
      </c>
      <c r="B219" s="550" t="s">
        <v>552</v>
      </c>
      <c r="C219" s="174">
        <f>C220</f>
        <v>1</v>
      </c>
      <c r="D219" s="174">
        <f t="shared" si="100"/>
        <v>0</v>
      </c>
      <c r="E219" s="174">
        <f t="shared" si="100"/>
        <v>1</v>
      </c>
      <c r="F219" s="174">
        <f t="shared" si="100"/>
        <v>0</v>
      </c>
      <c r="G219" s="147"/>
      <c r="H219" s="147"/>
      <c r="I219" s="147"/>
      <c r="J219" s="147"/>
      <c r="K219" s="147"/>
      <c r="L219" s="147"/>
      <c r="M219" s="147"/>
      <c r="N219" s="147"/>
      <c r="O219" s="147"/>
      <c r="P219" s="147"/>
      <c r="Q219" s="147"/>
      <c r="R219" s="588">
        <f>R220</f>
        <v>55108</v>
      </c>
      <c r="S219" s="588">
        <f t="shared" si="101"/>
        <v>30444</v>
      </c>
      <c r="T219" s="588">
        <f t="shared" si="101"/>
        <v>24664</v>
      </c>
      <c r="U219" s="588">
        <f t="shared" si="101"/>
        <v>360</v>
      </c>
      <c r="V219" s="588">
        <f t="shared" si="101"/>
        <v>30300</v>
      </c>
      <c r="W219" s="588">
        <f t="shared" si="101"/>
        <v>30300</v>
      </c>
      <c r="X219" s="588">
        <f t="shared" si="101"/>
        <v>0</v>
      </c>
      <c r="Y219" s="588">
        <f t="shared" si="101"/>
        <v>2900</v>
      </c>
      <c r="Z219" s="588">
        <f t="shared" si="101"/>
        <v>27400</v>
      </c>
      <c r="AA219" s="588">
        <f t="shared" si="101"/>
        <v>0</v>
      </c>
      <c r="AB219" s="588">
        <f t="shared" si="101"/>
        <v>0</v>
      </c>
      <c r="AC219" s="588">
        <f t="shared" si="101"/>
        <v>0</v>
      </c>
      <c r="AD219" s="588">
        <f t="shared" si="101"/>
        <v>49200</v>
      </c>
      <c r="AE219" s="588">
        <f t="shared" si="101"/>
        <v>49200</v>
      </c>
      <c r="AF219" s="588">
        <f t="shared" si="101"/>
        <v>21800</v>
      </c>
      <c r="AG219" s="588">
        <f t="shared" si="101"/>
        <v>0</v>
      </c>
      <c r="AH219" s="588">
        <f t="shared" si="101"/>
        <v>27400</v>
      </c>
      <c r="AI219" s="588">
        <f t="shared" si="101"/>
        <v>0</v>
      </c>
      <c r="AJ219" s="588">
        <f t="shared" si="101"/>
        <v>0</v>
      </c>
      <c r="AK219" s="588">
        <f t="shared" si="101"/>
        <v>0</v>
      </c>
      <c r="AL219" s="588">
        <f t="shared" si="101"/>
        <v>30300</v>
      </c>
      <c r="AM219" s="588">
        <f t="shared" si="101"/>
        <v>2900</v>
      </c>
      <c r="AN219" s="588">
        <f t="shared" si="101"/>
        <v>0</v>
      </c>
      <c r="AO219" s="588">
        <f t="shared" si="101"/>
        <v>27400</v>
      </c>
      <c r="AP219" s="588">
        <f t="shared" si="101"/>
        <v>0</v>
      </c>
      <c r="AQ219" s="588">
        <f t="shared" si="101"/>
        <v>559</v>
      </c>
      <c r="AR219" s="588">
        <f t="shared" si="101"/>
        <v>559</v>
      </c>
      <c r="AS219" s="588">
        <f t="shared" si="101"/>
        <v>0</v>
      </c>
      <c r="AT219" s="588">
        <f t="shared" si="101"/>
        <v>0</v>
      </c>
      <c r="AU219" s="588">
        <f t="shared" si="101"/>
        <v>0</v>
      </c>
      <c r="AV219" s="588">
        <f t="shared" si="101"/>
        <v>30300</v>
      </c>
      <c r="AW219" s="588">
        <f t="shared" si="101"/>
        <v>2900</v>
      </c>
      <c r="AX219" s="588">
        <f t="shared" si="101"/>
        <v>0</v>
      </c>
      <c r="AY219" s="588">
        <f t="shared" si="101"/>
        <v>27400</v>
      </c>
      <c r="AZ219" s="588">
        <f t="shared" si="101"/>
        <v>0</v>
      </c>
      <c r="BA219" s="588">
        <f t="shared" si="101"/>
        <v>18900</v>
      </c>
      <c r="BB219" s="588">
        <f t="shared" si="101"/>
        <v>18900</v>
      </c>
      <c r="BC219" s="588">
        <f t="shared" si="101"/>
        <v>18900</v>
      </c>
      <c r="BD219" s="588">
        <f t="shared" si="101"/>
        <v>0</v>
      </c>
      <c r="BE219" s="588">
        <f t="shared" si="101"/>
        <v>0</v>
      </c>
      <c r="BF219" s="588">
        <f t="shared" si="101"/>
        <v>0</v>
      </c>
      <c r="BG219" s="627">
        <f t="shared" si="102"/>
        <v>18900</v>
      </c>
      <c r="BH219" s="627">
        <f t="shared" si="102"/>
        <v>18900</v>
      </c>
      <c r="BI219" s="627">
        <f t="shared" si="102"/>
        <v>0</v>
      </c>
      <c r="BJ219" s="627">
        <f t="shared" si="102"/>
        <v>0</v>
      </c>
      <c r="BK219" s="627">
        <f t="shared" si="102"/>
        <v>0</v>
      </c>
      <c r="BL219" s="147"/>
      <c r="BM219" s="147"/>
      <c r="BN219" s="147"/>
    </row>
    <row r="220" spans="1:66" s="181" customFormat="1" ht="75" x14ac:dyDescent="0.2">
      <c r="A220" s="144">
        <v>1</v>
      </c>
      <c r="B220" s="179" t="s">
        <v>417</v>
      </c>
      <c r="C220" s="147">
        <v>1</v>
      </c>
      <c r="D220" s="147"/>
      <c r="E220" s="147">
        <v>1</v>
      </c>
      <c r="F220" s="147"/>
      <c r="G220" s="147" t="s">
        <v>418</v>
      </c>
      <c r="H220" s="147"/>
      <c r="I220" s="147" t="s">
        <v>8</v>
      </c>
      <c r="J220" s="147" t="s">
        <v>132</v>
      </c>
      <c r="K220" s="147"/>
      <c r="L220" s="147" t="s">
        <v>418</v>
      </c>
      <c r="M220" s="147"/>
      <c r="N220" s="147"/>
      <c r="O220" s="147"/>
      <c r="P220" s="404" t="s">
        <v>1439</v>
      </c>
      <c r="Q220" s="404" t="s">
        <v>1440</v>
      </c>
      <c r="R220" s="215">
        <v>55108</v>
      </c>
      <c r="S220" s="215">
        <f>R220-T220</f>
        <v>30444</v>
      </c>
      <c r="T220" s="215">
        <v>24664</v>
      </c>
      <c r="U220" s="215">
        <v>360</v>
      </c>
      <c r="V220" s="175">
        <f>W220+AC220</f>
        <v>30300</v>
      </c>
      <c r="W220" s="175">
        <f>X220+Y220+Z220+AA220+AB220</f>
        <v>30300</v>
      </c>
      <c r="X220" s="215"/>
      <c r="Y220" s="215">
        <v>2900</v>
      </c>
      <c r="Z220" s="215">
        <v>27400</v>
      </c>
      <c r="AA220" s="215"/>
      <c r="AB220" s="215"/>
      <c r="AC220" s="215"/>
      <c r="AD220" s="175">
        <f>AE220+AK220</f>
        <v>49200</v>
      </c>
      <c r="AE220" s="175">
        <f>AF220+AG220+AH220+AI220+AJ220</f>
        <v>49200</v>
      </c>
      <c r="AF220" s="215">
        <v>21800</v>
      </c>
      <c r="AG220" s="215"/>
      <c r="AH220" s="215">
        <v>27400</v>
      </c>
      <c r="AI220" s="215"/>
      <c r="AJ220" s="175"/>
      <c r="AK220" s="175"/>
      <c r="AL220" s="205">
        <f>AM220+AN220+AO220+AP220</f>
        <v>30300</v>
      </c>
      <c r="AM220" s="175">
        <v>2900</v>
      </c>
      <c r="AN220" s="175"/>
      <c r="AO220" s="175">
        <v>27400</v>
      </c>
      <c r="AP220" s="175"/>
      <c r="AQ220" s="205">
        <f>AR220+AS220+AT220+AU220</f>
        <v>559</v>
      </c>
      <c r="AR220" s="585">
        <v>559</v>
      </c>
      <c r="AS220" s="175"/>
      <c r="AT220" s="175"/>
      <c r="AU220" s="175"/>
      <c r="AV220" s="205">
        <f>AW220+AX220+AY220+AZ220</f>
        <v>30300</v>
      </c>
      <c r="AW220" s="175">
        <v>2900</v>
      </c>
      <c r="AX220" s="175"/>
      <c r="AY220" s="175">
        <v>27400</v>
      </c>
      <c r="AZ220" s="175"/>
      <c r="BA220" s="205">
        <v>18900</v>
      </c>
      <c r="BB220" s="205">
        <f>BC220+BD220+BE220+BF220</f>
        <v>18900</v>
      </c>
      <c r="BC220" s="205">
        <v>18900</v>
      </c>
      <c r="BD220" s="205">
        <f>AG220-(AN220)</f>
        <v>0</v>
      </c>
      <c r="BE220" s="205"/>
      <c r="BF220" s="175"/>
      <c r="BG220" s="323">
        <f>BH220+BI220+BJ220+BK220</f>
        <v>18900</v>
      </c>
      <c r="BH220" s="323">
        <v>18900</v>
      </c>
      <c r="BI220" s="323"/>
      <c r="BJ220" s="323"/>
      <c r="BK220" s="325"/>
      <c r="BL220" s="175"/>
      <c r="BM220" s="582" t="s">
        <v>1441</v>
      </c>
      <c r="BN220" s="302"/>
    </row>
    <row r="221" spans="1:66" s="181" customFormat="1" ht="28.5" x14ac:dyDescent="0.2">
      <c r="A221" s="583" t="s">
        <v>557</v>
      </c>
      <c r="B221" s="584" t="s">
        <v>1411</v>
      </c>
      <c r="C221" s="166">
        <f>C222</f>
        <v>4</v>
      </c>
      <c r="D221" s="166">
        <f>D222</f>
        <v>1</v>
      </c>
      <c r="E221" s="166">
        <f>E222</f>
        <v>0</v>
      </c>
      <c r="F221" s="166">
        <f>F222</f>
        <v>3</v>
      </c>
      <c r="G221" s="147"/>
      <c r="H221" s="147"/>
      <c r="I221" s="147"/>
      <c r="J221" s="147"/>
      <c r="K221" s="147"/>
      <c r="L221" s="147"/>
      <c r="M221" s="147"/>
      <c r="N221" s="147"/>
      <c r="O221" s="147"/>
      <c r="P221" s="404"/>
      <c r="Q221" s="404"/>
      <c r="R221" s="299">
        <f t="shared" ref="R221:BK221" si="103">R222</f>
        <v>69829</v>
      </c>
      <c r="S221" s="299">
        <f t="shared" si="103"/>
        <v>0</v>
      </c>
      <c r="T221" s="299">
        <f t="shared" si="103"/>
        <v>9329</v>
      </c>
      <c r="U221" s="299">
        <f t="shared" si="103"/>
        <v>0</v>
      </c>
      <c r="V221" s="299">
        <f t="shared" si="103"/>
        <v>54500</v>
      </c>
      <c r="W221" s="299">
        <f t="shared" si="103"/>
        <v>54500</v>
      </c>
      <c r="X221" s="299">
        <f t="shared" si="103"/>
        <v>0</v>
      </c>
      <c r="Y221" s="299">
        <f t="shared" si="103"/>
        <v>54500</v>
      </c>
      <c r="Z221" s="299">
        <f t="shared" si="103"/>
        <v>0</v>
      </c>
      <c r="AA221" s="299">
        <f t="shared" si="103"/>
        <v>0</v>
      </c>
      <c r="AB221" s="299">
        <f t="shared" si="103"/>
        <v>0</v>
      </c>
      <c r="AC221" s="299">
        <f t="shared" si="103"/>
        <v>0</v>
      </c>
      <c r="AD221" s="299">
        <f t="shared" si="103"/>
        <v>63800</v>
      </c>
      <c r="AE221" s="299">
        <f t="shared" si="103"/>
        <v>63800</v>
      </c>
      <c r="AF221" s="299">
        <f t="shared" si="103"/>
        <v>9300</v>
      </c>
      <c r="AG221" s="299">
        <f t="shared" si="103"/>
        <v>54500</v>
      </c>
      <c r="AH221" s="299">
        <f t="shared" si="103"/>
        <v>0</v>
      </c>
      <c r="AI221" s="299">
        <f t="shared" si="103"/>
        <v>0</v>
      </c>
      <c r="AJ221" s="299">
        <f t="shared" si="103"/>
        <v>0</v>
      </c>
      <c r="AK221" s="299">
        <f t="shared" si="103"/>
        <v>0</v>
      </c>
      <c r="AL221" s="299">
        <f t="shared" si="103"/>
        <v>250</v>
      </c>
      <c r="AM221" s="299">
        <f t="shared" si="103"/>
        <v>250</v>
      </c>
      <c r="AN221" s="299">
        <f t="shared" si="103"/>
        <v>0</v>
      </c>
      <c r="AO221" s="299">
        <f t="shared" si="103"/>
        <v>0</v>
      </c>
      <c r="AP221" s="299">
        <f t="shared" si="103"/>
        <v>0</v>
      </c>
      <c r="AQ221" s="299">
        <f t="shared" si="103"/>
        <v>78.602000000000004</v>
      </c>
      <c r="AR221" s="299">
        <f t="shared" si="103"/>
        <v>78.602000000000004</v>
      </c>
      <c r="AS221" s="299">
        <f t="shared" si="103"/>
        <v>0</v>
      </c>
      <c r="AT221" s="299">
        <f t="shared" si="103"/>
        <v>0</v>
      </c>
      <c r="AU221" s="299">
        <f t="shared" si="103"/>
        <v>0</v>
      </c>
      <c r="AV221" s="299">
        <f t="shared" si="103"/>
        <v>250</v>
      </c>
      <c r="AW221" s="299">
        <f t="shared" si="103"/>
        <v>250</v>
      </c>
      <c r="AX221" s="299">
        <f t="shared" si="103"/>
        <v>0</v>
      </c>
      <c r="AY221" s="299">
        <f t="shared" si="103"/>
        <v>0</v>
      </c>
      <c r="AZ221" s="299">
        <f t="shared" si="103"/>
        <v>0</v>
      </c>
      <c r="BA221" s="299">
        <f t="shared" si="103"/>
        <v>18050</v>
      </c>
      <c r="BB221" s="299">
        <f t="shared" si="103"/>
        <v>9050</v>
      </c>
      <c r="BC221" s="299">
        <f t="shared" si="103"/>
        <v>9050</v>
      </c>
      <c r="BD221" s="299">
        <f t="shared" si="103"/>
        <v>0</v>
      </c>
      <c r="BE221" s="299">
        <f t="shared" si="103"/>
        <v>0</v>
      </c>
      <c r="BF221" s="299">
        <f t="shared" si="103"/>
        <v>0</v>
      </c>
      <c r="BG221" s="602">
        <f t="shared" si="103"/>
        <v>9050</v>
      </c>
      <c r="BH221" s="602">
        <f t="shared" si="103"/>
        <v>9050</v>
      </c>
      <c r="BI221" s="602">
        <f t="shared" si="103"/>
        <v>0</v>
      </c>
      <c r="BJ221" s="602">
        <f t="shared" si="103"/>
        <v>0</v>
      </c>
      <c r="BK221" s="602">
        <f t="shared" si="103"/>
        <v>0</v>
      </c>
      <c r="BL221" s="175"/>
      <c r="BM221" s="582"/>
      <c r="BN221" s="302"/>
    </row>
    <row r="222" spans="1:66" s="181" customFormat="1" x14ac:dyDescent="0.2">
      <c r="A222" s="549" t="s">
        <v>551</v>
      </c>
      <c r="B222" s="550" t="s">
        <v>556</v>
      </c>
      <c r="C222" s="232">
        <f>C223+C224+C225+C226</f>
        <v>4</v>
      </c>
      <c r="D222" s="232">
        <f>D223+D224+D225+D226</f>
        <v>1</v>
      </c>
      <c r="E222" s="232">
        <f>E223+E224+E225+E226</f>
        <v>0</v>
      </c>
      <c r="F222" s="232">
        <f>F223+F224+F225+F226</f>
        <v>3</v>
      </c>
      <c r="G222" s="147"/>
      <c r="H222" s="147"/>
      <c r="I222" s="147"/>
      <c r="J222" s="147"/>
      <c r="K222" s="147"/>
      <c r="L222" s="147"/>
      <c r="M222" s="147"/>
      <c r="N222" s="147"/>
      <c r="O222" s="147"/>
      <c r="P222" s="404"/>
      <c r="Q222" s="404"/>
      <c r="R222" s="516">
        <f t="shared" ref="R222:BK222" si="104">R223+R224+R225+R226</f>
        <v>69829</v>
      </c>
      <c r="S222" s="516">
        <f t="shared" si="104"/>
        <v>0</v>
      </c>
      <c r="T222" s="516">
        <f t="shared" si="104"/>
        <v>9329</v>
      </c>
      <c r="U222" s="516">
        <f t="shared" si="104"/>
        <v>0</v>
      </c>
      <c r="V222" s="516">
        <f t="shared" si="104"/>
        <v>54500</v>
      </c>
      <c r="W222" s="516">
        <f t="shared" si="104"/>
        <v>54500</v>
      </c>
      <c r="X222" s="516">
        <f t="shared" si="104"/>
        <v>0</v>
      </c>
      <c r="Y222" s="516">
        <f t="shared" si="104"/>
        <v>54500</v>
      </c>
      <c r="Z222" s="516">
        <f t="shared" si="104"/>
        <v>0</v>
      </c>
      <c r="AA222" s="516">
        <f t="shared" si="104"/>
        <v>0</v>
      </c>
      <c r="AB222" s="516">
        <f t="shared" si="104"/>
        <v>0</v>
      </c>
      <c r="AC222" s="516">
        <f t="shared" si="104"/>
        <v>0</v>
      </c>
      <c r="AD222" s="516">
        <f t="shared" si="104"/>
        <v>63800</v>
      </c>
      <c r="AE222" s="516">
        <f t="shared" si="104"/>
        <v>63800</v>
      </c>
      <c r="AF222" s="516">
        <f t="shared" si="104"/>
        <v>9300</v>
      </c>
      <c r="AG222" s="516">
        <f t="shared" si="104"/>
        <v>54500</v>
      </c>
      <c r="AH222" s="516">
        <f t="shared" si="104"/>
        <v>0</v>
      </c>
      <c r="AI222" s="516">
        <f t="shared" si="104"/>
        <v>0</v>
      </c>
      <c r="AJ222" s="516">
        <f t="shared" si="104"/>
        <v>0</v>
      </c>
      <c r="AK222" s="516">
        <f t="shared" si="104"/>
        <v>0</v>
      </c>
      <c r="AL222" s="516">
        <f t="shared" si="104"/>
        <v>250</v>
      </c>
      <c r="AM222" s="516">
        <f t="shared" si="104"/>
        <v>250</v>
      </c>
      <c r="AN222" s="516">
        <f t="shared" si="104"/>
        <v>0</v>
      </c>
      <c r="AO222" s="516">
        <f t="shared" si="104"/>
        <v>0</v>
      </c>
      <c r="AP222" s="516">
        <f t="shared" si="104"/>
        <v>0</v>
      </c>
      <c r="AQ222" s="516">
        <f t="shared" si="104"/>
        <v>78.602000000000004</v>
      </c>
      <c r="AR222" s="516">
        <f t="shared" si="104"/>
        <v>78.602000000000004</v>
      </c>
      <c r="AS222" s="516">
        <f t="shared" si="104"/>
        <v>0</v>
      </c>
      <c r="AT222" s="516">
        <f t="shared" si="104"/>
        <v>0</v>
      </c>
      <c r="AU222" s="516">
        <f t="shared" si="104"/>
        <v>0</v>
      </c>
      <c r="AV222" s="516">
        <f t="shared" si="104"/>
        <v>250</v>
      </c>
      <c r="AW222" s="516">
        <f t="shared" si="104"/>
        <v>250</v>
      </c>
      <c r="AX222" s="516">
        <f t="shared" si="104"/>
        <v>0</v>
      </c>
      <c r="AY222" s="516">
        <f t="shared" si="104"/>
        <v>0</v>
      </c>
      <c r="AZ222" s="516">
        <f t="shared" si="104"/>
        <v>0</v>
      </c>
      <c r="BA222" s="516">
        <f t="shared" si="104"/>
        <v>18050</v>
      </c>
      <c r="BB222" s="516">
        <f t="shared" si="104"/>
        <v>9050</v>
      </c>
      <c r="BC222" s="516">
        <f t="shared" si="104"/>
        <v>9050</v>
      </c>
      <c r="BD222" s="516">
        <f t="shared" si="104"/>
        <v>0</v>
      </c>
      <c r="BE222" s="516">
        <f t="shared" si="104"/>
        <v>0</v>
      </c>
      <c r="BF222" s="516">
        <f t="shared" si="104"/>
        <v>0</v>
      </c>
      <c r="BG222" s="608">
        <f t="shared" si="104"/>
        <v>9050</v>
      </c>
      <c r="BH222" s="608">
        <f t="shared" si="104"/>
        <v>9050</v>
      </c>
      <c r="BI222" s="608">
        <f t="shared" si="104"/>
        <v>0</v>
      </c>
      <c r="BJ222" s="608">
        <f t="shared" si="104"/>
        <v>0</v>
      </c>
      <c r="BK222" s="608">
        <f t="shared" si="104"/>
        <v>0</v>
      </c>
      <c r="BL222" s="175"/>
      <c r="BM222" s="582"/>
      <c r="BN222" s="302"/>
    </row>
    <row r="223" spans="1:66" s="391" customFormat="1" ht="30" x14ac:dyDescent="0.25">
      <c r="A223" s="395">
        <v>1</v>
      </c>
      <c r="B223" s="393" t="s">
        <v>428</v>
      </c>
      <c r="C223" s="379">
        <v>1</v>
      </c>
      <c r="D223" s="379"/>
      <c r="E223" s="379"/>
      <c r="F223" s="379">
        <v>1</v>
      </c>
      <c r="G223" s="382" t="s">
        <v>188</v>
      </c>
      <c r="H223" s="389"/>
      <c r="I223" s="379" t="s">
        <v>20</v>
      </c>
      <c r="J223" s="379" t="s">
        <v>89</v>
      </c>
      <c r="K223" s="379"/>
      <c r="L223" s="382" t="s">
        <v>188</v>
      </c>
      <c r="M223" s="379"/>
      <c r="N223" s="379"/>
      <c r="O223" s="382" t="s">
        <v>429</v>
      </c>
      <c r="P223" s="382" t="s">
        <v>79</v>
      </c>
      <c r="Q223" s="389"/>
      <c r="R223" s="397">
        <v>38500</v>
      </c>
      <c r="S223" s="397"/>
      <c r="T223" s="397"/>
      <c r="U223" s="383"/>
      <c r="V223" s="384">
        <f>W223+AC223</f>
        <v>34500</v>
      </c>
      <c r="W223" s="384">
        <f>X223+Y223+Z223+AA223+AB223</f>
        <v>34500</v>
      </c>
      <c r="X223" s="397"/>
      <c r="Y223" s="397">
        <v>34500</v>
      </c>
      <c r="Z223" s="397"/>
      <c r="AA223" s="397"/>
      <c r="AB223" s="397"/>
      <c r="AC223" s="397"/>
      <c r="AD223" s="384">
        <f>AE223+AK223</f>
        <v>34500</v>
      </c>
      <c r="AE223" s="384">
        <f>AF223+AG223+AH223+AI223+AJ223</f>
        <v>34500</v>
      </c>
      <c r="AF223" s="397"/>
      <c r="AG223" s="397">
        <v>34500</v>
      </c>
      <c r="AH223" s="397"/>
      <c r="AI223" s="397"/>
      <c r="AJ223" s="397"/>
      <c r="AK223" s="384"/>
      <c r="AL223" s="383">
        <f>AM223+AN223+AO223+AP223</f>
        <v>0</v>
      </c>
      <c r="AM223" s="384"/>
      <c r="AN223" s="384"/>
      <c r="AO223" s="384"/>
      <c r="AP223" s="384"/>
      <c r="AQ223" s="383">
        <f>AR223+AS223+AT223+AU223</f>
        <v>0</v>
      </c>
      <c r="AR223" s="384"/>
      <c r="AS223" s="384"/>
      <c r="AT223" s="384"/>
      <c r="AU223" s="384"/>
      <c r="AV223" s="383">
        <f>AW223+AX223+AY223+AZ223</f>
        <v>0</v>
      </c>
      <c r="AW223" s="384"/>
      <c r="AX223" s="384"/>
      <c r="AY223" s="384"/>
      <c r="AZ223" s="384"/>
      <c r="BA223" s="384">
        <v>5000</v>
      </c>
      <c r="BB223" s="383">
        <f>BC223+BD223+BE223+BF223</f>
        <v>0</v>
      </c>
      <c r="BC223" s="384"/>
      <c r="BD223" s="383"/>
      <c r="BE223" s="384"/>
      <c r="BF223" s="384"/>
      <c r="BG223" s="611">
        <f>BH223+BI223+BJ223+BK223</f>
        <v>0</v>
      </c>
      <c r="BH223" s="620"/>
      <c r="BI223" s="611"/>
      <c r="BJ223" s="620"/>
      <c r="BK223" s="620"/>
      <c r="BL223" s="586" t="s">
        <v>1433</v>
      </c>
      <c r="BM223" s="460" t="s">
        <v>1375</v>
      </c>
      <c r="BN223" s="390"/>
    </row>
    <row r="224" spans="1:66" s="399" customFormat="1" ht="90" x14ac:dyDescent="0.2">
      <c r="A224" s="395">
        <v>2</v>
      </c>
      <c r="B224" s="393" t="s">
        <v>437</v>
      </c>
      <c r="C224" s="382">
        <v>1</v>
      </c>
      <c r="D224" s="382"/>
      <c r="E224" s="382"/>
      <c r="F224" s="382">
        <v>1</v>
      </c>
      <c r="G224" s="382" t="s">
        <v>188</v>
      </c>
      <c r="H224" s="382"/>
      <c r="I224" s="382" t="s">
        <v>48</v>
      </c>
      <c r="J224" s="382" t="s">
        <v>82</v>
      </c>
      <c r="K224" s="382"/>
      <c r="L224" s="382"/>
      <c r="M224" s="382"/>
      <c r="N224" s="382"/>
      <c r="O224" s="382" t="s">
        <v>438</v>
      </c>
      <c r="P224" s="382" t="s">
        <v>84</v>
      </c>
      <c r="Q224" s="382"/>
      <c r="R224" s="397">
        <v>5000</v>
      </c>
      <c r="S224" s="397"/>
      <c r="T224" s="397"/>
      <c r="U224" s="397"/>
      <c r="V224" s="384">
        <f>W224+AC224</f>
        <v>5000</v>
      </c>
      <c r="W224" s="384">
        <f>X224+Y224+Z224+AA224+AB224</f>
        <v>5000</v>
      </c>
      <c r="X224" s="397"/>
      <c r="Y224" s="397">
        <v>5000</v>
      </c>
      <c r="Z224" s="397"/>
      <c r="AA224" s="397"/>
      <c r="AB224" s="397"/>
      <c r="AC224" s="397"/>
      <c r="AD224" s="384">
        <f>AE224+AK224</f>
        <v>5000</v>
      </c>
      <c r="AE224" s="384">
        <f>AF224+AG224+AH224+AI224+AJ224</f>
        <v>5000</v>
      </c>
      <c r="AF224" s="397"/>
      <c r="AG224" s="397">
        <v>5000</v>
      </c>
      <c r="AH224" s="397"/>
      <c r="AI224" s="397"/>
      <c r="AJ224" s="397"/>
      <c r="AK224" s="397"/>
      <c r="AL224" s="383">
        <f>AM224+AN224+AO224+AP224</f>
        <v>0</v>
      </c>
      <c r="AM224" s="397"/>
      <c r="AN224" s="397"/>
      <c r="AO224" s="397"/>
      <c r="AP224" s="397"/>
      <c r="AQ224" s="383">
        <f>AR224+AS224+AT224+AU224</f>
        <v>0</v>
      </c>
      <c r="AR224" s="397"/>
      <c r="AS224" s="397"/>
      <c r="AT224" s="397"/>
      <c r="AU224" s="397"/>
      <c r="AV224" s="383">
        <f>AW224+AX224+AY224+AZ224</f>
        <v>0</v>
      </c>
      <c r="AW224" s="397"/>
      <c r="AX224" s="397"/>
      <c r="AY224" s="397"/>
      <c r="AZ224" s="397"/>
      <c r="BA224" s="383">
        <v>1000</v>
      </c>
      <c r="BB224" s="383">
        <f>BC224+BD224+BE224+BF224</f>
        <v>0</v>
      </c>
      <c r="BC224" s="397"/>
      <c r="BD224" s="383"/>
      <c r="BE224" s="397"/>
      <c r="BF224" s="397"/>
      <c r="BG224" s="611">
        <f>BH224+BI224+BJ224+BK224</f>
        <v>0</v>
      </c>
      <c r="BH224" s="625"/>
      <c r="BI224" s="611"/>
      <c r="BJ224" s="625"/>
      <c r="BK224" s="625"/>
      <c r="BL224" s="586" t="s">
        <v>1433</v>
      </c>
      <c r="BM224" s="460" t="s">
        <v>1375</v>
      </c>
      <c r="BN224" s="397"/>
    </row>
    <row r="225" spans="1:66" s="399" customFormat="1" ht="75" x14ac:dyDescent="0.2">
      <c r="A225" s="395">
        <v>3</v>
      </c>
      <c r="B225" s="393" t="s">
        <v>441</v>
      </c>
      <c r="C225" s="382">
        <v>1</v>
      </c>
      <c r="D225" s="382"/>
      <c r="E225" s="382"/>
      <c r="F225" s="382">
        <v>1</v>
      </c>
      <c r="G225" s="382" t="s">
        <v>188</v>
      </c>
      <c r="H225" s="382"/>
      <c r="I225" s="382" t="s">
        <v>48</v>
      </c>
      <c r="J225" s="382" t="s">
        <v>442</v>
      </c>
      <c r="K225" s="382"/>
      <c r="L225" s="382"/>
      <c r="M225" s="382"/>
      <c r="N225" s="382"/>
      <c r="O225" s="382" t="s">
        <v>443</v>
      </c>
      <c r="P225" s="382" t="s">
        <v>84</v>
      </c>
      <c r="Q225" s="382"/>
      <c r="R225" s="397">
        <v>17000</v>
      </c>
      <c r="S225" s="397"/>
      <c r="T225" s="397"/>
      <c r="U225" s="397"/>
      <c r="V225" s="384">
        <f>W225+AC225</f>
        <v>15000</v>
      </c>
      <c r="W225" s="384">
        <f>X225+Y225+Z225+AA225+AB225</f>
        <v>15000</v>
      </c>
      <c r="X225" s="397"/>
      <c r="Y225" s="397">
        <v>15000</v>
      </c>
      <c r="Z225" s="397"/>
      <c r="AA225" s="397"/>
      <c r="AB225" s="397"/>
      <c r="AC225" s="397"/>
      <c r="AD225" s="384">
        <f>AE225+AK225</f>
        <v>15000</v>
      </c>
      <c r="AE225" s="384">
        <f>AF225+AG225+AH225+AI225+AJ225</f>
        <v>15000</v>
      </c>
      <c r="AF225" s="397"/>
      <c r="AG225" s="397">
        <v>15000</v>
      </c>
      <c r="AH225" s="397"/>
      <c r="AI225" s="397"/>
      <c r="AJ225" s="397"/>
      <c r="AK225" s="397"/>
      <c r="AL225" s="383">
        <f>AM225+AN225+AO225+AP225</f>
        <v>0</v>
      </c>
      <c r="AM225" s="397"/>
      <c r="AN225" s="397"/>
      <c r="AO225" s="397"/>
      <c r="AP225" s="397"/>
      <c r="AQ225" s="383">
        <f>AR225+AS225+AT225+AU225</f>
        <v>0</v>
      </c>
      <c r="AR225" s="397"/>
      <c r="AS225" s="397"/>
      <c r="AT225" s="397"/>
      <c r="AU225" s="397"/>
      <c r="AV225" s="383">
        <f>AW225+AX225+AY225+AZ225</f>
        <v>0</v>
      </c>
      <c r="AW225" s="397"/>
      <c r="AX225" s="397"/>
      <c r="AY225" s="397"/>
      <c r="AZ225" s="397"/>
      <c r="BA225" s="383">
        <v>3000</v>
      </c>
      <c r="BB225" s="383">
        <f>BC225+BD225+BE225+BF225</f>
        <v>0</v>
      </c>
      <c r="BC225" s="397"/>
      <c r="BD225" s="383"/>
      <c r="BE225" s="397"/>
      <c r="BF225" s="397"/>
      <c r="BG225" s="611">
        <f>BH225+BI225+BJ225+BK225</f>
        <v>0</v>
      </c>
      <c r="BH225" s="625"/>
      <c r="BI225" s="611"/>
      <c r="BJ225" s="625"/>
      <c r="BK225" s="625"/>
      <c r="BL225" s="586" t="s">
        <v>1433</v>
      </c>
      <c r="BM225" s="460" t="s">
        <v>1375</v>
      </c>
      <c r="BN225" s="397"/>
    </row>
    <row r="226" spans="1:66" s="477" customFormat="1" ht="60" x14ac:dyDescent="0.2">
      <c r="A226" s="337">
        <v>4</v>
      </c>
      <c r="B226" s="466" t="s">
        <v>1207</v>
      </c>
      <c r="C226" s="340">
        <v>1</v>
      </c>
      <c r="D226" s="340">
        <v>1</v>
      </c>
      <c r="E226" s="340"/>
      <c r="F226" s="340"/>
      <c r="G226" s="346"/>
      <c r="H226" s="340"/>
      <c r="I226" s="340" t="s">
        <v>48</v>
      </c>
      <c r="J226" s="340" t="s">
        <v>840</v>
      </c>
      <c r="K226" s="340"/>
      <c r="L226" s="340"/>
      <c r="M226" s="340"/>
      <c r="N226" s="340"/>
      <c r="O226" s="340"/>
      <c r="P226" s="340" t="s">
        <v>84</v>
      </c>
      <c r="Q226" s="340"/>
      <c r="R226" s="455">
        <v>9329</v>
      </c>
      <c r="S226" s="455"/>
      <c r="T226" s="455">
        <v>9329</v>
      </c>
      <c r="U226" s="455"/>
      <c r="V226" s="341">
        <f>W226+AC226</f>
        <v>0</v>
      </c>
      <c r="W226" s="341">
        <f>X226+Y226+Z226+AA226+AB226</f>
        <v>0</v>
      </c>
      <c r="X226" s="455"/>
      <c r="Y226" s="455"/>
      <c r="Z226" s="455"/>
      <c r="AA226" s="455"/>
      <c r="AB226" s="455"/>
      <c r="AC226" s="455"/>
      <c r="AD226" s="341">
        <f>AE226+AK226</f>
        <v>9300</v>
      </c>
      <c r="AE226" s="341">
        <f>AF226+AG226+AH226+AI226+AJ226</f>
        <v>9300</v>
      </c>
      <c r="AF226" s="455">
        <v>9300</v>
      </c>
      <c r="AG226" s="455"/>
      <c r="AH226" s="455"/>
      <c r="AI226" s="455"/>
      <c r="AJ226" s="455"/>
      <c r="AK226" s="455"/>
      <c r="AL226" s="267">
        <f>AM226+AN226+AO226+AP226</f>
        <v>250</v>
      </c>
      <c r="AM226" s="455">
        <v>250</v>
      </c>
      <c r="AN226" s="455"/>
      <c r="AO226" s="455"/>
      <c r="AP226" s="455"/>
      <c r="AQ226" s="267">
        <f>AR226+AS226+AT226+AU226</f>
        <v>78.602000000000004</v>
      </c>
      <c r="AR226" s="52">
        <v>78.602000000000004</v>
      </c>
      <c r="AS226" s="455"/>
      <c r="AT226" s="455"/>
      <c r="AU226" s="455"/>
      <c r="AV226" s="267">
        <f>AW226+AX226+AY226+AZ226</f>
        <v>250</v>
      </c>
      <c r="AW226" s="455">
        <v>250</v>
      </c>
      <c r="AX226" s="455"/>
      <c r="AY226" s="455"/>
      <c r="AZ226" s="455"/>
      <c r="BA226" s="455">
        <v>9050</v>
      </c>
      <c r="BB226" s="267">
        <f>BC226+BD226+BE226+BF226</f>
        <v>9050</v>
      </c>
      <c r="BC226" s="455">
        <f>9300-250</f>
        <v>9050</v>
      </c>
      <c r="BD226" s="267">
        <f>AG226-(AN226)</f>
        <v>0</v>
      </c>
      <c r="BE226" s="455"/>
      <c r="BF226" s="455"/>
      <c r="BG226" s="622">
        <f>BH226+BI226+BJ226+BK226</f>
        <v>9050</v>
      </c>
      <c r="BH226" s="628">
        <f>9300-250</f>
        <v>9050</v>
      </c>
      <c r="BI226" s="622"/>
      <c r="BJ226" s="628"/>
      <c r="BK226" s="628"/>
      <c r="BL226" s="476" t="s">
        <v>1208</v>
      </c>
      <c r="BM226" s="460"/>
      <c r="BN226" s="340"/>
    </row>
    <row r="227" spans="1:66" s="206" customFormat="1" x14ac:dyDescent="0.2">
      <c r="A227" s="147"/>
      <c r="B227" s="147"/>
      <c r="C227" s="147"/>
      <c r="D227" s="147"/>
      <c r="E227" s="147"/>
      <c r="F227" s="147"/>
      <c r="G227" s="147"/>
      <c r="H227" s="147"/>
      <c r="I227" s="147"/>
      <c r="J227" s="147"/>
      <c r="K227" s="147"/>
      <c r="L227" s="147"/>
      <c r="M227" s="147"/>
      <c r="N227" s="147"/>
      <c r="O227" s="147"/>
      <c r="P227" s="147"/>
      <c r="Q227" s="147"/>
      <c r="R227" s="147"/>
      <c r="S227" s="147"/>
      <c r="T227" s="147"/>
      <c r="U227" s="147"/>
      <c r="V227" s="147"/>
      <c r="W227" s="147"/>
      <c r="X227" s="147"/>
      <c r="Y227" s="147"/>
      <c r="Z227" s="147"/>
      <c r="AA227" s="155"/>
      <c r="AB227" s="147"/>
      <c r="AC227" s="147"/>
      <c r="AD227" s="147"/>
      <c r="AE227" s="147"/>
      <c r="AF227" s="155"/>
      <c r="AG227" s="155"/>
      <c r="AH227" s="155"/>
      <c r="AI227" s="155"/>
      <c r="AJ227" s="155"/>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316"/>
      <c r="BH227" s="316"/>
      <c r="BI227" s="316"/>
      <c r="BJ227" s="316"/>
      <c r="BK227" s="316"/>
      <c r="BL227" s="147"/>
      <c r="BM227" s="147"/>
      <c r="BN227" s="147"/>
    </row>
    <row r="228" spans="1:66" s="343" customFormat="1" x14ac:dyDescent="0.2">
      <c r="A228" s="519" t="s">
        <v>1431</v>
      </c>
      <c r="B228" s="526" t="s">
        <v>1432</v>
      </c>
      <c r="C228" s="519">
        <f>C229</f>
        <v>1</v>
      </c>
      <c r="D228" s="519">
        <f t="shared" ref="D228:F230" si="105">D229</f>
        <v>1</v>
      </c>
      <c r="E228" s="519">
        <f t="shared" si="105"/>
        <v>0</v>
      </c>
      <c r="F228" s="519">
        <f t="shared" si="105"/>
        <v>0</v>
      </c>
      <c r="G228" s="340"/>
      <c r="H228" s="340"/>
      <c r="I228" s="340"/>
      <c r="J228" s="340"/>
      <c r="K228" s="340"/>
      <c r="L228" s="340"/>
      <c r="M228" s="340"/>
      <c r="N228" s="340"/>
      <c r="O228" s="340"/>
      <c r="P228" s="340"/>
      <c r="Q228" s="340"/>
      <c r="R228" s="527">
        <f t="shared" ref="R228:AG230" si="106">R229</f>
        <v>57112</v>
      </c>
      <c r="S228" s="527">
        <f t="shared" si="106"/>
        <v>0</v>
      </c>
      <c r="T228" s="527">
        <f t="shared" si="106"/>
        <v>33500</v>
      </c>
      <c r="U228" s="527">
        <f t="shared" si="106"/>
        <v>0</v>
      </c>
      <c r="V228" s="527">
        <f t="shared" si="106"/>
        <v>52150</v>
      </c>
      <c r="W228" s="527">
        <f t="shared" si="106"/>
        <v>30150</v>
      </c>
      <c r="X228" s="527">
        <f t="shared" si="106"/>
        <v>30150</v>
      </c>
      <c r="Y228" s="527">
        <f t="shared" si="106"/>
        <v>0</v>
      </c>
      <c r="Z228" s="527">
        <f t="shared" si="106"/>
        <v>0</v>
      </c>
      <c r="AA228" s="527">
        <f t="shared" si="106"/>
        <v>0</v>
      </c>
      <c r="AB228" s="527">
        <f t="shared" si="106"/>
        <v>0</v>
      </c>
      <c r="AC228" s="527">
        <f t="shared" si="106"/>
        <v>22000</v>
      </c>
      <c r="AD228" s="527">
        <f t="shared" si="106"/>
        <v>57000</v>
      </c>
      <c r="AE228" s="527">
        <f t="shared" si="106"/>
        <v>33500</v>
      </c>
      <c r="AF228" s="527">
        <f t="shared" si="106"/>
        <v>33500</v>
      </c>
      <c r="AG228" s="527">
        <f t="shared" si="106"/>
        <v>0</v>
      </c>
      <c r="AH228" s="527">
        <f t="shared" ref="AH228:AW230" si="107">AH229</f>
        <v>0</v>
      </c>
      <c r="AI228" s="527">
        <f t="shared" si="107"/>
        <v>0</v>
      </c>
      <c r="AJ228" s="527">
        <f t="shared" si="107"/>
        <v>0</v>
      </c>
      <c r="AK228" s="527">
        <f t="shared" si="107"/>
        <v>23500</v>
      </c>
      <c r="AL228" s="527">
        <f t="shared" si="107"/>
        <v>0</v>
      </c>
      <c r="AM228" s="527">
        <f t="shared" si="107"/>
        <v>0</v>
      </c>
      <c r="AN228" s="527">
        <f t="shared" si="107"/>
        <v>0</v>
      </c>
      <c r="AO228" s="527">
        <f t="shared" si="107"/>
        <v>0</v>
      </c>
      <c r="AP228" s="527">
        <f t="shared" si="107"/>
        <v>0</v>
      </c>
      <c r="AQ228" s="527">
        <f t="shared" si="107"/>
        <v>0</v>
      </c>
      <c r="AR228" s="527">
        <f t="shared" si="107"/>
        <v>0</v>
      </c>
      <c r="AS228" s="527">
        <f t="shared" si="107"/>
        <v>0</v>
      </c>
      <c r="AT228" s="527">
        <f t="shared" si="107"/>
        <v>0</v>
      </c>
      <c r="AU228" s="527">
        <f t="shared" si="107"/>
        <v>0</v>
      </c>
      <c r="AV228" s="527">
        <f t="shared" si="107"/>
        <v>0</v>
      </c>
      <c r="AW228" s="527">
        <f t="shared" si="107"/>
        <v>0</v>
      </c>
      <c r="AX228" s="527">
        <f t="shared" ref="AX228:BK230" si="108">AX229</f>
        <v>0</v>
      </c>
      <c r="AY228" s="527">
        <f t="shared" si="108"/>
        <v>0</v>
      </c>
      <c r="AZ228" s="527">
        <f t="shared" si="108"/>
        <v>0</v>
      </c>
      <c r="BA228" s="527">
        <f t="shared" si="108"/>
        <v>18930</v>
      </c>
      <c r="BB228" s="527">
        <f t="shared" si="108"/>
        <v>19000</v>
      </c>
      <c r="BC228" s="527">
        <f t="shared" si="108"/>
        <v>19000</v>
      </c>
      <c r="BD228" s="527">
        <f t="shared" si="108"/>
        <v>0</v>
      </c>
      <c r="BE228" s="527">
        <f t="shared" si="108"/>
        <v>0</v>
      </c>
      <c r="BF228" s="527">
        <f t="shared" si="108"/>
        <v>0</v>
      </c>
      <c r="BG228" s="607">
        <f t="shared" si="108"/>
        <v>19000</v>
      </c>
      <c r="BH228" s="607">
        <f t="shared" si="108"/>
        <v>19000</v>
      </c>
      <c r="BI228" s="607">
        <f t="shared" si="108"/>
        <v>0</v>
      </c>
      <c r="BJ228" s="607">
        <f t="shared" si="108"/>
        <v>0</v>
      </c>
      <c r="BK228" s="607">
        <f t="shared" si="108"/>
        <v>0</v>
      </c>
      <c r="BL228" s="340"/>
      <c r="BM228" s="340"/>
      <c r="BN228" s="340"/>
    </row>
    <row r="229" spans="1:66" s="206" customFormat="1" x14ac:dyDescent="0.2">
      <c r="A229" s="583" t="s">
        <v>564</v>
      </c>
      <c r="B229" s="584" t="s">
        <v>565</v>
      </c>
      <c r="C229" s="166">
        <f>C230</f>
        <v>1</v>
      </c>
      <c r="D229" s="166">
        <f t="shared" si="105"/>
        <v>1</v>
      </c>
      <c r="E229" s="166">
        <f t="shared" si="105"/>
        <v>0</v>
      </c>
      <c r="F229" s="166">
        <f t="shared" si="105"/>
        <v>0</v>
      </c>
      <c r="G229" s="147"/>
      <c r="H229" s="147"/>
      <c r="I229" s="147"/>
      <c r="J229" s="147"/>
      <c r="K229" s="147"/>
      <c r="L229" s="147"/>
      <c r="M229" s="147"/>
      <c r="N229" s="147"/>
      <c r="O229" s="147"/>
      <c r="P229" s="147"/>
      <c r="Q229" s="147"/>
      <c r="R229" s="299">
        <f t="shared" si="106"/>
        <v>57112</v>
      </c>
      <c r="S229" s="299">
        <f t="shared" si="106"/>
        <v>0</v>
      </c>
      <c r="T229" s="299">
        <f t="shared" si="106"/>
        <v>33500</v>
      </c>
      <c r="U229" s="299">
        <f t="shared" si="106"/>
        <v>0</v>
      </c>
      <c r="V229" s="299">
        <f t="shared" si="106"/>
        <v>52150</v>
      </c>
      <c r="W229" s="299">
        <f t="shared" si="106"/>
        <v>30150</v>
      </c>
      <c r="X229" s="299">
        <f t="shared" si="106"/>
        <v>30150</v>
      </c>
      <c r="Y229" s="299">
        <f t="shared" si="106"/>
        <v>0</v>
      </c>
      <c r="Z229" s="299">
        <f t="shared" si="106"/>
        <v>0</v>
      </c>
      <c r="AA229" s="299">
        <f t="shared" si="106"/>
        <v>0</v>
      </c>
      <c r="AB229" s="299">
        <f t="shared" si="106"/>
        <v>0</v>
      </c>
      <c r="AC229" s="299">
        <f t="shared" si="106"/>
        <v>22000</v>
      </c>
      <c r="AD229" s="299">
        <f t="shared" si="106"/>
        <v>57000</v>
      </c>
      <c r="AE229" s="299">
        <f t="shared" si="106"/>
        <v>33500</v>
      </c>
      <c r="AF229" s="299">
        <f t="shared" si="106"/>
        <v>33500</v>
      </c>
      <c r="AG229" s="299">
        <f t="shared" si="106"/>
        <v>0</v>
      </c>
      <c r="AH229" s="299">
        <f t="shared" si="107"/>
        <v>0</v>
      </c>
      <c r="AI229" s="299">
        <f t="shared" si="107"/>
        <v>0</v>
      </c>
      <c r="AJ229" s="299">
        <f t="shared" si="107"/>
        <v>0</v>
      </c>
      <c r="AK229" s="299">
        <f t="shared" si="107"/>
        <v>23500</v>
      </c>
      <c r="AL229" s="299">
        <f t="shared" si="107"/>
        <v>0</v>
      </c>
      <c r="AM229" s="299">
        <f t="shared" si="107"/>
        <v>0</v>
      </c>
      <c r="AN229" s="299">
        <f t="shared" si="107"/>
        <v>0</v>
      </c>
      <c r="AO229" s="299">
        <f t="shared" si="107"/>
        <v>0</v>
      </c>
      <c r="AP229" s="299">
        <f t="shared" si="107"/>
        <v>0</v>
      </c>
      <c r="AQ229" s="299">
        <f t="shared" si="107"/>
        <v>0</v>
      </c>
      <c r="AR229" s="299">
        <f t="shared" si="107"/>
        <v>0</v>
      </c>
      <c r="AS229" s="299">
        <f t="shared" si="107"/>
        <v>0</v>
      </c>
      <c r="AT229" s="299">
        <f t="shared" si="107"/>
        <v>0</v>
      </c>
      <c r="AU229" s="299">
        <f t="shared" si="107"/>
        <v>0</v>
      </c>
      <c r="AV229" s="299">
        <f t="shared" si="107"/>
        <v>0</v>
      </c>
      <c r="AW229" s="299">
        <f t="shared" si="107"/>
        <v>0</v>
      </c>
      <c r="AX229" s="299">
        <f t="shared" si="108"/>
        <v>0</v>
      </c>
      <c r="AY229" s="299">
        <f t="shared" si="108"/>
        <v>0</v>
      </c>
      <c r="AZ229" s="299">
        <f t="shared" si="108"/>
        <v>0</v>
      </c>
      <c r="BA229" s="299">
        <f t="shared" si="108"/>
        <v>18930</v>
      </c>
      <c r="BB229" s="299">
        <f t="shared" si="108"/>
        <v>19000</v>
      </c>
      <c r="BC229" s="299">
        <f t="shared" si="108"/>
        <v>19000</v>
      </c>
      <c r="BD229" s="299">
        <f t="shared" si="108"/>
        <v>0</v>
      </c>
      <c r="BE229" s="299">
        <f t="shared" si="108"/>
        <v>0</v>
      </c>
      <c r="BF229" s="299">
        <f t="shared" si="108"/>
        <v>0</v>
      </c>
      <c r="BG229" s="602">
        <f t="shared" si="108"/>
        <v>19000</v>
      </c>
      <c r="BH229" s="602">
        <f t="shared" si="108"/>
        <v>19000</v>
      </c>
      <c r="BI229" s="602">
        <f t="shared" si="108"/>
        <v>0</v>
      </c>
      <c r="BJ229" s="602">
        <f t="shared" si="108"/>
        <v>0</v>
      </c>
      <c r="BK229" s="602">
        <f t="shared" si="108"/>
        <v>0</v>
      </c>
      <c r="BL229" s="147"/>
      <c r="BM229" s="147"/>
      <c r="BN229" s="147"/>
    </row>
    <row r="230" spans="1:66" s="206" customFormat="1" x14ac:dyDescent="0.2">
      <c r="A230" s="549" t="s">
        <v>551</v>
      </c>
      <c r="B230" s="550" t="s">
        <v>554</v>
      </c>
      <c r="C230" s="232">
        <f>C231</f>
        <v>1</v>
      </c>
      <c r="D230" s="232">
        <f t="shared" si="105"/>
        <v>1</v>
      </c>
      <c r="E230" s="232">
        <f t="shared" si="105"/>
        <v>0</v>
      </c>
      <c r="F230" s="232">
        <f t="shared" si="105"/>
        <v>0</v>
      </c>
      <c r="G230" s="147"/>
      <c r="H230" s="147"/>
      <c r="I230" s="147"/>
      <c r="J230" s="147"/>
      <c r="K230" s="147"/>
      <c r="L230" s="147"/>
      <c r="M230" s="147"/>
      <c r="N230" s="147"/>
      <c r="O230" s="147"/>
      <c r="P230" s="147"/>
      <c r="Q230" s="147"/>
      <c r="R230" s="516">
        <f t="shared" si="106"/>
        <v>57112</v>
      </c>
      <c r="S230" s="516">
        <f t="shared" si="106"/>
        <v>0</v>
      </c>
      <c r="T230" s="516">
        <f t="shared" si="106"/>
        <v>33500</v>
      </c>
      <c r="U230" s="516">
        <f t="shared" si="106"/>
        <v>0</v>
      </c>
      <c r="V230" s="516">
        <f t="shared" si="106"/>
        <v>52150</v>
      </c>
      <c r="W230" s="516">
        <f t="shared" si="106"/>
        <v>30150</v>
      </c>
      <c r="X230" s="516">
        <f t="shared" si="106"/>
        <v>30150</v>
      </c>
      <c r="Y230" s="516">
        <f t="shared" si="106"/>
        <v>0</v>
      </c>
      <c r="Z230" s="516">
        <f t="shared" si="106"/>
        <v>0</v>
      </c>
      <c r="AA230" s="516">
        <f t="shared" si="106"/>
        <v>0</v>
      </c>
      <c r="AB230" s="516">
        <f t="shared" si="106"/>
        <v>0</v>
      </c>
      <c r="AC230" s="516">
        <f t="shared" si="106"/>
        <v>22000</v>
      </c>
      <c r="AD230" s="516">
        <f t="shared" si="106"/>
        <v>57000</v>
      </c>
      <c r="AE230" s="516">
        <f t="shared" si="106"/>
        <v>33500</v>
      </c>
      <c r="AF230" s="516">
        <f t="shared" si="106"/>
        <v>33500</v>
      </c>
      <c r="AG230" s="516">
        <f t="shared" si="106"/>
        <v>0</v>
      </c>
      <c r="AH230" s="516">
        <f t="shared" si="107"/>
        <v>0</v>
      </c>
      <c r="AI230" s="516">
        <f t="shared" si="107"/>
        <v>0</v>
      </c>
      <c r="AJ230" s="516">
        <f t="shared" si="107"/>
        <v>0</v>
      </c>
      <c r="AK230" s="516">
        <f t="shared" si="107"/>
        <v>23500</v>
      </c>
      <c r="AL230" s="516">
        <f t="shared" si="107"/>
        <v>0</v>
      </c>
      <c r="AM230" s="516">
        <f t="shared" si="107"/>
        <v>0</v>
      </c>
      <c r="AN230" s="516">
        <f t="shared" si="107"/>
        <v>0</v>
      </c>
      <c r="AO230" s="516">
        <f t="shared" si="107"/>
        <v>0</v>
      </c>
      <c r="AP230" s="516">
        <f t="shared" si="107"/>
        <v>0</v>
      </c>
      <c r="AQ230" s="516">
        <f t="shared" si="107"/>
        <v>0</v>
      </c>
      <c r="AR230" s="516">
        <f t="shared" si="107"/>
        <v>0</v>
      </c>
      <c r="AS230" s="516">
        <f t="shared" si="107"/>
        <v>0</v>
      </c>
      <c r="AT230" s="516">
        <f t="shared" si="107"/>
        <v>0</v>
      </c>
      <c r="AU230" s="516">
        <f t="shared" si="107"/>
        <v>0</v>
      </c>
      <c r="AV230" s="516">
        <f t="shared" si="107"/>
        <v>0</v>
      </c>
      <c r="AW230" s="516">
        <f t="shared" si="107"/>
        <v>0</v>
      </c>
      <c r="AX230" s="516">
        <f t="shared" si="108"/>
        <v>0</v>
      </c>
      <c r="AY230" s="516">
        <f t="shared" si="108"/>
        <v>0</v>
      </c>
      <c r="AZ230" s="516">
        <f t="shared" si="108"/>
        <v>0</v>
      </c>
      <c r="BA230" s="516">
        <f t="shared" si="108"/>
        <v>18930</v>
      </c>
      <c r="BB230" s="516">
        <f t="shared" si="108"/>
        <v>19000</v>
      </c>
      <c r="BC230" s="516">
        <f t="shared" si="108"/>
        <v>19000</v>
      </c>
      <c r="BD230" s="516">
        <f t="shared" si="108"/>
        <v>0</v>
      </c>
      <c r="BE230" s="516">
        <f t="shared" si="108"/>
        <v>0</v>
      </c>
      <c r="BF230" s="516">
        <f t="shared" si="108"/>
        <v>0</v>
      </c>
      <c r="BG230" s="608">
        <f t="shared" si="108"/>
        <v>19000</v>
      </c>
      <c r="BH230" s="608">
        <f t="shared" si="108"/>
        <v>19000</v>
      </c>
      <c r="BI230" s="608">
        <f t="shared" si="108"/>
        <v>0</v>
      </c>
      <c r="BJ230" s="608">
        <f t="shared" si="108"/>
        <v>0</v>
      </c>
      <c r="BK230" s="608">
        <f t="shared" si="108"/>
        <v>0</v>
      </c>
      <c r="BL230" s="147"/>
      <c r="BM230" s="147"/>
      <c r="BN230" s="147"/>
    </row>
    <row r="231" spans="1:66" s="399" customFormat="1" ht="45" x14ac:dyDescent="0.2">
      <c r="A231" s="395">
        <v>1</v>
      </c>
      <c r="B231" s="393" t="s">
        <v>419</v>
      </c>
      <c r="C231" s="382">
        <v>1</v>
      </c>
      <c r="D231" s="382">
        <v>1</v>
      </c>
      <c r="E231" s="382"/>
      <c r="F231" s="382"/>
      <c r="G231" s="382" t="s">
        <v>420</v>
      </c>
      <c r="H231" s="382"/>
      <c r="I231" s="382" t="s">
        <v>20</v>
      </c>
      <c r="J231" s="382" t="s">
        <v>82</v>
      </c>
      <c r="K231" s="382" t="s">
        <v>615</v>
      </c>
      <c r="L231" s="382" t="s">
        <v>420</v>
      </c>
      <c r="M231" s="382"/>
      <c r="N231" s="382"/>
      <c r="O231" s="382" t="s">
        <v>421</v>
      </c>
      <c r="P231" s="382" t="s">
        <v>214</v>
      </c>
      <c r="Q231" s="382" t="s">
        <v>1303</v>
      </c>
      <c r="R231" s="397">
        <v>57112</v>
      </c>
      <c r="S231" s="587"/>
      <c r="T231" s="397">
        <v>33500</v>
      </c>
      <c r="U231" s="397"/>
      <c r="V231" s="384">
        <f>W231+AC231</f>
        <v>52150</v>
      </c>
      <c r="W231" s="384">
        <f>X231+Y231+Z231+AA231+AB231</f>
        <v>30150</v>
      </c>
      <c r="X231" s="397">
        <v>30150</v>
      </c>
      <c r="Y231" s="397"/>
      <c r="Z231" s="397"/>
      <c r="AA231" s="397"/>
      <c r="AB231" s="397"/>
      <c r="AC231" s="397">
        <v>22000</v>
      </c>
      <c r="AD231" s="384">
        <f>AE231+AK231</f>
        <v>57000</v>
      </c>
      <c r="AE231" s="384">
        <f>AF231+AG231+AH231+AI231+AJ231</f>
        <v>33500</v>
      </c>
      <c r="AF231" s="397">
        <v>33500</v>
      </c>
      <c r="AG231" s="397"/>
      <c r="AH231" s="397"/>
      <c r="AI231" s="397"/>
      <c r="AJ231" s="397"/>
      <c r="AK231" s="397">
        <v>23500</v>
      </c>
      <c r="AL231" s="383">
        <f>AM231+AN231+AO231+AP231</f>
        <v>0</v>
      </c>
      <c r="AM231" s="397"/>
      <c r="AN231" s="397"/>
      <c r="AO231" s="397"/>
      <c r="AP231" s="397"/>
      <c r="AQ231" s="383">
        <f>AR231+AS231+AT231+AU231</f>
        <v>0</v>
      </c>
      <c r="AR231" s="397"/>
      <c r="AS231" s="397"/>
      <c r="AT231" s="397"/>
      <c r="AU231" s="397"/>
      <c r="AV231" s="383">
        <f>AW231+AX231+AY231+AZ231</f>
        <v>0</v>
      </c>
      <c r="AW231" s="397"/>
      <c r="AX231" s="397"/>
      <c r="AY231" s="397"/>
      <c r="AZ231" s="397"/>
      <c r="BA231" s="397">
        <v>18930</v>
      </c>
      <c r="BB231" s="383">
        <f>BC231+BD231+BE231+BF231</f>
        <v>19000</v>
      </c>
      <c r="BC231" s="383">
        <v>19000</v>
      </c>
      <c r="BD231" s="383"/>
      <c r="BE231" s="397"/>
      <c r="BF231" s="397"/>
      <c r="BG231" s="611">
        <f>BH231+BI231+BJ231+BK231</f>
        <v>19000</v>
      </c>
      <c r="BH231" s="611">
        <v>19000</v>
      </c>
      <c r="BI231" s="611"/>
      <c r="BJ231" s="625"/>
      <c r="BK231" s="625"/>
      <c r="BL231" s="400"/>
      <c r="BM231" s="460" t="s">
        <v>1375</v>
      </c>
      <c r="BN231" s="380"/>
    </row>
    <row r="232" spans="1:66" s="206" customFormat="1" x14ac:dyDescent="0.2">
      <c r="A232" s="549"/>
      <c r="B232" s="550"/>
      <c r="C232" s="147"/>
      <c r="D232" s="147"/>
      <c r="E232" s="147"/>
      <c r="F232" s="147"/>
      <c r="G232" s="147"/>
      <c r="H232" s="147"/>
      <c r="I232" s="147"/>
      <c r="J232" s="147"/>
      <c r="K232" s="147"/>
      <c r="L232" s="147"/>
      <c r="M232" s="147"/>
      <c r="N232" s="147"/>
      <c r="O232" s="147"/>
      <c r="P232" s="147"/>
      <c r="Q232" s="147"/>
      <c r="R232" s="147"/>
      <c r="S232" s="147"/>
      <c r="T232" s="147"/>
      <c r="U232" s="147"/>
      <c r="V232" s="147"/>
      <c r="W232" s="147"/>
      <c r="X232" s="147"/>
      <c r="Y232" s="147"/>
      <c r="Z232" s="147"/>
      <c r="AA232" s="155"/>
      <c r="AB232" s="147"/>
      <c r="AC232" s="147"/>
      <c r="AD232" s="147"/>
      <c r="AE232" s="147"/>
      <c r="AF232" s="155"/>
      <c r="AG232" s="155"/>
      <c r="AH232" s="155"/>
      <c r="AI232" s="155"/>
      <c r="AJ232" s="155"/>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316"/>
      <c r="BH232" s="316"/>
      <c r="BI232" s="316"/>
      <c r="BJ232" s="316"/>
      <c r="BK232" s="316"/>
      <c r="BL232" s="147"/>
      <c r="BM232" s="147"/>
      <c r="BN232" s="147"/>
    </row>
    <row r="233" spans="1:66" s="234" customFormat="1" ht="14.25" x14ac:dyDescent="0.2">
      <c r="A233" s="166" t="s">
        <v>1437</v>
      </c>
      <c r="B233" s="172" t="s">
        <v>1446</v>
      </c>
      <c r="C233" s="166">
        <f>C234</f>
        <v>1</v>
      </c>
      <c r="D233" s="166">
        <f t="shared" ref="D233:F235" si="109">D234</f>
        <v>0</v>
      </c>
      <c r="E233" s="166">
        <f t="shared" si="109"/>
        <v>0</v>
      </c>
      <c r="F233" s="166">
        <f t="shared" si="109"/>
        <v>1</v>
      </c>
      <c r="G233" s="166"/>
      <c r="H233" s="166"/>
      <c r="I233" s="166"/>
      <c r="J233" s="166"/>
      <c r="K233" s="166"/>
      <c r="L233" s="166"/>
      <c r="M233" s="166"/>
      <c r="N233" s="166"/>
      <c r="O233" s="166"/>
      <c r="P233" s="166"/>
      <c r="Q233" s="166"/>
      <c r="R233" s="299">
        <f t="shared" ref="R233:AG235" si="110">R234</f>
        <v>104090</v>
      </c>
      <c r="S233" s="299">
        <f t="shared" si="110"/>
        <v>0</v>
      </c>
      <c r="T233" s="299">
        <f t="shared" si="110"/>
        <v>94100</v>
      </c>
      <c r="U233" s="299">
        <f t="shared" si="110"/>
        <v>0</v>
      </c>
      <c r="V233" s="299">
        <f t="shared" si="110"/>
        <v>100000</v>
      </c>
      <c r="W233" s="299">
        <f t="shared" si="110"/>
        <v>100000</v>
      </c>
      <c r="X233" s="299">
        <f t="shared" si="110"/>
        <v>0</v>
      </c>
      <c r="Y233" s="299">
        <f t="shared" si="110"/>
        <v>100000</v>
      </c>
      <c r="Z233" s="299">
        <f t="shared" si="110"/>
        <v>0</v>
      </c>
      <c r="AA233" s="299">
        <f t="shared" si="110"/>
        <v>0</v>
      </c>
      <c r="AB233" s="299">
        <f t="shared" si="110"/>
        <v>0</v>
      </c>
      <c r="AC233" s="299">
        <f t="shared" si="110"/>
        <v>0</v>
      </c>
      <c r="AD233" s="299">
        <f t="shared" si="110"/>
        <v>104070</v>
      </c>
      <c r="AE233" s="299">
        <f t="shared" si="110"/>
        <v>94100</v>
      </c>
      <c r="AF233" s="299">
        <f t="shared" si="110"/>
        <v>0</v>
      </c>
      <c r="AG233" s="299">
        <f t="shared" si="110"/>
        <v>94100</v>
      </c>
      <c r="AH233" s="299">
        <f t="shared" ref="AH233:AW235" si="111">AH234</f>
        <v>0</v>
      </c>
      <c r="AI233" s="299">
        <f t="shared" si="111"/>
        <v>0</v>
      </c>
      <c r="AJ233" s="299">
        <f t="shared" si="111"/>
        <v>0</v>
      </c>
      <c r="AK233" s="299">
        <f t="shared" si="111"/>
        <v>9970</v>
      </c>
      <c r="AL233" s="299">
        <f t="shared" si="111"/>
        <v>0</v>
      </c>
      <c r="AM233" s="299">
        <f t="shared" si="111"/>
        <v>0</v>
      </c>
      <c r="AN233" s="299">
        <f t="shared" si="111"/>
        <v>0</v>
      </c>
      <c r="AO233" s="299">
        <f t="shared" si="111"/>
        <v>0</v>
      </c>
      <c r="AP233" s="299">
        <f t="shared" si="111"/>
        <v>0</v>
      </c>
      <c r="AQ233" s="299">
        <f t="shared" si="111"/>
        <v>0</v>
      </c>
      <c r="AR233" s="299">
        <f t="shared" si="111"/>
        <v>0</v>
      </c>
      <c r="AS233" s="299">
        <f t="shared" si="111"/>
        <v>0</v>
      </c>
      <c r="AT233" s="299">
        <f t="shared" si="111"/>
        <v>0</v>
      </c>
      <c r="AU233" s="299">
        <f t="shared" si="111"/>
        <v>0</v>
      </c>
      <c r="AV233" s="299">
        <f t="shared" si="111"/>
        <v>0</v>
      </c>
      <c r="AW233" s="299">
        <f t="shared" si="111"/>
        <v>0</v>
      </c>
      <c r="AX233" s="299">
        <f t="shared" ref="AX233:BK235" si="112">AX234</f>
        <v>0</v>
      </c>
      <c r="AY233" s="299">
        <f t="shared" si="112"/>
        <v>0</v>
      </c>
      <c r="AZ233" s="299">
        <f t="shared" si="112"/>
        <v>0</v>
      </c>
      <c r="BA233" s="299">
        <f t="shared" si="112"/>
        <v>72850</v>
      </c>
      <c r="BB233" s="299">
        <f t="shared" si="112"/>
        <v>72850</v>
      </c>
      <c r="BC233" s="299">
        <f t="shared" si="112"/>
        <v>0</v>
      </c>
      <c r="BD233" s="299">
        <f t="shared" si="112"/>
        <v>72850</v>
      </c>
      <c r="BE233" s="299">
        <f t="shared" si="112"/>
        <v>0</v>
      </c>
      <c r="BF233" s="299">
        <f t="shared" si="112"/>
        <v>0</v>
      </c>
      <c r="BG233" s="602">
        <f t="shared" si="112"/>
        <v>50000</v>
      </c>
      <c r="BH233" s="602">
        <f t="shared" si="112"/>
        <v>0</v>
      </c>
      <c r="BI233" s="602">
        <f t="shared" si="112"/>
        <v>50000</v>
      </c>
      <c r="BJ233" s="602">
        <f t="shared" si="112"/>
        <v>0</v>
      </c>
      <c r="BK233" s="602">
        <f t="shared" si="112"/>
        <v>0</v>
      </c>
      <c r="BL233" s="166"/>
      <c r="BM233" s="166"/>
      <c r="BN233" s="166"/>
    </row>
    <row r="234" spans="1:66" s="206" customFormat="1" x14ac:dyDescent="0.2">
      <c r="A234" s="583" t="s">
        <v>549</v>
      </c>
      <c r="B234" s="584" t="s">
        <v>565</v>
      </c>
      <c r="C234" s="166">
        <f>C235</f>
        <v>1</v>
      </c>
      <c r="D234" s="166">
        <f t="shared" si="109"/>
        <v>0</v>
      </c>
      <c r="E234" s="166">
        <f t="shared" si="109"/>
        <v>0</v>
      </c>
      <c r="F234" s="166">
        <f t="shared" si="109"/>
        <v>1</v>
      </c>
      <c r="G234" s="147"/>
      <c r="H234" s="147"/>
      <c r="I234" s="147"/>
      <c r="J234" s="147"/>
      <c r="K234" s="147"/>
      <c r="L234" s="147"/>
      <c r="M234" s="147"/>
      <c r="N234" s="147"/>
      <c r="O234" s="147"/>
      <c r="P234" s="147"/>
      <c r="Q234" s="147"/>
      <c r="R234" s="299">
        <f t="shared" si="110"/>
        <v>104090</v>
      </c>
      <c r="S234" s="299">
        <f t="shared" si="110"/>
        <v>0</v>
      </c>
      <c r="T234" s="299">
        <f t="shared" si="110"/>
        <v>94100</v>
      </c>
      <c r="U234" s="299">
        <f t="shared" si="110"/>
        <v>0</v>
      </c>
      <c r="V234" s="299">
        <f t="shared" si="110"/>
        <v>100000</v>
      </c>
      <c r="W234" s="299">
        <f t="shared" si="110"/>
        <v>100000</v>
      </c>
      <c r="X234" s="299">
        <f t="shared" si="110"/>
        <v>0</v>
      </c>
      <c r="Y234" s="299">
        <f t="shared" si="110"/>
        <v>100000</v>
      </c>
      <c r="Z234" s="299">
        <f t="shared" si="110"/>
        <v>0</v>
      </c>
      <c r="AA234" s="299">
        <f t="shared" si="110"/>
        <v>0</v>
      </c>
      <c r="AB234" s="299">
        <f t="shared" si="110"/>
        <v>0</v>
      </c>
      <c r="AC234" s="299">
        <f t="shared" si="110"/>
        <v>0</v>
      </c>
      <c r="AD234" s="299">
        <f t="shared" si="110"/>
        <v>104070</v>
      </c>
      <c r="AE234" s="299">
        <f t="shared" si="110"/>
        <v>94100</v>
      </c>
      <c r="AF234" s="299">
        <f t="shared" si="110"/>
        <v>0</v>
      </c>
      <c r="AG234" s="299">
        <f t="shared" si="110"/>
        <v>94100</v>
      </c>
      <c r="AH234" s="299">
        <f t="shared" si="111"/>
        <v>0</v>
      </c>
      <c r="AI234" s="299">
        <f t="shared" si="111"/>
        <v>0</v>
      </c>
      <c r="AJ234" s="299">
        <f t="shared" si="111"/>
        <v>0</v>
      </c>
      <c r="AK234" s="299">
        <f t="shared" si="111"/>
        <v>9970</v>
      </c>
      <c r="AL234" s="299">
        <f t="shared" si="111"/>
        <v>0</v>
      </c>
      <c r="AM234" s="299">
        <f t="shared" si="111"/>
        <v>0</v>
      </c>
      <c r="AN234" s="299">
        <f t="shared" si="111"/>
        <v>0</v>
      </c>
      <c r="AO234" s="299">
        <f t="shared" si="111"/>
        <v>0</v>
      </c>
      <c r="AP234" s="299">
        <f t="shared" si="111"/>
        <v>0</v>
      </c>
      <c r="AQ234" s="299">
        <f t="shared" si="111"/>
        <v>0</v>
      </c>
      <c r="AR234" s="299">
        <f t="shared" si="111"/>
        <v>0</v>
      </c>
      <c r="AS234" s="299">
        <f t="shared" si="111"/>
        <v>0</v>
      </c>
      <c r="AT234" s="299">
        <f t="shared" si="111"/>
        <v>0</v>
      </c>
      <c r="AU234" s="299">
        <f t="shared" si="111"/>
        <v>0</v>
      </c>
      <c r="AV234" s="299">
        <f t="shared" si="111"/>
        <v>0</v>
      </c>
      <c r="AW234" s="299">
        <f t="shared" si="111"/>
        <v>0</v>
      </c>
      <c r="AX234" s="299">
        <f t="shared" si="112"/>
        <v>0</v>
      </c>
      <c r="AY234" s="299">
        <f t="shared" si="112"/>
        <v>0</v>
      </c>
      <c r="AZ234" s="299">
        <f t="shared" si="112"/>
        <v>0</v>
      </c>
      <c r="BA234" s="299">
        <f t="shared" si="112"/>
        <v>72850</v>
      </c>
      <c r="BB234" s="299">
        <f t="shared" si="112"/>
        <v>72850</v>
      </c>
      <c r="BC234" s="299">
        <f t="shared" si="112"/>
        <v>0</v>
      </c>
      <c r="BD234" s="299">
        <f t="shared" si="112"/>
        <v>72850</v>
      </c>
      <c r="BE234" s="299">
        <f t="shared" si="112"/>
        <v>0</v>
      </c>
      <c r="BF234" s="299">
        <f t="shared" si="112"/>
        <v>0</v>
      </c>
      <c r="BG234" s="602">
        <f t="shared" si="112"/>
        <v>50000</v>
      </c>
      <c r="BH234" s="602">
        <f t="shared" si="112"/>
        <v>0</v>
      </c>
      <c r="BI234" s="602">
        <f t="shared" si="112"/>
        <v>50000</v>
      </c>
      <c r="BJ234" s="602">
        <f t="shared" si="112"/>
        <v>0</v>
      </c>
      <c r="BK234" s="602">
        <f t="shared" si="112"/>
        <v>0</v>
      </c>
      <c r="BL234" s="147"/>
      <c r="BM234" s="147"/>
      <c r="BN234" s="147"/>
    </row>
    <row r="235" spans="1:66" s="206" customFormat="1" x14ac:dyDescent="0.2">
      <c r="A235" s="549" t="s">
        <v>551</v>
      </c>
      <c r="B235" s="550" t="s">
        <v>556</v>
      </c>
      <c r="C235" s="232">
        <f>C236</f>
        <v>1</v>
      </c>
      <c r="D235" s="232">
        <f t="shared" si="109"/>
        <v>0</v>
      </c>
      <c r="E235" s="232">
        <f t="shared" si="109"/>
        <v>0</v>
      </c>
      <c r="F235" s="232">
        <f t="shared" si="109"/>
        <v>1</v>
      </c>
      <c r="G235" s="147"/>
      <c r="H235" s="147"/>
      <c r="I235" s="147"/>
      <c r="J235" s="147"/>
      <c r="K235" s="147"/>
      <c r="L235" s="147"/>
      <c r="M235" s="147"/>
      <c r="N235" s="147"/>
      <c r="O235" s="147"/>
      <c r="P235" s="147"/>
      <c r="Q235" s="147"/>
      <c r="R235" s="516">
        <f t="shared" si="110"/>
        <v>104090</v>
      </c>
      <c r="S235" s="516">
        <f t="shared" si="110"/>
        <v>0</v>
      </c>
      <c r="T235" s="516">
        <f t="shared" si="110"/>
        <v>94100</v>
      </c>
      <c r="U235" s="516">
        <f t="shared" si="110"/>
        <v>0</v>
      </c>
      <c r="V235" s="516">
        <f t="shared" si="110"/>
        <v>100000</v>
      </c>
      <c r="W235" s="516">
        <f t="shared" si="110"/>
        <v>100000</v>
      </c>
      <c r="X235" s="516">
        <f t="shared" si="110"/>
        <v>0</v>
      </c>
      <c r="Y235" s="516">
        <f t="shared" si="110"/>
        <v>100000</v>
      </c>
      <c r="Z235" s="516">
        <f t="shared" si="110"/>
        <v>0</v>
      </c>
      <c r="AA235" s="516">
        <f t="shared" si="110"/>
        <v>0</v>
      </c>
      <c r="AB235" s="516">
        <f t="shared" si="110"/>
        <v>0</v>
      </c>
      <c r="AC235" s="516">
        <f t="shared" si="110"/>
        <v>0</v>
      </c>
      <c r="AD235" s="516">
        <f t="shared" si="110"/>
        <v>104070</v>
      </c>
      <c r="AE235" s="516">
        <f t="shared" si="110"/>
        <v>94100</v>
      </c>
      <c r="AF235" s="516">
        <f t="shared" si="110"/>
        <v>0</v>
      </c>
      <c r="AG235" s="516">
        <f t="shared" si="110"/>
        <v>94100</v>
      </c>
      <c r="AH235" s="516">
        <f t="shared" si="111"/>
        <v>0</v>
      </c>
      <c r="AI235" s="516">
        <f t="shared" si="111"/>
        <v>0</v>
      </c>
      <c r="AJ235" s="516">
        <f t="shared" si="111"/>
        <v>0</v>
      </c>
      <c r="AK235" s="516">
        <f t="shared" si="111"/>
        <v>9970</v>
      </c>
      <c r="AL235" s="516">
        <f t="shared" si="111"/>
        <v>0</v>
      </c>
      <c r="AM235" s="516">
        <f t="shared" si="111"/>
        <v>0</v>
      </c>
      <c r="AN235" s="516">
        <f t="shared" si="111"/>
        <v>0</v>
      </c>
      <c r="AO235" s="516">
        <f t="shared" si="111"/>
        <v>0</v>
      </c>
      <c r="AP235" s="516">
        <f t="shared" si="111"/>
        <v>0</v>
      </c>
      <c r="AQ235" s="516">
        <f t="shared" si="111"/>
        <v>0</v>
      </c>
      <c r="AR235" s="516">
        <f t="shared" si="111"/>
        <v>0</v>
      </c>
      <c r="AS235" s="516">
        <f t="shared" si="111"/>
        <v>0</v>
      </c>
      <c r="AT235" s="516">
        <f t="shared" si="111"/>
        <v>0</v>
      </c>
      <c r="AU235" s="516">
        <f t="shared" si="111"/>
        <v>0</v>
      </c>
      <c r="AV235" s="516">
        <f t="shared" si="111"/>
        <v>0</v>
      </c>
      <c r="AW235" s="516">
        <f t="shared" si="111"/>
        <v>0</v>
      </c>
      <c r="AX235" s="516">
        <f t="shared" si="112"/>
        <v>0</v>
      </c>
      <c r="AY235" s="516">
        <f t="shared" si="112"/>
        <v>0</v>
      </c>
      <c r="AZ235" s="516">
        <f t="shared" si="112"/>
        <v>0</v>
      </c>
      <c r="BA235" s="516">
        <f t="shared" si="112"/>
        <v>72850</v>
      </c>
      <c r="BB235" s="516">
        <f t="shared" si="112"/>
        <v>72850</v>
      </c>
      <c r="BC235" s="516">
        <f t="shared" si="112"/>
        <v>0</v>
      </c>
      <c r="BD235" s="516">
        <f t="shared" si="112"/>
        <v>72850</v>
      </c>
      <c r="BE235" s="516">
        <f t="shared" si="112"/>
        <v>0</v>
      </c>
      <c r="BF235" s="516">
        <f t="shared" si="112"/>
        <v>0</v>
      </c>
      <c r="BG235" s="608">
        <f t="shared" si="112"/>
        <v>50000</v>
      </c>
      <c r="BH235" s="608">
        <f t="shared" si="112"/>
        <v>0</v>
      </c>
      <c r="BI235" s="608">
        <f t="shared" si="112"/>
        <v>50000</v>
      </c>
      <c r="BJ235" s="608">
        <f t="shared" si="112"/>
        <v>0</v>
      </c>
      <c r="BK235" s="608">
        <f t="shared" si="112"/>
        <v>0</v>
      </c>
      <c r="BL235" s="147"/>
      <c r="BM235" s="147"/>
      <c r="BN235" s="147"/>
    </row>
    <row r="236" spans="1:66" s="399" customFormat="1" ht="45" x14ac:dyDescent="0.2">
      <c r="A236" s="395">
        <v>1</v>
      </c>
      <c r="B236" s="566" t="s">
        <v>1434</v>
      </c>
      <c r="C236" s="382">
        <v>1</v>
      </c>
      <c r="D236" s="382"/>
      <c r="E236" s="382"/>
      <c r="F236" s="382">
        <v>1</v>
      </c>
      <c r="G236" s="380" t="s">
        <v>297</v>
      </c>
      <c r="H236" s="382"/>
      <c r="I236" s="382"/>
      <c r="J236" s="382" t="s">
        <v>89</v>
      </c>
      <c r="K236" s="382"/>
      <c r="L236" s="382"/>
      <c r="M236" s="382"/>
      <c r="N236" s="382"/>
      <c r="O236" s="382" t="s">
        <v>444</v>
      </c>
      <c r="P236" s="382" t="s">
        <v>214</v>
      </c>
      <c r="Q236" s="382"/>
      <c r="R236" s="567">
        <v>104090</v>
      </c>
      <c r="S236" s="397"/>
      <c r="T236" s="397">
        <v>94100</v>
      </c>
      <c r="U236" s="397"/>
      <c r="V236" s="384">
        <f>W236+AC236</f>
        <v>100000</v>
      </c>
      <c r="W236" s="384">
        <f>X236+Y236+Z236+AA236+AB236</f>
        <v>100000</v>
      </c>
      <c r="X236" s="397"/>
      <c r="Y236" s="397">
        <v>100000</v>
      </c>
      <c r="Z236" s="397"/>
      <c r="AA236" s="397"/>
      <c r="AB236" s="397"/>
      <c r="AC236" s="397"/>
      <c r="AD236" s="384">
        <f>AE236+AK236</f>
        <v>104070</v>
      </c>
      <c r="AE236" s="384">
        <f>AF236+AG236+AH236+AI236+AJ236</f>
        <v>94100</v>
      </c>
      <c r="AF236" s="397"/>
      <c r="AG236" s="397">
        <v>94100</v>
      </c>
      <c r="AH236" s="397"/>
      <c r="AI236" s="397"/>
      <c r="AJ236" s="397"/>
      <c r="AK236" s="397">
        <f>104070-94100</f>
        <v>9970</v>
      </c>
      <c r="AL236" s="383">
        <f>AM236+AN236+AO236+AP236</f>
        <v>0</v>
      </c>
      <c r="AM236" s="397"/>
      <c r="AN236" s="397"/>
      <c r="AO236" s="397"/>
      <c r="AP236" s="397"/>
      <c r="AQ236" s="383">
        <f>AR236+AS236+AT236+AU236</f>
        <v>0</v>
      </c>
      <c r="AR236" s="397"/>
      <c r="AS236" s="397"/>
      <c r="AT236" s="397"/>
      <c r="AU236" s="397"/>
      <c r="AV236" s="383">
        <f>AW236+AX236+AY236+AZ236</f>
        <v>0</v>
      </c>
      <c r="AW236" s="397"/>
      <c r="AX236" s="397"/>
      <c r="AY236" s="397"/>
      <c r="AZ236" s="397"/>
      <c r="BA236" s="383">
        <v>72850</v>
      </c>
      <c r="BB236" s="383">
        <f>BC236+BD236+BE236+BF236</f>
        <v>72850</v>
      </c>
      <c r="BC236" s="397"/>
      <c r="BD236" s="383">
        <v>72850</v>
      </c>
      <c r="BE236" s="397"/>
      <c r="BF236" s="397"/>
      <c r="BG236" s="611">
        <f>BH236+BI236+BJ236+BK236</f>
        <v>50000</v>
      </c>
      <c r="BH236" s="625"/>
      <c r="BI236" s="383">
        <v>50000</v>
      </c>
      <c r="BJ236" s="625"/>
      <c r="BK236" s="625"/>
      <c r="BL236" s="480" t="s">
        <v>1205</v>
      </c>
      <c r="BM236" s="460" t="s">
        <v>1450</v>
      </c>
      <c r="BN236" s="382" t="s">
        <v>1206</v>
      </c>
    </row>
    <row r="237" spans="1:66" s="234" customFormat="1" ht="31.5" x14ac:dyDescent="0.2">
      <c r="A237" s="547" t="s">
        <v>1442</v>
      </c>
      <c r="B237" s="590" t="s">
        <v>1447</v>
      </c>
      <c r="C237" s="166"/>
      <c r="D237" s="166"/>
      <c r="E237" s="166"/>
      <c r="F237" s="166"/>
      <c r="G237" s="166"/>
      <c r="H237" s="166"/>
      <c r="I237" s="166"/>
      <c r="J237" s="166"/>
      <c r="K237" s="166"/>
      <c r="L237" s="166"/>
      <c r="M237" s="166"/>
      <c r="N237" s="166"/>
      <c r="O237" s="166"/>
      <c r="P237" s="166"/>
      <c r="Q237" s="166"/>
      <c r="R237" s="299">
        <v>50000</v>
      </c>
      <c r="S237" s="166"/>
      <c r="T237" s="299">
        <v>50000</v>
      </c>
      <c r="U237" s="166"/>
      <c r="V237" s="166"/>
      <c r="W237" s="166"/>
      <c r="X237" s="166"/>
      <c r="Y237" s="166"/>
      <c r="Z237" s="166"/>
      <c r="AA237" s="155"/>
      <c r="AB237" s="166"/>
      <c r="AC237" s="166"/>
      <c r="AD237" s="174">
        <f>AE237+AK237</f>
        <v>50000</v>
      </c>
      <c r="AE237" s="174">
        <f>AF237+AG237+AH237+AI237+AJ237</f>
        <v>50000</v>
      </c>
      <c r="AF237" s="170">
        <v>25000</v>
      </c>
      <c r="AG237" s="170">
        <v>25000</v>
      </c>
      <c r="AH237" s="155"/>
      <c r="AI237" s="155"/>
      <c r="AJ237" s="155"/>
      <c r="AK237" s="166"/>
      <c r="AL237" s="204">
        <f>AM237+AN237+AO237+AP237</f>
        <v>20735</v>
      </c>
      <c r="AM237" s="204">
        <v>10000</v>
      </c>
      <c r="AN237" s="204">
        <v>10735</v>
      </c>
      <c r="AO237" s="166"/>
      <c r="AP237" s="166"/>
      <c r="AQ237" s="204">
        <f>AR237+AS237+AT237+AU237</f>
        <v>4204</v>
      </c>
      <c r="AR237" s="204">
        <v>659</v>
      </c>
      <c r="AS237" s="204">
        <v>3545</v>
      </c>
      <c r="AT237" s="166"/>
      <c r="AU237" s="166"/>
      <c r="AV237" s="204">
        <f>AW237+AX237+AY237+AZ237</f>
        <v>20735</v>
      </c>
      <c r="AW237" s="204">
        <v>10000</v>
      </c>
      <c r="AX237" s="204">
        <v>10735</v>
      </c>
      <c r="AY237" s="166"/>
      <c r="AZ237" s="166"/>
      <c r="BA237" s="299">
        <v>20000</v>
      </c>
      <c r="BB237" s="204">
        <f>BC237+BD237+BE237+BF237</f>
        <v>20000</v>
      </c>
      <c r="BC237" s="204">
        <v>10000</v>
      </c>
      <c r="BD237" s="204">
        <v>10000</v>
      </c>
      <c r="BE237" s="166"/>
      <c r="BF237" s="166"/>
      <c r="BG237" s="604">
        <f>BH237+BI237+BJ237+BK237</f>
        <v>20818</v>
      </c>
      <c r="BH237" s="680">
        <v>10518</v>
      </c>
      <c r="BI237" s="680">
        <v>10300</v>
      </c>
      <c r="BJ237" s="629"/>
      <c r="BK237" s="629"/>
      <c r="BL237" s="166"/>
      <c r="BM237" s="166"/>
      <c r="BN237" s="166"/>
    </row>
    <row r="238" spans="1:66" x14ac:dyDescent="0.25">
      <c r="A238" s="213"/>
      <c r="B238" s="213"/>
      <c r="C238" s="145"/>
      <c r="D238" s="145"/>
      <c r="E238" s="145"/>
      <c r="F238" s="145"/>
      <c r="G238" s="147"/>
      <c r="H238" s="213"/>
      <c r="I238" s="145"/>
      <c r="J238" s="145"/>
      <c r="K238" s="145"/>
      <c r="L238" s="145"/>
      <c r="M238" s="145"/>
      <c r="N238" s="145"/>
      <c r="O238" s="216"/>
      <c r="P238" s="213"/>
      <c r="Q238" s="213"/>
      <c r="R238" s="205"/>
      <c r="S238" s="205"/>
      <c r="T238" s="205"/>
      <c r="U238" s="205"/>
      <c r="V238" s="205"/>
      <c r="W238" s="205"/>
      <c r="X238" s="205"/>
      <c r="Y238" s="205"/>
      <c r="Z238" s="205"/>
      <c r="AA238" s="205"/>
      <c r="AB238" s="205"/>
      <c r="AC238" s="205"/>
      <c r="AD238" s="205"/>
      <c r="AE238" s="205"/>
      <c r="AF238" s="205"/>
      <c r="AG238" s="205"/>
      <c r="AH238" s="205"/>
      <c r="AI238" s="205"/>
      <c r="AJ238" s="205"/>
      <c r="AK238" s="205"/>
      <c r="AL238" s="205">
        <f>AM238+AN238+AO238+AP238</f>
        <v>0</v>
      </c>
      <c r="AM238" s="205"/>
      <c r="AN238" s="205"/>
      <c r="AO238" s="205"/>
      <c r="AP238" s="205"/>
      <c r="AQ238" s="205">
        <f>AR238+AS238+AT238+AU238</f>
        <v>0</v>
      </c>
      <c r="AR238" s="205"/>
      <c r="AS238" s="205"/>
      <c r="AT238" s="205"/>
      <c r="AU238" s="205"/>
      <c r="AV238" s="205">
        <f>AW238+AX238+AY238+AZ238</f>
        <v>0</v>
      </c>
      <c r="AW238" s="205"/>
      <c r="AX238" s="205"/>
      <c r="AY238" s="205"/>
      <c r="AZ238" s="205"/>
      <c r="BA238" s="205"/>
      <c r="BB238" s="205">
        <f>BC238+BD238+BE238+BF238</f>
        <v>0</v>
      </c>
      <c r="BC238" s="205"/>
      <c r="BD238" s="205">
        <f>AG238-(AN238)</f>
        <v>0</v>
      </c>
      <c r="BE238" s="205"/>
      <c r="BF238" s="205"/>
      <c r="BG238" s="323">
        <f>BH238+BI238+BJ238+BK238</f>
        <v>0</v>
      </c>
      <c r="BH238" s="323"/>
      <c r="BI238" s="323">
        <f>AL238-(AS238)</f>
        <v>0</v>
      </c>
      <c r="BJ238" s="323"/>
      <c r="BK238" s="323"/>
      <c r="BL238" s="205"/>
      <c r="BM238" s="205"/>
      <c r="BN238" s="213"/>
    </row>
    <row r="239" spans="1:66" x14ac:dyDescent="0.25">
      <c r="A239" s="311"/>
      <c r="B239" s="311"/>
      <c r="C239" s="312"/>
      <c r="D239" s="312"/>
      <c r="E239" s="312"/>
      <c r="F239" s="312"/>
      <c r="G239" s="313"/>
      <c r="H239" s="311"/>
      <c r="I239" s="312"/>
      <c r="J239" s="312"/>
      <c r="K239" s="312"/>
      <c r="L239" s="312"/>
      <c r="M239" s="312"/>
      <c r="N239" s="312"/>
      <c r="O239" s="314"/>
      <c r="P239" s="311"/>
      <c r="Q239" s="311"/>
      <c r="R239" s="315"/>
      <c r="S239" s="315"/>
      <c r="T239" s="315"/>
      <c r="U239" s="315"/>
      <c r="V239" s="315"/>
      <c r="W239" s="315"/>
      <c r="X239" s="315"/>
      <c r="Y239" s="315"/>
      <c r="Z239" s="315"/>
      <c r="AA239" s="315"/>
      <c r="AB239" s="315"/>
      <c r="AC239" s="315"/>
      <c r="AD239" s="315"/>
      <c r="AE239" s="315"/>
      <c r="AF239" s="315"/>
      <c r="AG239" s="315"/>
      <c r="AH239" s="315"/>
      <c r="AI239" s="315"/>
      <c r="AJ239" s="315"/>
      <c r="AK239" s="315"/>
      <c r="AL239" s="315"/>
      <c r="AM239" s="315"/>
      <c r="AN239" s="315"/>
      <c r="AO239" s="315"/>
      <c r="AP239" s="315"/>
      <c r="AQ239" s="315"/>
      <c r="AR239" s="315"/>
      <c r="AS239" s="315"/>
      <c r="AT239" s="315"/>
      <c r="AU239" s="315"/>
      <c r="AV239" s="315"/>
      <c r="AW239" s="315"/>
      <c r="AX239" s="315"/>
      <c r="AY239" s="315"/>
      <c r="AZ239" s="315"/>
      <c r="BA239" s="315"/>
      <c r="BB239" s="315"/>
      <c r="BC239" s="315"/>
      <c r="BD239" s="315"/>
      <c r="BE239" s="315"/>
      <c r="BF239" s="315"/>
      <c r="BG239" s="630"/>
      <c r="BH239" s="630"/>
      <c r="BI239" s="630"/>
      <c r="BJ239" s="630"/>
      <c r="BK239" s="630"/>
      <c r="BL239" s="315"/>
      <c r="BM239" s="315"/>
      <c r="BN239" s="311"/>
    </row>
    <row r="240" spans="1:66" x14ac:dyDescent="0.25">
      <c r="A240" s="311"/>
      <c r="B240" s="311"/>
      <c r="C240" s="312"/>
      <c r="D240" s="312"/>
      <c r="E240" s="312"/>
      <c r="F240" s="312"/>
      <c r="G240" s="313"/>
      <c r="H240" s="311"/>
      <c r="I240" s="312"/>
      <c r="J240" s="312"/>
      <c r="K240" s="312"/>
      <c r="L240" s="312"/>
      <c r="M240" s="312"/>
      <c r="N240" s="312"/>
      <c r="O240" s="314"/>
      <c r="P240" s="311"/>
      <c r="Q240" s="311"/>
      <c r="R240" s="315"/>
      <c r="S240" s="315"/>
      <c r="T240" s="315"/>
      <c r="U240" s="315"/>
      <c r="V240" s="315"/>
      <c r="W240" s="315"/>
      <c r="X240" s="315"/>
      <c r="Y240" s="315"/>
      <c r="Z240" s="315"/>
      <c r="AA240" s="315"/>
      <c r="AB240" s="315"/>
      <c r="AC240" s="315"/>
      <c r="AD240" s="315"/>
      <c r="AE240" s="315"/>
      <c r="AF240" s="315"/>
      <c r="AG240" s="315"/>
      <c r="AH240" s="315"/>
      <c r="AI240" s="315"/>
      <c r="AJ240" s="315"/>
      <c r="AK240" s="315"/>
      <c r="AL240" s="315"/>
      <c r="AM240" s="315"/>
      <c r="AN240" s="315"/>
      <c r="AO240" s="315"/>
      <c r="AP240" s="315"/>
      <c r="AQ240" s="315"/>
      <c r="AR240" s="315"/>
      <c r="AS240" s="315"/>
      <c r="AT240" s="315"/>
      <c r="AU240" s="315"/>
      <c r="AV240" s="315"/>
      <c r="AW240" s="315"/>
      <c r="AX240" s="315"/>
      <c r="AY240" s="315"/>
      <c r="AZ240" s="315"/>
      <c r="BA240" s="315"/>
      <c r="BB240" s="315"/>
      <c r="BC240" s="315"/>
      <c r="BD240" s="315"/>
      <c r="BE240" s="315"/>
      <c r="BF240" s="315"/>
      <c r="BG240" s="630"/>
      <c r="BH240" s="630"/>
      <c r="BI240" s="630"/>
      <c r="BJ240" s="630"/>
      <c r="BK240" s="630"/>
      <c r="BL240" s="315"/>
      <c r="BM240" s="315"/>
      <c r="BN240" s="311"/>
    </row>
    <row r="241" spans="1:66" x14ac:dyDescent="0.25">
      <c r="A241" s="311"/>
      <c r="B241" s="311"/>
      <c r="C241" s="312"/>
      <c r="D241" s="312"/>
      <c r="E241" s="312"/>
      <c r="F241" s="312"/>
      <c r="G241" s="313"/>
      <c r="H241" s="311"/>
      <c r="I241" s="312"/>
      <c r="J241" s="312"/>
      <c r="K241" s="312"/>
      <c r="L241" s="312"/>
      <c r="M241" s="312"/>
      <c r="N241" s="312"/>
      <c r="O241" s="314"/>
      <c r="P241" s="311"/>
      <c r="Q241" s="311"/>
      <c r="R241" s="315"/>
      <c r="S241" s="315"/>
      <c r="T241" s="315"/>
      <c r="U241" s="315"/>
      <c r="V241" s="315"/>
      <c r="W241" s="315"/>
      <c r="X241" s="315"/>
      <c r="Y241" s="315"/>
      <c r="Z241" s="315"/>
      <c r="AA241" s="315"/>
      <c r="AB241" s="315"/>
      <c r="AC241" s="315"/>
      <c r="AD241" s="315"/>
      <c r="AE241" s="315"/>
      <c r="AF241" s="315"/>
      <c r="AG241" s="315"/>
      <c r="AH241" s="315"/>
      <c r="AI241" s="315"/>
      <c r="AJ241" s="315"/>
      <c r="AK241" s="315"/>
      <c r="AL241" s="315"/>
      <c r="AM241" s="315"/>
      <c r="AN241" s="315"/>
      <c r="AO241" s="315"/>
      <c r="AP241" s="315"/>
      <c r="AQ241" s="315"/>
      <c r="AR241" s="315"/>
      <c r="AS241" s="315"/>
      <c r="AT241" s="315"/>
      <c r="AU241" s="315"/>
      <c r="AV241" s="315"/>
      <c r="AW241" s="315"/>
      <c r="AX241" s="315"/>
      <c r="AY241" s="315"/>
      <c r="AZ241" s="315"/>
      <c r="BA241" s="315"/>
      <c r="BB241" s="315"/>
      <c r="BC241" s="315"/>
      <c r="BD241" s="315"/>
      <c r="BE241" s="315"/>
      <c r="BF241" s="315"/>
      <c r="BG241" s="630"/>
      <c r="BH241" s="630"/>
      <c r="BI241" s="630"/>
      <c r="BJ241" s="630"/>
      <c r="BK241" s="630"/>
      <c r="BL241" s="315"/>
      <c r="BM241" s="315"/>
      <c r="BN241" s="311"/>
    </row>
    <row r="242" spans="1:66" x14ac:dyDescent="0.25">
      <c r="A242" s="311"/>
      <c r="B242" s="311"/>
      <c r="C242" s="312"/>
      <c r="D242" s="312"/>
      <c r="E242" s="312"/>
      <c r="F242" s="312"/>
      <c r="G242" s="313"/>
      <c r="H242" s="311"/>
      <c r="I242" s="312"/>
      <c r="J242" s="312"/>
      <c r="K242" s="312"/>
      <c r="L242" s="312"/>
      <c r="M242" s="312"/>
      <c r="N242" s="312"/>
      <c r="O242" s="314"/>
      <c r="P242" s="311"/>
      <c r="Q242" s="311"/>
      <c r="R242" s="315"/>
      <c r="S242" s="315"/>
      <c r="T242" s="315"/>
      <c r="U242" s="315"/>
      <c r="V242" s="315"/>
      <c r="W242" s="315"/>
      <c r="X242" s="315"/>
      <c r="Y242" s="315"/>
      <c r="Z242" s="315"/>
      <c r="AA242" s="315"/>
      <c r="AB242" s="315"/>
      <c r="AC242" s="315"/>
      <c r="AD242" s="315"/>
      <c r="AE242" s="315"/>
      <c r="AF242" s="315"/>
      <c r="AG242" s="315"/>
      <c r="AH242" s="315"/>
      <c r="AI242" s="315"/>
      <c r="AJ242" s="315"/>
      <c r="AK242" s="315"/>
      <c r="AL242" s="315"/>
      <c r="AM242" s="315"/>
      <c r="AN242" s="315"/>
      <c r="AO242" s="315"/>
      <c r="AP242" s="315"/>
      <c r="AQ242" s="315"/>
      <c r="AR242" s="315"/>
      <c r="AS242" s="315"/>
      <c r="AT242" s="315"/>
      <c r="AU242" s="315"/>
      <c r="AV242" s="315"/>
      <c r="AW242" s="315"/>
      <c r="AX242" s="315"/>
      <c r="AY242" s="315"/>
      <c r="AZ242" s="315"/>
      <c r="BA242" s="315"/>
      <c r="BB242" s="315"/>
      <c r="BC242" s="315"/>
      <c r="BD242" s="315"/>
      <c r="BE242" s="315"/>
      <c r="BF242" s="315"/>
      <c r="BG242" s="630"/>
      <c r="BH242" s="630"/>
      <c r="BI242" s="630"/>
      <c r="BJ242" s="630"/>
      <c r="BK242" s="630"/>
      <c r="BL242" s="315"/>
      <c r="BM242" s="315"/>
      <c r="BN242" s="311"/>
    </row>
    <row r="243" spans="1:66" x14ac:dyDescent="0.25">
      <c r="A243" s="311"/>
      <c r="B243" s="311"/>
      <c r="C243" s="312"/>
      <c r="D243" s="312"/>
      <c r="E243" s="312"/>
      <c r="F243" s="312"/>
      <c r="G243" s="313"/>
      <c r="H243" s="311"/>
      <c r="I243" s="312"/>
      <c r="J243" s="312"/>
      <c r="K243" s="312"/>
      <c r="L243" s="312"/>
      <c r="M243" s="312"/>
      <c r="N243" s="312"/>
      <c r="O243" s="314"/>
      <c r="P243" s="311"/>
      <c r="Q243" s="311"/>
      <c r="R243" s="315"/>
      <c r="S243" s="315"/>
      <c r="T243" s="315"/>
      <c r="U243" s="315"/>
      <c r="V243" s="315"/>
      <c r="W243" s="315"/>
      <c r="X243" s="315"/>
      <c r="Y243" s="315"/>
      <c r="Z243" s="315"/>
      <c r="AA243" s="315"/>
      <c r="AB243" s="315"/>
      <c r="AC243" s="315"/>
      <c r="AD243" s="315"/>
      <c r="AE243" s="315"/>
      <c r="AF243" s="315"/>
      <c r="AG243" s="315"/>
      <c r="AH243" s="315"/>
      <c r="AI243" s="315"/>
      <c r="AJ243" s="315"/>
      <c r="AK243" s="315"/>
      <c r="AL243" s="315"/>
      <c r="AM243" s="315"/>
      <c r="AN243" s="315"/>
      <c r="AO243" s="315"/>
      <c r="AP243" s="315"/>
      <c r="AQ243" s="315"/>
      <c r="AR243" s="315"/>
      <c r="AS243" s="315"/>
      <c r="AT243" s="315"/>
      <c r="AU243" s="315"/>
      <c r="AV243" s="315"/>
      <c r="AW243" s="315"/>
      <c r="AX243" s="315"/>
      <c r="AY243" s="315"/>
      <c r="AZ243" s="315"/>
      <c r="BA243" s="315"/>
      <c r="BB243" s="315"/>
      <c r="BC243" s="315"/>
      <c r="BD243" s="315"/>
      <c r="BE243" s="315"/>
      <c r="BF243" s="315"/>
      <c r="BG243" s="630"/>
      <c r="BH243" s="630"/>
      <c r="BI243" s="630"/>
      <c r="BJ243" s="630"/>
      <c r="BK243" s="630"/>
      <c r="BL243" s="315"/>
      <c r="BM243" s="315"/>
      <c r="BN243" s="311"/>
    </row>
    <row r="244" spans="1:66" x14ac:dyDescent="0.25">
      <c r="A244" s="311"/>
      <c r="B244" s="311"/>
      <c r="C244" s="312"/>
      <c r="D244" s="312"/>
      <c r="E244" s="312"/>
      <c r="F244" s="312"/>
      <c r="G244" s="313"/>
      <c r="H244" s="311"/>
      <c r="I244" s="312"/>
      <c r="J244" s="312"/>
      <c r="K244" s="312"/>
      <c r="L244" s="312"/>
      <c r="M244" s="312"/>
      <c r="N244" s="312"/>
      <c r="O244" s="314"/>
      <c r="P244" s="311"/>
      <c r="Q244" s="311"/>
      <c r="R244" s="315"/>
      <c r="S244" s="315"/>
      <c r="T244" s="315"/>
      <c r="U244" s="315"/>
      <c r="V244" s="315"/>
      <c r="W244" s="315"/>
      <c r="X244" s="315"/>
      <c r="Y244" s="315"/>
      <c r="Z244" s="315"/>
      <c r="AA244" s="315"/>
      <c r="AB244" s="315"/>
      <c r="AC244" s="315"/>
      <c r="AD244" s="315"/>
      <c r="AE244" s="315"/>
      <c r="AF244" s="315"/>
      <c r="AG244" s="315"/>
      <c r="AH244" s="315"/>
      <c r="AI244" s="315"/>
      <c r="AJ244" s="315"/>
      <c r="AK244" s="315"/>
      <c r="AL244" s="315"/>
      <c r="AM244" s="315"/>
      <c r="AN244" s="315"/>
      <c r="AO244" s="315"/>
      <c r="AP244" s="315"/>
      <c r="AQ244" s="315"/>
      <c r="AR244" s="315"/>
      <c r="AS244" s="315"/>
      <c r="AT244" s="315"/>
      <c r="AU244" s="315"/>
      <c r="AV244" s="315"/>
      <c r="AW244" s="315"/>
      <c r="AX244" s="315"/>
      <c r="AY244" s="315"/>
      <c r="AZ244" s="315"/>
      <c r="BA244" s="315"/>
      <c r="BB244" s="315"/>
      <c r="BC244" s="315"/>
      <c r="BD244" s="315"/>
      <c r="BE244" s="315"/>
      <c r="BF244" s="315"/>
      <c r="BG244" s="630"/>
      <c r="BH244" s="630"/>
      <c r="BI244" s="630"/>
      <c r="BJ244" s="630"/>
      <c r="BK244" s="630"/>
      <c r="BL244" s="315"/>
      <c r="BM244" s="315"/>
      <c r="BN244" s="311"/>
    </row>
    <row r="245" spans="1:66" x14ac:dyDescent="0.25">
      <c r="A245" s="311"/>
      <c r="B245" s="311"/>
      <c r="C245" s="312"/>
      <c r="D245" s="312"/>
      <c r="E245" s="312"/>
      <c r="F245" s="312"/>
      <c r="G245" s="313"/>
      <c r="H245" s="311"/>
      <c r="I245" s="312"/>
      <c r="J245" s="312"/>
      <c r="K245" s="312"/>
      <c r="L245" s="312"/>
      <c r="M245" s="312"/>
      <c r="N245" s="312"/>
      <c r="O245" s="314"/>
      <c r="P245" s="311"/>
      <c r="Q245" s="311"/>
      <c r="R245" s="315"/>
      <c r="S245" s="315"/>
      <c r="T245" s="315"/>
      <c r="U245" s="315"/>
      <c r="V245" s="315"/>
      <c r="W245" s="315"/>
      <c r="X245" s="315"/>
      <c r="Y245" s="315"/>
      <c r="Z245" s="315"/>
      <c r="AA245" s="315"/>
      <c r="AB245" s="315"/>
      <c r="AC245" s="315"/>
      <c r="AD245" s="315"/>
      <c r="AE245" s="315"/>
      <c r="AF245" s="315"/>
      <c r="AG245" s="315"/>
      <c r="AH245" s="315"/>
      <c r="AI245" s="315"/>
      <c r="AJ245" s="315"/>
      <c r="AK245" s="315"/>
      <c r="AL245" s="315"/>
      <c r="AM245" s="315"/>
      <c r="AN245" s="315"/>
      <c r="AO245" s="315"/>
      <c r="AP245" s="315"/>
      <c r="AQ245" s="315"/>
      <c r="AR245" s="315"/>
      <c r="AS245" s="315"/>
      <c r="AT245" s="315"/>
      <c r="AU245" s="315"/>
      <c r="AV245" s="315"/>
      <c r="AW245" s="315"/>
      <c r="AX245" s="315"/>
      <c r="AY245" s="315"/>
      <c r="AZ245" s="315"/>
      <c r="BA245" s="315"/>
      <c r="BB245" s="315"/>
      <c r="BC245" s="315"/>
      <c r="BD245" s="315"/>
      <c r="BE245" s="315"/>
      <c r="BF245" s="315"/>
      <c r="BG245" s="630"/>
      <c r="BH245" s="630"/>
      <c r="BI245" s="630"/>
      <c r="BJ245" s="630"/>
      <c r="BK245" s="630"/>
      <c r="BL245" s="315"/>
      <c r="BM245" s="315"/>
      <c r="BN245" s="311"/>
    </row>
  </sheetData>
  <mergeCells count="76">
    <mergeCell ref="AM9:AM10"/>
    <mergeCell ref="AN9:AN10"/>
    <mergeCell ref="AL8:AL10"/>
    <mergeCell ref="AM8:AP8"/>
    <mergeCell ref="AQ8:AQ10"/>
    <mergeCell ref="AO9:AO10"/>
    <mergeCell ref="AP9:AP10"/>
    <mergeCell ref="BF9:BF10"/>
    <mergeCell ref="AR8:AU8"/>
    <mergeCell ref="AR9:AR10"/>
    <mergeCell ref="AS9:AS10"/>
    <mergeCell ref="AT9:AT10"/>
    <mergeCell ref="AZ9:AZ10"/>
    <mergeCell ref="AU9:AU10"/>
    <mergeCell ref="BJ9:BJ10"/>
    <mergeCell ref="BK9:BK10"/>
    <mergeCell ref="BH9:BH10"/>
    <mergeCell ref="BI9:BI10"/>
    <mergeCell ref="AV8:AV10"/>
    <mergeCell ref="AW8:AZ8"/>
    <mergeCell ref="BB8:BB10"/>
    <mergeCell ref="BC8:BF8"/>
    <mergeCell ref="BG8:BG10"/>
    <mergeCell ref="BH8:BK8"/>
    <mergeCell ref="AW9:AW10"/>
    <mergeCell ref="AX9:AX10"/>
    <mergeCell ref="AY9:AY10"/>
    <mergeCell ref="BC9:BC10"/>
    <mergeCell ref="BD9:BD10"/>
    <mergeCell ref="BE9:BE10"/>
    <mergeCell ref="BL7:BL10"/>
    <mergeCell ref="BM7:BM10"/>
    <mergeCell ref="BN7:BN10"/>
    <mergeCell ref="D8:F8"/>
    <mergeCell ref="Q8:Q10"/>
    <mergeCell ref="R8:T8"/>
    <mergeCell ref="V8:V10"/>
    <mergeCell ref="W8:AC8"/>
    <mergeCell ref="AD8:AD10"/>
    <mergeCell ref="AE8:AK8"/>
    <mergeCell ref="AL7:AP7"/>
    <mergeCell ref="AQ7:AU7"/>
    <mergeCell ref="AV7:AZ7"/>
    <mergeCell ref="BA7:BA10"/>
    <mergeCell ref="BB7:BF7"/>
    <mergeCell ref="BG7:BK7"/>
    <mergeCell ref="O7:O10"/>
    <mergeCell ref="P7:P10"/>
    <mergeCell ref="Q7:T7"/>
    <mergeCell ref="U7:U10"/>
    <mergeCell ref="V7:AC7"/>
    <mergeCell ref="AC9:AC10"/>
    <mergeCell ref="AD7:AK7"/>
    <mergeCell ref="R9:R10"/>
    <mergeCell ref="S9:T9"/>
    <mergeCell ref="W9:W10"/>
    <mergeCell ref="X9:AB9"/>
    <mergeCell ref="AE9:AE10"/>
    <mergeCell ref="AF9:AJ9"/>
    <mergeCell ref="AK9:AK10"/>
    <mergeCell ref="N7:N10"/>
    <mergeCell ref="A1:BN1"/>
    <mergeCell ref="A2:BN2"/>
    <mergeCell ref="A3:BN3"/>
    <mergeCell ref="A4:BN4"/>
    <mergeCell ref="AH6:BN6"/>
    <mergeCell ref="A7:A10"/>
    <mergeCell ref="B7:B10"/>
    <mergeCell ref="C7:C10"/>
    <mergeCell ref="G7:G10"/>
    <mergeCell ref="H7:H10"/>
    <mergeCell ref="I7:I10"/>
    <mergeCell ref="J7:J10"/>
    <mergeCell ref="K7:K10"/>
    <mergeCell ref="L7:L10"/>
    <mergeCell ref="M7:M10"/>
  </mergeCells>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4:AN35"/>
  <sheetViews>
    <sheetView topLeftCell="A4" workbookViewId="0">
      <pane xSplit="2" ySplit="5" topLeftCell="C9" activePane="bottomRight" state="frozen"/>
      <selection activeCell="A4" sqref="A4"/>
      <selection pane="topRight" activeCell="C4" sqref="C4"/>
      <selection pane="bottomLeft" activeCell="A8" sqref="A8"/>
      <selection pane="bottomRight" activeCell="L5" sqref="K1:Q65536"/>
    </sheetView>
  </sheetViews>
  <sheetFormatPr defaultColWidth="9.125" defaultRowHeight="12" x14ac:dyDescent="0.2"/>
  <cols>
    <col min="1" max="1" width="4" style="1003" customWidth="1"/>
    <col min="2" max="2" width="19.875" style="1003" customWidth="1"/>
    <col min="3" max="3" width="10.875" style="1003" customWidth="1"/>
    <col min="4" max="7" width="10.875" style="1003" hidden="1" customWidth="1"/>
    <col min="8" max="11" width="10.875" style="1003" customWidth="1"/>
    <col min="12" max="14" width="10.875" style="1003" hidden="1" customWidth="1"/>
    <col min="15" max="17" width="10.875" style="1003" customWidth="1"/>
    <col min="18" max="19" width="10.5" style="1003" customWidth="1"/>
    <col min="20" max="20" width="9.25" style="1003" hidden="1" customWidth="1"/>
    <col min="21" max="22" width="10.5" style="1003" hidden="1" customWidth="1"/>
    <col min="23" max="24" width="8.75" style="1003" customWidth="1"/>
    <col min="25" max="25" width="11.125" style="1003" hidden="1" customWidth="1"/>
    <col min="26" max="26" width="9.125" style="1003" hidden="1" customWidth="1"/>
    <col min="27" max="27" width="10.5" style="1003" hidden="1" customWidth="1"/>
    <col min="28" max="28" width="8.25" style="1003" hidden="1" customWidth="1"/>
    <col min="29" max="29" width="11.125" style="1003" customWidth="1"/>
    <col min="30" max="30" width="10" style="1003" bestFit="1" customWidth="1"/>
    <col min="31" max="31" width="10.875" style="1003" bestFit="1" customWidth="1"/>
    <col min="32" max="32" width="9.125" style="1003" customWidth="1"/>
    <col min="33" max="33" width="13.25" style="1003" hidden="1" customWidth="1"/>
    <col min="34" max="34" width="13.875" style="1003" hidden="1" customWidth="1"/>
    <col min="35" max="35" width="11.125" style="1003" customWidth="1"/>
    <col min="36" max="36" width="10" style="1003" bestFit="1" customWidth="1"/>
    <col min="37" max="37" width="10.875" style="1003" bestFit="1" customWidth="1"/>
    <col min="38" max="39" width="9.125" style="1003"/>
    <col min="40" max="40" width="10" style="1003" customWidth="1"/>
    <col min="41" max="16384" width="9.125" style="1003"/>
  </cols>
  <sheetData>
    <row r="4" spans="1:40" s="1044" customFormat="1" ht="14.45" customHeight="1" x14ac:dyDescent="0.2">
      <c r="A4" s="1930" t="s">
        <v>4</v>
      </c>
      <c r="B4" s="1930" t="s">
        <v>5</v>
      </c>
      <c r="C4" s="1929" t="s">
        <v>2106</v>
      </c>
      <c r="D4" s="1929"/>
      <c r="E4" s="1929"/>
      <c r="F4" s="1929"/>
      <c r="G4" s="1929"/>
      <c r="H4" s="1929"/>
      <c r="I4" s="1929"/>
      <c r="J4" s="1929"/>
      <c r="K4" s="1929" t="s">
        <v>2104</v>
      </c>
      <c r="L4" s="1929"/>
      <c r="M4" s="1929"/>
      <c r="N4" s="1929"/>
      <c r="O4" s="1929"/>
      <c r="P4" s="1929"/>
      <c r="Q4" s="1929"/>
      <c r="R4" s="1933" t="s">
        <v>455</v>
      </c>
      <c r="S4" s="1934"/>
      <c r="T4" s="1934"/>
      <c r="U4" s="1934"/>
      <c r="V4" s="1934"/>
      <c r="W4" s="1934"/>
      <c r="X4" s="1934"/>
      <c r="Y4" s="1934"/>
      <c r="Z4" s="1934"/>
      <c r="AA4" s="1934"/>
      <c r="AB4" s="1935"/>
      <c r="AC4" s="1929" t="s">
        <v>1927</v>
      </c>
      <c r="AD4" s="1929"/>
      <c r="AE4" s="1929"/>
      <c r="AF4" s="1929"/>
      <c r="AG4" s="1055"/>
      <c r="AH4" s="1055"/>
      <c r="AI4" s="1929" t="s">
        <v>1928</v>
      </c>
      <c r="AJ4" s="1929"/>
      <c r="AK4" s="1929"/>
      <c r="AL4" s="1929"/>
      <c r="AM4" s="1109"/>
      <c r="AN4" s="1930" t="s">
        <v>1934</v>
      </c>
    </row>
    <row r="5" spans="1:40" s="1044" customFormat="1" ht="14.45" hidden="1" customHeight="1" x14ac:dyDescent="0.2">
      <c r="A5" s="1930"/>
      <c r="B5" s="1930"/>
      <c r="C5" s="1079"/>
      <c r="D5" s="1080"/>
      <c r="E5" s="1080"/>
      <c r="F5" s="1080"/>
      <c r="G5" s="1080"/>
      <c r="H5" s="1081"/>
      <c r="I5" s="1076"/>
      <c r="J5" s="1076"/>
      <c r="K5" s="1079"/>
      <c r="L5" s="1080"/>
      <c r="M5" s="1080"/>
      <c r="N5" s="1080"/>
      <c r="O5" s="1081"/>
      <c r="P5" s="1076"/>
      <c r="Q5" s="1076"/>
      <c r="R5" s="1930" t="s">
        <v>1339</v>
      </c>
      <c r="S5" s="1930"/>
      <c r="T5" s="1077"/>
      <c r="U5" s="1934" t="s">
        <v>452</v>
      </c>
      <c r="V5" s="1934"/>
      <c r="W5" s="1934"/>
      <c r="X5" s="1934"/>
      <c r="Y5" s="1934"/>
      <c r="Z5" s="1934"/>
      <c r="AA5" s="1934"/>
      <c r="AB5" s="1935"/>
      <c r="AC5" s="1079"/>
      <c r="AD5" s="1081"/>
      <c r="AE5" s="1076"/>
      <c r="AF5" s="1076"/>
      <c r="AG5" s="1055"/>
      <c r="AH5" s="1055"/>
      <c r="AI5" s="1076"/>
      <c r="AJ5" s="1076"/>
      <c r="AK5" s="1076"/>
      <c r="AL5" s="1076"/>
      <c r="AM5" s="1109"/>
      <c r="AN5" s="1930"/>
    </row>
    <row r="6" spans="1:40" s="1044" customFormat="1" ht="28.15" customHeight="1" x14ac:dyDescent="0.2">
      <c r="A6" s="1930"/>
      <c r="B6" s="1930"/>
      <c r="C6" s="1931" t="s">
        <v>1339</v>
      </c>
      <c r="D6" s="1936"/>
      <c r="E6" s="1936"/>
      <c r="F6" s="1936"/>
      <c r="G6" s="1936"/>
      <c r="H6" s="1932"/>
      <c r="I6" s="1930" t="s">
        <v>1929</v>
      </c>
      <c r="J6" s="1930"/>
      <c r="K6" s="1931" t="s">
        <v>1339</v>
      </c>
      <c r="L6" s="1936"/>
      <c r="M6" s="1936"/>
      <c r="N6" s="1936"/>
      <c r="O6" s="1932"/>
      <c r="P6" s="1930" t="s">
        <v>1929</v>
      </c>
      <c r="Q6" s="1930"/>
      <c r="R6" s="1930"/>
      <c r="S6" s="1930"/>
      <c r="T6" s="1110" t="s">
        <v>2103</v>
      </c>
      <c r="U6" s="1937" t="s">
        <v>2102</v>
      </c>
      <c r="V6" s="1937" t="s">
        <v>2099</v>
      </c>
      <c r="W6" s="1941" t="s">
        <v>1929</v>
      </c>
      <c r="X6" s="1942"/>
      <c r="Y6" s="1078"/>
      <c r="Z6" s="1937" t="s">
        <v>2122</v>
      </c>
      <c r="AA6" s="1937" t="s">
        <v>2098</v>
      </c>
      <c r="AB6" s="1939" t="s">
        <v>1220</v>
      </c>
      <c r="AC6" s="1931" t="s">
        <v>1339</v>
      </c>
      <c r="AD6" s="1932"/>
      <c r="AE6" s="1930" t="s">
        <v>1929</v>
      </c>
      <c r="AF6" s="1930"/>
      <c r="AG6" s="968"/>
      <c r="AH6" s="968"/>
      <c r="AI6" s="1930" t="s">
        <v>1339</v>
      </c>
      <c r="AJ6" s="1930"/>
      <c r="AK6" s="1930" t="s">
        <v>1929</v>
      </c>
      <c r="AL6" s="1930"/>
      <c r="AM6" s="968"/>
      <c r="AN6" s="1930"/>
    </row>
    <row r="7" spans="1:40" s="1044" customFormat="1" ht="15.75" customHeight="1" x14ac:dyDescent="0.2">
      <c r="A7" s="1930"/>
      <c r="B7" s="1930"/>
      <c r="C7" s="958" t="s">
        <v>504</v>
      </c>
      <c r="D7" s="958" t="s">
        <v>631</v>
      </c>
      <c r="E7" s="958" t="s">
        <v>44</v>
      </c>
      <c r="F7" s="958" t="s">
        <v>43</v>
      </c>
      <c r="G7" s="958" t="s">
        <v>1220</v>
      </c>
      <c r="H7" s="958" t="s">
        <v>1930</v>
      </c>
      <c r="I7" s="958" t="s">
        <v>504</v>
      </c>
      <c r="J7" s="958" t="s">
        <v>1930</v>
      </c>
      <c r="K7" s="958" t="s">
        <v>504</v>
      </c>
      <c r="L7" s="958" t="s">
        <v>631</v>
      </c>
      <c r="M7" s="958" t="s">
        <v>44</v>
      </c>
      <c r="N7" s="958" t="s">
        <v>1220</v>
      </c>
      <c r="O7" s="958" t="s">
        <v>1930</v>
      </c>
      <c r="P7" s="958" t="s">
        <v>504</v>
      </c>
      <c r="Q7" s="958" t="s">
        <v>1930</v>
      </c>
      <c r="R7" s="958" t="s">
        <v>504</v>
      </c>
      <c r="S7" s="958" t="s">
        <v>1930</v>
      </c>
      <c r="T7" s="1033"/>
      <c r="U7" s="1938"/>
      <c r="V7" s="1938"/>
      <c r="W7" s="958" t="s">
        <v>504</v>
      </c>
      <c r="X7" s="958" t="s">
        <v>1930</v>
      </c>
      <c r="Y7" s="1111" t="s">
        <v>44</v>
      </c>
      <c r="Z7" s="1938"/>
      <c r="AA7" s="1938"/>
      <c r="AB7" s="1940"/>
      <c r="AC7" s="958" t="s">
        <v>504</v>
      </c>
      <c r="AD7" s="958" t="s">
        <v>1930</v>
      </c>
      <c r="AE7" s="958" t="s">
        <v>504</v>
      </c>
      <c r="AF7" s="958" t="s">
        <v>1930</v>
      </c>
      <c r="AG7" s="958"/>
      <c r="AH7" s="958"/>
      <c r="AI7" s="958" t="s">
        <v>504</v>
      </c>
      <c r="AJ7" s="958" t="s">
        <v>1930</v>
      </c>
      <c r="AK7" s="958" t="s">
        <v>504</v>
      </c>
      <c r="AL7" s="958" t="s">
        <v>1930</v>
      </c>
      <c r="AM7" s="958"/>
      <c r="AN7" s="1930"/>
    </row>
    <row r="8" spans="1:40" s="1044" customFormat="1" x14ac:dyDescent="0.2">
      <c r="A8" s="966" t="s">
        <v>549</v>
      </c>
      <c r="B8" s="966" t="s">
        <v>557</v>
      </c>
      <c r="C8" s="970"/>
      <c r="D8" s="970"/>
      <c r="E8" s="970"/>
      <c r="F8" s="970"/>
      <c r="G8" s="970"/>
      <c r="H8" s="970"/>
      <c r="I8" s="970"/>
      <c r="J8" s="970"/>
      <c r="K8" s="970"/>
      <c r="L8" s="970"/>
      <c r="M8" s="970"/>
      <c r="N8" s="970"/>
      <c r="O8" s="970"/>
      <c r="P8" s="970"/>
      <c r="Q8" s="970"/>
      <c r="R8" s="970"/>
      <c r="S8" s="970"/>
      <c r="T8" s="970"/>
      <c r="U8" s="970"/>
      <c r="V8" s="970"/>
      <c r="W8" s="970"/>
      <c r="X8" s="970"/>
      <c r="Y8" s="970"/>
      <c r="Z8" s="970"/>
      <c r="AA8" s="964"/>
      <c r="AB8" s="970"/>
      <c r="AC8" s="966" t="s">
        <v>559</v>
      </c>
      <c r="AD8" s="966" t="s">
        <v>564</v>
      </c>
      <c r="AE8" s="966" t="s">
        <v>1931</v>
      </c>
      <c r="AF8" s="966" t="s">
        <v>1932</v>
      </c>
      <c r="AG8" s="966"/>
      <c r="AH8" s="966"/>
      <c r="AI8" s="966" t="s">
        <v>559</v>
      </c>
      <c r="AJ8" s="966" t="s">
        <v>564</v>
      </c>
      <c r="AK8" s="966" t="s">
        <v>1931</v>
      </c>
      <c r="AL8" s="966" t="s">
        <v>1932</v>
      </c>
      <c r="AM8" s="966"/>
      <c r="AN8" s="966" t="s">
        <v>2085</v>
      </c>
    </row>
    <row r="9" spans="1:40" s="1045" customFormat="1" x14ac:dyDescent="0.2">
      <c r="A9" s="968" t="s">
        <v>9</v>
      </c>
      <c r="B9" s="1004" t="s">
        <v>1606</v>
      </c>
      <c r="C9" s="977">
        <f>D9+E9+G9+I9+F9</f>
        <v>3132782.932</v>
      </c>
      <c r="D9" s="977">
        <f>D10+D11+D12</f>
        <v>559653</v>
      </c>
      <c r="E9" s="977">
        <f>E10+E11+E12</f>
        <v>517851.685</v>
      </c>
      <c r="F9" s="977">
        <f>F10+F11+F12</f>
        <v>328400</v>
      </c>
      <c r="G9" s="977">
        <f>G10+G11+G12</f>
        <v>346878</v>
      </c>
      <c r="H9" s="977"/>
      <c r="I9" s="977">
        <f>I10+I11+I12</f>
        <v>1380000.247</v>
      </c>
      <c r="J9" s="1034"/>
      <c r="K9" s="977">
        <f>L9+M9+N9+P9</f>
        <v>3206084.6349999998</v>
      </c>
      <c r="L9" s="977">
        <f>L10+L11+L12</f>
        <v>626239</v>
      </c>
      <c r="M9" s="977">
        <f>M10+M11+M12</f>
        <v>839719.63500000001</v>
      </c>
      <c r="N9" s="977">
        <f>N10+N11+N12</f>
        <v>210126</v>
      </c>
      <c r="O9" s="977"/>
      <c r="P9" s="977">
        <f>P10+P11+P12</f>
        <v>1530000</v>
      </c>
      <c r="Q9" s="1034"/>
      <c r="R9" s="964">
        <f t="shared" ref="R9:R14" si="0">T9+W9+Y9+AB9</f>
        <v>3390063.2779999999</v>
      </c>
      <c r="S9" s="964"/>
      <c r="T9" s="964">
        <f>T10+T11+T12</f>
        <v>626239</v>
      </c>
      <c r="U9" s="964">
        <f>U10+U11+U12</f>
        <v>480613</v>
      </c>
      <c r="V9" s="964">
        <f>V10+V11+V12</f>
        <v>145626</v>
      </c>
      <c r="W9" s="964">
        <f>W10+W11+W12</f>
        <v>1500000</v>
      </c>
      <c r="X9" s="964"/>
      <c r="Y9" s="964">
        <f>Y10+Y11+Y12</f>
        <v>953824.27800000005</v>
      </c>
      <c r="Z9" s="964">
        <f>Z10+Z11+Z12</f>
        <v>437355.27799999999</v>
      </c>
      <c r="AA9" s="964">
        <f>AA10+AA11+AA12</f>
        <v>516469</v>
      </c>
      <c r="AB9" s="964">
        <f>AB10+AB11+AB12</f>
        <v>310000</v>
      </c>
      <c r="AC9" s="977">
        <f>AC10+AC11+AC12</f>
        <v>3158239</v>
      </c>
      <c r="AD9" s="976"/>
      <c r="AE9" s="977">
        <f>AE10+AE11+AE12</f>
        <v>1500000</v>
      </c>
      <c r="AF9" s="1046">
        <v>1</v>
      </c>
      <c r="AG9" s="1052">
        <f>AC9-R9</f>
        <v>-231824.27799999993</v>
      </c>
      <c r="AH9" s="1052">
        <f>AE9-W9</f>
        <v>0</v>
      </c>
      <c r="AI9" s="977">
        <f>AI10+AI11+AI12</f>
        <v>3158239</v>
      </c>
      <c r="AJ9" s="976"/>
      <c r="AK9" s="977">
        <f>AK10+AK11+AK12</f>
        <v>1500000</v>
      </c>
      <c r="AL9" s="1046">
        <v>1</v>
      </c>
      <c r="AM9" s="1052">
        <f>AC9-AI9</f>
        <v>0</v>
      </c>
      <c r="AN9" s="986">
        <f>AE9-AK9</f>
        <v>0</v>
      </c>
    </row>
    <row r="10" spans="1:40" s="1045" customFormat="1" x14ac:dyDescent="0.2">
      <c r="A10" s="968" t="s">
        <v>551</v>
      </c>
      <c r="B10" s="1004" t="s">
        <v>1404</v>
      </c>
      <c r="C10" s="977">
        <f>D10+E10+G10+I10</f>
        <v>0</v>
      </c>
      <c r="D10" s="977"/>
      <c r="E10" s="977"/>
      <c r="F10" s="977"/>
      <c r="G10" s="977"/>
      <c r="H10" s="977"/>
      <c r="I10" s="977"/>
      <c r="J10" s="1034"/>
      <c r="K10" s="977">
        <f t="shared" ref="K10:K34" si="1">L10+M10+N10+P10</f>
        <v>0</v>
      </c>
      <c r="L10" s="977"/>
      <c r="M10" s="977"/>
      <c r="N10" s="977"/>
      <c r="O10" s="977"/>
      <c r="P10" s="977"/>
      <c r="Q10" s="1034"/>
      <c r="R10" s="964">
        <f t="shared" si="0"/>
        <v>22000</v>
      </c>
      <c r="S10" s="964"/>
      <c r="T10" s="1040">
        <f>U10+V10</f>
        <v>22000</v>
      </c>
      <c r="U10" s="1041">
        <v>22000</v>
      </c>
      <c r="V10" s="1034"/>
      <c r="W10" s="1034"/>
      <c r="X10" s="1034"/>
      <c r="Y10" s="1034"/>
      <c r="Z10" s="1034"/>
      <c r="AA10" s="1034"/>
      <c r="AB10" s="1034"/>
      <c r="AC10" s="977">
        <v>35000</v>
      </c>
      <c r="AD10" s="976"/>
      <c r="AE10" s="977">
        <v>0</v>
      </c>
      <c r="AF10" s="1046"/>
      <c r="AG10" s="1052">
        <f t="shared" ref="AG10:AG33" si="2">AC10-R10</f>
        <v>13000</v>
      </c>
      <c r="AH10" s="1052">
        <f t="shared" ref="AH10:AH33" si="3">AE10-W10</f>
        <v>0</v>
      </c>
      <c r="AI10" s="977">
        <v>35000</v>
      </c>
      <c r="AJ10" s="976"/>
      <c r="AK10" s="977">
        <v>0</v>
      </c>
      <c r="AL10" s="1046"/>
      <c r="AM10" s="1052">
        <f t="shared" ref="AM10:AM34" si="4">AC10-AI10</f>
        <v>0</v>
      </c>
      <c r="AN10" s="976"/>
    </row>
    <row r="11" spans="1:40" s="1045" customFormat="1" x14ac:dyDescent="0.2">
      <c r="A11" s="968" t="s">
        <v>553</v>
      </c>
      <c r="B11" s="1004" t="s">
        <v>545</v>
      </c>
      <c r="C11" s="977">
        <f>D11+E11+G11+I11</f>
        <v>0</v>
      </c>
      <c r="D11" s="977"/>
      <c r="E11" s="977"/>
      <c r="F11" s="977"/>
      <c r="G11" s="977"/>
      <c r="H11" s="977"/>
      <c r="I11" s="977"/>
      <c r="J11" s="1034"/>
      <c r="K11" s="977">
        <f t="shared" si="1"/>
        <v>2311</v>
      </c>
      <c r="L11" s="977">
        <v>1130</v>
      </c>
      <c r="M11" s="977"/>
      <c r="N11" s="977"/>
      <c r="O11" s="977"/>
      <c r="P11" s="977">
        <v>1181</v>
      </c>
      <c r="Q11" s="1034"/>
      <c r="R11" s="964">
        <f t="shared" si="0"/>
        <v>35530</v>
      </c>
      <c r="S11" s="964"/>
      <c r="T11" s="1040">
        <f t="shared" ref="T11:T33" si="5">U11+V11</f>
        <v>9210</v>
      </c>
      <c r="U11" s="1034">
        <v>9210</v>
      </c>
      <c r="V11" s="1034"/>
      <c r="W11" s="1034">
        <v>26320</v>
      </c>
      <c r="X11" s="1034"/>
      <c r="Y11" s="1034"/>
      <c r="Z11" s="1034"/>
      <c r="AA11" s="1034"/>
      <c r="AB11" s="1034"/>
      <c r="AC11" s="977">
        <v>20000</v>
      </c>
      <c r="AD11" s="976"/>
      <c r="AE11" s="977">
        <v>10000</v>
      </c>
      <c r="AF11" s="1046"/>
      <c r="AG11" s="1052">
        <f t="shared" si="2"/>
        <v>-15530</v>
      </c>
      <c r="AH11" s="1052">
        <f t="shared" si="3"/>
        <v>-16320</v>
      </c>
      <c r="AI11" s="977">
        <v>20000</v>
      </c>
      <c r="AJ11" s="976"/>
      <c r="AK11" s="977">
        <v>10000</v>
      </c>
      <c r="AL11" s="1046"/>
      <c r="AM11" s="1052">
        <f t="shared" si="4"/>
        <v>0</v>
      </c>
      <c r="AN11" s="976"/>
    </row>
    <row r="12" spans="1:40" s="1045" customFormat="1" x14ac:dyDescent="0.2">
      <c r="A12" s="968" t="s">
        <v>555</v>
      </c>
      <c r="B12" s="1004" t="s">
        <v>49</v>
      </c>
      <c r="C12" s="977">
        <f>D12+E12+G12+I12+F12</f>
        <v>3132782.932</v>
      </c>
      <c r="D12" s="977">
        <f>SUM(D14:D34)</f>
        <v>559653</v>
      </c>
      <c r="E12" s="977">
        <f>SUM(E14:E34)</f>
        <v>517851.685</v>
      </c>
      <c r="F12" s="977">
        <f>SUM(F14:F34)</f>
        <v>328400</v>
      </c>
      <c r="G12" s="977">
        <f>SUM(G14:G34)</f>
        <v>346878</v>
      </c>
      <c r="H12" s="1061">
        <f>SUM(H14:H34)</f>
        <v>0.99999999999999978</v>
      </c>
      <c r="I12" s="977">
        <f>SUM(I14:I33)</f>
        <v>1380000.247</v>
      </c>
      <c r="J12" s="1061">
        <f>SUM(J14:J34)</f>
        <v>1</v>
      </c>
      <c r="K12" s="977">
        <f t="shared" si="1"/>
        <v>3203773.6349999998</v>
      </c>
      <c r="L12" s="977">
        <f>SUM(L14:L33)</f>
        <v>625109</v>
      </c>
      <c r="M12" s="977">
        <f>SUM(M14:M34)</f>
        <v>839719.63500000001</v>
      </c>
      <c r="N12" s="977">
        <f>SUM(N14:N34)</f>
        <v>210126</v>
      </c>
      <c r="O12" s="1061">
        <f>SUM(O14:O34)</f>
        <v>1</v>
      </c>
      <c r="P12" s="977">
        <f>SUM(P14:P33)</f>
        <v>1528819</v>
      </c>
      <c r="Q12" s="1061">
        <f>SUM(Q14:Q33)</f>
        <v>1.0000000000000002</v>
      </c>
      <c r="R12" s="964">
        <f t="shared" si="0"/>
        <v>3332533.2779999999</v>
      </c>
      <c r="S12" s="1047">
        <f>SUM(S14:S33)</f>
        <v>0.99999999999999989</v>
      </c>
      <c r="T12" s="1040">
        <f>T13</f>
        <v>595029</v>
      </c>
      <c r="U12" s="1034">
        <f>U13</f>
        <v>449403</v>
      </c>
      <c r="V12" s="1034">
        <f>V13</f>
        <v>145626</v>
      </c>
      <c r="W12" s="1034">
        <f>W13</f>
        <v>1473680</v>
      </c>
      <c r="X12" s="1047">
        <f>SUM(X14:X33)</f>
        <v>1</v>
      </c>
      <c r="Y12" s="1034">
        <f>Y13</f>
        <v>953824.27800000005</v>
      </c>
      <c r="Z12" s="1034">
        <f>Z13</f>
        <v>437355.27799999999</v>
      </c>
      <c r="AA12" s="1034">
        <f>AA13</f>
        <v>516469</v>
      </c>
      <c r="AB12" s="1034">
        <f>AB13</f>
        <v>310000</v>
      </c>
      <c r="AC12" s="977">
        <v>3103239</v>
      </c>
      <c r="AD12" s="1047">
        <f>SUM(AD14:AD31)</f>
        <v>1</v>
      </c>
      <c r="AE12" s="977">
        <v>1490000</v>
      </c>
      <c r="AF12" s="1046">
        <v>1</v>
      </c>
      <c r="AG12" s="1052">
        <f t="shared" si="2"/>
        <v>-229294.27799999993</v>
      </c>
      <c r="AH12" s="1052">
        <f t="shared" si="3"/>
        <v>16320</v>
      </c>
      <c r="AI12" s="977">
        <f>AI13</f>
        <v>3103239</v>
      </c>
      <c r="AJ12" s="1047">
        <f>SUM(AJ14:AJ31)</f>
        <v>1</v>
      </c>
      <c r="AK12" s="977">
        <f>'[3]PL4-PA DA'!BI19</f>
        <v>1490000</v>
      </c>
      <c r="AL12" s="1046">
        <v>1</v>
      </c>
      <c r="AM12" s="1052">
        <f t="shared" si="4"/>
        <v>0</v>
      </c>
      <c r="AN12" s="976"/>
    </row>
    <row r="13" spans="1:40" s="1044" customFormat="1" ht="12.95" hidden="1" customHeight="1" x14ac:dyDescent="0.2">
      <c r="A13" s="968"/>
      <c r="B13" s="1004" t="s">
        <v>1659</v>
      </c>
      <c r="C13" s="977"/>
      <c r="D13" s="977"/>
      <c r="E13" s="977"/>
      <c r="F13" s="977"/>
      <c r="G13" s="977"/>
      <c r="H13" s="977"/>
      <c r="I13" s="977"/>
      <c r="J13" s="1034"/>
      <c r="K13" s="977"/>
      <c r="L13" s="977"/>
      <c r="M13" s="977"/>
      <c r="N13" s="977"/>
      <c r="O13" s="977"/>
      <c r="P13" s="977"/>
      <c r="Q13" s="1034"/>
      <c r="R13" s="964">
        <f t="shared" si="0"/>
        <v>3332533.2779999999</v>
      </c>
      <c r="S13" s="964"/>
      <c r="T13" s="1034">
        <f>SUM(T14:T33)</f>
        <v>595029</v>
      </c>
      <c r="U13" s="1034">
        <f>SUM(U14:U33)</f>
        <v>449403</v>
      </c>
      <c r="V13" s="1034">
        <f>SUM(V14:V33)</f>
        <v>145626</v>
      </c>
      <c r="W13" s="1034">
        <f>SUM(W14:W33)</f>
        <v>1473680</v>
      </c>
      <c r="X13" s="1034"/>
      <c r="Y13" s="1034">
        <f>SUM(Y14:Y33)</f>
        <v>953824.27800000005</v>
      </c>
      <c r="Z13" s="1034">
        <f>SUM(Z14:Z33)</f>
        <v>437355.27799999999</v>
      </c>
      <c r="AA13" s="1034">
        <f>SUM(AA14:AA31)</f>
        <v>516469</v>
      </c>
      <c r="AB13" s="1034">
        <f>SUM(AB14:AB33)</f>
        <v>310000</v>
      </c>
      <c r="AC13" s="965">
        <f>SUM(AC14:AC31)</f>
        <v>3103239</v>
      </c>
      <c r="AD13" s="960"/>
      <c r="AE13" s="965">
        <f>SUM(AE14:AE31)</f>
        <v>1490000</v>
      </c>
      <c r="AF13" s="962"/>
      <c r="AG13" s="1053">
        <f t="shared" si="2"/>
        <v>-229294.27799999993</v>
      </c>
      <c r="AH13" s="1053">
        <f t="shared" si="3"/>
        <v>16320</v>
      </c>
      <c r="AI13" s="965">
        <f>SUM(AI14:AI31)</f>
        <v>3103239</v>
      </c>
      <c r="AJ13" s="960"/>
      <c r="AK13" s="965">
        <f>SUM(AK14:AK31)</f>
        <v>1490000</v>
      </c>
      <c r="AL13" s="962">
        <f>SUM(AL14:AL31)</f>
        <v>1.0000000000000002</v>
      </c>
      <c r="AM13" s="1052">
        <f t="shared" si="4"/>
        <v>0</v>
      </c>
      <c r="AN13" s="976"/>
    </row>
    <row r="14" spans="1:40" s="1044" customFormat="1" x14ac:dyDescent="0.2">
      <c r="A14" s="1005">
        <v>1</v>
      </c>
      <c r="B14" s="1006" t="s">
        <v>1403</v>
      </c>
      <c r="C14" s="965">
        <f>D14+E14+G14+I14+F14</f>
        <v>141862</v>
      </c>
      <c r="D14" s="1062">
        <v>141862</v>
      </c>
      <c r="E14" s="1015"/>
      <c r="F14" s="1015"/>
      <c r="G14" s="1015"/>
      <c r="H14" s="1074">
        <f>C14/$C$12</f>
        <v>4.5283060805439805E-2</v>
      </c>
      <c r="I14" s="1015"/>
      <c r="J14" s="1035"/>
      <c r="K14" s="1949">
        <f t="shared" si="1"/>
        <v>35197</v>
      </c>
      <c r="L14" s="1947">
        <v>35197</v>
      </c>
      <c r="M14" s="1015"/>
      <c r="N14" s="1015"/>
      <c r="O14" s="1951">
        <f>K14/$K$12</f>
        <v>1.0986107013144205E-2</v>
      </c>
      <c r="P14" s="1015"/>
      <c r="Q14" s="1035"/>
      <c r="R14" s="963">
        <f t="shared" si="0"/>
        <v>93000</v>
      </c>
      <c r="S14" s="1049">
        <f>R14/$R$12</f>
        <v>2.7906698070788178E-2</v>
      </c>
      <c r="T14" s="1039">
        <f t="shared" si="5"/>
        <v>93000</v>
      </c>
      <c r="U14" s="1035">
        <f>29000+64000</f>
        <v>93000</v>
      </c>
      <c r="V14" s="1035"/>
      <c r="W14" s="1035"/>
      <c r="X14" s="1049">
        <f>W14/$W$12</f>
        <v>0</v>
      </c>
      <c r="Y14" s="1042"/>
      <c r="Z14" s="1042">
        <f>Y14-AA14</f>
        <v>0</v>
      </c>
      <c r="AA14" s="1042"/>
      <c r="AB14" s="1035"/>
      <c r="AC14" s="1048">
        <v>53000</v>
      </c>
      <c r="AD14" s="1049">
        <f>AC14/$AI$12</f>
        <v>1.7078929466921498E-2</v>
      </c>
      <c r="AE14" s="965"/>
      <c r="AF14" s="962"/>
      <c r="AG14" s="1053">
        <f t="shared" si="2"/>
        <v>-40000</v>
      </c>
      <c r="AH14" s="1053">
        <f t="shared" si="3"/>
        <v>0</v>
      </c>
      <c r="AI14" s="1048">
        <v>53000</v>
      </c>
      <c r="AJ14" s="1049">
        <f>AI14/$AI$12</f>
        <v>1.7078929466921498E-2</v>
      </c>
      <c r="AK14" s="965"/>
      <c r="AL14" s="962"/>
      <c r="AM14" s="1052">
        <f t="shared" si="4"/>
        <v>0</v>
      </c>
      <c r="AN14" s="976"/>
    </row>
    <row r="15" spans="1:40" s="1044" customFormat="1" ht="24" x14ac:dyDescent="0.2">
      <c r="A15" s="1005">
        <v>2</v>
      </c>
      <c r="B15" s="1008" t="s">
        <v>1409</v>
      </c>
      <c r="C15" s="965">
        <f t="shared" ref="C15:C34" si="6">D15+E15+G15+I15+F15</f>
        <v>0</v>
      </c>
      <c r="D15" s="1063"/>
      <c r="E15" s="1057"/>
      <c r="F15" s="1057"/>
      <c r="G15" s="1057"/>
      <c r="H15" s="1074"/>
      <c r="I15" s="1057"/>
      <c r="J15" s="1036"/>
      <c r="K15" s="1950"/>
      <c r="L15" s="1948"/>
      <c r="M15" s="1057"/>
      <c r="N15" s="1057"/>
      <c r="O15" s="1952"/>
      <c r="P15" s="1057"/>
      <c r="Q15" s="1036"/>
      <c r="R15" s="963">
        <f t="shared" ref="R15:R33" si="7">T15+W15+Y15+AB15</f>
        <v>16000</v>
      </c>
      <c r="S15" s="1049">
        <f t="shared" ref="S15:S33" si="8">R15/$R$12</f>
        <v>4.8011523562646327E-3</v>
      </c>
      <c r="T15" s="1039">
        <f t="shared" si="5"/>
        <v>16000</v>
      </c>
      <c r="U15" s="1036"/>
      <c r="V15" s="1036">
        <v>16000</v>
      </c>
      <c r="W15" s="1036"/>
      <c r="X15" s="1049">
        <f t="shared" ref="X15:X33" si="9">W15/$W$12</f>
        <v>0</v>
      </c>
      <c r="Y15" s="1036"/>
      <c r="Z15" s="1042">
        <f t="shared" ref="Z15:Z34" si="10">Y15-AA15</f>
        <v>0</v>
      </c>
      <c r="AA15" s="1036"/>
      <c r="AB15" s="1036"/>
      <c r="AC15" s="1048">
        <v>48571</v>
      </c>
      <c r="AD15" s="1049">
        <f t="shared" ref="AD15:AD31" si="11">AC15/$AI$12</f>
        <v>1.5651711002600831E-2</v>
      </c>
      <c r="AE15" s="965"/>
      <c r="AF15" s="962"/>
      <c r="AG15" s="1053">
        <f t="shared" si="2"/>
        <v>32571</v>
      </c>
      <c r="AH15" s="1053">
        <f t="shared" si="3"/>
        <v>0</v>
      </c>
      <c r="AI15" s="1048">
        <v>48571</v>
      </c>
      <c r="AJ15" s="1049">
        <f t="shared" ref="AJ15:AJ31" si="12">AI15/$AI$12</f>
        <v>1.5651711002600831E-2</v>
      </c>
      <c r="AK15" s="965"/>
      <c r="AL15" s="962"/>
      <c r="AM15" s="1052">
        <f t="shared" si="4"/>
        <v>0</v>
      </c>
      <c r="AN15" s="976"/>
    </row>
    <row r="16" spans="1:40" s="1044" customFormat="1" ht="24" x14ac:dyDescent="0.2">
      <c r="A16" s="1005">
        <v>3</v>
      </c>
      <c r="B16" s="1008" t="s">
        <v>199</v>
      </c>
      <c r="C16" s="965">
        <f t="shared" si="6"/>
        <v>388937.24699999997</v>
      </c>
      <c r="D16" s="1057"/>
      <c r="E16" s="1057"/>
      <c r="F16" s="1057">
        <v>23400</v>
      </c>
      <c r="G16" s="1057">
        <v>15000</v>
      </c>
      <c r="H16" s="1074">
        <f t="shared" ref="H16:H34" si="13">C16/$C$12</f>
        <v>0.12415071693195753</v>
      </c>
      <c r="I16" s="1015">
        <v>350537.24699999997</v>
      </c>
      <c r="J16" s="1060">
        <f>I16/$I$12</f>
        <v>0.2540124523615393</v>
      </c>
      <c r="K16" s="965">
        <f t="shared" si="1"/>
        <v>465218</v>
      </c>
      <c r="L16" s="1057"/>
      <c r="M16" s="1057"/>
      <c r="N16" s="1057">
        <v>8000</v>
      </c>
      <c r="O16" s="1060">
        <f>K16/$K$12</f>
        <v>0.14520938524422311</v>
      </c>
      <c r="P16" s="1015">
        <v>457218</v>
      </c>
      <c r="Q16" s="1060">
        <f>P16/$P$12</f>
        <v>0.29906614190430653</v>
      </c>
      <c r="R16" s="963">
        <f t="shared" si="7"/>
        <v>769117</v>
      </c>
      <c r="S16" s="1049">
        <f t="shared" si="8"/>
        <v>0.23079049354957409</v>
      </c>
      <c r="T16" s="1039">
        <f t="shared" si="5"/>
        <v>0</v>
      </c>
      <c r="U16" s="1036"/>
      <c r="V16" s="1036"/>
      <c r="W16" s="1036">
        <v>769117</v>
      </c>
      <c r="X16" s="1049">
        <f t="shared" si="9"/>
        <v>0.52190231257803599</v>
      </c>
      <c r="Y16" s="1036"/>
      <c r="Z16" s="1042">
        <f t="shared" si="10"/>
        <v>0</v>
      </c>
      <c r="AA16" s="1036"/>
      <c r="AB16" s="1036"/>
      <c r="AC16" s="1048">
        <v>580800</v>
      </c>
      <c r="AD16" s="1049">
        <f t="shared" si="11"/>
        <v>0.18715928744128313</v>
      </c>
      <c r="AE16" s="965">
        <v>580800</v>
      </c>
      <c r="AF16" s="962">
        <f>AE16/$AE$12</f>
        <v>0.38979865771812078</v>
      </c>
      <c r="AG16" s="1053">
        <f t="shared" si="2"/>
        <v>-188317</v>
      </c>
      <c r="AH16" s="1053">
        <f t="shared" si="3"/>
        <v>-188317</v>
      </c>
      <c r="AI16" s="1048">
        <v>679100</v>
      </c>
      <c r="AJ16" s="1049">
        <f t="shared" si="12"/>
        <v>0.21883586794313942</v>
      </c>
      <c r="AK16" s="965">
        <v>679100</v>
      </c>
      <c r="AL16" s="962">
        <f>AK16/$AE$12</f>
        <v>0.45577181208053691</v>
      </c>
      <c r="AM16" s="1052">
        <f t="shared" si="4"/>
        <v>-98300</v>
      </c>
      <c r="AN16" s="993">
        <f>AE16-AK16</f>
        <v>-98300</v>
      </c>
    </row>
    <row r="17" spans="1:40" s="1044" customFormat="1" x14ac:dyDescent="0.2">
      <c r="A17" s="1005">
        <v>4</v>
      </c>
      <c r="B17" s="1008" t="s">
        <v>1421</v>
      </c>
      <c r="C17" s="965">
        <f t="shared" si="6"/>
        <v>11700</v>
      </c>
      <c r="D17" s="1057">
        <v>11700</v>
      </c>
      <c r="E17" s="1057"/>
      <c r="F17" s="1057"/>
      <c r="G17" s="1057"/>
      <c r="H17" s="1074">
        <f t="shared" si="13"/>
        <v>3.7346985903458697E-3</v>
      </c>
      <c r="I17" s="1057"/>
      <c r="J17" s="1060">
        <f t="shared" ref="J17:J34" si="14">I17/$I$12</f>
        <v>0</v>
      </c>
      <c r="K17" s="965">
        <f t="shared" si="1"/>
        <v>0</v>
      </c>
      <c r="L17" s="1057"/>
      <c r="M17" s="1057"/>
      <c r="N17" s="1057"/>
      <c r="O17" s="1060">
        <f t="shared" ref="O17:O34" si="15">K17/$K$12</f>
        <v>0</v>
      </c>
      <c r="P17" s="1057"/>
      <c r="Q17" s="1060">
        <f t="shared" ref="Q17:Q34" si="16">P17/$P$12</f>
        <v>0</v>
      </c>
      <c r="R17" s="963">
        <f t="shared" si="7"/>
        <v>6790</v>
      </c>
      <c r="S17" s="1049">
        <f t="shared" si="8"/>
        <v>2.0374890311898033E-3</v>
      </c>
      <c r="T17" s="1039">
        <f t="shared" si="5"/>
        <v>6790</v>
      </c>
      <c r="U17" s="1036">
        <v>2000</v>
      </c>
      <c r="V17" s="1036">
        <v>4790</v>
      </c>
      <c r="W17" s="1036"/>
      <c r="X17" s="1049">
        <f t="shared" si="9"/>
        <v>0</v>
      </c>
      <c r="Y17" s="1036"/>
      <c r="Z17" s="1042">
        <f t="shared" si="10"/>
        <v>0</v>
      </c>
      <c r="AA17" s="1036"/>
      <c r="AB17" s="1036"/>
      <c r="AC17" s="1048">
        <v>12700</v>
      </c>
      <c r="AD17" s="1049">
        <f t="shared" si="11"/>
        <v>4.0924981930170381E-3</v>
      </c>
      <c r="AE17" s="965">
        <v>0</v>
      </c>
      <c r="AF17" s="962">
        <f t="shared" ref="AF17:AF33" si="17">AE17/$AE$12</f>
        <v>0</v>
      </c>
      <c r="AG17" s="1053">
        <f t="shared" si="2"/>
        <v>5910</v>
      </c>
      <c r="AH17" s="1053">
        <f t="shared" si="3"/>
        <v>0</v>
      </c>
      <c r="AI17" s="1048">
        <v>12700</v>
      </c>
      <c r="AJ17" s="1049">
        <f t="shared" si="12"/>
        <v>4.0924981930170381E-3</v>
      </c>
      <c r="AK17" s="965">
        <v>0</v>
      </c>
      <c r="AL17" s="962">
        <f t="shared" ref="AL17:AL31" si="18">AK17/$AE$12</f>
        <v>0</v>
      </c>
      <c r="AM17" s="1052">
        <f t="shared" si="4"/>
        <v>0</v>
      </c>
      <c r="AN17" s="993">
        <f t="shared" ref="AN17:AN31" si="19">AE17-AK17</f>
        <v>0</v>
      </c>
    </row>
    <row r="18" spans="1:40" s="1044" customFormat="1" x14ac:dyDescent="0.2">
      <c r="A18" s="1005">
        <v>5</v>
      </c>
      <c r="B18" s="1008" t="s">
        <v>1443</v>
      </c>
      <c r="C18" s="965">
        <f t="shared" si="6"/>
        <v>392780</v>
      </c>
      <c r="D18" s="1057"/>
      <c r="E18" s="1057"/>
      <c r="F18" s="1057">
        <v>305000</v>
      </c>
      <c r="G18" s="1057"/>
      <c r="H18" s="1074">
        <f t="shared" si="13"/>
        <v>0.12537734293299577</v>
      </c>
      <c r="I18" s="1057">
        <v>87780</v>
      </c>
      <c r="J18" s="1060">
        <f t="shared" si="14"/>
        <v>6.3608684267141294E-2</v>
      </c>
      <c r="K18" s="965">
        <f t="shared" si="1"/>
        <v>69100</v>
      </c>
      <c r="L18" s="1057"/>
      <c r="M18" s="1057"/>
      <c r="N18" s="1057"/>
      <c r="O18" s="1060">
        <f t="shared" si="15"/>
        <v>2.156831532824572E-2</v>
      </c>
      <c r="P18" s="1057">
        <v>69100</v>
      </c>
      <c r="Q18" s="1060">
        <f t="shared" si="16"/>
        <v>4.519828704379001E-2</v>
      </c>
      <c r="R18" s="963">
        <f t="shared" si="7"/>
        <v>151000</v>
      </c>
      <c r="S18" s="1049">
        <f t="shared" si="8"/>
        <v>4.5310875362247469E-2</v>
      </c>
      <c r="T18" s="1039">
        <f t="shared" si="5"/>
        <v>0</v>
      </c>
      <c r="U18" s="1036"/>
      <c r="V18" s="1036"/>
      <c r="W18" s="1036">
        <v>6000</v>
      </c>
      <c r="X18" s="1049">
        <f t="shared" si="9"/>
        <v>4.0714402041148691E-3</v>
      </c>
      <c r="Y18" s="1036">
        <f>145000+AA18</f>
        <v>145000</v>
      </c>
      <c r="Z18" s="1042">
        <f t="shared" si="10"/>
        <v>145000</v>
      </c>
      <c r="AA18" s="1036"/>
      <c r="AB18" s="1036"/>
      <c r="AC18" s="1048">
        <v>47900</v>
      </c>
      <c r="AD18" s="1049">
        <f t="shared" si="11"/>
        <v>1.5435485310670561E-2</v>
      </c>
      <c r="AE18" s="965">
        <v>47900</v>
      </c>
      <c r="AF18" s="962">
        <f t="shared" si="17"/>
        <v>3.2147651006711409E-2</v>
      </c>
      <c r="AG18" s="1053">
        <f t="shared" si="2"/>
        <v>-103100</v>
      </c>
      <c r="AH18" s="1053">
        <f t="shared" si="3"/>
        <v>41900</v>
      </c>
      <c r="AI18" s="1048">
        <v>70900</v>
      </c>
      <c r="AJ18" s="1049">
        <f t="shared" si="12"/>
        <v>2.2847096211410078E-2</v>
      </c>
      <c r="AK18" s="965">
        <v>70900</v>
      </c>
      <c r="AL18" s="962">
        <f t="shared" si="18"/>
        <v>4.7583892617449663E-2</v>
      </c>
      <c r="AM18" s="1052">
        <f t="shared" si="4"/>
        <v>-23000</v>
      </c>
      <c r="AN18" s="993">
        <f t="shared" si="19"/>
        <v>-23000</v>
      </c>
    </row>
    <row r="19" spans="1:40" s="1073" customFormat="1" x14ac:dyDescent="0.2">
      <c r="A19" s="1064">
        <v>6</v>
      </c>
      <c r="B19" s="1010" t="s">
        <v>1646</v>
      </c>
      <c r="C19" s="1943">
        <f t="shared" si="6"/>
        <v>78605</v>
      </c>
      <c r="D19" s="1059">
        <v>40750</v>
      </c>
      <c r="E19" s="1059">
        <v>8200</v>
      </c>
      <c r="F19" s="1059"/>
      <c r="G19" s="1059"/>
      <c r="H19" s="1075">
        <f t="shared" si="13"/>
        <v>2.5091109631977526E-2</v>
      </c>
      <c r="I19" s="1945">
        <v>29655</v>
      </c>
      <c r="J19" s="1066">
        <f t="shared" si="14"/>
        <v>2.1489126588540387E-2</v>
      </c>
      <c r="K19" s="1943">
        <f t="shared" si="1"/>
        <v>16779</v>
      </c>
      <c r="L19" s="1059">
        <v>8185</v>
      </c>
      <c r="M19" s="1059"/>
      <c r="N19" s="1059"/>
      <c r="O19" s="1066">
        <f t="shared" si="15"/>
        <v>5.237261402208899E-3</v>
      </c>
      <c r="P19" s="1945">
        <v>8594</v>
      </c>
      <c r="Q19" s="1066">
        <f t="shared" si="16"/>
        <v>5.6213325449252002E-3</v>
      </c>
      <c r="R19" s="1067">
        <f t="shared" si="7"/>
        <v>41300</v>
      </c>
      <c r="S19" s="1068">
        <f t="shared" si="8"/>
        <v>1.2392974519608083E-2</v>
      </c>
      <c r="T19" s="1069">
        <f t="shared" si="5"/>
        <v>13900</v>
      </c>
      <c r="U19" s="1037">
        <v>13900</v>
      </c>
      <c r="V19" s="1037"/>
      <c r="W19" s="1037"/>
      <c r="X19" s="1068">
        <f t="shared" si="9"/>
        <v>0</v>
      </c>
      <c r="Y19" s="1037">
        <f>AA19</f>
        <v>27400</v>
      </c>
      <c r="Z19" s="1042">
        <f t="shared" si="10"/>
        <v>0</v>
      </c>
      <c r="AA19" s="1037">
        <v>27400</v>
      </c>
      <c r="AB19" s="1037"/>
      <c r="AC19" s="1070">
        <v>18900</v>
      </c>
      <c r="AD19" s="1068">
        <f t="shared" si="11"/>
        <v>6.0904106966946474E-3</v>
      </c>
      <c r="AE19" s="1065">
        <v>0</v>
      </c>
      <c r="AF19" s="1071">
        <f t="shared" si="17"/>
        <v>0</v>
      </c>
      <c r="AG19" s="1072">
        <f t="shared" si="2"/>
        <v>-22400</v>
      </c>
      <c r="AH19" s="1072">
        <f t="shared" si="3"/>
        <v>0</v>
      </c>
      <c r="AI19" s="1070">
        <v>18900</v>
      </c>
      <c r="AJ19" s="1068">
        <f t="shared" si="12"/>
        <v>6.0904106966946474E-3</v>
      </c>
      <c r="AK19" s="1065">
        <v>0</v>
      </c>
      <c r="AL19" s="1071">
        <f t="shared" si="18"/>
        <v>0</v>
      </c>
      <c r="AM19" s="1052">
        <f t="shared" si="4"/>
        <v>0</v>
      </c>
      <c r="AN19" s="993">
        <f t="shared" si="19"/>
        <v>0</v>
      </c>
    </row>
    <row r="20" spans="1:40" s="1073" customFormat="1" x14ac:dyDescent="0.2">
      <c r="A20" s="1064">
        <v>7</v>
      </c>
      <c r="B20" s="1010" t="s">
        <v>2065</v>
      </c>
      <c r="C20" s="1944"/>
      <c r="D20" s="1059"/>
      <c r="E20" s="1058"/>
      <c r="F20" s="1058"/>
      <c r="G20" s="1059"/>
      <c r="H20" s="1075"/>
      <c r="I20" s="1946"/>
      <c r="J20" s="1066"/>
      <c r="K20" s="1944"/>
      <c r="L20" s="1059"/>
      <c r="M20" s="1059"/>
      <c r="N20" s="1059"/>
      <c r="O20" s="1066"/>
      <c r="P20" s="1946"/>
      <c r="Q20" s="1066">
        <f>P20/$P$12</f>
        <v>0</v>
      </c>
      <c r="R20" s="1067">
        <f>T20+W20+Y20+AB20</f>
        <v>5750</v>
      </c>
      <c r="S20" s="1068">
        <f>R20/$R$12</f>
        <v>1.7254141280326023E-3</v>
      </c>
      <c r="T20" s="1069">
        <f>U20+V20</f>
        <v>5750</v>
      </c>
      <c r="U20" s="1037"/>
      <c r="V20" s="1037">
        <v>5750</v>
      </c>
      <c r="W20" s="1037"/>
      <c r="X20" s="1068">
        <f>W20/$W$12</f>
        <v>0</v>
      </c>
      <c r="Y20" s="1037"/>
      <c r="Z20" s="1042">
        <f t="shared" si="10"/>
        <v>0</v>
      </c>
      <c r="AA20" s="1037"/>
      <c r="AB20" s="1037"/>
      <c r="AC20" s="1070">
        <v>6000</v>
      </c>
      <c r="AD20" s="1068">
        <f>AC20/$AI$12</f>
        <v>1.933463713236396E-3</v>
      </c>
      <c r="AE20" s="1065">
        <v>0</v>
      </c>
      <c r="AF20" s="1071">
        <f>AE20/$AE$12</f>
        <v>0</v>
      </c>
      <c r="AG20" s="1072">
        <f>AC20-R20</f>
        <v>250</v>
      </c>
      <c r="AH20" s="1072">
        <f>AE20-W20</f>
        <v>0</v>
      </c>
      <c r="AI20" s="1070">
        <v>6000</v>
      </c>
      <c r="AJ20" s="1068">
        <f>AI20/$AI$12</f>
        <v>1.933463713236396E-3</v>
      </c>
      <c r="AK20" s="1065">
        <v>0</v>
      </c>
      <c r="AL20" s="1071">
        <f>AK20/$AE$12</f>
        <v>0</v>
      </c>
      <c r="AM20" s="1052">
        <f t="shared" si="4"/>
        <v>0</v>
      </c>
      <c r="AN20" s="993">
        <f t="shared" si="19"/>
        <v>0</v>
      </c>
    </row>
    <row r="21" spans="1:40" s="1044" customFormat="1" ht="24" x14ac:dyDescent="0.2">
      <c r="A21" s="1005">
        <v>8</v>
      </c>
      <c r="B21" s="1006" t="s">
        <v>1432</v>
      </c>
      <c r="C21" s="965">
        <f t="shared" si="6"/>
        <v>0</v>
      </c>
      <c r="D21" s="1015"/>
      <c r="E21" s="1015"/>
      <c r="F21" s="1015"/>
      <c r="G21" s="1015"/>
      <c r="H21" s="1074">
        <f t="shared" si="13"/>
        <v>0</v>
      </c>
      <c r="I21" s="1015"/>
      <c r="J21" s="1060">
        <f t="shared" si="14"/>
        <v>0</v>
      </c>
      <c r="K21" s="965">
        <f t="shared" si="1"/>
        <v>0</v>
      </c>
      <c r="L21" s="1015"/>
      <c r="M21" s="1015"/>
      <c r="N21" s="1015"/>
      <c r="O21" s="1060">
        <f t="shared" si="15"/>
        <v>0</v>
      </c>
      <c r="P21" s="1015"/>
      <c r="Q21" s="1060">
        <f t="shared" si="16"/>
        <v>0</v>
      </c>
      <c r="R21" s="963">
        <f t="shared" si="7"/>
        <v>0</v>
      </c>
      <c r="S21" s="1049">
        <f t="shared" si="8"/>
        <v>0</v>
      </c>
      <c r="T21" s="1039">
        <f t="shared" si="5"/>
        <v>0</v>
      </c>
      <c r="U21" s="1035"/>
      <c r="V21" s="1035"/>
      <c r="W21" s="1035"/>
      <c r="X21" s="1049">
        <f t="shared" si="9"/>
        <v>0</v>
      </c>
      <c r="Y21" s="1035"/>
      <c r="Z21" s="1042">
        <f t="shared" si="10"/>
        <v>0</v>
      </c>
      <c r="AA21" s="1035"/>
      <c r="AB21" s="1035"/>
      <c r="AC21" s="1048">
        <v>15000</v>
      </c>
      <c r="AD21" s="1049">
        <f t="shared" si="11"/>
        <v>4.8336592830909896E-3</v>
      </c>
      <c r="AE21" s="965">
        <v>0</v>
      </c>
      <c r="AF21" s="962">
        <f t="shared" si="17"/>
        <v>0</v>
      </c>
      <c r="AG21" s="1053">
        <f t="shared" si="2"/>
        <v>15000</v>
      </c>
      <c r="AH21" s="1053">
        <f t="shared" si="3"/>
        <v>0</v>
      </c>
      <c r="AI21" s="1048">
        <v>15000</v>
      </c>
      <c r="AJ21" s="1049">
        <f t="shared" si="12"/>
        <v>4.8336592830909896E-3</v>
      </c>
      <c r="AK21" s="965">
        <v>0</v>
      </c>
      <c r="AL21" s="962">
        <f t="shared" si="18"/>
        <v>0</v>
      </c>
      <c r="AM21" s="1052">
        <f t="shared" si="4"/>
        <v>0</v>
      </c>
      <c r="AN21" s="993">
        <f t="shared" si="19"/>
        <v>0</v>
      </c>
    </row>
    <row r="22" spans="1:40" s="1044" customFormat="1" x14ac:dyDescent="0.2">
      <c r="A22" s="1064">
        <v>9</v>
      </c>
      <c r="B22" s="1008" t="s">
        <v>1446</v>
      </c>
      <c r="C22" s="965">
        <f t="shared" si="6"/>
        <v>0</v>
      </c>
      <c r="D22" s="1057"/>
      <c r="E22" s="1057"/>
      <c r="F22" s="1057"/>
      <c r="G22" s="1057"/>
      <c r="H22" s="1074">
        <f t="shared" si="13"/>
        <v>0</v>
      </c>
      <c r="I22" s="1057"/>
      <c r="J22" s="1060">
        <f t="shared" si="14"/>
        <v>0</v>
      </c>
      <c r="K22" s="965">
        <f t="shared" si="1"/>
        <v>0</v>
      </c>
      <c r="L22" s="1057"/>
      <c r="M22" s="1057"/>
      <c r="N22" s="1057"/>
      <c r="O22" s="1060">
        <f t="shared" si="15"/>
        <v>0</v>
      </c>
      <c r="P22" s="1057"/>
      <c r="Q22" s="1060">
        <f t="shared" si="16"/>
        <v>0</v>
      </c>
      <c r="R22" s="963">
        <f t="shared" si="7"/>
        <v>0</v>
      </c>
      <c r="S22" s="1049">
        <f t="shared" si="8"/>
        <v>0</v>
      </c>
      <c r="T22" s="1039">
        <f t="shared" si="5"/>
        <v>0</v>
      </c>
      <c r="U22" s="1036"/>
      <c r="V22" s="1036"/>
      <c r="W22" s="1036"/>
      <c r="X22" s="1049">
        <f t="shared" si="9"/>
        <v>0</v>
      </c>
      <c r="Y22" s="1036"/>
      <c r="Z22" s="1042">
        <f t="shared" si="10"/>
        <v>0</v>
      </c>
      <c r="AA22" s="1036"/>
      <c r="AB22" s="1036"/>
      <c r="AC22" s="1048">
        <v>58000</v>
      </c>
      <c r="AD22" s="1049">
        <f t="shared" si="11"/>
        <v>1.8690149227951827E-2</v>
      </c>
      <c r="AE22" s="965">
        <v>50000</v>
      </c>
      <c r="AF22" s="962">
        <f t="shared" si="17"/>
        <v>3.3557046979865772E-2</v>
      </c>
      <c r="AG22" s="1053">
        <f t="shared" si="2"/>
        <v>58000</v>
      </c>
      <c r="AH22" s="1053">
        <f t="shared" si="3"/>
        <v>50000</v>
      </c>
      <c r="AI22" s="1048">
        <v>58000</v>
      </c>
      <c r="AJ22" s="1049">
        <f t="shared" si="12"/>
        <v>1.8690149227951827E-2</v>
      </c>
      <c r="AK22" s="965">
        <v>50000</v>
      </c>
      <c r="AL22" s="962">
        <f t="shared" si="18"/>
        <v>3.3557046979865772E-2</v>
      </c>
      <c r="AM22" s="1052">
        <f t="shared" si="4"/>
        <v>0</v>
      </c>
      <c r="AN22" s="993">
        <f t="shared" si="19"/>
        <v>0</v>
      </c>
    </row>
    <row r="23" spans="1:40" s="1044" customFormat="1" x14ac:dyDescent="0.2">
      <c r="A23" s="1005">
        <v>10</v>
      </c>
      <c r="B23" s="1009" t="s">
        <v>1573</v>
      </c>
      <c r="C23" s="965">
        <f t="shared" si="6"/>
        <v>132444</v>
      </c>
      <c r="D23" s="1015"/>
      <c r="E23" s="1015"/>
      <c r="F23" s="1015"/>
      <c r="G23" s="1057">
        <v>132444</v>
      </c>
      <c r="H23" s="1074">
        <f t="shared" si="13"/>
        <v>4.2276788042715244E-2</v>
      </c>
      <c r="I23" s="1015"/>
      <c r="J23" s="1060">
        <f t="shared" si="14"/>
        <v>0</v>
      </c>
      <c r="K23" s="965">
        <f t="shared" si="1"/>
        <v>171843</v>
      </c>
      <c r="L23" s="1015"/>
      <c r="M23" s="1015"/>
      <c r="N23" s="1057">
        <f>51400+120443</f>
        <v>171843</v>
      </c>
      <c r="O23" s="1060">
        <f t="shared" si="15"/>
        <v>5.3637684673686382E-2</v>
      </c>
      <c r="P23" s="1015"/>
      <c r="Q23" s="1060">
        <f t="shared" si="16"/>
        <v>0</v>
      </c>
      <c r="R23" s="963">
        <f t="shared" si="7"/>
        <v>197477</v>
      </c>
      <c r="S23" s="1049">
        <f t="shared" si="8"/>
        <v>5.925732274112943E-2</v>
      </c>
      <c r="T23" s="1039">
        <f t="shared" si="5"/>
        <v>29977</v>
      </c>
      <c r="U23" s="1035"/>
      <c r="V23" s="1035">
        <v>29977</v>
      </c>
      <c r="W23" s="1035">
        <v>22500</v>
      </c>
      <c r="X23" s="1049">
        <f t="shared" si="9"/>
        <v>1.5267900765430758E-2</v>
      </c>
      <c r="Y23" s="1035">
        <f>AA23</f>
        <v>30000</v>
      </c>
      <c r="Z23" s="1042">
        <f t="shared" si="10"/>
        <v>0</v>
      </c>
      <c r="AA23" s="1042">
        <v>30000</v>
      </c>
      <c r="AB23" s="1043">
        <f>115000</f>
        <v>115000</v>
      </c>
      <c r="AC23" s="1048">
        <v>225000</v>
      </c>
      <c r="AD23" s="1049">
        <f t="shared" si="11"/>
        <v>7.2504889246364848E-2</v>
      </c>
      <c r="AE23" s="965">
        <v>5000</v>
      </c>
      <c r="AF23" s="962">
        <f t="shared" si="17"/>
        <v>3.3557046979865771E-3</v>
      </c>
      <c r="AG23" s="1053">
        <f t="shared" si="2"/>
        <v>27523</v>
      </c>
      <c r="AH23" s="1053">
        <f t="shared" si="3"/>
        <v>-17500</v>
      </c>
      <c r="AI23" s="1048">
        <v>225000</v>
      </c>
      <c r="AJ23" s="1049">
        <f t="shared" si="12"/>
        <v>7.2504889246364848E-2</v>
      </c>
      <c r="AK23" s="965">
        <v>5000</v>
      </c>
      <c r="AL23" s="962">
        <f t="shared" si="18"/>
        <v>3.3557046979865771E-3</v>
      </c>
      <c r="AM23" s="1052">
        <f t="shared" si="4"/>
        <v>0</v>
      </c>
      <c r="AN23" s="993">
        <f t="shared" si="19"/>
        <v>0</v>
      </c>
    </row>
    <row r="24" spans="1:40" s="1044" customFormat="1" x14ac:dyDescent="0.2">
      <c r="A24" s="1064">
        <v>11</v>
      </c>
      <c r="B24" s="1006" t="s">
        <v>1653</v>
      </c>
      <c r="C24" s="965">
        <f t="shared" si="6"/>
        <v>0</v>
      </c>
      <c r="D24" s="1015"/>
      <c r="E24" s="1015"/>
      <c r="F24" s="1015"/>
      <c r="G24" s="1015"/>
      <c r="H24" s="1074">
        <f t="shared" si="13"/>
        <v>0</v>
      </c>
      <c r="I24" s="1015"/>
      <c r="J24" s="1060">
        <f t="shared" si="14"/>
        <v>0</v>
      </c>
      <c r="K24" s="965">
        <f t="shared" si="1"/>
        <v>0</v>
      </c>
      <c r="L24" s="1015"/>
      <c r="M24" s="1015"/>
      <c r="N24" s="1015"/>
      <c r="O24" s="1060">
        <f t="shared" si="15"/>
        <v>0</v>
      </c>
      <c r="P24" s="1015"/>
      <c r="Q24" s="1060">
        <f t="shared" si="16"/>
        <v>0</v>
      </c>
      <c r="R24" s="963">
        <f t="shared" si="7"/>
        <v>0</v>
      </c>
      <c r="S24" s="1049">
        <f t="shared" si="8"/>
        <v>0</v>
      </c>
      <c r="T24" s="1039">
        <f t="shared" si="5"/>
        <v>0</v>
      </c>
      <c r="U24" s="1035"/>
      <c r="V24" s="1035"/>
      <c r="W24" s="1035"/>
      <c r="X24" s="1049">
        <f t="shared" si="9"/>
        <v>0</v>
      </c>
      <c r="Y24" s="1035"/>
      <c r="Z24" s="1042">
        <f t="shared" si="10"/>
        <v>0</v>
      </c>
      <c r="AA24" s="1035"/>
      <c r="AB24" s="1035"/>
      <c r="AC24" s="1048">
        <v>0</v>
      </c>
      <c r="AD24" s="1049">
        <f t="shared" si="11"/>
        <v>0</v>
      </c>
      <c r="AE24" s="965">
        <v>0</v>
      </c>
      <c r="AF24" s="962">
        <f t="shared" si="17"/>
        <v>0</v>
      </c>
      <c r="AG24" s="1053">
        <f t="shared" si="2"/>
        <v>0</v>
      </c>
      <c r="AH24" s="1053">
        <f t="shared" si="3"/>
        <v>0</v>
      </c>
      <c r="AI24" s="1048">
        <v>0</v>
      </c>
      <c r="AJ24" s="1049">
        <f t="shared" si="12"/>
        <v>0</v>
      </c>
      <c r="AK24" s="965">
        <v>0</v>
      </c>
      <c r="AL24" s="962">
        <f t="shared" si="18"/>
        <v>0</v>
      </c>
      <c r="AM24" s="1052">
        <f t="shared" si="4"/>
        <v>0</v>
      </c>
      <c r="AN24" s="993">
        <f t="shared" si="19"/>
        <v>0</v>
      </c>
    </row>
    <row r="25" spans="1:40" s="1044" customFormat="1" ht="24" x14ac:dyDescent="0.2">
      <c r="A25" s="1005" t="s">
        <v>2107</v>
      </c>
      <c r="B25" s="1008" t="s">
        <v>1936</v>
      </c>
      <c r="C25" s="965">
        <f t="shared" si="6"/>
        <v>302557</v>
      </c>
      <c r="D25" s="1057">
        <v>20900</v>
      </c>
      <c r="E25" s="1057">
        <v>51235</v>
      </c>
      <c r="F25" s="1057"/>
      <c r="G25" s="1057">
        <v>104434</v>
      </c>
      <c r="H25" s="1074">
        <f t="shared" si="13"/>
        <v>9.657770952130558E-2</v>
      </c>
      <c r="I25" s="1057">
        <v>125988</v>
      </c>
      <c r="J25" s="1060">
        <f t="shared" si="14"/>
        <v>9.129563583331736E-2</v>
      </c>
      <c r="K25" s="965">
        <f t="shared" si="1"/>
        <v>411878</v>
      </c>
      <c r="L25" s="1057">
        <v>15900</v>
      </c>
      <c r="M25" s="1057">
        <f>5218+128765+103000</f>
        <v>236983</v>
      </c>
      <c r="N25" s="1057">
        <v>30283</v>
      </c>
      <c r="O25" s="1060">
        <f t="shared" si="15"/>
        <v>0.12856026889677555</v>
      </c>
      <c r="P25" s="1057">
        <v>128712</v>
      </c>
      <c r="Q25" s="1060">
        <f t="shared" si="16"/>
        <v>8.4190476439657019E-2</v>
      </c>
      <c r="R25" s="963">
        <f t="shared" si="7"/>
        <v>486000</v>
      </c>
      <c r="S25" s="1049">
        <f t="shared" si="8"/>
        <v>0.14583500282153822</v>
      </c>
      <c r="T25" s="1039">
        <f t="shared" si="5"/>
        <v>54500</v>
      </c>
      <c r="U25" s="1036">
        <f>37200+11300</f>
        <v>48500</v>
      </c>
      <c r="V25" s="1036">
        <v>6000</v>
      </c>
      <c r="W25" s="1036">
        <v>26500</v>
      </c>
      <c r="X25" s="1049">
        <f t="shared" si="9"/>
        <v>1.7982194234840671E-2</v>
      </c>
      <c r="Y25" s="1036">
        <f>210000+AA25</f>
        <v>210000</v>
      </c>
      <c r="Z25" s="1042">
        <f t="shared" si="10"/>
        <v>210000</v>
      </c>
      <c r="AA25" s="1036"/>
      <c r="AB25" s="1036">
        <v>195000</v>
      </c>
      <c r="AC25" s="1048">
        <v>547700</v>
      </c>
      <c r="AD25" s="1049">
        <f t="shared" si="11"/>
        <v>0.17649301262326234</v>
      </c>
      <c r="AE25" s="965">
        <v>52700</v>
      </c>
      <c r="AF25" s="962">
        <f t="shared" si="17"/>
        <v>3.5369127516778523E-2</v>
      </c>
      <c r="AG25" s="1053">
        <f t="shared" si="2"/>
        <v>61700</v>
      </c>
      <c r="AH25" s="1053">
        <f t="shared" si="3"/>
        <v>26200</v>
      </c>
      <c r="AI25" s="1048">
        <v>580700</v>
      </c>
      <c r="AJ25" s="1049">
        <f t="shared" si="12"/>
        <v>0.18712706304606253</v>
      </c>
      <c r="AK25" s="965">
        <v>52700</v>
      </c>
      <c r="AL25" s="962">
        <f t="shared" si="18"/>
        <v>3.5369127516778523E-2</v>
      </c>
      <c r="AM25" s="1052">
        <f t="shared" si="4"/>
        <v>-33000</v>
      </c>
      <c r="AN25" s="993">
        <f t="shared" si="19"/>
        <v>0</v>
      </c>
    </row>
    <row r="26" spans="1:40" s="1044" customFormat="1" x14ac:dyDescent="0.2">
      <c r="A26" s="1005" t="s">
        <v>2108</v>
      </c>
      <c r="B26" s="1008" t="s">
        <v>247</v>
      </c>
      <c r="C26" s="965">
        <f t="shared" si="6"/>
        <v>691455</v>
      </c>
      <c r="D26" s="1057">
        <v>98003</v>
      </c>
      <c r="E26" s="1057">
        <f>131200+85315</f>
        <v>216515</v>
      </c>
      <c r="F26" s="1057"/>
      <c r="G26" s="1057"/>
      <c r="H26" s="1074">
        <f t="shared" si="13"/>
        <v>0.22071589861432506</v>
      </c>
      <c r="I26" s="1057">
        <v>376937</v>
      </c>
      <c r="J26" s="1060">
        <f t="shared" si="14"/>
        <v>0.27314270473460284</v>
      </c>
      <c r="K26" s="965">
        <f t="shared" si="1"/>
        <v>1277855</v>
      </c>
      <c r="L26" s="1057">
        <v>291987</v>
      </c>
      <c r="M26" s="1057">
        <v>131760</v>
      </c>
      <c r="N26" s="1057"/>
      <c r="O26" s="1060">
        <f t="shared" si="15"/>
        <v>0.39885932827460829</v>
      </c>
      <c r="P26" s="1057">
        <v>854108</v>
      </c>
      <c r="Q26" s="1060">
        <f t="shared" si="16"/>
        <v>0.55867175905061361</v>
      </c>
      <c r="R26" s="963">
        <f t="shared" si="7"/>
        <v>1135897</v>
      </c>
      <c r="S26" s="1049">
        <f t="shared" si="8"/>
        <v>0.34085090987649547</v>
      </c>
      <c r="T26" s="1039">
        <f t="shared" si="5"/>
        <v>38000</v>
      </c>
      <c r="U26" s="1036">
        <v>38000</v>
      </c>
      <c r="V26" s="1036"/>
      <c r="W26" s="1036">
        <v>638828</v>
      </c>
      <c r="X26" s="1049">
        <f t="shared" si="9"/>
        <v>0.43349166711904891</v>
      </c>
      <c r="Y26" s="1035">
        <f>AA26</f>
        <v>459069</v>
      </c>
      <c r="Z26" s="1042">
        <f t="shared" si="10"/>
        <v>0</v>
      </c>
      <c r="AA26" s="1036">
        <v>459069</v>
      </c>
      <c r="AB26" s="1036"/>
      <c r="AC26" s="1048">
        <v>1037550</v>
      </c>
      <c r="AD26" s="1049">
        <f t="shared" si="11"/>
        <v>0.33434421261140373</v>
      </c>
      <c r="AE26" s="965">
        <v>588300</v>
      </c>
      <c r="AF26" s="962">
        <f t="shared" si="17"/>
        <v>0.39483221476510066</v>
      </c>
      <c r="AG26" s="1053">
        <f t="shared" si="2"/>
        <v>-98347</v>
      </c>
      <c r="AH26" s="1053">
        <f t="shared" si="3"/>
        <v>-50528</v>
      </c>
      <c r="AI26" s="1048">
        <v>956550</v>
      </c>
      <c r="AJ26" s="1049">
        <f t="shared" si="12"/>
        <v>0.30824245248271243</v>
      </c>
      <c r="AK26" s="965">
        <v>540300</v>
      </c>
      <c r="AL26" s="962">
        <f t="shared" si="18"/>
        <v>0.36261744966442955</v>
      </c>
      <c r="AM26" s="1052">
        <f t="shared" si="4"/>
        <v>81000</v>
      </c>
      <c r="AN26" s="993">
        <f t="shared" si="19"/>
        <v>48000</v>
      </c>
    </row>
    <row r="27" spans="1:40" s="1044" customFormat="1" ht="24" x14ac:dyDescent="0.2">
      <c r="A27" s="1005" t="s">
        <v>2109</v>
      </c>
      <c r="B27" s="1008" t="s">
        <v>1423</v>
      </c>
      <c r="C27" s="965">
        <f t="shared" si="6"/>
        <v>589908</v>
      </c>
      <c r="D27" s="1057">
        <v>75906</v>
      </c>
      <c r="E27" s="1057">
        <v>19226</v>
      </c>
      <c r="F27" s="1057"/>
      <c r="G27" s="1057">
        <v>95000</v>
      </c>
      <c r="H27" s="1074">
        <f t="shared" si="13"/>
        <v>0.1883015876951924</v>
      </c>
      <c r="I27" s="1057">
        <v>399776</v>
      </c>
      <c r="J27" s="1060">
        <f t="shared" si="14"/>
        <v>0.28969270177239326</v>
      </c>
      <c r="K27" s="965">
        <f t="shared" si="1"/>
        <v>156965</v>
      </c>
      <c r="L27" s="1057">
        <v>75205</v>
      </c>
      <c r="M27" s="1057">
        <v>79800</v>
      </c>
      <c r="N27" s="1057"/>
      <c r="O27" s="1060">
        <f t="shared" si="15"/>
        <v>4.8993786041940511E-2</v>
      </c>
      <c r="P27" s="1057">
        <v>1960</v>
      </c>
      <c r="Q27" s="1060">
        <f t="shared" si="16"/>
        <v>1.2820353488542462E-3</v>
      </c>
      <c r="R27" s="963">
        <f t="shared" si="7"/>
        <v>185639</v>
      </c>
      <c r="S27" s="1049">
        <f t="shared" si="8"/>
        <v>5.5705070141538138E-2</v>
      </c>
      <c r="T27" s="1039">
        <f t="shared" si="5"/>
        <v>150439</v>
      </c>
      <c r="U27" s="1036">
        <f>60000+38000</f>
        <v>98000</v>
      </c>
      <c r="V27" s="1036">
        <f>10000+42439</f>
        <v>52439</v>
      </c>
      <c r="W27" s="1036"/>
      <c r="X27" s="1049">
        <f t="shared" si="9"/>
        <v>0</v>
      </c>
      <c r="Y27" s="1036">
        <f>35200+AA27</f>
        <v>35200</v>
      </c>
      <c r="Z27" s="1042">
        <f t="shared" si="10"/>
        <v>35200</v>
      </c>
      <c r="AA27" s="1042"/>
      <c r="AB27" s="1036"/>
      <c r="AC27" s="1048">
        <v>332000</v>
      </c>
      <c r="AD27" s="1049">
        <f t="shared" si="11"/>
        <v>0.1069849921324139</v>
      </c>
      <c r="AE27" s="965">
        <v>155000</v>
      </c>
      <c r="AF27" s="962">
        <f t="shared" si="17"/>
        <v>0.1040268456375839</v>
      </c>
      <c r="AG27" s="1053">
        <f t="shared" si="2"/>
        <v>146361</v>
      </c>
      <c r="AH27" s="1053">
        <f t="shared" si="3"/>
        <v>155000</v>
      </c>
      <c r="AI27" s="1048">
        <v>258700</v>
      </c>
      <c r="AJ27" s="1049">
        <f t="shared" si="12"/>
        <v>8.3364510435709277E-2</v>
      </c>
      <c r="AK27" s="965">
        <v>81700</v>
      </c>
      <c r="AL27" s="962">
        <f t="shared" si="18"/>
        <v>5.4832214765100674E-2</v>
      </c>
      <c r="AM27" s="1052">
        <f t="shared" si="4"/>
        <v>73300</v>
      </c>
      <c r="AN27" s="993">
        <f t="shared" si="19"/>
        <v>73300</v>
      </c>
    </row>
    <row r="28" spans="1:40" s="1044" customFormat="1" x14ac:dyDescent="0.2">
      <c r="A28" s="1005" t="s">
        <v>2110</v>
      </c>
      <c r="B28" s="1006" t="s">
        <v>148</v>
      </c>
      <c r="C28" s="965">
        <f t="shared" si="6"/>
        <v>43900</v>
      </c>
      <c r="D28" s="1015">
        <v>22000</v>
      </c>
      <c r="E28" s="1057">
        <v>21900</v>
      </c>
      <c r="F28" s="1057"/>
      <c r="G28" s="1015"/>
      <c r="H28" s="1074">
        <f t="shared" si="13"/>
        <v>1.4013099838990057E-2</v>
      </c>
      <c r="I28" s="1015"/>
      <c r="J28" s="1060">
        <f t="shared" si="14"/>
        <v>0</v>
      </c>
      <c r="K28" s="965">
        <f t="shared" si="1"/>
        <v>20235</v>
      </c>
      <c r="L28" s="1015">
        <v>20235</v>
      </c>
      <c r="M28" s="1015"/>
      <c r="N28" s="1015"/>
      <c r="O28" s="1060">
        <f t="shared" si="15"/>
        <v>6.3159893005362098E-3</v>
      </c>
      <c r="P28" s="1015"/>
      <c r="Q28" s="1060">
        <f t="shared" si="16"/>
        <v>0</v>
      </c>
      <c r="R28" s="963">
        <f t="shared" si="7"/>
        <v>30200</v>
      </c>
      <c r="S28" s="1049">
        <f t="shared" si="8"/>
        <v>9.0621750724494948E-3</v>
      </c>
      <c r="T28" s="1039">
        <f t="shared" si="5"/>
        <v>30200</v>
      </c>
      <c r="U28" s="1035">
        <v>7000</v>
      </c>
      <c r="V28" s="1035">
        <f>9200+14000</f>
        <v>23200</v>
      </c>
      <c r="W28" s="1035"/>
      <c r="X28" s="1049">
        <f t="shared" si="9"/>
        <v>0</v>
      </c>
      <c r="Y28" s="1035"/>
      <c r="Z28" s="1042">
        <f t="shared" si="10"/>
        <v>0</v>
      </c>
      <c r="AA28" s="1035"/>
      <c r="AB28" s="1035"/>
      <c r="AC28" s="1048">
        <v>46200</v>
      </c>
      <c r="AD28" s="1049">
        <f t="shared" si="11"/>
        <v>1.4887670591920249E-2</v>
      </c>
      <c r="AE28" s="965">
        <v>0</v>
      </c>
      <c r="AF28" s="962">
        <f t="shared" si="17"/>
        <v>0</v>
      </c>
      <c r="AG28" s="1053">
        <f t="shared" si="2"/>
        <v>16000</v>
      </c>
      <c r="AH28" s="1053">
        <f t="shared" si="3"/>
        <v>0</v>
      </c>
      <c r="AI28" s="1048">
        <v>46200</v>
      </c>
      <c r="AJ28" s="1049">
        <f t="shared" si="12"/>
        <v>1.4887670591920249E-2</v>
      </c>
      <c r="AK28" s="965">
        <v>0</v>
      </c>
      <c r="AL28" s="962">
        <f t="shared" si="18"/>
        <v>0</v>
      </c>
      <c r="AM28" s="1052">
        <f t="shared" si="4"/>
        <v>0</v>
      </c>
      <c r="AN28" s="993">
        <f t="shared" si="19"/>
        <v>0</v>
      </c>
    </row>
    <row r="29" spans="1:40" s="1044" customFormat="1" ht="60" x14ac:dyDescent="0.2">
      <c r="A29" s="1005">
        <v>12</v>
      </c>
      <c r="B29" s="1008" t="s">
        <v>1445</v>
      </c>
      <c r="C29" s="965">
        <f t="shared" si="6"/>
        <v>135421</v>
      </c>
      <c r="D29" s="1057">
        <v>135421</v>
      </c>
      <c r="E29" s="1057"/>
      <c r="F29" s="1057"/>
      <c r="G29" s="1057"/>
      <c r="H29" s="1074">
        <f t="shared" si="13"/>
        <v>4.3227061350703248E-2</v>
      </c>
      <c r="I29" s="1057"/>
      <c r="J29" s="1060">
        <f t="shared" si="14"/>
        <v>0</v>
      </c>
      <c r="K29" s="965">
        <f t="shared" si="1"/>
        <v>168200</v>
      </c>
      <c r="L29" s="1057">
        <v>168200</v>
      </c>
      <c r="M29" s="1057"/>
      <c r="N29" s="1057"/>
      <c r="O29" s="1060">
        <f t="shared" si="15"/>
        <v>5.2500588107249349E-2</v>
      </c>
      <c r="P29" s="1057"/>
      <c r="Q29" s="1060">
        <f t="shared" si="16"/>
        <v>0</v>
      </c>
      <c r="R29" s="963">
        <f t="shared" si="7"/>
        <v>130270</v>
      </c>
      <c r="S29" s="1049">
        <f t="shared" si="8"/>
        <v>3.909038234066211E-2</v>
      </c>
      <c r="T29" s="1039">
        <f t="shared" si="5"/>
        <v>130270</v>
      </c>
      <c r="U29" s="1036">
        <f>35500+90300</f>
        <v>125800</v>
      </c>
      <c r="V29" s="1036">
        <f>1470+3000</f>
        <v>4470</v>
      </c>
      <c r="W29" s="1036"/>
      <c r="X29" s="1049">
        <f t="shared" si="9"/>
        <v>0</v>
      </c>
      <c r="Y29" s="1036"/>
      <c r="Z29" s="1042">
        <f t="shared" si="10"/>
        <v>0</v>
      </c>
      <c r="AA29" s="1036"/>
      <c r="AB29" s="1036"/>
      <c r="AC29" s="1048">
        <v>53800</v>
      </c>
      <c r="AD29" s="1049">
        <f t="shared" si="11"/>
        <v>1.7336724628686351E-2</v>
      </c>
      <c r="AE29" s="965">
        <v>0</v>
      </c>
      <c r="AF29" s="962">
        <f t="shared" si="17"/>
        <v>0</v>
      </c>
      <c r="AG29" s="1053">
        <f t="shared" si="2"/>
        <v>-76470</v>
      </c>
      <c r="AH29" s="1053">
        <f t="shared" si="3"/>
        <v>0</v>
      </c>
      <c r="AI29" s="1048">
        <v>53800</v>
      </c>
      <c r="AJ29" s="1049">
        <f t="shared" si="12"/>
        <v>1.7336724628686351E-2</v>
      </c>
      <c r="AK29" s="965">
        <v>0</v>
      </c>
      <c r="AL29" s="962">
        <f t="shared" si="18"/>
        <v>0</v>
      </c>
      <c r="AM29" s="1052">
        <f t="shared" si="4"/>
        <v>0</v>
      </c>
      <c r="AN29" s="993">
        <f t="shared" si="19"/>
        <v>0</v>
      </c>
    </row>
    <row r="30" spans="1:40" hidden="1" x14ac:dyDescent="0.2">
      <c r="Z30" s="1042">
        <f t="shared" si="10"/>
        <v>0</v>
      </c>
      <c r="AM30" s="1052">
        <f t="shared" si="4"/>
        <v>0</v>
      </c>
      <c r="AN30" s="993">
        <f t="shared" si="19"/>
        <v>0</v>
      </c>
    </row>
    <row r="31" spans="1:40" s="1044" customFormat="1" ht="24" x14ac:dyDescent="0.2">
      <c r="A31" s="1005">
        <v>13</v>
      </c>
      <c r="B31" s="1011" t="s">
        <v>1447</v>
      </c>
      <c r="C31" s="965">
        <f t="shared" si="6"/>
        <v>22438</v>
      </c>
      <c r="D31" s="1057">
        <v>13111</v>
      </c>
      <c r="E31" s="1057"/>
      <c r="F31" s="1057"/>
      <c r="G31" s="1057"/>
      <c r="H31" s="1074">
        <f t="shared" si="13"/>
        <v>7.1623219632633009E-3</v>
      </c>
      <c r="I31" s="1057">
        <f>9002+325</f>
        <v>9327</v>
      </c>
      <c r="J31" s="1060">
        <f t="shared" si="14"/>
        <v>6.7586944424655598E-3</v>
      </c>
      <c r="K31" s="965">
        <f t="shared" si="1"/>
        <v>19327</v>
      </c>
      <c r="L31" s="1057">
        <v>10200</v>
      </c>
      <c r="M31" s="1057"/>
      <c r="N31" s="1057"/>
      <c r="O31" s="1060">
        <f t="shared" si="15"/>
        <v>6.0325735216932705E-3</v>
      </c>
      <c r="P31" s="1057">
        <v>9127</v>
      </c>
      <c r="Q31" s="1060">
        <f t="shared" si="16"/>
        <v>5.9699676678534215E-3</v>
      </c>
      <c r="R31" s="963">
        <f t="shared" si="7"/>
        <v>20735</v>
      </c>
      <c r="S31" s="1049">
        <f t="shared" si="8"/>
        <v>6.2219933816966971E-3</v>
      </c>
      <c r="T31" s="1039">
        <f t="shared" si="5"/>
        <v>10000</v>
      </c>
      <c r="U31" s="1036">
        <v>10000</v>
      </c>
      <c r="V31" s="1036"/>
      <c r="W31" s="1036">
        <v>10735</v>
      </c>
      <c r="X31" s="1049">
        <f t="shared" si="9"/>
        <v>7.2844850985288529E-3</v>
      </c>
      <c r="Y31" s="1036"/>
      <c r="Z31" s="1042">
        <f t="shared" si="10"/>
        <v>0</v>
      </c>
      <c r="AA31" s="1036"/>
      <c r="AB31" s="1036"/>
      <c r="AC31" s="1048">
        <v>20118</v>
      </c>
      <c r="AD31" s="1049">
        <f t="shared" si="11"/>
        <v>6.4829038304816356E-3</v>
      </c>
      <c r="AE31" s="965">
        <v>10300</v>
      </c>
      <c r="AF31" s="962">
        <f t="shared" si="17"/>
        <v>6.9127516778523489E-3</v>
      </c>
      <c r="AG31" s="1053">
        <f t="shared" si="2"/>
        <v>-617</v>
      </c>
      <c r="AH31" s="1053">
        <f t="shared" si="3"/>
        <v>-435</v>
      </c>
      <c r="AI31" s="1048">
        <v>20118</v>
      </c>
      <c r="AJ31" s="1049">
        <f t="shared" si="12"/>
        <v>6.4829038304816356E-3</v>
      </c>
      <c r="AK31" s="965">
        <v>10300</v>
      </c>
      <c r="AL31" s="962">
        <f t="shared" si="18"/>
        <v>6.9127516778523489E-3</v>
      </c>
      <c r="AM31" s="1052">
        <f t="shared" si="4"/>
        <v>0</v>
      </c>
      <c r="AN31" s="993">
        <f t="shared" si="19"/>
        <v>0</v>
      </c>
    </row>
    <row r="32" spans="1:40" s="1044" customFormat="1" x14ac:dyDescent="0.2">
      <c r="A32" s="1005">
        <v>14</v>
      </c>
      <c r="B32" s="1009" t="s">
        <v>2100</v>
      </c>
      <c r="C32" s="965">
        <f t="shared" si="6"/>
        <v>9000</v>
      </c>
      <c r="D32" s="1015"/>
      <c r="E32" s="1057">
        <v>9000</v>
      </c>
      <c r="F32" s="1057"/>
      <c r="G32" s="1015"/>
      <c r="H32" s="1074">
        <f t="shared" si="13"/>
        <v>2.8728450694968225E-3</v>
      </c>
      <c r="I32" s="1015"/>
      <c r="J32" s="1060">
        <f t="shared" si="14"/>
        <v>0</v>
      </c>
      <c r="K32" s="965">
        <f t="shared" si="1"/>
        <v>8600</v>
      </c>
      <c r="L32" s="1015"/>
      <c r="M32" s="1015">
        <v>8600</v>
      </c>
      <c r="N32" s="1015"/>
      <c r="O32" s="1060">
        <f t="shared" si="15"/>
        <v>2.6843344692172675E-3</v>
      </c>
      <c r="P32" s="1015"/>
      <c r="Q32" s="1060">
        <f t="shared" si="16"/>
        <v>0</v>
      </c>
      <c r="R32" s="963">
        <f t="shared" si="7"/>
        <v>10000</v>
      </c>
      <c r="S32" s="1049">
        <f t="shared" si="8"/>
        <v>3.0007202226653954E-3</v>
      </c>
      <c r="T32" s="1039">
        <f t="shared" si="5"/>
        <v>10000</v>
      </c>
      <c r="U32" s="1038">
        <v>7000</v>
      </c>
      <c r="V32" s="1038">
        <v>3000</v>
      </c>
      <c r="W32" s="1011"/>
      <c r="X32" s="1049">
        <f t="shared" si="9"/>
        <v>0</v>
      </c>
      <c r="Y32" s="1011"/>
      <c r="Z32" s="1042">
        <f t="shared" si="10"/>
        <v>0</v>
      </c>
      <c r="AA32" s="1011"/>
      <c r="AB32" s="1011"/>
      <c r="AC32" s="1007"/>
      <c r="AD32" s="1012"/>
      <c r="AE32" s="960"/>
      <c r="AF32" s="962">
        <f t="shared" si="17"/>
        <v>0</v>
      </c>
      <c r="AG32" s="1053">
        <f t="shared" si="2"/>
        <v>-10000</v>
      </c>
      <c r="AH32" s="1053">
        <f t="shared" si="3"/>
        <v>0</v>
      </c>
      <c r="AI32" s="1007"/>
      <c r="AJ32" s="1012"/>
      <c r="AK32" s="960"/>
      <c r="AL32" s="960"/>
      <c r="AM32" s="1052">
        <f t="shared" si="4"/>
        <v>0</v>
      </c>
      <c r="AN32" s="960"/>
    </row>
    <row r="33" spans="1:40" s="1044" customFormat="1" x14ac:dyDescent="0.2">
      <c r="A33" s="1005">
        <v>15</v>
      </c>
      <c r="B33" s="1009" t="s">
        <v>2101</v>
      </c>
      <c r="C33" s="965">
        <f t="shared" si="6"/>
        <v>24763.684999999998</v>
      </c>
      <c r="D33" s="1015"/>
      <c r="E33" s="1057">
        <v>24763.684999999998</v>
      </c>
      <c r="F33" s="1057"/>
      <c r="G33" s="1015"/>
      <c r="H33" s="1074">
        <f t="shared" si="13"/>
        <v>7.9046922616469346E-3</v>
      </c>
      <c r="I33" s="1015"/>
      <c r="J33" s="1060">
        <f t="shared" si="14"/>
        <v>0</v>
      </c>
      <c r="K33" s="965">
        <f t="shared" si="1"/>
        <v>57556.635000000002</v>
      </c>
      <c r="L33" s="1015"/>
      <c r="M33" s="1015">
        <v>57556.635000000002</v>
      </c>
      <c r="N33" s="1015"/>
      <c r="O33" s="1060">
        <f t="shared" si="15"/>
        <v>1.7965262704960117E-2</v>
      </c>
      <c r="P33" s="1015"/>
      <c r="Q33" s="1060">
        <f t="shared" si="16"/>
        <v>0</v>
      </c>
      <c r="R33" s="963">
        <f t="shared" si="7"/>
        <v>53358.277999999998</v>
      </c>
      <c r="S33" s="1049">
        <f t="shared" si="8"/>
        <v>1.6011326384120207E-2</v>
      </c>
      <c r="T33" s="1039">
        <f t="shared" si="5"/>
        <v>6203</v>
      </c>
      <c r="U33" s="1038">
        <v>6203</v>
      </c>
      <c r="V33" s="1011"/>
      <c r="W33" s="1011"/>
      <c r="X33" s="1049">
        <f t="shared" si="9"/>
        <v>0</v>
      </c>
      <c r="Y33" s="1036">
        <v>47155.277999999998</v>
      </c>
      <c r="Z33" s="1042">
        <f t="shared" si="10"/>
        <v>47155.277999999998</v>
      </c>
      <c r="AA33" s="1011"/>
      <c r="AB33" s="1011"/>
      <c r="AC33" s="1007"/>
      <c r="AD33" s="1012"/>
      <c r="AE33" s="960"/>
      <c r="AF33" s="962">
        <f t="shared" si="17"/>
        <v>0</v>
      </c>
      <c r="AG33" s="1053">
        <f t="shared" si="2"/>
        <v>-53358.277999999998</v>
      </c>
      <c r="AH33" s="1053">
        <f t="shared" si="3"/>
        <v>0</v>
      </c>
      <c r="AI33" s="1007"/>
      <c r="AJ33" s="1012"/>
      <c r="AK33" s="960"/>
      <c r="AL33" s="960"/>
      <c r="AM33" s="1052">
        <f t="shared" si="4"/>
        <v>0</v>
      </c>
      <c r="AN33" s="960"/>
    </row>
    <row r="34" spans="1:40" s="1044" customFormat="1" ht="24" x14ac:dyDescent="0.2">
      <c r="A34" s="1005">
        <v>16</v>
      </c>
      <c r="B34" s="1009" t="s">
        <v>2105</v>
      </c>
      <c r="C34" s="965">
        <f t="shared" si="6"/>
        <v>167012</v>
      </c>
      <c r="D34" s="1015"/>
      <c r="E34" s="1057">
        <v>167012</v>
      </c>
      <c r="F34" s="1057"/>
      <c r="G34" s="1015"/>
      <c r="H34" s="1074">
        <f t="shared" si="13"/>
        <v>5.3311066749644816E-2</v>
      </c>
      <c r="I34" s="1015"/>
      <c r="J34" s="1060">
        <f t="shared" si="14"/>
        <v>0</v>
      </c>
      <c r="K34" s="965">
        <f t="shared" si="1"/>
        <v>325020</v>
      </c>
      <c r="L34" s="1015"/>
      <c r="M34" s="1015">
        <v>325020</v>
      </c>
      <c r="N34" s="1015"/>
      <c r="O34" s="1060">
        <f t="shared" si="15"/>
        <v>0.10144911502151119</v>
      </c>
      <c r="P34" s="1015"/>
      <c r="Q34" s="1060">
        <f t="shared" si="16"/>
        <v>0</v>
      </c>
      <c r="R34" s="963"/>
      <c r="S34" s="1049"/>
      <c r="T34" s="1039"/>
      <c r="U34" s="1038"/>
      <c r="V34" s="1011"/>
      <c r="W34" s="1011"/>
      <c r="X34" s="1049"/>
      <c r="Y34" s="1036"/>
      <c r="Z34" s="1042">
        <f t="shared" si="10"/>
        <v>0</v>
      </c>
      <c r="AA34" s="1011"/>
      <c r="AB34" s="1011"/>
      <c r="AC34" s="1007"/>
      <c r="AD34" s="1012"/>
      <c r="AE34" s="960"/>
      <c r="AF34" s="962"/>
      <c r="AG34" s="1053"/>
      <c r="AH34" s="1053"/>
      <c r="AI34" s="1007"/>
      <c r="AJ34" s="1012"/>
      <c r="AK34" s="960"/>
      <c r="AL34" s="960"/>
      <c r="AM34" s="1052">
        <f t="shared" si="4"/>
        <v>0</v>
      </c>
      <c r="AN34" s="960"/>
    </row>
    <row r="35" spans="1:40" x14ac:dyDescent="0.2">
      <c r="A35" s="959"/>
      <c r="B35" s="959"/>
      <c r="C35" s="977"/>
      <c r="D35" s="977"/>
      <c r="E35" s="977"/>
      <c r="F35" s="977"/>
      <c r="G35" s="977"/>
      <c r="H35" s="977"/>
      <c r="I35" s="977"/>
      <c r="J35" s="1056"/>
      <c r="K35" s="977"/>
      <c r="L35" s="977"/>
      <c r="M35" s="977"/>
      <c r="N35" s="977"/>
      <c r="O35" s="977"/>
      <c r="P35" s="977"/>
      <c r="Q35" s="1056"/>
      <c r="R35" s="959"/>
      <c r="S35" s="959"/>
      <c r="T35" s="959"/>
      <c r="U35" s="959"/>
      <c r="V35" s="959"/>
      <c r="W35" s="959"/>
      <c r="X35" s="959"/>
      <c r="Y35" s="959"/>
      <c r="Z35" s="959"/>
      <c r="AA35" s="959"/>
      <c r="AB35" s="959"/>
      <c r="AC35" s="960"/>
      <c r="AD35" s="960"/>
      <c r="AE35" s="960"/>
      <c r="AF35" s="960"/>
      <c r="AG35" s="960"/>
      <c r="AH35" s="960"/>
      <c r="AI35" s="960"/>
      <c r="AJ35" s="960"/>
      <c r="AK35" s="960"/>
      <c r="AL35" s="960"/>
      <c r="AM35" s="960"/>
      <c r="AN35" s="960"/>
    </row>
  </sheetData>
  <mergeCells count="31">
    <mergeCell ref="C19:C20"/>
    <mergeCell ref="I19:I20"/>
    <mergeCell ref="K19:K20"/>
    <mergeCell ref="P19:P20"/>
    <mergeCell ref="L14:L15"/>
    <mergeCell ref="K14:K15"/>
    <mergeCell ref="O14:O15"/>
    <mergeCell ref="C4:J4"/>
    <mergeCell ref="C6:H6"/>
    <mergeCell ref="I6:J6"/>
    <mergeCell ref="A4:A7"/>
    <mergeCell ref="B4:B7"/>
    <mergeCell ref="R4:AB4"/>
    <mergeCell ref="K4:Q4"/>
    <mergeCell ref="K6:O6"/>
    <mergeCell ref="P6:Q6"/>
    <mergeCell ref="R5:S6"/>
    <mergeCell ref="U5:AB5"/>
    <mergeCell ref="U6:U7"/>
    <mergeCell ref="V6:V7"/>
    <mergeCell ref="Z6:Z7"/>
    <mergeCell ref="AA6:AA7"/>
    <mergeCell ref="AB6:AB7"/>
    <mergeCell ref="W6:X6"/>
    <mergeCell ref="AI4:AL4"/>
    <mergeCell ref="AN4:AN7"/>
    <mergeCell ref="AC6:AD6"/>
    <mergeCell ref="AE6:AF6"/>
    <mergeCell ref="AI6:AJ6"/>
    <mergeCell ref="AK6:AL6"/>
    <mergeCell ref="AC4:AF4"/>
  </mergeCells>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4:L115"/>
  <sheetViews>
    <sheetView topLeftCell="A4" workbookViewId="0">
      <pane xSplit="2" ySplit="3" topLeftCell="C61" activePane="bottomRight" state="frozen"/>
      <selection activeCell="A4" sqref="A4"/>
      <selection pane="topRight" activeCell="C4" sqref="C4"/>
      <selection pane="bottomLeft" activeCell="A7" sqref="A7"/>
      <selection pane="bottomRight" activeCell="A32" sqref="A32"/>
    </sheetView>
  </sheetViews>
  <sheetFormatPr defaultColWidth="9.125" defaultRowHeight="14.25" x14ac:dyDescent="0.2"/>
  <cols>
    <col min="1" max="1" width="4" style="957" customWidth="1"/>
    <col min="2" max="2" width="36.875" style="957" customWidth="1"/>
    <col min="3" max="3" width="11.125" style="957" customWidth="1"/>
    <col min="4" max="4" width="15.125" style="975" bestFit="1" customWidth="1"/>
    <col min="5" max="7" width="10" style="1449" hidden="1" customWidth="1"/>
    <col min="8" max="8" width="18" style="957" customWidth="1"/>
    <col min="9" max="9" width="19" style="957" customWidth="1"/>
    <col min="10" max="13" width="18" style="957" customWidth="1"/>
    <col min="14" max="16384" width="9.125" style="957"/>
  </cols>
  <sheetData>
    <row r="4" spans="1:12" x14ac:dyDescent="0.2">
      <c r="A4" s="1930" t="s">
        <v>4</v>
      </c>
      <c r="B4" s="1930" t="s">
        <v>5</v>
      </c>
      <c r="C4" s="1954" t="s">
        <v>2130</v>
      </c>
      <c r="D4" s="1954"/>
      <c r="E4" s="1955" t="s">
        <v>1928</v>
      </c>
      <c r="F4" s="1955"/>
      <c r="G4" s="1953" t="s">
        <v>1967</v>
      </c>
      <c r="H4" s="1930" t="s">
        <v>36</v>
      </c>
    </row>
    <row r="5" spans="1:12" ht="27" customHeight="1" x14ac:dyDescent="0.2">
      <c r="A5" s="1930"/>
      <c r="B5" s="1930"/>
      <c r="C5" s="968" t="s">
        <v>1938</v>
      </c>
      <c r="D5" s="971" t="s">
        <v>1939</v>
      </c>
      <c r="E5" s="1413" t="s">
        <v>1938</v>
      </c>
      <c r="F5" s="1413" t="s">
        <v>1939</v>
      </c>
      <c r="G5" s="1953"/>
      <c r="H5" s="1930"/>
    </row>
    <row r="6" spans="1:12" x14ac:dyDescent="0.2">
      <c r="A6" s="966" t="s">
        <v>549</v>
      </c>
      <c r="B6" s="966" t="s">
        <v>557</v>
      </c>
      <c r="C6" s="966" t="s">
        <v>559</v>
      </c>
      <c r="D6" s="970" t="s">
        <v>564</v>
      </c>
      <c r="E6" s="1414">
        <v>6</v>
      </c>
      <c r="F6" s="1414">
        <v>6</v>
      </c>
      <c r="G6" s="1414"/>
      <c r="H6" s="966" t="s">
        <v>1933</v>
      </c>
      <c r="J6" s="957" t="s">
        <v>48</v>
      </c>
      <c r="K6" s="957" t="s">
        <v>20</v>
      </c>
      <c r="L6" s="957" t="s">
        <v>8</v>
      </c>
    </row>
    <row r="7" spans="1:12" s="979" customFormat="1" ht="15" x14ac:dyDescent="0.2">
      <c r="A7" s="976" t="s">
        <v>9</v>
      </c>
      <c r="B7" s="969" t="s">
        <v>1606</v>
      </c>
      <c r="C7" s="977"/>
      <c r="D7" s="977">
        <f>D8+D9+D10</f>
        <v>3126239</v>
      </c>
      <c r="E7" s="1415"/>
      <c r="F7" s="1416">
        <f>F8+F9+F10</f>
        <v>3138239</v>
      </c>
      <c r="G7" s="1417">
        <f>D7-F7</f>
        <v>-12000</v>
      </c>
      <c r="H7" s="976"/>
      <c r="I7" s="979">
        <v>3158239</v>
      </c>
      <c r="J7" s="1054">
        <f>D7-I7</f>
        <v>-32000</v>
      </c>
    </row>
    <row r="8" spans="1:12" s="979" customFormat="1" ht="15" x14ac:dyDescent="0.2">
      <c r="A8" s="976" t="s">
        <v>551</v>
      </c>
      <c r="B8" s="969" t="s">
        <v>1404</v>
      </c>
      <c r="C8" s="977"/>
      <c r="D8" s="977">
        <v>35000</v>
      </c>
      <c r="E8" s="1416"/>
      <c r="F8" s="1416">
        <v>35000</v>
      </c>
      <c r="G8" s="1417">
        <f t="shared" ref="G8:G16" si="0">D8-F8</f>
        <v>0</v>
      </c>
      <c r="H8" s="976"/>
    </row>
    <row r="9" spans="1:12" s="979" customFormat="1" ht="15" x14ac:dyDescent="0.2">
      <c r="A9" s="976" t="s">
        <v>553</v>
      </c>
      <c r="B9" s="969" t="s">
        <v>545</v>
      </c>
      <c r="C9" s="977"/>
      <c r="D9" s="977">
        <v>20000</v>
      </c>
      <c r="E9" s="1416"/>
      <c r="F9" s="1416">
        <v>20000</v>
      </c>
      <c r="G9" s="1417">
        <f t="shared" si="0"/>
        <v>0</v>
      </c>
      <c r="H9" s="976"/>
    </row>
    <row r="10" spans="1:12" s="979" customFormat="1" ht="15" x14ac:dyDescent="0.2">
      <c r="A10" s="976" t="s">
        <v>555</v>
      </c>
      <c r="B10" s="969" t="s">
        <v>49</v>
      </c>
      <c r="C10" s="977"/>
      <c r="D10" s="977">
        <f>D12+D13+D14+D25+D61</f>
        <v>3071239</v>
      </c>
      <c r="E10" s="1418"/>
      <c r="F10" s="1416">
        <f>F12+F13+F14+F25+F61</f>
        <v>3083239</v>
      </c>
      <c r="G10" s="1417">
        <f>D10-F10</f>
        <v>-12000</v>
      </c>
      <c r="H10" s="976"/>
      <c r="I10" s="977">
        <v>3103239</v>
      </c>
      <c r="J10" s="1054">
        <f>D10-I10</f>
        <v>-32000</v>
      </c>
    </row>
    <row r="11" spans="1:12" s="979" customFormat="1" ht="15" hidden="1" x14ac:dyDescent="0.2">
      <c r="A11" s="976"/>
      <c r="B11" s="969" t="s">
        <v>1659</v>
      </c>
      <c r="C11" s="977"/>
      <c r="D11" s="978">
        <v>3103239</v>
      </c>
      <c r="E11" s="1415"/>
      <c r="F11" s="1417">
        <f>D11</f>
        <v>3103239</v>
      </c>
      <c r="G11" s="1417">
        <f t="shared" si="0"/>
        <v>0</v>
      </c>
      <c r="H11" s="976"/>
    </row>
    <row r="12" spans="1:12" s="979" customFormat="1" ht="30.6" customHeight="1" x14ac:dyDescent="0.2">
      <c r="A12" s="976">
        <v>1</v>
      </c>
      <c r="B12" s="969" t="s">
        <v>1447</v>
      </c>
      <c r="C12" s="977"/>
      <c r="D12" s="977">
        <v>20118</v>
      </c>
      <c r="E12" s="1415"/>
      <c r="F12" s="1416">
        <v>20118</v>
      </c>
      <c r="G12" s="1417">
        <f t="shared" si="0"/>
        <v>0</v>
      </c>
      <c r="H12" s="976"/>
    </row>
    <row r="13" spans="1:12" s="979" customFormat="1" ht="15" x14ac:dyDescent="0.2">
      <c r="A13" s="976">
        <v>2</v>
      </c>
      <c r="B13" s="969" t="s">
        <v>1940</v>
      </c>
      <c r="C13" s="977">
        <v>34</v>
      </c>
      <c r="D13" s="977">
        <v>985571</v>
      </c>
      <c r="E13" s="1416">
        <v>35</v>
      </c>
      <c r="F13" s="1416">
        <v>1018571</v>
      </c>
      <c r="G13" s="1417">
        <f t="shared" si="0"/>
        <v>-33000</v>
      </c>
      <c r="H13" s="976"/>
      <c r="I13" s="1054">
        <f>C13+C62</f>
        <v>50</v>
      </c>
    </row>
    <row r="14" spans="1:12" s="979" customFormat="1" ht="25.9" customHeight="1" x14ac:dyDescent="0.2">
      <c r="A14" s="976">
        <v>3</v>
      </c>
      <c r="B14" s="969" t="s">
        <v>560</v>
      </c>
      <c r="C14" s="977">
        <v>23</v>
      </c>
      <c r="D14" s="977">
        <v>686000</v>
      </c>
      <c r="E14" s="1416">
        <v>23</v>
      </c>
      <c r="F14" s="1419">
        <v>780300</v>
      </c>
      <c r="G14" s="1420">
        <f t="shared" si="0"/>
        <v>-94300</v>
      </c>
      <c r="H14" s="986"/>
      <c r="I14" s="1054">
        <f>C14+C63</f>
        <v>104</v>
      </c>
    </row>
    <row r="15" spans="1:12" s="980" customFormat="1" ht="25.9" hidden="1" customHeight="1" x14ac:dyDescent="0.2">
      <c r="A15" s="960"/>
      <c r="B15" s="961" t="s">
        <v>41</v>
      </c>
      <c r="C15" s="965"/>
      <c r="D15" s="965"/>
      <c r="E15" s="1421"/>
      <c r="F15" s="1421"/>
      <c r="G15" s="1420">
        <f>F15-D15</f>
        <v>0</v>
      </c>
      <c r="H15" s="960"/>
    </row>
    <row r="16" spans="1:12" s="992" customFormat="1" ht="25.9" hidden="1" customHeight="1" x14ac:dyDescent="0.2">
      <c r="A16" s="987" t="s">
        <v>1958</v>
      </c>
      <c r="B16" s="994" t="s">
        <v>1959</v>
      </c>
      <c r="C16" s="985">
        <f>SUM(C17:C23)</f>
        <v>7</v>
      </c>
      <c r="D16" s="985">
        <f>SUM(D17:D23)</f>
        <v>100000</v>
      </c>
      <c r="E16" s="1422">
        <f>SUM(E17:E23)</f>
        <v>7</v>
      </c>
      <c r="F16" s="1422">
        <f>SUM(F17:F23)</f>
        <v>198300</v>
      </c>
      <c r="G16" s="1420">
        <f t="shared" si="0"/>
        <v>-98300</v>
      </c>
      <c r="H16" s="999">
        <f>G16-98300</f>
        <v>-196600</v>
      </c>
    </row>
    <row r="17" spans="1:10" s="995" customFormat="1" ht="25.9" hidden="1" customHeight="1" x14ac:dyDescent="0.2">
      <c r="A17" s="976"/>
      <c r="B17" s="982" t="s">
        <v>1960</v>
      </c>
      <c r="C17" s="983">
        <v>1</v>
      </c>
      <c r="D17" s="984">
        <v>10000</v>
      </c>
      <c r="E17" s="1423">
        <v>1</v>
      </c>
      <c r="F17" s="1424">
        <v>22000</v>
      </c>
      <c r="G17" s="1420">
        <f t="shared" ref="G17:G24" si="1">F17-D17</f>
        <v>12000</v>
      </c>
      <c r="H17" s="976"/>
    </row>
    <row r="18" spans="1:10" s="995" customFormat="1" ht="25.9" hidden="1" customHeight="1" x14ac:dyDescent="0.2">
      <c r="A18" s="976"/>
      <c r="B18" s="982" t="s">
        <v>222</v>
      </c>
      <c r="C18" s="983">
        <v>1</v>
      </c>
      <c r="D18" s="983">
        <v>15000</v>
      </c>
      <c r="E18" s="1423">
        <v>1</v>
      </c>
      <c r="F18" s="1424">
        <v>21600</v>
      </c>
      <c r="G18" s="1420">
        <f t="shared" si="1"/>
        <v>6600</v>
      </c>
      <c r="H18" s="976"/>
    </row>
    <row r="19" spans="1:10" s="995" customFormat="1" ht="25.9" hidden="1" customHeight="1" x14ac:dyDescent="0.2">
      <c r="A19" s="976"/>
      <c r="B19" s="982" t="s">
        <v>1961</v>
      </c>
      <c r="C19" s="984">
        <v>1</v>
      </c>
      <c r="D19" s="984">
        <v>10000</v>
      </c>
      <c r="E19" s="1424">
        <v>1</v>
      </c>
      <c r="F19" s="1424">
        <v>23000</v>
      </c>
      <c r="G19" s="1420">
        <f t="shared" si="1"/>
        <v>13000</v>
      </c>
      <c r="H19" s="976"/>
    </row>
    <row r="20" spans="1:10" s="995" customFormat="1" ht="25.9" hidden="1" customHeight="1" x14ac:dyDescent="0.2">
      <c r="A20" s="976"/>
      <c r="B20" s="982" t="s">
        <v>221</v>
      </c>
      <c r="C20" s="984">
        <v>1</v>
      </c>
      <c r="D20" s="984">
        <v>15000</v>
      </c>
      <c r="E20" s="1424">
        <v>1</v>
      </c>
      <c r="F20" s="1424">
        <v>20500</v>
      </c>
      <c r="G20" s="1420">
        <f t="shared" si="1"/>
        <v>5500</v>
      </c>
      <c r="H20" s="976"/>
    </row>
    <row r="21" spans="1:10" s="995" customFormat="1" ht="25.9" hidden="1" customHeight="1" x14ac:dyDescent="0.2">
      <c r="A21" s="976"/>
      <c r="B21" s="982" t="s">
        <v>1962</v>
      </c>
      <c r="C21" s="984">
        <v>1</v>
      </c>
      <c r="D21" s="984">
        <v>10000</v>
      </c>
      <c r="E21" s="1424">
        <v>1</v>
      </c>
      <c r="F21" s="1424">
        <v>22000</v>
      </c>
      <c r="G21" s="1420">
        <f t="shared" si="1"/>
        <v>12000</v>
      </c>
      <c r="H21" s="976"/>
    </row>
    <row r="22" spans="1:10" s="995" customFormat="1" ht="25.9" hidden="1" customHeight="1" x14ac:dyDescent="0.2">
      <c r="A22" s="976"/>
      <c r="B22" s="982" t="s">
        <v>1963</v>
      </c>
      <c r="C22" s="984">
        <v>1</v>
      </c>
      <c r="D22" s="984">
        <v>20000</v>
      </c>
      <c r="E22" s="1424">
        <v>1</v>
      </c>
      <c r="F22" s="1424">
        <v>41200</v>
      </c>
      <c r="G22" s="1420">
        <f t="shared" si="1"/>
        <v>21200</v>
      </c>
      <c r="H22" s="976"/>
    </row>
    <row r="23" spans="1:10" s="995" customFormat="1" ht="25.9" hidden="1" customHeight="1" x14ac:dyDescent="0.2">
      <c r="A23" s="976"/>
      <c r="B23" s="982" t="s">
        <v>1964</v>
      </c>
      <c r="C23" s="984">
        <v>1</v>
      </c>
      <c r="D23" s="984">
        <v>20000</v>
      </c>
      <c r="E23" s="1424">
        <v>1</v>
      </c>
      <c r="F23" s="1424">
        <v>48000</v>
      </c>
      <c r="G23" s="1420">
        <f t="shared" si="1"/>
        <v>28000</v>
      </c>
      <c r="H23" s="976"/>
    </row>
    <row r="24" spans="1:10" s="992" customFormat="1" ht="25.9" hidden="1" customHeight="1" x14ac:dyDescent="0.2">
      <c r="A24" s="987" t="s">
        <v>1965</v>
      </c>
      <c r="B24" s="988" t="s">
        <v>2087</v>
      </c>
      <c r="C24" s="989">
        <f>24-7</f>
        <v>17</v>
      </c>
      <c r="D24" s="990">
        <f>D14-D16</f>
        <v>586000</v>
      </c>
      <c r="E24" s="1425">
        <f>24-7</f>
        <v>17</v>
      </c>
      <c r="F24" s="1426">
        <f>F14-F16</f>
        <v>582000</v>
      </c>
      <c r="G24" s="1420">
        <f t="shared" si="1"/>
        <v>-4000</v>
      </c>
      <c r="H24" s="991"/>
    </row>
    <row r="25" spans="1:10" s="979" customFormat="1" ht="25.9" customHeight="1" x14ac:dyDescent="0.2">
      <c r="A25" s="1114">
        <v>4</v>
      </c>
      <c r="B25" s="1115" t="s">
        <v>2136</v>
      </c>
      <c r="C25" s="1116">
        <v>15</v>
      </c>
      <c r="D25" s="1117">
        <v>388250</v>
      </c>
      <c r="E25" s="1427">
        <v>17</v>
      </c>
      <c r="F25" s="1428">
        <v>382250</v>
      </c>
      <c r="G25" s="1420">
        <f t="shared" ref="G25:G89" si="2">D25-F25</f>
        <v>6000</v>
      </c>
      <c r="H25" s="1128"/>
      <c r="I25" s="1054">
        <f>C25+C74</f>
        <v>38</v>
      </c>
      <c r="J25" s="1128"/>
    </row>
    <row r="26" spans="1:10" s="980" customFormat="1" ht="25.9" customHeight="1" x14ac:dyDescent="0.2">
      <c r="A26" s="1118" t="s">
        <v>1941</v>
      </c>
      <c r="B26" s="1119" t="s">
        <v>1959</v>
      </c>
      <c r="C26" s="1120">
        <v>2</v>
      </c>
      <c r="D26" s="1121">
        <v>35000</v>
      </c>
      <c r="E26" s="1429">
        <v>2</v>
      </c>
      <c r="F26" s="1426">
        <v>58000</v>
      </c>
      <c r="G26" s="1420">
        <f t="shared" si="2"/>
        <v>-23000</v>
      </c>
      <c r="H26" s="976"/>
    </row>
    <row r="27" spans="1:10" s="980" customFormat="1" ht="25.9" customHeight="1" x14ac:dyDescent="0.2">
      <c r="A27" s="1122"/>
      <c r="B27" s="1032" t="s">
        <v>1969</v>
      </c>
      <c r="C27" s="1029">
        <v>1</v>
      </c>
      <c r="D27" s="1030">
        <v>15000</v>
      </c>
      <c r="E27" s="1423">
        <v>1</v>
      </c>
      <c r="F27" s="1424">
        <v>30000</v>
      </c>
      <c r="G27" s="1420">
        <f t="shared" si="2"/>
        <v>-15000</v>
      </c>
      <c r="H27" s="976"/>
    </row>
    <row r="28" spans="1:10" s="980" customFormat="1" ht="25.9" customHeight="1" x14ac:dyDescent="0.2">
      <c r="A28" s="1122"/>
      <c r="B28" s="1032" t="s">
        <v>1970</v>
      </c>
      <c r="C28" s="1029">
        <v>1</v>
      </c>
      <c r="D28" s="1030">
        <v>20000</v>
      </c>
      <c r="E28" s="1423">
        <v>1</v>
      </c>
      <c r="F28" s="1424">
        <v>28000</v>
      </c>
      <c r="G28" s="1420">
        <f t="shared" si="2"/>
        <v>-8000</v>
      </c>
      <c r="H28" s="976"/>
    </row>
    <row r="29" spans="1:10" s="980" customFormat="1" ht="25.9" customHeight="1" x14ac:dyDescent="0.2">
      <c r="A29" s="1118" t="s">
        <v>1943</v>
      </c>
      <c r="B29" s="1124" t="s">
        <v>1966</v>
      </c>
      <c r="C29" s="1125">
        <f>SUM(C30:C44)</f>
        <v>13</v>
      </c>
      <c r="D29" s="1030">
        <f>SUM(D30:D44)</f>
        <v>320250</v>
      </c>
      <c r="E29" s="1424">
        <f>SUM(E30:E44)</f>
        <v>13</v>
      </c>
      <c r="F29" s="1424">
        <f>SUM(F30:F44)</f>
        <v>320250</v>
      </c>
      <c r="G29" s="1420">
        <f t="shared" si="2"/>
        <v>0</v>
      </c>
      <c r="H29" s="976"/>
    </row>
    <row r="30" spans="1:10" s="980" customFormat="1" ht="25.9" hidden="1" customHeight="1" x14ac:dyDescent="0.2">
      <c r="A30" s="1123"/>
      <c r="B30" s="1032"/>
      <c r="C30" s="1029"/>
      <c r="D30" s="1030"/>
      <c r="E30" s="1423"/>
      <c r="F30" s="1424"/>
      <c r="G30" s="1420"/>
      <c r="H30" s="976"/>
    </row>
    <row r="31" spans="1:10" s="980" customFormat="1" ht="25.9" hidden="1" customHeight="1" x14ac:dyDescent="0.2">
      <c r="A31" s="1031"/>
      <c r="B31" s="1032"/>
      <c r="C31" s="1029"/>
      <c r="D31" s="1030"/>
      <c r="E31" s="1423"/>
      <c r="F31" s="1424"/>
      <c r="G31" s="1420"/>
      <c r="H31" s="976"/>
    </row>
    <row r="32" spans="1:10" s="980" customFormat="1" ht="25.9" customHeight="1" x14ac:dyDescent="0.2">
      <c r="A32" s="1031"/>
      <c r="B32" s="1032" t="s">
        <v>2092</v>
      </c>
      <c r="C32" s="1029">
        <v>1</v>
      </c>
      <c r="D32" s="1030">
        <v>10000</v>
      </c>
      <c r="E32" s="1423">
        <v>1</v>
      </c>
      <c r="F32" s="1424">
        <v>10000</v>
      </c>
      <c r="G32" s="1420">
        <f t="shared" si="2"/>
        <v>0</v>
      </c>
      <c r="H32" s="976"/>
    </row>
    <row r="33" spans="1:8" s="980" customFormat="1" ht="25.9" customHeight="1" x14ac:dyDescent="0.2">
      <c r="A33" s="1031"/>
      <c r="B33" s="1032" t="s">
        <v>2093</v>
      </c>
      <c r="C33" s="1029">
        <v>1</v>
      </c>
      <c r="D33" s="1030">
        <v>15000</v>
      </c>
      <c r="E33" s="1423">
        <v>1</v>
      </c>
      <c r="F33" s="1424">
        <v>15000</v>
      </c>
      <c r="G33" s="1420">
        <f t="shared" si="2"/>
        <v>0</v>
      </c>
      <c r="H33" s="976"/>
    </row>
    <row r="34" spans="1:8" s="980" customFormat="1" ht="25.9" customHeight="1" x14ac:dyDescent="0.2">
      <c r="A34" s="1031"/>
      <c r="B34" s="1032" t="s">
        <v>2094</v>
      </c>
      <c r="C34" s="1029">
        <v>1</v>
      </c>
      <c r="D34" s="1030">
        <v>10000</v>
      </c>
      <c r="E34" s="1423">
        <v>1</v>
      </c>
      <c r="F34" s="1424">
        <v>10000</v>
      </c>
      <c r="G34" s="1420">
        <f t="shared" si="2"/>
        <v>0</v>
      </c>
      <c r="H34" s="976"/>
    </row>
    <row r="35" spans="1:8" s="980" customFormat="1" ht="25.9" customHeight="1" x14ac:dyDescent="0.2">
      <c r="A35" s="1031"/>
      <c r="B35" s="1032" t="s">
        <v>2137</v>
      </c>
      <c r="C35" s="1029">
        <v>1</v>
      </c>
      <c r="D35" s="1030">
        <v>106250</v>
      </c>
      <c r="E35" s="1423">
        <v>1</v>
      </c>
      <c r="F35" s="1424">
        <v>106250</v>
      </c>
      <c r="G35" s="1420">
        <f t="shared" si="2"/>
        <v>0</v>
      </c>
      <c r="H35" s="976"/>
    </row>
    <row r="36" spans="1:8" s="980" customFormat="1" ht="25.9" customHeight="1" x14ac:dyDescent="0.2">
      <c r="A36" s="1031"/>
      <c r="B36" s="1126" t="s">
        <v>2139</v>
      </c>
      <c r="C36" s="1029">
        <v>1</v>
      </c>
      <c r="D36" s="1030">
        <v>50000</v>
      </c>
      <c r="E36" s="1423">
        <v>1</v>
      </c>
      <c r="F36" s="1424">
        <v>50000</v>
      </c>
      <c r="G36" s="1420">
        <f t="shared" si="2"/>
        <v>0</v>
      </c>
      <c r="H36" s="976"/>
    </row>
    <row r="37" spans="1:8" s="980" customFormat="1" ht="25.9" customHeight="1" x14ac:dyDescent="0.2">
      <c r="A37" s="1031"/>
      <c r="B37" s="1032" t="s">
        <v>2138</v>
      </c>
      <c r="C37" s="1029">
        <v>1</v>
      </c>
      <c r="D37" s="1030">
        <v>20000</v>
      </c>
      <c r="E37" s="1423">
        <v>1</v>
      </c>
      <c r="F37" s="1424">
        <v>20000</v>
      </c>
      <c r="G37" s="1420">
        <f t="shared" si="2"/>
        <v>0</v>
      </c>
      <c r="H37" s="976"/>
    </row>
    <row r="38" spans="1:8" s="980" customFormat="1" ht="25.9" customHeight="1" x14ac:dyDescent="0.2">
      <c r="A38" s="1031"/>
      <c r="B38" s="1032" t="s">
        <v>2140</v>
      </c>
      <c r="C38" s="1029">
        <v>1</v>
      </c>
      <c r="D38" s="1030">
        <v>30000</v>
      </c>
      <c r="E38" s="1423">
        <v>1</v>
      </c>
      <c r="F38" s="1424">
        <v>30000</v>
      </c>
      <c r="G38" s="1420">
        <f t="shared" si="2"/>
        <v>0</v>
      </c>
      <c r="H38" s="976"/>
    </row>
    <row r="39" spans="1:8" s="980" customFormat="1" ht="25.9" customHeight="1" x14ac:dyDescent="0.2">
      <c r="A39" s="1031"/>
      <c r="B39" s="1032" t="s">
        <v>1551</v>
      </c>
      <c r="C39" s="1029">
        <v>1</v>
      </c>
      <c r="D39" s="1030">
        <v>10000</v>
      </c>
      <c r="E39" s="1423">
        <v>1</v>
      </c>
      <c r="F39" s="1424">
        <v>10000</v>
      </c>
      <c r="G39" s="1420">
        <f t="shared" si="2"/>
        <v>0</v>
      </c>
      <c r="H39" s="976"/>
    </row>
    <row r="40" spans="1:8" s="980" customFormat="1" ht="25.9" customHeight="1" x14ac:dyDescent="0.2">
      <c r="A40" s="1031"/>
      <c r="B40" s="1032" t="s">
        <v>2142</v>
      </c>
      <c r="C40" s="1029">
        <v>1</v>
      </c>
      <c r="D40" s="1030">
        <v>10000</v>
      </c>
      <c r="E40" s="1423">
        <v>1</v>
      </c>
      <c r="F40" s="1424">
        <v>10000</v>
      </c>
      <c r="G40" s="1420">
        <f t="shared" si="2"/>
        <v>0</v>
      </c>
      <c r="H40" s="976"/>
    </row>
    <row r="41" spans="1:8" s="980" customFormat="1" ht="25.9" customHeight="1" x14ac:dyDescent="0.2">
      <c r="A41" s="1031"/>
      <c r="B41" s="1032" t="s">
        <v>1554</v>
      </c>
      <c r="C41" s="1029">
        <v>1</v>
      </c>
      <c r="D41" s="1030">
        <v>30000</v>
      </c>
      <c r="E41" s="1423">
        <v>1</v>
      </c>
      <c r="F41" s="1424">
        <v>30000</v>
      </c>
      <c r="G41" s="1420">
        <f t="shared" si="2"/>
        <v>0</v>
      </c>
      <c r="H41" s="976"/>
    </row>
    <row r="42" spans="1:8" s="980" customFormat="1" ht="25.9" customHeight="1" x14ac:dyDescent="0.2">
      <c r="A42" s="1031"/>
      <c r="B42" s="1032" t="s">
        <v>1207</v>
      </c>
      <c r="C42" s="1029">
        <v>1</v>
      </c>
      <c r="D42" s="1030">
        <v>6000</v>
      </c>
      <c r="E42" s="1423">
        <v>1</v>
      </c>
      <c r="F42" s="1424">
        <v>6000</v>
      </c>
      <c r="G42" s="1420">
        <f t="shared" si="2"/>
        <v>0</v>
      </c>
      <c r="H42" s="976"/>
    </row>
    <row r="43" spans="1:8" s="980" customFormat="1" ht="25.9" customHeight="1" x14ac:dyDescent="0.2">
      <c r="A43" s="1031"/>
      <c r="B43" s="1032" t="s">
        <v>2097</v>
      </c>
      <c r="C43" s="1029">
        <v>1</v>
      </c>
      <c r="D43" s="1030">
        <v>15000</v>
      </c>
      <c r="E43" s="1423">
        <v>1</v>
      </c>
      <c r="F43" s="1424">
        <v>15000</v>
      </c>
      <c r="G43" s="1420">
        <f t="shared" si="2"/>
        <v>0</v>
      </c>
      <c r="H43" s="976"/>
    </row>
    <row r="44" spans="1:8" s="980" customFormat="1" ht="25.9" customHeight="1" x14ac:dyDescent="0.2">
      <c r="A44" s="960"/>
      <c r="B44" s="1127" t="s">
        <v>2141</v>
      </c>
      <c r="C44" s="1029">
        <v>1</v>
      </c>
      <c r="D44" s="1030">
        <v>8000</v>
      </c>
      <c r="E44" s="1424">
        <v>1</v>
      </c>
      <c r="F44" s="1424">
        <v>8000</v>
      </c>
      <c r="G44" s="1420">
        <f t="shared" si="2"/>
        <v>0</v>
      </c>
      <c r="H44" s="976"/>
    </row>
    <row r="45" spans="1:8" s="980" customFormat="1" ht="25.9" hidden="1" customHeight="1" x14ac:dyDescent="0.2">
      <c r="A45" s="960"/>
      <c r="B45" s="1112"/>
      <c r="C45" s="1113"/>
      <c r="D45" s="984"/>
      <c r="E45" s="1430"/>
      <c r="F45" s="1424"/>
      <c r="G45" s="1420">
        <f t="shared" si="2"/>
        <v>0</v>
      </c>
      <c r="H45" s="976"/>
    </row>
    <row r="46" spans="1:8" s="980" customFormat="1" ht="25.9" hidden="1" customHeight="1" x14ac:dyDescent="0.2">
      <c r="A46" s="960"/>
      <c r="B46" s="1112"/>
      <c r="C46" s="1113"/>
      <c r="D46" s="984"/>
      <c r="E46" s="1430"/>
      <c r="F46" s="1424"/>
      <c r="G46" s="1420">
        <f t="shared" si="2"/>
        <v>0</v>
      </c>
      <c r="H46" s="976"/>
    </row>
    <row r="47" spans="1:8" s="980" customFormat="1" ht="25.9" hidden="1" customHeight="1" x14ac:dyDescent="0.2">
      <c r="A47" s="960"/>
      <c r="B47" s="1112"/>
      <c r="C47" s="1113"/>
      <c r="D47" s="984"/>
      <c r="E47" s="1430"/>
      <c r="F47" s="1424"/>
      <c r="G47" s="1420">
        <f t="shared" si="2"/>
        <v>0</v>
      </c>
      <c r="H47" s="976"/>
    </row>
    <row r="48" spans="1:8" s="980" customFormat="1" ht="25.9" hidden="1" customHeight="1" x14ac:dyDescent="0.2">
      <c r="A48" s="960"/>
      <c r="B48" s="1112"/>
      <c r="C48" s="1113"/>
      <c r="D48" s="984"/>
      <c r="E48" s="1430"/>
      <c r="F48" s="1424"/>
      <c r="G48" s="1420">
        <f t="shared" si="2"/>
        <v>0</v>
      </c>
      <c r="H48" s="976"/>
    </row>
    <row r="49" spans="1:12" s="980" customFormat="1" ht="25.9" hidden="1" customHeight="1" x14ac:dyDescent="0.2">
      <c r="A49" s="960"/>
      <c r="B49" s="1112"/>
      <c r="C49" s="1113"/>
      <c r="D49" s="984"/>
      <c r="E49" s="1430"/>
      <c r="F49" s="1424"/>
      <c r="G49" s="1420">
        <f t="shared" si="2"/>
        <v>0</v>
      </c>
      <c r="H49" s="976"/>
    </row>
    <row r="50" spans="1:12" s="980" customFormat="1" ht="25.9" hidden="1" customHeight="1" x14ac:dyDescent="0.2">
      <c r="A50" s="960"/>
      <c r="B50" s="1112"/>
      <c r="C50" s="1113"/>
      <c r="D50" s="984"/>
      <c r="E50" s="1430"/>
      <c r="F50" s="1424"/>
      <c r="G50" s="1420">
        <f t="shared" si="2"/>
        <v>0</v>
      </c>
      <c r="H50" s="976"/>
    </row>
    <row r="51" spans="1:12" s="980" customFormat="1" ht="25.9" hidden="1" customHeight="1" x14ac:dyDescent="0.2">
      <c r="A51" s="960"/>
      <c r="B51" s="1112"/>
      <c r="C51" s="1113"/>
      <c r="D51" s="984"/>
      <c r="E51" s="1430"/>
      <c r="F51" s="1424"/>
      <c r="G51" s="1420">
        <f t="shared" si="2"/>
        <v>0</v>
      </c>
      <c r="H51" s="976"/>
    </row>
    <row r="52" spans="1:12" s="980" customFormat="1" ht="25.9" hidden="1" customHeight="1" x14ac:dyDescent="0.2">
      <c r="A52" s="960"/>
      <c r="B52" s="1112"/>
      <c r="C52" s="1113"/>
      <c r="D52" s="984"/>
      <c r="E52" s="1430"/>
      <c r="F52" s="1424"/>
      <c r="G52" s="1420">
        <f t="shared" si="2"/>
        <v>0</v>
      </c>
      <c r="H52" s="976"/>
    </row>
    <row r="53" spans="1:12" s="980" customFormat="1" ht="25.9" hidden="1" customHeight="1" x14ac:dyDescent="0.2">
      <c r="A53" s="960"/>
      <c r="B53" s="1112"/>
      <c r="C53" s="1113"/>
      <c r="D53" s="984"/>
      <c r="E53" s="1430"/>
      <c r="F53" s="1424"/>
      <c r="G53" s="1420">
        <f t="shared" si="2"/>
        <v>0</v>
      </c>
      <c r="H53" s="976"/>
    </row>
    <row r="54" spans="1:12" s="980" customFormat="1" ht="25.9" hidden="1" customHeight="1" x14ac:dyDescent="0.2">
      <c r="A54" s="960"/>
      <c r="B54" s="1112"/>
      <c r="C54" s="1113"/>
      <c r="D54" s="984"/>
      <c r="E54" s="1430"/>
      <c r="F54" s="1424"/>
      <c r="G54" s="1420">
        <f t="shared" si="2"/>
        <v>0</v>
      </c>
      <c r="H54" s="976"/>
    </row>
    <row r="55" spans="1:12" s="980" customFormat="1" ht="25.9" hidden="1" customHeight="1" x14ac:dyDescent="0.2">
      <c r="A55" s="960"/>
      <c r="B55" s="1112"/>
      <c r="C55" s="1113"/>
      <c r="D55" s="984"/>
      <c r="E55" s="1430"/>
      <c r="F55" s="1424"/>
      <c r="G55" s="1420">
        <f t="shared" si="2"/>
        <v>0</v>
      </c>
      <c r="H55" s="976"/>
    </row>
    <row r="56" spans="1:12" s="980" customFormat="1" ht="25.9" hidden="1" customHeight="1" x14ac:dyDescent="0.2">
      <c r="A56" s="960"/>
      <c r="B56" s="1112"/>
      <c r="C56" s="1113"/>
      <c r="D56" s="984"/>
      <c r="E56" s="1430"/>
      <c r="F56" s="1424"/>
      <c r="G56" s="1420">
        <f t="shared" si="2"/>
        <v>0</v>
      </c>
      <c r="H56" s="976"/>
    </row>
    <row r="57" spans="1:12" s="980" customFormat="1" ht="25.9" hidden="1" customHeight="1" x14ac:dyDescent="0.2">
      <c r="A57" s="960"/>
      <c r="B57" s="1112"/>
      <c r="C57" s="1113"/>
      <c r="D57" s="984"/>
      <c r="E57" s="1430"/>
      <c r="F57" s="1424"/>
      <c r="G57" s="1420">
        <f t="shared" si="2"/>
        <v>0</v>
      </c>
      <c r="H57" s="976"/>
    </row>
    <row r="58" spans="1:12" s="980" customFormat="1" ht="25.9" hidden="1" customHeight="1" x14ac:dyDescent="0.2">
      <c r="A58" s="960"/>
      <c r="B58" s="1112"/>
      <c r="C58" s="1113"/>
      <c r="D58" s="984"/>
      <c r="E58" s="1430"/>
      <c r="F58" s="1424"/>
      <c r="G58" s="1420">
        <f t="shared" si="2"/>
        <v>0</v>
      </c>
      <c r="H58" s="976"/>
    </row>
    <row r="59" spans="1:12" s="980" customFormat="1" ht="25.9" hidden="1" customHeight="1" x14ac:dyDescent="0.2">
      <c r="A59" s="960"/>
      <c r="B59" s="1112"/>
      <c r="C59" s="1113"/>
      <c r="D59" s="984"/>
      <c r="E59" s="1430"/>
      <c r="F59" s="1424"/>
      <c r="G59" s="1420">
        <f t="shared" si="2"/>
        <v>0</v>
      </c>
      <c r="H59" s="976"/>
    </row>
    <row r="60" spans="1:12" s="980" customFormat="1" ht="25.9" hidden="1" customHeight="1" x14ac:dyDescent="0.2">
      <c r="A60" s="960"/>
      <c r="B60" s="1112"/>
      <c r="C60" s="1113"/>
      <c r="D60" s="984"/>
      <c r="E60" s="1430"/>
      <c r="F60" s="1424"/>
      <c r="G60" s="1420">
        <f t="shared" si="2"/>
        <v>0</v>
      </c>
      <c r="H60" s="976"/>
    </row>
    <row r="61" spans="1:12" s="979" customFormat="1" ht="47.45" customHeight="1" x14ac:dyDescent="0.2">
      <c r="A61" s="976">
        <v>5</v>
      </c>
      <c r="B61" s="969" t="s">
        <v>1947</v>
      </c>
      <c r="C61" s="978">
        <f>C65+C67+C70+C74+C87+C90+C93</f>
        <v>213</v>
      </c>
      <c r="D61" s="978">
        <f>D65+D67+D70+D74+D87+D90+D93</f>
        <v>991300</v>
      </c>
      <c r="E61" s="1431">
        <f>E65+E67+E70+E74+E87+E90+E93</f>
        <v>208</v>
      </c>
      <c r="F61" s="1431">
        <f>F65+F67+F70+F74+F87+F90+F93</f>
        <v>882000</v>
      </c>
      <c r="G61" s="1420">
        <f t="shared" si="2"/>
        <v>109300</v>
      </c>
      <c r="H61" s="986">
        <f>E61-C61</f>
        <v>-5</v>
      </c>
    </row>
    <row r="62" spans="1:12" s="979" customFormat="1" ht="29.25" customHeight="1" x14ac:dyDescent="0.2">
      <c r="A62" s="976"/>
      <c r="B62" s="981" t="s">
        <v>1948</v>
      </c>
      <c r="C62" s="974">
        <f>C71+C75+C88+C91</f>
        <v>16</v>
      </c>
      <c r="D62" s="974">
        <f>D71+D75+D88+D91</f>
        <v>61100</v>
      </c>
      <c r="E62" s="1432">
        <f>E71+E75+E88+E91</f>
        <v>17</v>
      </c>
      <c r="F62" s="1432">
        <f>F71+F75+F88+F91</f>
        <v>71100</v>
      </c>
      <c r="G62" s="1420">
        <f t="shared" si="2"/>
        <v>-10000</v>
      </c>
      <c r="H62" s="986"/>
      <c r="I62" s="1054">
        <f>C62+C63+C64</f>
        <v>216</v>
      </c>
      <c r="J62" s="1054">
        <f>D62+D63+D64</f>
        <v>1023300</v>
      </c>
      <c r="L62" s="1054">
        <f>F62+F63+F64</f>
        <v>882000</v>
      </c>
    </row>
    <row r="63" spans="1:12" s="979" customFormat="1" ht="29.25" customHeight="1" x14ac:dyDescent="0.2">
      <c r="A63" s="976"/>
      <c r="B63" s="981" t="s">
        <v>2086</v>
      </c>
      <c r="C63" s="974">
        <f>C68+C72+C76</f>
        <v>81</v>
      </c>
      <c r="D63" s="974">
        <f>D68+D72+D76</f>
        <v>417500</v>
      </c>
      <c r="E63" s="1432">
        <f>E68+E72</f>
        <v>78</v>
      </c>
      <c r="F63" s="1432">
        <f>F68+F72</f>
        <v>385500</v>
      </c>
      <c r="G63" s="1420">
        <f t="shared" si="2"/>
        <v>32000</v>
      </c>
      <c r="H63" s="986"/>
    </row>
    <row r="64" spans="1:12" s="979" customFormat="1" ht="29.25" customHeight="1" x14ac:dyDescent="0.2">
      <c r="A64" s="976"/>
      <c r="B64" s="981" t="s">
        <v>1942</v>
      </c>
      <c r="C64" s="974">
        <f>C66+C69+C73+C77+C89+C92+C94</f>
        <v>119</v>
      </c>
      <c r="D64" s="974">
        <f>D66+D69+D73+D77+D89+D92+D94</f>
        <v>544700</v>
      </c>
      <c r="E64" s="1432">
        <f>E66+E69+E73+E77+E89+E92+E94</f>
        <v>113</v>
      </c>
      <c r="F64" s="1432">
        <f>F66+F69+F73+F77+F89+F92+F94</f>
        <v>425400</v>
      </c>
      <c r="G64" s="1420">
        <f t="shared" si="2"/>
        <v>119300</v>
      </c>
      <c r="H64" s="986"/>
    </row>
    <row r="65" spans="1:8" s="1133" customFormat="1" x14ac:dyDescent="0.2">
      <c r="A65" s="1129"/>
      <c r="B65" s="1130"/>
      <c r="C65" s="1131"/>
      <c r="D65" s="1132"/>
      <c r="E65" s="1433"/>
      <c r="F65" s="1434"/>
      <c r="G65" s="1435"/>
      <c r="H65" s="1129"/>
    </row>
    <row r="66" spans="1:8" s="980" customFormat="1" x14ac:dyDescent="0.2">
      <c r="A66" s="960"/>
      <c r="B66" s="981"/>
      <c r="C66" s="965"/>
      <c r="D66" s="974"/>
      <c r="E66" s="1436"/>
      <c r="F66" s="1432"/>
      <c r="G66" s="1435"/>
      <c r="H66" s="960"/>
    </row>
    <row r="67" spans="1:8" s="1133" customFormat="1" ht="36" x14ac:dyDescent="0.2">
      <c r="A67" s="1129" t="s">
        <v>1943</v>
      </c>
      <c r="B67" s="1130" t="s">
        <v>1944</v>
      </c>
      <c r="C67" s="1132">
        <f>C68+C69</f>
        <v>121</v>
      </c>
      <c r="D67" s="1132">
        <f>D68+D69</f>
        <v>440000</v>
      </c>
      <c r="E67" s="1433">
        <f>E68+E69</f>
        <v>121</v>
      </c>
      <c r="F67" s="1433">
        <f>F68+F69</f>
        <v>420000</v>
      </c>
      <c r="G67" s="1435">
        <f t="shared" si="2"/>
        <v>20000</v>
      </c>
      <c r="H67" s="1129"/>
    </row>
    <row r="68" spans="1:8" s="980" customFormat="1" ht="24" x14ac:dyDescent="0.2">
      <c r="A68" s="960" t="s">
        <v>551</v>
      </c>
      <c r="B68" s="981" t="s">
        <v>2086</v>
      </c>
      <c r="C68" s="965">
        <v>60</v>
      </c>
      <c r="D68" s="974">
        <v>241600</v>
      </c>
      <c r="E68" s="1436">
        <v>60</v>
      </c>
      <c r="F68" s="1432">
        <v>241600</v>
      </c>
      <c r="G68" s="1435">
        <f t="shared" si="2"/>
        <v>0</v>
      </c>
      <c r="H68" s="960"/>
    </row>
    <row r="69" spans="1:8" s="980" customFormat="1" x14ac:dyDescent="0.2">
      <c r="A69" s="960" t="s">
        <v>553</v>
      </c>
      <c r="B69" s="981" t="s">
        <v>1942</v>
      </c>
      <c r="C69" s="965">
        <v>61</v>
      </c>
      <c r="D69" s="974">
        <v>198400</v>
      </c>
      <c r="E69" s="1437">
        <v>61</v>
      </c>
      <c r="F69" s="1437">
        <v>178400</v>
      </c>
      <c r="G69" s="1435">
        <f t="shared" si="2"/>
        <v>20000</v>
      </c>
      <c r="H69" s="960"/>
    </row>
    <row r="70" spans="1:8" s="1133" customFormat="1" ht="24" x14ac:dyDescent="0.2">
      <c r="A70" s="1129" t="s">
        <v>1945</v>
      </c>
      <c r="B70" s="1130" t="s">
        <v>1946</v>
      </c>
      <c r="C70" s="1131">
        <f>C71+C72+C73</f>
        <v>28</v>
      </c>
      <c r="D70" s="1131">
        <f>D71+D72+D73</f>
        <v>205300</v>
      </c>
      <c r="E70" s="1433">
        <f>E71+E72+E73</f>
        <v>21</v>
      </c>
      <c r="F70" s="1433">
        <f>F71+F72+F73</f>
        <v>157300</v>
      </c>
      <c r="G70" s="1435">
        <f t="shared" si="2"/>
        <v>48000</v>
      </c>
      <c r="H70" s="1129"/>
    </row>
    <row r="71" spans="1:8" s="980" customFormat="1" ht="24" x14ac:dyDescent="0.2">
      <c r="A71" s="960" t="s">
        <v>551</v>
      </c>
      <c r="B71" s="981" t="s">
        <v>1948</v>
      </c>
      <c r="C71" s="965">
        <v>3</v>
      </c>
      <c r="D71" s="974">
        <v>13400</v>
      </c>
      <c r="E71" s="1436">
        <v>3</v>
      </c>
      <c r="F71" s="1432">
        <v>13400</v>
      </c>
      <c r="G71" s="1435">
        <f t="shared" si="2"/>
        <v>0</v>
      </c>
      <c r="H71" s="960"/>
    </row>
    <row r="72" spans="1:8" s="980" customFormat="1" ht="24" x14ac:dyDescent="0.2">
      <c r="A72" s="960" t="s">
        <v>553</v>
      </c>
      <c r="B72" s="981" t="s">
        <v>2086</v>
      </c>
      <c r="C72" s="965">
        <v>18</v>
      </c>
      <c r="D72" s="974">
        <v>143900</v>
      </c>
      <c r="E72" s="1436">
        <v>18</v>
      </c>
      <c r="F72" s="1432">
        <v>143900</v>
      </c>
      <c r="G72" s="1435">
        <f t="shared" si="2"/>
        <v>0</v>
      </c>
      <c r="H72" s="960"/>
    </row>
    <row r="73" spans="1:8" s="980" customFormat="1" x14ac:dyDescent="0.2">
      <c r="A73" s="960" t="s">
        <v>555</v>
      </c>
      <c r="B73" s="981" t="s">
        <v>1942</v>
      </c>
      <c r="C73" s="965">
        <v>7</v>
      </c>
      <c r="D73" s="974">
        <v>48000</v>
      </c>
      <c r="E73" s="1438"/>
      <c r="F73" s="1438"/>
      <c r="G73" s="1435">
        <f t="shared" si="2"/>
        <v>48000</v>
      </c>
      <c r="H73" s="960"/>
    </row>
    <row r="74" spans="1:8" s="992" customFormat="1" ht="24" x14ac:dyDescent="0.2">
      <c r="A74" s="1129" t="s">
        <v>1950</v>
      </c>
      <c r="B74" s="1130" t="s">
        <v>1949</v>
      </c>
      <c r="C74" s="997">
        <f>C75+C77</f>
        <v>23</v>
      </c>
      <c r="D74" s="997">
        <f>D75+D77</f>
        <v>250000</v>
      </c>
      <c r="E74" s="1439">
        <f>E75+E77</f>
        <v>25</v>
      </c>
      <c r="F74" s="1439">
        <f>F75+F77</f>
        <v>208700</v>
      </c>
      <c r="G74" s="1435">
        <f t="shared" si="2"/>
        <v>41300</v>
      </c>
      <c r="H74" s="987"/>
    </row>
    <row r="75" spans="1:8" s="980" customFormat="1" ht="24" x14ac:dyDescent="0.2">
      <c r="A75" s="960" t="s">
        <v>551</v>
      </c>
      <c r="B75" s="981" t="s">
        <v>1948</v>
      </c>
      <c r="C75" s="965">
        <v>2</v>
      </c>
      <c r="D75" s="974">
        <v>30000</v>
      </c>
      <c r="E75" s="1436">
        <v>3</v>
      </c>
      <c r="F75" s="1432">
        <v>40000</v>
      </c>
      <c r="G75" s="1435">
        <f t="shared" si="2"/>
        <v>-10000</v>
      </c>
      <c r="H75" s="960"/>
    </row>
    <row r="76" spans="1:8" s="980" customFormat="1" ht="24" x14ac:dyDescent="0.2">
      <c r="A76" s="960"/>
      <c r="B76" s="981" t="s">
        <v>2086</v>
      </c>
      <c r="C76" s="965">
        <v>3</v>
      </c>
      <c r="D76" s="974">
        <v>32000</v>
      </c>
      <c r="E76" s="1436"/>
      <c r="F76" s="1432"/>
      <c r="G76" s="1435"/>
      <c r="H76" s="960"/>
    </row>
    <row r="77" spans="1:8" s="980" customFormat="1" x14ac:dyDescent="0.2">
      <c r="A77" s="960" t="s">
        <v>553</v>
      </c>
      <c r="B77" s="981" t="s">
        <v>1942</v>
      </c>
      <c r="C77" s="965">
        <v>21</v>
      </c>
      <c r="D77" s="974">
        <v>220000</v>
      </c>
      <c r="E77" s="1436">
        <v>22</v>
      </c>
      <c r="F77" s="1432">
        <v>168700</v>
      </c>
      <c r="G77" s="1435">
        <f t="shared" si="2"/>
        <v>51300</v>
      </c>
      <c r="H77" s="960"/>
    </row>
    <row r="78" spans="1:8" s="980" customFormat="1" x14ac:dyDescent="0.2">
      <c r="A78" s="960"/>
      <c r="B78" s="961" t="s">
        <v>41</v>
      </c>
      <c r="C78" s="965"/>
      <c r="D78" s="974"/>
      <c r="E78" s="1436"/>
      <c r="F78" s="1432"/>
      <c r="G78" s="1435">
        <f t="shared" si="2"/>
        <v>0</v>
      </c>
      <c r="H78" s="960"/>
    </row>
    <row r="79" spans="1:8" s="980" customFormat="1" x14ac:dyDescent="0.2">
      <c r="A79" s="987" t="s">
        <v>2088</v>
      </c>
      <c r="B79" s="1013" t="s">
        <v>1959</v>
      </c>
      <c r="C79" s="965">
        <f>SUM(C80:C85)</f>
        <v>5</v>
      </c>
      <c r="D79" s="965">
        <f>SUM(D80:D85)</f>
        <v>125000</v>
      </c>
      <c r="E79" s="1436">
        <f>SUM(E80:E85)</f>
        <v>5</v>
      </c>
      <c r="F79" s="1436">
        <f>SUM(F80:F85)</f>
        <v>51700</v>
      </c>
      <c r="G79" s="1435">
        <f t="shared" si="2"/>
        <v>73300</v>
      </c>
      <c r="H79" s="960"/>
    </row>
    <row r="80" spans="1:8" s="1020" customFormat="1" ht="12" x14ac:dyDescent="0.2">
      <c r="A80" s="1014"/>
      <c r="B80" s="1018" t="s">
        <v>1821</v>
      </c>
      <c r="C80" s="1015">
        <v>1</v>
      </c>
      <c r="D80" s="1019">
        <v>23000</v>
      </c>
      <c r="E80" s="1436">
        <v>1</v>
      </c>
      <c r="F80" s="1440">
        <v>10000</v>
      </c>
      <c r="G80" s="1435">
        <f t="shared" si="2"/>
        <v>13000</v>
      </c>
      <c r="H80" s="1016"/>
    </row>
    <row r="81" spans="1:8" s="1020" customFormat="1" ht="24" x14ac:dyDescent="0.2">
      <c r="A81" s="1014"/>
      <c r="B81" s="1018" t="s">
        <v>1822</v>
      </c>
      <c r="C81" s="1015">
        <v>1</v>
      </c>
      <c r="D81" s="1019">
        <v>12000</v>
      </c>
      <c r="E81" s="1436">
        <v>1</v>
      </c>
      <c r="F81" s="1440">
        <v>7000</v>
      </c>
      <c r="G81" s="1435">
        <f t="shared" si="2"/>
        <v>5000</v>
      </c>
      <c r="H81" s="1016"/>
    </row>
    <row r="82" spans="1:8" s="1020" customFormat="1" ht="24" x14ac:dyDescent="0.2">
      <c r="A82" s="1014"/>
      <c r="B82" s="1018" t="s">
        <v>1825</v>
      </c>
      <c r="C82" s="1015"/>
      <c r="D82" s="1021">
        <v>28000</v>
      </c>
      <c r="E82" s="1436"/>
      <c r="F82" s="1441">
        <v>8700</v>
      </c>
      <c r="G82" s="1435">
        <f t="shared" si="2"/>
        <v>19300</v>
      </c>
      <c r="H82" s="1016"/>
    </row>
    <row r="83" spans="1:8" s="1020" customFormat="1" ht="24" x14ac:dyDescent="0.2">
      <c r="A83" s="1014"/>
      <c r="B83" s="1018" t="s">
        <v>1826</v>
      </c>
      <c r="C83" s="1015">
        <v>1</v>
      </c>
      <c r="D83" s="1021">
        <v>27000</v>
      </c>
      <c r="E83" s="1436">
        <v>1</v>
      </c>
      <c r="F83" s="1441">
        <v>8000</v>
      </c>
      <c r="G83" s="1435">
        <f t="shared" si="2"/>
        <v>19000</v>
      </c>
      <c r="H83" s="1016"/>
    </row>
    <row r="84" spans="1:8" s="1020" customFormat="1" ht="24" x14ac:dyDescent="0.2">
      <c r="A84" s="1016"/>
      <c r="B84" s="1018" t="s">
        <v>1827</v>
      </c>
      <c r="C84" s="1015">
        <v>1</v>
      </c>
      <c r="D84" s="1021">
        <v>15000</v>
      </c>
      <c r="E84" s="1436">
        <v>1</v>
      </c>
      <c r="F84" s="1441">
        <v>8000</v>
      </c>
      <c r="G84" s="1435">
        <f t="shared" si="2"/>
        <v>7000</v>
      </c>
      <c r="H84" s="1016"/>
    </row>
    <row r="85" spans="1:8" s="1020" customFormat="1" ht="24" x14ac:dyDescent="0.2">
      <c r="A85" s="1016"/>
      <c r="B85" s="1022" t="s">
        <v>1840</v>
      </c>
      <c r="C85" s="1015">
        <v>1</v>
      </c>
      <c r="D85" s="1023">
        <v>20000</v>
      </c>
      <c r="E85" s="1436">
        <v>1</v>
      </c>
      <c r="F85" s="1442">
        <v>10000</v>
      </c>
      <c r="G85" s="1435">
        <f t="shared" si="2"/>
        <v>10000</v>
      </c>
      <c r="H85" s="1016"/>
    </row>
    <row r="86" spans="1:8" s="1020" customFormat="1" ht="12" x14ac:dyDescent="0.2">
      <c r="A86" s="1016" t="s">
        <v>2089</v>
      </c>
      <c r="B86" s="1017" t="s">
        <v>2087</v>
      </c>
      <c r="C86" s="1015">
        <f>C77-C79</f>
        <v>16</v>
      </c>
      <c r="D86" s="1015">
        <f>D77-D79</f>
        <v>95000</v>
      </c>
      <c r="E86" s="1436">
        <f>E77-E79</f>
        <v>17</v>
      </c>
      <c r="F86" s="1436">
        <f>F77-F79</f>
        <v>117000</v>
      </c>
      <c r="G86" s="1435">
        <f t="shared" si="2"/>
        <v>-22000</v>
      </c>
      <c r="H86" s="1016"/>
    </row>
    <row r="87" spans="1:8" s="992" customFormat="1" ht="36" x14ac:dyDescent="0.2">
      <c r="A87" s="987" t="s">
        <v>1952</v>
      </c>
      <c r="B87" s="996" t="s">
        <v>1951</v>
      </c>
      <c r="C87" s="997">
        <f>C88+C89</f>
        <v>11</v>
      </c>
      <c r="D87" s="997">
        <f>D88+D89</f>
        <v>26000</v>
      </c>
      <c r="E87" s="1439">
        <f>E88+E89</f>
        <v>11</v>
      </c>
      <c r="F87" s="1439">
        <f>F88+F89</f>
        <v>26000</v>
      </c>
      <c r="G87" s="1435">
        <f t="shared" si="2"/>
        <v>0</v>
      </c>
      <c r="H87" s="987"/>
    </row>
    <row r="88" spans="1:8" s="980" customFormat="1" ht="24" x14ac:dyDescent="0.2">
      <c r="A88" s="960" t="s">
        <v>551</v>
      </c>
      <c r="B88" s="981" t="s">
        <v>1948</v>
      </c>
      <c r="C88" s="965">
        <v>1</v>
      </c>
      <c r="D88" s="974">
        <v>1300</v>
      </c>
      <c r="E88" s="1436">
        <v>1</v>
      </c>
      <c r="F88" s="1432">
        <v>1300</v>
      </c>
      <c r="G88" s="1435">
        <f t="shared" si="2"/>
        <v>0</v>
      </c>
      <c r="H88" s="960"/>
    </row>
    <row r="89" spans="1:8" s="980" customFormat="1" x14ac:dyDescent="0.2">
      <c r="A89" s="960" t="s">
        <v>553</v>
      </c>
      <c r="B89" s="981" t="s">
        <v>1942</v>
      </c>
      <c r="C89" s="965">
        <v>10</v>
      </c>
      <c r="D89" s="973">
        <v>24700</v>
      </c>
      <c r="E89" s="1436">
        <v>10</v>
      </c>
      <c r="F89" s="1443">
        <v>24700</v>
      </c>
      <c r="G89" s="1435">
        <f t="shared" si="2"/>
        <v>0</v>
      </c>
      <c r="H89" s="976"/>
    </row>
    <row r="90" spans="1:8" s="992" customFormat="1" ht="24" x14ac:dyDescent="0.2">
      <c r="A90" s="987" t="s">
        <v>1954</v>
      </c>
      <c r="B90" s="996" t="s">
        <v>1953</v>
      </c>
      <c r="C90" s="997">
        <f>C91+C92</f>
        <v>12</v>
      </c>
      <c r="D90" s="997">
        <f>D91+D92</f>
        <v>20000</v>
      </c>
      <c r="E90" s="1439">
        <f>E91+E92</f>
        <v>12</v>
      </c>
      <c r="F90" s="1439">
        <f>F91+F92</f>
        <v>20000</v>
      </c>
      <c r="G90" s="1435">
        <f t="shared" ref="G90:G95" si="3">D90-F90</f>
        <v>0</v>
      </c>
      <c r="H90" s="991"/>
    </row>
    <row r="91" spans="1:8" s="980" customFormat="1" ht="24" x14ac:dyDescent="0.2">
      <c r="A91" s="960" t="s">
        <v>551</v>
      </c>
      <c r="B91" s="981" t="s">
        <v>1948</v>
      </c>
      <c r="C91" s="965">
        <v>10</v>
      </c>
      <c r="D91" s="973">
        <v>16400</v>
      </c>
      <c r="E91" s="1436">
        <v>10</v>
      </c>
      <c r="F91" s="1443">
        <v>16400</v>
      </c>
      <c r="G91" s="1435">
        <f t="shared" si="3"/>
        <v>0</v>
      </c>
      <c r="H91" s="993"/>
    </row>
    <row r="92" spans="1:8" s="980" customFormat="1" x14ac:dyDescent="0.2">
      <c r="A92" s="960" t="s">
        <v>553</v>
      </c>
      <c r="B92" s="981" t="s">
        <v>1942</v>
      </c>
      <c r="C92" s="965">
        <v>2</v>
      </c>
      <c r="D92" s="973">
        <v>3600</v>
      </c>
      <c r="E92" s="1436">
        <v>2</v>
      </c>
      <c r="F92" s="1443">
        <v>3600</v>
      </c>
      <c r="G92" s="1435">
        <f t="shared" si="3"/>
        <v>0</v>
      </c>
      <c r="H92" s="993"/>
    </row>
    <row r="93" spans="1:8" s="992" customFormat="1" ht="24" x14ac:dyDescent="0.2">
      <c r="A93" s="987" t="s">
        <v>1956</v>
      </c>
      <c r="B93" s="996" t="s">
        <v>1955</v>
      </c>
      <c r="C93" s="997">
        <v>18</v>
      </c>
      <c r="D93" s="998">
        <v>50000</v>
      </c>
      <c r="E93" s="1439">
        <v>18</v>
      </c>
      <c r="F93" s="1444">
        <v>50000</v>
      </c>
      <c r="G93" s="1435">
        <f t="shared" si="3"/>
        <v>0</v>
      </c>
      <c r="H93" s="999"/>
    </row>
    <row r="94" spans="1:8" s="980" customFormat="1" x14ac:dyDescent="0.2">
      <c r="A94" s="960" t="s">
        <v>551</v>
      </c>
      <c r="B94" s="981" t="s">
        <v>1942</v>
      </c>
      <c r="C94" s="965">
        <v>18</v>
      </c>
      <c r="D94" s="973">
        <v>50000</v>
      </c>
      <c r="E94" s="1436">
        <v>18</v>
      </c>
      <c r="F94" s="1443">
        <v>50000</v>
      </c>
      <c r="G94" s="1435">
        <f t="shared" si="3"/>
        <v>0</v>
      </c>
      <c r="H94" s="993"/>
    </row>
    <row r="95" spans="1:8" s="979" customFormat="1" ht="15" x14ac:dyDescent="0.2">
      <c r="A95" s="976">
        <v>5</v>
      </c>
      <c r="B95" s="969" t="s">
        <v>1957</v>
      </c>
      <c r="C95" s="977">
        <v>15</v>
      </c>
      <c r="D95" s="977">
        <v>388250</v>
      </c>
      <c r="E95" s="1416">
        <v>15</v>
      </c>
      <c r="F95" s="1445">
        <v>342550</v>
      </c>
      <c r="G95" s="1435">
        <f t="shared" si="3"/>
        <v>45700</v>
      </c>
      <c r="H95" s="986"/>
    </row>
    <row r="96" spans="1:8" s="980" customFormat="1" x14ac:dyDescent="0.2">
      <c r="A96" s="960"/>
      <c r="B96" s="961" t="s">
        <v>41</v>
      </c>
      <c r="C96" s="973">
        <f>C97+C100</f>
        <v>15</v>
      </c>
      <c r="D96" s="973">
        <f>D97+D100</f>
        <v>319550</v>
      </c>
      <c r="E96" s="1443">
        <f>E97+E100</f>
        <v>15</v>
      </c>
      <c r="F96" s="1443">
        <f>F97+F100</f>
        <v>342550</v>
      </c>
      <c r="G96" s="1421">
        <f>F96-D96</f>
        <v>23000</v>
      </c>
      <c r="H96" s="993"/>
    </row>
    <row r="97" spans="1:8" s="980" customFormat="1" x14ac:dyDescent="0.2">
      <c r="A97" s="987" t="s">
        <v>1968</v>
      </c>
      <c r="B97" s="994" t="s">
        <v>1959</v>
      </c>
      <c r="C97" s="997">
        <f>SUM(C98:C99)</f>
        <v>2</v>
      </c>
      <c r="D97" s="997">
        <f>SUM(D98:D99)</f>
        <v>35000</v>
      </c>
      <c r="E97" s="1439">
        <f>SUM(E98:E99)</f>
        <v>2</v>
      </c>
      <c r="F97" s="1439">
        <f>SUM(F98:F99)</f>
        <v>58000</v>
      </c>
      <c r="G97" s="1421">
        <f>F97-D97</f>
        <v>23000</v>
      </c>
      <c r="H97" s="993"/>
    </row>
    <row r="98" spans="1:8" s="980" customFormat="1" x14ac:dyDescent="0.2">
      <c r="A98" s="960"/>
      <c r="B98" s="961" t="s">
        <v>1969</v>
      </c>
      <c r="C98" s="965">
        <v>1</v>
      </c>
      <c r="D98" s="973">
        <v>15000</v>
      </c>
      <c r="E98" s="1436">
        <v>1</v>
      </c>
      <c r="F98" s="1443">
        <v>30000</v>
      </c>
      <c r="G98" s="1421">
        <f>F98-D98</f>
        <v>15000</v>
      </c>
      <c r="H98" s="974"/>
    </row>
    <row r="99" spans="1:8" s="980" customFormat="1" ht="24" x14ac:dyDescent="0.2">
      <c r="A99" s="960"/>
      <c r="B99" s="961" t="s">
        <v>1970</v>
      </c>
      <c r="C99" s="965">
        <v>1</v>
      </c>
      <c r="D99" s="973">
        <v>20000</v>
      </c>
      <c r="E99" s="1436">
        <v>1</v>
      </c>
      <c r="F99" s="1443">
        <v>28000</v>
      </c>
      <c r="G99" s="1421">
        <f>F99-D99</f>
        <v>8000</v>
      </c>
      <c r="H99" s="974"/>
    </row>
    <row r="100" spans="1:8" s="980" customFormat="1" ht="25.9" customHeight="1" x14ac:dyDescent="0.2">
      <c r="A100" s="987" t="s">
        <v>1971</v>
      </c>
      <c r="B100" s="1025" t="s">
        <v>1966</v>
      </c>
      <c r="C100" s="1026">
        <f>SUM(C101:C113)</f>
        <v>13</v>
      </c>
      <c r="D100" s="1026">
        <f>SUM(D101:D113)</f>
        <v>284550</v>
      </c>
      <c r="E100" s="1446">
        <f>SUM(E101:E113)</f>
        <v>13</v>
      </c>
      <c r="F100" s="1446">
        <f>SUM(F101:F113)</f>
        <v>284550</v>
      </c>
      <c r="G100" s="1421">
        <f>F100-D100</f>
        <v>0</v>
      </c>
      <c r="H100" s="974"/>
    </row>
    <row r="101" spans="1:8" s="980" customFormat="1" ht="25.9" customHeight="1" x14ac:dyDescent="0.2">
      <c r="A101" s="1031"/>
      <c r="B101" s="1032" t="s">
        <v>2090</v>
      </c>
      <c r="C101" s="1029">
        <v>1</v>
      </c>
      <c r="D101" s="1030">
        <v>2000</v>
      </c>
      <c r="E101" s="1423">
        <v>1</v>
      </c>
      <c r="F101" s="1424">
        <v>2000</v>
      </c>
      <c r="G101" s="1447"/>
      <c r="H101" s="974"/>
    </row>
    <row r="102" spans="1:8" s="980" customFormat="1" ht="25.9" customHeight="1" x14ac:dyDescent="0.2">
      <c r="A102" s="1031"/>
      <c r="B102" s="1032" t="s">
        <v>2091</v>
      </c>
      <c r="C102" s="1029">
        <v>1</v>
      </c>
      <c r="D102" s="1030">
        <v>2000</v>
      </c>
      <c r="E102" s="1423">
        <v>1</v>
      </c>
      <c r="F102" s="1424">
        <v>2000</v>
      </c>
      <c r="G102" s="1447"/>
      <c r="H102" s="974"/>
    </row>
    <row r="103" spans="1:8" s="980" customFormat="1" ht="25.9" customHeight="1" x14ac:dyDescent="0.2">
      <c r="A103" s="1031"/>
      <c r="B103" s="1032" t="s">
        <v>2092</v>
      </c>
      <c r="C103" s="1029">
        <v>1</v>
      </c>
      <c r="D103" s="1030">
        <v>13000</v>
      </c>
      <c r="E103" s="1423">
        <v>1</v>
      </c>
      <c r="F103" s="1424">
        <v>13000</v>
      </c>
      <c r="G103" s="1447"/>
      <c r="H103" s="974"/>
    </row>
    <row r="104" spans="1:8" s="980" customFormat="1" ht="25.9" customHeight="1" x14ac:dyDescent="0.2">
      <c r="A104" s="1031"/>
      <c r="B104" s="1032" t="s">
        <v>2093</v>
      </c>
      <c r="C104" s="1029">
        <v>1</v>
      </c>
      <c r="D104" s="1030">
        <v>15000</v>
      </c>
      <c r="E104" s="1423">
        <v>1</v>
      </c>
      <c r="F104" s="1424">
        <v>15000</v>
      </c>
      <c r="G104" s="1447"/>
      <c r="H104" s="974"/>
    </row>
    <row r="105" spans="1:8" s="980" customFormat="1" ht="25.9" customHeight="1" x14ac:dyDescent="0.2">
      <c r="A105" s="1031"/>
      <c r="B105" s="1032" t="s">
        <v>2094</v>
      </c>
      <c r="C105" s="1029">
        <v>1</v>
      </c>
      <c r="D105" s="1030">
        <v>10000</v>
      </c>
      <c r="E105" s="1423">
        <v>1</v>
      </c>
      <c r="F105" s="1424">
        <v>10000</v>
      </c>
      <c r="G105" s="1447"/>
      <c r="H105" s="974"/>
    </row>
    <row r="106" spans="1:8" s="980" customFormat="1" ht="25.9" customHeight="1" x14ac:dyDescent="0.2">
      <c r="A106" s="1031"/>
      <c r="B106" s="1032" t="s">
        <v>2095</v>
      </c>
      <c r="C106" s="1029">
        <v>1</v>
      </c>
      <c r="D106" s="1030">
        <v>111250</v>
      </c>
      <c r="E106" s="1423">
        <v>1</v>
      </c>
      <c r="F106" s="1424">
        <v>111250</v>
      </c>
      <c r="G106" s="1447"/>
      <c r="H106" s="974"/>
    </row>
    <row r="107" spans="1:8" s="980" customFormat="1" ht="25.9" customHeight="1" x14ac:dyDescent="0.2">
      <c r="A107" s="1031"/>
      <c r="B107" s="1032" t="s">
        <v>2096</v>
      </c>
      <c r="C107" s="1029">
        <v>1</v>
      </c>
      <c r="D107" s="1030">
        <v>30000</v>
      </c>
      <c r="E107" s="1423">
        <v>1</v>
      </c>
      <c r="F107" s="1424">
        <v>30000</v>
      </c>
      <c r="G107" s="1447"/>
      <c r="H107" s="974"/>
    </row>
    <row r="108" spans="1:8" s="980" customFormat="1" ht="25.9" customHeight="1" x14ac:dyDescent="0.2">
      <c r="A108" s="1031"/>
      <c r="B108" s="1050" t="s">
        <v>323</v>
      </c>
      <c r="C108" s="1029">
        <v>1</v>
      </c>
      <c r="D108" s="1030">
        <v>30000</v>
      </c>
      <c r="E108" s="1423">
        <v>1</v>
      </c>
      <c r="F108" s="1424">
        <v>30000</v>
      </c>
      <c r="G108" s="1447"/>
      <c r="H108" s="974"/>
    </row>
    <row r="109" spans="1:8" s="980" customFormat="1" ht="25.9" customHeight="1" x14ac:dyDescent="0.2">
      <c r="A109" s="1031"/>
      <c r="B109" s="1051" t="s">
        <v>1551</v>
      </c>
      <c r="C109" s="1029">
        <v>1</v>
      </c>
      <c r="D109" s="1030">
        <v>10000</v>
      </c>
      <c r="E109" s="1423">
        <v>1</v>
      </c>
      <c r="F109" s="1424">
        <v>10000</v>
      </c>
      <c r="G109" s="1447"/>
      <c r="H109" s="974"/>
    </row>
    <row r="110" spans="1:8" s="980" customFormat="1" ht="25.9" customHeight="1" x14ac:dyDescent="0.2">
      <c r="A110" s="1031"/>
      <c r="B110" s="1051" t="s">
        <v>1557</v>
      </c>
      <c r="C110" s="1029">
        <v>1</v>
      </c>
      <c r="D110" s="1030">
        <v>10000</v>
      </c>
      <c r="E110" s="1423">
        <v>1</v>
      </c>
      <c r="F110" s="1424">
        <v>10000</v>
      </c>
      <c r="G110" s="1447"/>
      <c r="H110" s="974"/>
    </row>
    <row r="111" spans="1:8" s="980" customFormat="1" ht="25.9" customHeight="1" x14ac:dyDescent="0.2">
      <c r="A111" s="1031"/>
      <c r="B111" s="1032" t="s">
        <v>1554</v>
      </c>
      <c r="C111" s="1029">
        <v>1</v>
      </c>
      <c r="D111" s="1030">
        <v>30000</v>
      </c>
      <c r="E111" s="1423">
        <v>1</v>
      </c>
      <c r="F111" s="1424">
        <v>30000</v>
      </c>
      <c r="G111" s="1447"/>
      <c r="H111" s="974"/>
    </row>
    <row r="112" spans="1:8" s="980" customFormat="1" ht="25.9" customHeight="1" x14ac:dyDescent="0.2">
      <c r="A112" s="1031"/>
      <c r="B112" s="1032" t="s">
        <v>1207</v>
      </c>
      <c r="C112" s="1029">
        <v>1</v>
      </c>
      <c r="D112" s="1030">
        <v>6300</v>
      </c>
      <c r="E112" s="1423">
        <v>1</v>
      </c>
      <c r="F112" s="1424">
        <v>6300</v>
      </c>
      <c r="G112" s="1447"/>
      <c r="H112" s="974"/>
    </row>
    <row r="113" spans="1:8" x14ac:dyDescent="0.2">
      <c r="A113" s="1024"/>
      <c r="B113" s="1032" t="s">
        <v>2097</v>
      </c>
      <c r="C113" s="1029">
        <v>1</v>
      </c>
      <c r="D113" s="1030">
        <v>15000</v>
      </c>
      <c r="E113" s="1423">
        <v>1</v>
      </c>
      <c r="F113" s="1424">
        <v>15000</v>
      </c>
      <c r="G113" s="1447">
        <f>F113-D113</f>
        <v>0</v>
      </c>
      <c r="H113" s="972"/>
    </row>
    <row r="114" spans="1:8" x14ac:dyDescent="0.2">
      <c r="A114" s="959"/>
      <c r="B114" s="1027"/>
      <c r="C114" s="1028"/>
      <c r="D114" s="1028"/>
      <c r="E114" s="1448"/>
      <c r="F114" s="1448"/>
      <c r="G114" s="1421">
        <f>F114-D114</f>
        <v>0</v>
      </c>
      <c r="H114" s="974"/>
    </row>
    <row r="115" spans="1:8" x14ac:dyDescent="0.2">
      <c r="A115" s="959"/>
      <c r="B115" s="959"/>
      <c r="C115" s="974"/>
      <c r="D115" s="974"/>
      <c r="E115" s="1432"/>
      <c r="F115" s="1432"/>
      <c r="G115" s="1421">
        <f>F115-D115</f>
        <v>0</v>
      </c>
      <c r="H115" s="974"/>
    </row>
  </sheetData>
  <mergeCells count="6">
    <mergeCell ref="G4:G5"/>
    <mergeCell ref="A4:A5"/>
    <mergeCell ref="B4:B5"/>
    <mergeCell ref="C4:D4"/>
    <mergeCell ref="H4:H5"/>
    <mergeCell ref="E4:F4"/>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CP959"/>
  <sheetViews>
    <sheetView showZeros="0" topLeftCell="A6" zoomScale="70" zoomScaleNormal="70" zoomScaleSheetLayoutView="85" workbookViewId="0">
      <pane xSplit="11" ySplit="10" topLeftCell="AN16" activePane="bottomRight" state="frozen"/>
      <selection activeCell="A6" sqref="A6"/>
      <selection pane="topRight" activeCell="L6" sqref="L6"/>
      <selection pane="bottomLeft" activeCell="A16" sqref="A16"/>
      <selection pane="bottomRight" activeCell="BH22" sqref="BH22"/>
    </sheetView>
  </sheetViews>
  <sheetFormatPr defaultColWidth="9.125" defaultRowHeight="15" x14ac:dyDescent="0.25"/>
  <cols>
    <col min="1" max="1" width="5" style="149" customWidth="1"/>
    <col min="2" max="2" width="21.125" style="149" customWidth="1"/>
    <col min="3" max="3" width="7.25" style="150" customWidth="1"/>
    <col min="4" max="6" width="7.5" style="150" hidden="1" customWidth="1"/>
    <col min="7" max="8" width="11.5" style="149" hidden="1" customWidth="1"/>
    <col min="9" max="10" width="9.5" style="150" hidden="1" customWidth="1"/>
    <col min="11" max="11" width="10.125" style="150" hidden="1" customWidth="1"/>
    <col min="12" max="12" width="7.25" style="150" customWidth="1"/>
    <col min="13" max="14" width="8.5" style="150" hidden="1" customWidth="1"/>
    <col min="15" max="15" width="27.25" style="150" hidden="1" customWidth="1"/>
    <col min="16" max="16" width="6.25" style="149" customWidth="1"/>
    <col min="17" max="17" width="15.875" style="149" customWidth="1"/>
    <col min="18" max="18" width="11.75" style="149" customWidth="1"/>
    <col min="19" max="19" width="11.5" style="149" hidden="1" customWidth="1"/>
    <col min="20" max="20" width="12" style="149" customWidth="1"/>
    <col min="21" max="21" width="10.125" style="149" customWidth="1"/>
    <col min="22" max="22" width="13.5" style="149" hidden="1" customWidth="1"/>
    <col min="23" max="23" width="12" style="149" hidden="1" customWidth="1"/>
    <col min="24" max="25" width="11.5" style="149" hidden="1" customWidth="1"/>
    <col min="26" max="26" width="11" style="149" hidden="1" customWidth="1"/>
    <col min="27" max="27" width="9.25" style="149" hidden="1" customWidth="1"/>
    <col min="28" max="28" width="9.125" style="149" hidden="1" customWidth="1"/>
    <col min="29" max="29" width="11.5" style="149" hidden="1" customWidth="1"/>
    <col min="30" max="30" width="12.5" style="149" customWidth="1"/>
    <col min="31" max="31" width="12" style="149" hidden="1" customWidth="1"/>
    <col min="32" max="32" width="11" style="149" customWidth="1"/>
    <col min="33" max="33" width="12.5" style="149" customWidth="1"/>
    <col min="34" max="34" width="11.5" style="149" customWidth="1"/>
    <col min="35" max="35" width="11.75" style="149" customWidth="1"/>
    <col min="36" max="36" width="10.5" style="149" hidden="1" customWidth="1"/>
    <col min="37" max="37" width="11.5" style="149" hidden="1" customWidth="1"/>
    <col min="38" max="38" width="11.125" style="149" customWidth="1"/>
    <col min="39" max="40" width="10.5" style="149" customWidth="1"/>
    <col min="41" max="41" width="8.875" style="149" customWidth="1"/>
    <col min="42" max="42" width="9.5" style="149" customWidth="1"/>
    <col min="43" max="43" width="10.5" style="149" customWidth="1"/>
    <col min="44" max="44" width="9.5" style="149" hidden="1" customWidth="1"/>
    <col min="45" max="45" width="10.5" style="149" hidden="1" customWidth="1"/>
    <col min="46" max="47" width="9.5" style="149" hidden="1" customWidth="1"/>
    <col min="48" max="48" width="11.125" style="149" customWidth="1"/>
    <col min="49" max="49" width="10.25" style="149" hidden="1" customWidth="1"/>
    <col min="50" max="50" width="10.5" style="149" hidden="1" customWidth="1"/>
    <col min="51" max="51" width="9.5" style="149" hidden="1" customWidth="1"/>
    <col min="52" max="52" width="10.25" style="149" hidden="1" customWidth="1"/>
    <col min="53" max="53" width="14.25" style="149" hidden="1" customWidth="1"/>
    <col min="54" max="54" width="11.125" style="149" customWidth="1"/>
    <col min="55" max="55" width="11.875" style="149" hidden="1" customWidth="1"/>
    <col min="56" max="56" width="10.5" style="149" hidden="1" customWidth="1"/>
    <col min="57" max="57" width="10.875" style="149" hidden="1" customWidth="1"/>
    <col min="58" max="58" width="9.5" style="149" hidden="1" customWidth="1"/>
    <col min="59" max="59" width="11.125" style="149" customWidth="1"/>
    <col min="60" max="60" width="9.75" style="149" customWidth="1"/>
    <col min="61" max="61" width="11" style="149" customWidth="1"/>
    <col min="62" max="62" width="10.875" style="149" customWidth="1"/>
    <col min="63" max="63" width="10.25" style="149" customWidth="1"/>
    <col min="64" max="64" width="27.75" style="149" customWidth="1"/>
    <col min="65" max="65" width="27.75" style="149" hidden="1" customWidth="1"/>
    <col min="66" max="66" width="12.5" style="149" customWidth="1"/>
    <col min="67" max="67" width="21.125" style="149" hidden="1" customWidth="1"/>
    <col min="68" max="93" width="9.125" style="149" hidden="1" customWidth="1"/>
    <col min="94" max="94" width="0" style="149" hidden="1" customWidth="1"/>
    <col min="95" max="16384" width="9.125" style="149"/>
  </cols>
  <sheetData>
    <row r="1" spans="1:66" ht="20.25" x14ac:dyDescent="0.3">
      <c r="A1" s="1913" t="s">
        <v>1644</v>
      </c>
      <c r="B1" s="1913"/>
      <c r="C1" s="1913"/>
      <c r="D1" s="1913"/>
      <c r="E1" s="1913"/>
      <c r="F1" s="1913"/>
      <c r="G1" s="1913"/>
      <c r="H1" s="1913"/>
      <c r="I1" s="1913"/>
      <c r="J1" s="1913"/>
      <c r="K1" s="1913"/>
      <c r="L1" s="1913"/>
      <c r="M1" s="1913"/>
      <c r="N1" s="1913"/>
      <c r="O1" s="1913"/>
      <c r="P1" s="1913"/>
      <c r="Q1" s="1913"/>
      <c r="R1" s="1913"/>
      <c r="S1" s="1913"/>
      <c r="T1" s="1913"/>
      <c r="U1" s="1913"/>
      <c r="V1" s="1913"/>
      <c r="W1" s="1913"/>
      <c r="X1" s="1913"/>
      <c r="Y1" s="1913"/>
      <c r="Z1" s="1913"/>
      <c r="AA1" s="1913"/>
      <c r="AB1" s="1913"/>
      <c r="AC1" s="1913"/>
      <c r="AD1" s="1913"/>
      <c r="AE1" s="1913"/>
      <c r="AF1" s="1913"/>
      <c r="AG1" s="1913"/>
      <c r="AH1" s="1913"/>
      <c r="AI1" s="1913"/>
      <c r="AJ1" s="1913"/>
      <c r="AK1" s="1913"/>
      <c r="AL1" s="1913"/>
      <c r="AM1" s="1913"/>
      <c r="AN1" s="1913"/>
      <c r="AO1" s="1913"/>
      <c r="AP1" s="1913"/>
      <c r="AQ1" s="1913"/>
      <c r="AR1" s="1913"/>
      <c r="AS1" s="1913"/>
      <c r="AT1" s="1913"/>
      <c r="AU1" s="1913"/>
      <c r="AV1" s="1913"/>
      <c r="AW1" s="1913"/>
      <c r="AX1" s="1913"/>
      <c r="AY1" s="1913"/>
      <c r="AZ1" s="1913"/>
      <c r="BA1" s="1913"/>
      <c r="BB1" s="1913"/>
      <c r="BC1" s="1913"/>
      <c r="BD1" s="1913"/>
      <c r="BE1" s="1913"/>
      <c r="BF1" s="1913"/>
      <c r="BG1" s="1913"/>
      <c r="BH1" s="1913"/>
      <c r="BI1" s="1913"/>
      <c r="BJ1" s="1913"/>
      <c r="BK1" s="1913"/>
      <c r="BL1" s="1913"/>
      <c r="BM1" s="1913"/>
      <c r="BN1" s="1913"/>
    </row>
    <row r="2" spans="1:66" ht="20.25" x14ac:dyDescent="0.3">
      <c r="A2" s="1913" t="s">
        <v>1645</v>
      </c>
      <c r="B2" s="1913"/>
      <c r="C2" s="1913"/>
      <c r="D2" s="1913"/>
      <c r="E2" s="1913"/>
      <c r="F2" s="1913"/>
      <c r="G2" s="1913"/>
      <c r="H2" s="1913"/>
      <c r="I2" s="1913"/>
      <c r="J2" s="1913"/>
      <c r="K2" s="1913"/>
      <c r="L2" s="1913"/>
      <c r="M2" s="1913"/>
      <c r="N2" s="1913"/>
      <c r="O2" s="1913"/>
      <c r="P2" s="1913"/>
      <c r="Q2" s="1913"/>
      <c r="R2" s="1913"/>
      <c r="S2" s="1913"/>
      <c r="T2" s="1913"/>
      <c r="U2" s="1913"/>
      <c r="V2" s="1913"/>
      <c r="W2" s="1913"/>
      <c r="X2" s="1913"/>
      <c r="Y2" s="1913"/>
      <c r="Z2" s="1913"/>
      <c r="AA2" s="1913"/>
      <c r="AB2" s="1913"/>
      <c r="AC2" s="1913"/>
      <c r="AD2" s="1913"/>
      <c r="AE2" s="1913"/>
      <c r="AF2" s="1913"/>
      <c r="AG2" s="1913"/>
      <c r="AH2" s="1913"/>
      <c r="AI2" s="1913"/>
      <c r="AJ2" s="1913"/>
      <c r="AK2" s="1913"/>
      <c r="AL2" s="1913"/>
      <c r="AM2" s="1913"/>
      <c r="AN2" s="1913"/>
      <c r="AO2" s="1913"/>
      <c r="AP2" s="1913"/>
      <c r="AQ2" s="1913"/>
      <c r="AR2" s="1913"/>
      <c r="AS2" s="1913"/>
      <c r="AT2" s="1913"/>
      <c r="AU2" s="1913"/>
      <c r="AV2" s="1913"/>
      <c r="AW2" s="1913"/>
      <c r="AX2" s="1913"/>
      <c r="AY2" s="1913"/>
      <c r="AZ2" s="1913"/>
      <c r="BA2" s="1913"/>
      <c r="BB2" s="1913"/>
      <c r="BC2" s="1913"/>
      <c r="BD2" s="1913"/>
      <c r="BE2" s="1913"/>
      <c r="BF2" s="1913"/>
      <c r="BG2" s="1913"/>
      <c r="BH2" s="1913"/>
      <c r="BI2" s="1913"/>
      <c r="BJ2" s="1913"/>
      <c r="BK2" s="1913"/>
      <c r="BL2" s="1913"/>
      <c r="BM2" s="1913"/>
      <c r="BN2" s="1913"/>
    </row>
    <row r="3" spans="1:66" ht="18.75" x14ac:dyDescent="0.25">
      <c r="A3" s="1914" t="s">
        <v>1937</v>
      </c>
      <c r="B3" s="1914"/>
      <c r="C3" s="1914"/>
      <c r="D3" s="1914"/>
      <c r="E3" s="1914"/>
      <c r="F3" s="1914"/>
      <c r="G3" s="1914"/>
      <c r="H3" s="1914"/>
      <c r="I3" s="1914"/>
      <c r="J3" s="1914"/>
      <c r="K3" s="1914"/>
      <c r="L3" s="1914"/>
      <c r="M3" s="1914"/>
      <c r="N3" s="1914"/>
      <c r="O3" s="1914"/>
      <c r="P3" s="1914"/>
      <c r="Q3" s="1914"/>
      <c r="R3" s="1914"/>
      <c r="S3" s="1914"/>
      <c r="T3" s="1914"/>
      <c r="U3" s="1914"/>
      <c r="V3" s="1914"/>
      <c r="W3" s="1914"/>
      <c r="X3" s="1914"/>
      <c r="Y3" s="1914"/>
      <c r="Z3" s="1914"/>
      <c r="AA3" s="1914"/>
      <c r="AB3" s="1914"/>
      <c r="AC3" s="1914"/>
      <c r="AD3" s="1914"/>
      <c r="AE3" s="1914"/>
      <c r="AF3" s="1914"/>
      <c r="AG3" s="1914"/>
      <c r="AH3" s="1914"/>
      <c r="AI3" s="1914"/>
      <c r="AJ3" s="1914"/>
      <c r="AK3" s="1914"/>
      <c r="AL3" s="1914"/>
      <c r="AM3" s="1914"/>
      <c r="AN3" s="1914"/>
      <c r="AO3" s="1914"/>
      <c r="AP3" s="1914"/>
      <c r="AQ3" s="1914"/>
      <c r="AR3" s="1914"/>
      <c r="AS3" s="1914"/>
      <c r="AT3" s="1914"/>
      <c r="AU3" s="1914"/>
      <c r="AV3" s="1914"/>
      <c r="AW3" s="1914"/>
      <c r="AX3" s="1914"/>
      <c r="AY3" s="1914"/>
      <c r="AZ3" s="1914"/>
      <c r="BA3" s="1914"/>
      <c r="BB3" s="1914"/>
      <c r="BC3" s="1914"/>
      <c r="BD3" s="1914"/>
      <c r="BE3" s="1914"/>
      <c r="BF3" s="1914"/>
      <c r="BG3" s="1914"/>
      <c r="BH3" s="1914"/>
      <c r="BI3" s="1914"/>
      <c r="BJ3" s="1914"/>
      <c r="BK3" s="1914"/>
      <c r="BL3" s="1914"/>
      <c r="BM3" s="1914"/>
      <c r="BN3" s="1914"/>
    </row>
    <row r="4" spans="1:66" ht="4.5" hidden="1" customHeight="1" x14ac:dyDescent="0.25">
      <c r="A4" s="1914" t="s">
        <v>625</v>
      </c>
      <c r="B4" s="1914"/>
      <c r="C4" s="1914"/>
      <c r="D4" s="1914"/>
      <c r="E4" s="1914"/>
      <c r="F4" s="1914"/>
      <c r="G4" s="1914"/>
      <c r="H4" s="1914"/>
      <c r="I4" s="1914"/>
      <c r="J4" s="1914"/>
      <c r="K4" s="1914"/>
      <c r="L4" s="1914"/>
      <c r="M4" s="1914"/>
      <c r="N4" s="1914"/>
      <c r="O4" s="1914"/>
      <c r="P4" s="1914"/>
      <c r="Q4" s="1914"/>
      <c r="R4" s="1914"/>
      <c r="S4" s="1914"/>
      <c r="T4" s="1914"/>
      <c r="U4" s="1914"/>
      <c r="V4" s="1914"/>
      <c r="W4" s="1914"/>
      <c r="X4" s="1914"/>
      <c r="Y4" s="1914"/>
      <c r="Z4" s="1914"/>
      <c r="AA4" s="1914"/>
      <c r="AB4" s="1914"/>
      <c r="AC4" s="1914"/>
      <c r="AD4" s="1914"/>
      <c r="AE4" s="1914"/>
      <c r="AF4" s="1914"/>
      <c r="AG4" s="1914"/>
      <c r="AH4" s="1914"/>
      <c r="AI4" s="1914"/>
      <c r="AJ4" s="1914"/>
      <c r="AK4" s="1914"/>
      <c r="AL4" s="1914"/>
      <c r="AM4" s="1914"/>
      <c r="AN4" s="1914"/>
      <c r="AO4" s="1914"/>
      <c r="AP4" s="1914"/>
      <c r="AQ4" s="1914"/>
      <c r="AR4" s="1914"/>
      <c r="AS4" s="1914"/>
      <c r="AT4" s="1914"/>
      <c r="AU4" s="1914"/>
      <c r="AV4" s="1914"/>
      <c r="AW4" s="1914"/>
      <c r="AX4" s="1914"/>
      <c r="AY4" s="1914"/>
      <c r="AZ4" s="1914"/>
      <c r="BA4" s="1914"/>
      <c r="BB4" s="1914"/>
      <c r="BC4" s="1914"/>
      <c r="BD4" s="1914"/>
      <c r="BE4" s="1914"/>
      <c r="BF4" s="1914"/>
      <c r="BG4" s="1914"/>
      <c r="BH4" s="1914"/>
      <c r="BI4" s="1914"/>
      <c r="BJ4" s="1914"/>
      <c r="BK4" s="1914"/>
      <c r="BL4" s="1914"/>
      <c r="BM4" s="1914"/>
      <c r="BN4" s="1914"/>
    </row>
    <row r="5" spans="1:66" ht="4.5" customHeight="1" x14ac:dyDescent="0.25"/>
    <row r="6" spans="1:66" x14ac:dyDescent="0.25">
      <c r="AH6" s="1915" t="s">
        <v>23</v>
      </c>
      <c r="AI6" s="1915"/>
      <c r="AJ6" s="1915"/>
      <c r="AK6" s="1915"/>
      <c r="AL6" s="1915"/>
      <c r="AM6" s="1915"/>
      <c r="AN6" s="1915"/>
      <c r="AO6" s="1915"/>
      <c r="AP6" s="1915"/>
      <c r="AQ6" s="1915"/>
      <c r="AR6" s="1915"/>
      <c r="AS6" s="1915"/>
      <c r="AT6" s="1915"/>
      <c r="AU6" s="1915"/>
      <c r="AV6" s="1915"/>
      <c r="AW6" s="1915"/>
      <c r="AX6" s="1915"/>
      <c r="AY6" s="1915"/>
      <c r="AZ6" s="1915"/>
      <c r="BA6" s="1915"/>
      <c r="BB6" s="1915"/>
      <c r="BC6" s="1915"/>
      <c r="BD6" s="1915"/>
      <c r="BE6" s="1915"/>
      <c r="BF6" s="1915"/>
      <c r="BG6" s="1915"/>
      <c r="BH6" s="1915"/>
      <c r="BI6" s="1915"/>
      <c r="BJ6" s="1915"/>
      <c r="BK6" s="1915"/>
      <c r="BL6" s="1915"/>
      <c r="BM6" s="1915"/>
      <c r="BN6" s="1915"/>
    </row>
    <row r="7" spans="1:66" ht="46.5" customHeight="1" x14ac:dyDescent="0.25">
      <c r="A7" s="1852" t="s">
        <v>24</v>
      </c>
      <c r="B7" s="1852" t="s">
        <v>25</v>
      </c>
      <c r="C7" s="1852" t="s">
        <v>26</v>
      </c>
      <c r="D7" s="151"/>
      <c r="E7" s="151"/>
      <c r="F7" s="151"/>
      <c r="G7" s="1852" t="s">
        <v>27</v>
      </c>
      <c r="H7" s="1852" t="s">
        <v>28</v>
      </c>
      <c r="I7" s="1852" t="s">
        <v>29</v>
      </c>
      <c r="J7" s="1852" t="s">
        <v>30</v>
      </c>
      <c r="K7" s="1852" t="s">
        <v>447</v>
      </c>
      <c r="L7" s="1852" t="s">
        <v>448</v>
      </c>
      <c r="M7" s="1852" t="s">
        <v>449</v>
      </c>
      <c r="N7" s="1852" t="s">
        <v>450</v>
      </c>
      <c r="O7" s="1852" t="s">
        <v>31</v>
      </c>
      <c r="P7" s="1852" t="s">
        <v>32</v>
      </c>
      <c r="Q7" s="1852" t="s">
        <v>1578</v>
      </c>
      <c r="R7" s="1852"/>
      <c r="S7" s="1852"/>
      <c r="T7" s="1852"/>
      <c r="U7" s="1852" t="s">
        <v>35</v>
      </c>
      <c r="V7" s="1852" t="s">
        <v>626</v>
      </c>
      <c r="W7" s="1852"/>
      <c r="X7" s="1852"/>
      <c r="Y7" s="1852"/>
      <c r="Z7" s="1852"/>
      <c r="AA7" s="1852"/>
      <c r="AB7" s="1852"/>
      <c r="AC7" s="1852"/>
      <c r="AD7" s="1852" t="s">
        <v>627</v>
      </c>
      <c r="AE7" s="1852"/>
      <c r="AF7" s="1852"/>
      <c r="AG7" s="1852"/>
      <c r="AH7" s="1852"/>
      <c r="AI7" s="1852"/>
      <c r="AJ7" s="1852"/>
      <c r="AK7" s="1852"/>
      <c r="AL7" s="1852" t="s">
        <v>628</v>
      </c>
      <c r="AM7" s="1852"/>
      <c r="AN7" s="1852"/>
      <c r="AO7" s="1852"/>
      <c r="AP7" s="1852"/>
      <c r="AQ7" s="1852" t="s">
        <v>1225</v>
      </c>
      <c r="AR7" s="151"/>
      <c r="AS7" s="151"/>
      <c r="AT7" s="151"/>
      <c r="AU7" s="151"/>
      <c r="AV7" s="1852" t="s">
        <v>1624</v>
      </c>
      <c r="AW7" s="151"/>
      <c r="AX7" s="151"/>
      <c r="AY7" s="151"/>
      <c r="AZ7" s="151"/>
      <c r="BA7" s="1852" t="s">
        <v>1222</v>
      </c>
      <c r="BB7" s="1852" t="s">
        <v>1222</v>
      </c>
      <c r="BC7" s="151"/>
      <c r="BD7" s="151"/>
      <c r="BE7" s="151"/>
      <c r="BF7" s="151"/>
      <c r="BG7" s="1852" t="s">
        <v>1223</v>
      </c>
      <c r="BH7" s="1852"/>
      <c r="BI7" s="1852"/>
      <c r="BJ7" s="1852"/>
      <c r="BK7" s="1852"/>
      <c r="BL7" s="1852" t="s">
        <v>629</v>
      </c>
      <c r="BM7" s="1852" t="s">
        <v>1237</v>
      </c>
      <c r="BN7" s="1852" t="s">
        <v>36</v>
      </c>
    </row>
    <row r="8" spans="1:66" ht="25.5" customHeight="1" x14ac:dyDescent="0.25">
      <c r="A8" s="1852"/>
      <c r="B8" s="1852"/>
      <c r="C8" s="1852"/>
      <c r="D8" s="1852" t="s">
        <v>452</v>
      </c>
      <c r="E8" s="1852"/>
      <c r="F8" s="1852"/>
      <c r="G8" s="1852"/>
      <c r="H8" s="1852"/>
      <c r="I8" s="1852"/>
      <c r="J8" s="1852"/>
      <c r="K8" s="1852"/>
      <c r="L8" s="1852"/>
      <c r="M8" s="1852"/>
      <c r="N8" s="1852"/>
      <c r="O8" s="1852"/>
      <c r="P8" s="1852"/>
      <c r="Q8" s="1852" t="s">
        <v>451</v>
      </c>
      <c r="R8" s="1852" t="s">
        <v>34</v>
      </c>
      <c r="S8" s="1852"/>
      <c r="T8" s="1852"/>
      <c r="U8" s="1852"/>
      <c r="V8" s="1852" t="s">
        <v>38</v>
      </c>
      <c r="W8" s="1852" t="s">
        <v>39</v>
      </c>
      <c r="X8" s="1852"/>
      <c r="Y8" s="1852"/>
      <c r="Z8" s="1852"/>
      <c r="AA8" s="1852"/>
      <c r="AB8" s="1852"/>
      <c r="AC8" s="1852"/>
      <c r="AD8" s="1852" t="s">
        <v>38</v>
      </c>
      <c r="AE8" s="1852" t="s">
        <v>39</v>
      </c>
      <c r="AF8" s="1852"/>
      <c r="AG8" s="1852"/>
      <c r="AH8" s="1852"/>
      <c r="AI8" s="1852"/>
      <c r="AJ8" s="1852"/>
      <c r="AK8" s="1852"/>
      <c r="AL8" s="1852" t="s">
        <v>38</v>
      </c>
      <c r="AM8" s="1852" t="s">
        <v>452</v>
      </c>
      <c r="AN8" s="1852"/>
      <c r="AO8" s="1852"/>
      <c r="AP8" s="1852"/>
      <c r="AQ8" s="1852"/>
      <c r="AR8" s="1852" t="s">
        <v>452</v>
      </c>
      <c r="AS8" s="1852"/>
      <c r="AT8" s="1852"/>
      <c r="AU8" s="1852"/>
      <c r="AV8" s="1852"/>
      <c r="AW8" s="1852" t="s">
        <v>452</v>
      </c>
      <c r="AX8" s="1852"/>
      <c r="AY8" s="1852"/>
      <c r="AZ8" s="1852"/>
      <c r="BA8" s="1852"/>
      <c r="BB8" s="1852"/>
      <c r="BC8" s="1852" t="s">
        <v>452</v>
      </c>
      <c r="BD8" s="1852"/>
      <c r="BE8" s="1852"/>
      <c r="BF8" s="1852"/>
      <c r="BG8" s="1852" t="s">
        <v>38</v>
      </c>
      <c r="BH8" s="1852" t="s">
        <v>452</v>
      </c>
      <c r="BI8" s="1852"/>
      <c r="BJ8" s="1852"/>
      <c r="BK8" s="1852"/>
      <c r="BL8" s="1852"/>
      <c r="BM8" s="1852"/>
      <c r="BN8" s="1852"/>
    </row>
    <row r="9" spans="1:66" ht="15" hidden="1" customHeight="1" x14ac:dyDescent="0.25">
      <c r="A9" s="1852"/>
      <c r="B9" s="1852"/>
      <c r="C9" s="1852"/>
      <c r="D9" s="1097"/>
      <c r="E9" s="1097"/>
      <c r="F9" s="1097"/>
      <c r="G9" s="1852"/>
      <c r="H9" s="1852"/>
      <c r="I9" s="1852"/>
      <c r="J9" s="1852"/>
      <c r="K9" s="1852"/>
      <c r="L9" s="1852"/>
      <c r="M9" s="1852"/>
      <c r="N9" s="1852"/>
      <c r="O9" s="1852"/>
      <c r="P9" s="1852"/>
      <c r="Q9" s="1852"/>
      <c r="R9" s="1852" t="s">
        <v>38</v>
      </c>
      <c r="S9" s="1852" t="s">
        <v>452</v>
      </c>
      <c r="T9" s="1852"/>
      <c r="U9" s="1852"/>
      <c r="V9" s="1852"/>
      <c r="W9" s="1852" t="s">
        <v>40</v>
      </c>
      <c r="X9" s="1911" t="s">
        <v>39</v>
      </c>
      <c r="Y9" s="1911"/>
      <c r="Z9" s="1911"/>
      <c r="AA9" s="1911"/>
      <c r="AB9" s="1911"/>
      <c r="AC9" s="1852" t="s">
        <v>630</v>
      </c>
      <c r="AD9" s="1852"/>
      <c r="AE9" s="1852" t="s">
        <v>40</v>
      </c>
      <c r="AF9" s="1912" t="s">
        <v>41</v>
      </c>
      <c r="AG9" s="1912"/>
      <c r="AH9" s="1912"/>
      <c r="AI9" s="1912"/>
      <c r="AJ9" s="1912"/>
      <c r="AK9" s="1852" t="s">
        <v>630</v>
      </c>
      <c r="AL9" s="1852"/>
      <c r="AM9" s="1852" t="s">
        <v>631</v>
      </c>
      <c r="AN9" s="1852" t="s">
        <v>42</v>
      </c>
      <c r="AO9" s="1852" t="s">
        <v>44</v>
      </c>
      <c r="AP9" s="1852" t="s">
        <v>1220</v>
      </c>
      <c r="AQ9" s="1852"/>
      <c r="AR9" s="1852" t="s">
        <v>631</v>
      </c>
      <c r="AS9" s="1852" t="s">
        <v>42</v>
      </c>
      <c r="AT9" s="1852" t="s">
        <v>44</v>
      </c>
      <c r="AU9" s="1852" t="s">
        <v>1220</v>
      </c>
      <c r="AV9" s="1852"/>
      <c r="AW9" s="1852" t="s">
        <v>631</v>
      </c>
      <c r="AX9" s="1852" t="s">
        <v>42</v>
      </c>
      <c r="AY9" s="1852" t="s">
        <v>44</v>
      </c>
      <c r="AZ9" s="1852" t="s">
        <v>1220</v>
      </c>
      <c r="BA9" s="1852"/>
      <c r="BB9" s="1852"/>
      <c r="BC9" s="1852" t="s">
        <v>631</v>
      </c>
      <c r="BD9" s="1852" t="s">
        <v>42</v>
      </c>
      <c r="BE9" s="1852" t="s">
        <v>44</v>
      </c>
      <c r="BF9" s="1852" t="s">
        <v>1220</v>
      </c>
      <c r="BG9" s="1852"/>
      <c r="BH9" s="1852" t="s">
        <v>631</v>
      </c>
      <c r="BI9" s="1852" t="s">
        <v>42</v>
      </c>
      <c r="BJ9" s="1852" t="s">
        <v>44</v>
      </c>
      <c r="BK9" s="1852" t="s">
        <v>1220</v>
      </c>
      <c r="BL9" s="1852"/>
      <c r="BM9" s="1852"/>
      <c r="BN9" s="1852"/>
    </row>
    <row r="10" spans="1:66" ht="50.25" customHeight="1" x14ac:dyDescent="0.25">
      <c r="A10" s="1852"/>
      <c r="B10" s="1852"/>
      <c r="C10" s="1852"/>
      <c r="D10" s="1097" t="s">
        <v>632</v>
      </c>
      <c r="E10" s="1097" t="s">
        <v>633</v>
      </c>
      <c r="F10" s="1097" t="s">
        <v>634</v>
      </c>
      <c r="G10" s="1852"/>
      <c r="H10" s="1852"/>
      <c r="I10" s="1852"/>
      <c r="J10" s="1852"/>
      <c r="K10" s="1852"/>
      <c r="L10" s="1852"/>
      <c r="M10" s="1852"/>
      <c r="N10" s="1852"/>
      <c r="O10" s="1852"/>
      <c r="P10" s="1852"/>
      <c r="Q10" s="1852"/>
      <c r="R10" s="1852"/>
      <c r="S10" s="1097" t="s">
        <v>454</v>
      </c>
      <c r="T10" s="1097" t="s">
        <v>1576</v>
      </c>
      <c r="U10" s="1852"/>
      <c r="V10" s="1852"/>
      <c r="W10" s="1852"/>
      <c r="X10" s="1098" t="s">
        <v>635</v>
      </c>
      <c r="Y10" s="1097" t="s">
        <v>42</v>
      </c>
      <c r="Z10" s="1098" t="s">
        <v>636</v>
      </c>
      <c r="AA10" s="1097" t="s">
        <v>637</v>
      </c>
      <c r="AB10" s="1097" t="s">
        <v>43</v>
      </c>
      <c r="AC10" s="1852"/>
      <c r="AD10" s="1852"/>
      <c r="AE10" s="1852"/>
      <c r="AF10" s="1098" t="s">
        <v>635</v>
      </c>
      <c r="AG10" s="1097" t="s">
        <v>42</v>
      </c>
      <c r="AH10" s="1097" t="s">
        <v>44</v>
      </c>
      <c r="AI10" s="1097" t="s">
        <v>637</v>
      </c>
      <c r="AJ10" s="1097" t="s">
        <v>43</v>
      </c>
      <c r="AK10" s="1852"/>
      <c r="AL10" s="1852"/>
      <c r="AM10" s="1852"/>
      <c r="AN10" s="1852"/>
      <c r="AO10" s="1852"/>
      <c r="AP10" s="1852"/>
      <c r="AQ10" s="1852"/>
      <c r="AR10" s="1852"/>
      <c r="AS10" s="1852"/>
      <c r="AT10" s="1852"/>
      <c r="AU10" s="1852"/>
      <c r="AV10" s="1852"/>
      <c r="AW10" s="1852"/>
      <c r="AX10" s="1852"/>
      <c r="AY10" s="1852"/>
      <c r="AZ10" s="1852"/>
      <c r="BA10" s="1852"/>
      <c r="BB10" s="1852"/>
      <c r="BC10" s="1852"/>
      <c r="BD10" s="1852"/>
      <c r="BE10" s="1852"/>
      <c r="BF10" s="1852"/>
      <c r="BG10" s="1852"/>
      <c r="BH10" s="1852"/>
      <c r="BI10" s="1852"/>
      <c r="BJ10" s="1852"/>
      <c r="BK10" s="1852"/>
      <c r="BL10" s="1852"/>
      <c r="BM10" s="1852"/>
      <c r="BN10" s="1852"/>
    </row>
    <row r="11" spans="1:66" s="154" customFormat="1" ht="30" x14ac:dyDescent="0.2">
      <c r="A11" s="1098">
        <v>1</v>
      </c>
      <c r="B11" s="1098">
        <v>2</v>
      </c>
      <c r="C11" s="153">
        <v>3</v>
      </c>
      <c r="D11" s="1098"/>
      <c r="E11" s="1098"/>
      <c r="F11" s="1098"/>
      <c r="G11" s="1098">
        <v>4</v>
      </c>
      <c r="H11" s="1098"/>
      <c r="I11" s="1098">
        <v>5</v>
      </c>
      <c r="J11" s="1098">
        <v>6</v>
      </c>
      <c r="K11" s="1098"/>
      <c r="L11" s="1098">
        <v>3</v>
      </c>
      <c r="M11" s="1098"/>
      <c r="N11" s="1098"/>
      <c r="O11" s="1098">
        <v>7</v>
      </c>
      <c r="P11" s="1098">
        <v>4</v>
      </c>
      <c r="Q11" s="1098">
        <v>5</v>
      </c>
      <c r="R11" s="1098">
        <v>6</v>
      </c>
      <c r="S11" s="1098"/>
      <c r="T11" s="1098">
        <v>7</v>
      </c>
      <c r="U11" s="1098">
        <v>8</v>
      </c>
      <c r="V11" s="1098" t="s">
        <v>638</v>
      </c>
      <c r="W11" s="1098" t="s">
        <v>639</v>
      </c>
      <c r="X11" s="1098">
        <v>11</v>
      </c>
      <c r="Y11" s="1098">
        <v>12</v>
      </c>
      <c r="Z11" s="1098">
        <v>13</v>
      </c>
      <c r="AA11" s="1098">
        <v>14</v>
      </c>
      <c r="AB11" s="1098">
        <v>15</v>
      </c>
      <c r="AC11" s="1098">
        <v>16</v>
      </c>
      <c r="AD11" s="1098">
        <v>9</v>
      </c>
      <c r="AE11" s="1098" t="s">
        <v>641</v>
      </c>
      <c r="AF11" s="1098">
        <v>10</v>
      </c>
      <c r="AG11" s="1098">
        <v>11</v>
      </c>
      <c r="AH11" s="1098">
        <v>12</v>
      </c>
      <c r="AI11" s="1098">
        <v>13</v>
      </c>
      <c r="AJ11" s="1098">
        <v>23</v>
      </c>
      <c r="AK11" s="1098">
        <v>24</v>
      </c>
      <c r="AL11" s="1098">
        <v>14</v>
      </c>
      <c r="AM11" s="1098">
        <v>15</v>
      </c>
      <c r="AN11" s="1098">
        <v>16</v>
      </c>
      <c r="AO11" s="1098">
        <v>17</v>
      </c>
      <c r="AP11" s="1098">
        <v>18</v>
      </c>
      <c r="AQ11" s="1098">
        <v>19</v>
      </c>
      <c r="AR11" s="1098">
        <v>27</v>
      </c>
      <c r="AS11" s="1098">
        <v>26</v>
      </c>
      <c r="AT11" s="1098">
        <v>28</v>
      </c>
      <c r="AU11" s="1098"/>
      <c r="AV11" s="1098">
        <v>20</v>
      </c>
      <c r="AW11" s="1098">
        <v>21</v>
      </c>
      <c r="AX11" s="1098">
        <v>22</v>
      </c>
      <c r="AY11" s="1098">
        <v>23</v>
      </c>
      <c r="AZ11" s="1098">
        <v>24</v>
      </c>
      <c r="BA11" s="1098"/>
      <c r="BB11" s="1098">
        <v>21</v>
      </c>
      <c r="BC11" s="1098">
        <v>27</v>
      </c>
      <c r="BD11" s="1098">
        <v>26</v>
      </c>
      <c r="BE11" s="1098">
        <v>28</v>
      </c>
      <c r="BF11" s="1098"/>
      <c r="BG11" s="1098">
        <v>22</v>
      </c>
      <c r="BH11" s="1098">
        <v>23</v>
      </c>
      <c r="BI11" s="1098">
        <v>24</v>
      </c>
      <c r="BJ11" s="1098">
        <v>25</v>
      </c>
      <c r="BK11" s="1098">
        <v>26</v>
      </c>
      <c r="BL11" s="1098">
        <v>27</v>
      </c>
      <c r="BM11" s="1098">
        <v>30</v>
      </c>
      <c r="BN11" s="1098">
        <v>28</v>
      </c>
    </row>
    <row r="12" spans="1:66" s="154" customFormat="1" ht="21" hidden="1" customHeight="1" x14ac:dyDescent="0.2">
      <c r="A12" s="1098"/>
      <c r="B12" s="1098"/>
      <c r="C12" s="153"/>
      <c r="D12" s="1098"/>
      <c r="E12" s="1098"/>
      <c r="F12" s="1098"/>
      <c r="G12" s="1098"/>
      <c r="H12" s="1098"/>
      <c r="I12" s="1098"/>
      <c r="J12" s="1098"/>
      <c r="K12" s="1098"/>
      <c r="L12" s="1098"/>
      <c r="M12" s="1098"/>
      <c r="N12" s="1098"/>
      <c r="O12" s="1098"/>
      <c r="P12" s="1098"/>
      <c r="Q12" s="1098"/>
      <c r="R12" s="1098"/>
      <c r="S12" s="1098"/>
      <c r="T12" s="1098"/>
      <c r="U12" s="1098"/>
      <c r="V12" s="1098"/>
      <c r="W12" s="1098"/>
      <c r="X12" s="1098"/>
      <c r="Y12" s="1098"/>
      <c r="Z12" s="1098"/>
      <c r="AA12" s="1098"/>
      <c r="AB12" s="1098"/>
      <c r="AC12" s="1098"/>
      <c r="AD12" s="1098"/>
      <c r="AE12" s="1098"/>
      <c r="AF12" s="1098"/>
      <c r="AG12" s="1098"/>
      <c r="AH12" s="1098"/>
      <c r="AI12" s="1098"/>
      <c r="AJ12" s="1098"/>
      <c r="AK12" s="1098"/>
      <c r="AL12" s="1098"/>
      <c r="AM12" s="1098"/>
      <c r="AN12" s="1098"/>
      <c r="AO12" s="1098"/>
      <c r="AP12" s="1098"/>
      <c r="AQ12" s="1098"/>
      <c r="AR12" s="1098"/>
      <c r="AS12" s="1098"/>
      <c r="AT12" s="1098"/>
      <c r="AU12" s="1098"/>
      <c r="AV12" s="1098"/>
      <c r="AW12" s="1098"/>
      <c r="AX12" s="1098"/>
      <c r="AY12" s="1098"/>
      <c r="AZ12" s="1098"/>
      <c r="BA12" s="1098"/>
      <c r="BB12" s="1098"/>
      <c r="BC12" s="1098"/>
      <c r="BD12" s="631">
        <f>BD26+BD27</f>
        <v>1452436.3059999999</v>
      </c>
      <c r="BE12" s="1098"/>
      <c r="BF12" s="1098"/>
      <c r="BG12" s="153">
        <f>BH15+BI15+BJ15+BK15</f>
        <v>3158239</v>
      </c>
      <c r="BH12" s="775">
        <f>BH15*2%</f>
        <v>10624.78</v>
      </c>
      <c r="BI12" s="631">
        <f>BI26+BI27</f>
        <v>628700</v>
      </c>
      <c r="BJ12" s="153"/>
      <c r="BK12" s="153">
        <f>BK13-BK649</f>
        <v>187000</v>
      </c>
      <c r="BL12" s="1098"/>
      <c r="BM12" s="1098"/>
      <c r="BN12" s="1098"/>
    </row>
    <row r="13" spans="1:66" s="154" customFormat="1" ht="34.5" hidden="1" customHeight="1" x14ac:dyDescent="0.2">
      <c r="A13" s="1098"/>
      <c r="B13" s="1098" t="s">
        <v>1449</v>
      </c>
      <c r="C13" s="153"/>
      <c r="D13" s="1098"/>
      <c r="E13" s="1098"/>
      <c r="F13" s="1098"/>
      <c r="G13" s="1098"/>
      <c r="H13" s="1098"/>
      <c r="I13" s="1098"/>
      <c r="J13" s="1098"/>
      <c r="K13" s="1098"/>
      <c r="L13" s="1098"/>
      <c r="M13" s="1098"/>
      <c r="N13" s="1098"/>
      <c r="O13" s="1098"/>
      <c r="P13" s="1098"/>
      <c r="Q13" s="1098"/>
      <c r="R13" s="1098"/>
      <c r="S13" s="1098"/>
      <c r="T13" s="1098"/>
      <c r="U13" s="1098"/>
      <c r="V13" s="1098"/>
      <c r="W13" s="1098"/>
      <c r="X13" s="1098"/>
      <c r="Y13" s="1098"/>
      <c r="Z13" s="1098"/>
      <c r="AA13" s="1098"/>
      <c r="AB13" s="1098"/>
      <c r="AC13" s="1098"/>
      <c r="AD13" s="1098"/>
      <c r="AE13" s="1098"/>
      <c r="AF13" s="1098"/>
      <c r="AG13" s="1098"/>
      <c r="AH13" s="1098"/>
      <c r="AI13" s="1098"/>
      <c r="AJ13" s="1098"/>
      <c r="AK13" s="1098"/>
      <c r="AL13" s="1098"/>
      <c r="AM13" s="1098"/>
      <c r="AN13" s="1098"/>
      <c r="AO13" s="1098"/>
      <c r="AP13" s="1098"/>
      <c r="AQ13" s="1098"/>
      <c r="AR13" s="1098"/>
      <c r="AS13" s="1098"/>
      <c r="AT13" s="1098"/>
      <c r="AU13" s="1098"/>
      <c r="AV13" s="1098"/>
      <c r="AW13" s="1098"/>
      <c r="AX13" s="1098"/>
      <c r="AY13" s="1098"/>
      <c r="AZ13" s="1098"/>
      <c r="BA13" s="1098"/>
      <c r="BB13" s="153">
        <f>BC15+BD15+BE15+BF15</f>
        <v>5135082.5774992425</v>
      </c>
      <c r="BC13" s="153">
        <f>BC15-BC14</f>
        <v>499604.18969999999</v>
      </c>
      <c r="BD13" s="153">
        <f>BD15-BD14</f>
        <v>1209239.3877992425</v>
      </c>
      <c r="BE13" s="153">
        <f>BE15-BE14</f>
        <v>51000</v>
      </c>
      <c r="BF13" s="153">
        <f>BF15-BF14</f>
        <v>250000</v>
      </c>
      <c r="BG13" s="153">
        <f>BH13+BI13+BJ13+BK13</f>
        <v>3345239</v>
      </c>
      <c r="BH13" s="153">
        <f>BH15+BI15+BJ15+BK15</f>
        <v>3158239</v>
      </c>
      <c r="BI13" s="153">
        <f>BI15-BI14</f>
        <v>0</v>
      </c>
      <c r="BJ13" s="153">
        <f>BJ15-BJ14</f>
        <v>0</v>
      </c>
      <c r="BK13" s="153">
        <f>BK15-BK14</f>
        <v>187000</v>
      </c>
      <c r="BL13" s="1098"/>
      <c r="BM13" s="1098"/>
      <c r="BN13" s="1098"/>
    </row>
    <row r="14" spans="1:66" ht="36" hidden="1" customHeight="1" x14ac:dyDescent="0.25">
      <c r="A14" s="1098"/>
      <c r="B14" s="1098" t="s">
        <v>1448</v>
      </c>
      <c r="C14" s="147"/>
      <c r="D14" s="147"/>
      <c r="E14" s="147"/>
      <c r="F14" s="147"/>
      <c r="G14" s="1098"/>
      <c r="H14" s="1098"/>
      <c r="I14" s="147"/>
      <c r="J14" s="1098"/>
      <c r="K14" s="1098"/>
      <c r="L14" s="1098"/>
      <c r="M14" s="1098"/>
      <c r="N14" s="1098"/>
      <c r="O14" s="147"/>
      <c r="P14" s="1098"/>
      <c r="Q14" s="1098"/>
      <c r="R14" s="1098"/>
      <c r="S14" s="1098"/>
      <c r="T14" s="1098"/>
      <c r="U14" s="1098"/>
      <c r="V14" s="1098"/>
      <c r="W14" s="1098"/>
      <c r="X14" s="1098"/>
      <c r="Y14" s="1098"/>
      <c r="Z14" s="1098"/>
      <c r="AA14" s="1098"/>
      <c r="AB14" s="1098"/>
      <c r="AC14" s="1098"/>
      <c r="AD14" s="1098"/>
      <c r="AE14" s="1098"/>
      <c r="AF14" s="1098"/>
      <c r="AG14" s="1098"/>
      <c r="AH14" s="1098"/>
      <c r="AI14" s="1098"/>
      <c r="AJ14" s="1098"/>
      <c r="AK14" s="1098"/>
      <c r="AL14" s="153">
        <f>AM15+AN15+AO15+AP15</f>
        <v>1933287</v>
      </c>
      <c r="AM14" s="1098"/>
      <c r="AN14" s="1098"/>
      <c r="AO14" s="1098"/>
      <c r="AP14" s="1098"/>
      <c r="AQ14" s="153">
        <f>AR15+AS15+AT15+AU15</f>
        <v>282487.65300000005</v>
      </c>
      <c r="AR14" s="1098"/>
      <c r="AS14" s="1098"/>
      <c r="AT14" s="1098"/>
      <c r="AU14" s="1098"/>
      <c r="AV14" s="153">
        <f>AW15+AX15+AY15+AZ15</f>
        <v>2312330.1555876667</v>
      </c>
      <c r="AW14" s="1098"/>
      <c r="AX14" s="1098"/>
      <c r="AY14" s="1098"/>
      <c r="AZ14" s="1098"/>
      <c r="BA14" s="1098"/>
      <c r="BB14" s="153">
        <f>BB15-BB13</f>
        <v>0</v>
      </c>
      <c r="BC14" s="153">
        <v>531239</v>
      </c>
      <c r="BD14" s="153">
        <v>1500000</v>
      </c>
      <c r="BE14" s="153">
        <v>597000</v>
      </c>
      <c r="BF14" s="153">
        <v>497000</v>
      </c>
      <c r="BG14" s="153">
        <f>BH14+BI14+BJ14+BK14</f>
        <v>2971239</v>
      </c>
      <c r="BH14" s="153">
        <f>626239-95000</f>
        <v>531239</v>
      </c>
      <c r="BI14" s="153">
        <v>1500000</v>
      </c>
      <c r="BJ14" s="153">
        <v>630000</v>
      </c>
      <c r="BK14" s="153">
        <v>310000</v>
      </c>
      <c r="BL14" s="153"/>
      <c r="BM14" s="1098"/>
      <c r="BN14" s="1098"/>
    </row>
    <row r="15" spans="1:66" s="509" customFormat="1" ht="23.25" customHeight="1" x14ac:dyDescent="0.2">
      <c r="A15" s="1176"/>
      <c r="B15" s="1176" t="s">
        <v>7</v>
      </c>
      <c r="C15" s="1177">
        <f>C56+C58+C59</f>
        <v>72</v>
      </c>
      <c r="D15" s="1178"/>
      <c r="E15" s="1178"/>
      <c r="F15" s="1178"/>
      <c r="G15" s="1176"/>
      <c r="H15" s="1176"/>
      <c r="I15" s="1178"/>
      <c r="J15" s="1176"/>
      <c r="K15" s="1176"/>
      <c r="L15" s="1176"/>
      <c r="M15" s="1176"/>
      <c r="N15" s="1176"/>
      <c r="O15" s="1178"/>
      <c r="P15" s="1176"/>
      <c r="Q15" s="1176"/>
      <c r="R15" s="1177">
        <f>R56+R58+R59</f>
        <v>22628833.145999998</v>
      </c>
      <c r="S15" s="1177">
        <f>S56+S58+S59</f>
        <v>6364860</v>
      </c>
      <c r="T15" s="1177">
        <f>T56+T58+T59</f>
        <v>10867146.146</v>
      </c>
      <c r="U15" s="1177">
        <f t="shared" ref="U15:BF15" si="0">U56+U58+U59</f>
        <v>533576</v>
      </c>
      <c r="V15" s="1177">
        <f t="shared" si="0"/>
        <v>14617770</v>
      </c>
      <c r="W15" s="1177">
        <f t="shared" si="0"/>
        <v>12158896</v>
      </c>
      <c r="X15" s="1177">
        <f t="shared" si="0"/>
        <v>2517550</v>
      </c>
      <c r="Y15" s="1177">
        <f t="shared" si="0"/>
        <v>5067946</v>
      </c>
      <c r="Z15" s="1177">
        <f t="shared" si="0"/>
        <v>2399400</v>
      </c>
      <c r="AA15" s="1177">
        <f t="shared" si="0"/>
        <v>662000</v>
      </c>
      <c r="AB15" s="1177">
        <f t="shared" si="0"/>
        <v>1512000</v>
      </c>
      <c r="AC15" s="1177">
        <f t="shared" si="0"/>
        <v>1370674</v>
      </c>
      <c r="AD15" s="1177">
        <f t="shared" si="0"/>
        <v>17506724.100000001</v>
      </c>
      <c r="AE15" s="1177">
        <f t="shared" si="0"/>
        <v>14710587.1</v>
      </c>
      <c r="AF15" s="1177">
        <f t="shared" si="0"/>
        <v>2577718.7000000002</v>
      </c>
      <c r="AG15" s="1177">
        <f t="shared" si="0"/>
        <v>5295068.4000000004</v>
      </c>
      <c r="AH15" s="1177">
        <f t="shared" si="0"/>
        <v>4514600</v>
      </c>
      <c r="AI15" s="1177">
        <f t="shared" si="0"/>
        <v>2541000</v>
      </c>
      <c r="AJ15" s="1177">
        <f t="shared" si="0"/>
        <v>0</v>
      </c>
      <c r="AK15" s="1177">
        <f t="shared" si="0"/>
        <v>2602637</v>
      </c>
      <c r="AL15" s="1177">
        <f t="shared" si="0"/>
        <v>1983287</v>
      </c>
      <c r="AM15" s="1177">
        <f t="shared" si="0"/>
        <v>338220</v>
      </c>
      <c r="AN15" s="1177">
        <f t="shared" si="0"/>
        <v>1127667</v>
      </c>
      <c r="AO15" s="1177">
        <f t="shared" si="0"/>
        <v>157400</v>
      </c>
      <c r="AP15" s="1177">
        <f t="shared" si="0"/>
        <v>310000</v>
      </c>
      <c r="AQ15" s="1177">
        <f t="shared" si="0"/>
        <v>309099.65300000005</v>
      </c>
      <c r="AR15" s="1177">
        <f t="shared" si="0"/>
        <v>45609.758000000002</v>
      </c>
      <c r="AS15" s="1177">
        <f t="shared" si="0"/>
        <v>156368.34900000002</v>
      </c>
      <c r="AT15" s="1177">
        <f t="shared" si="0"/>
        <v>26777</v>
      </c>
      <c r="AU15" s="1177">
        <f t="shared" si="0"/>
        <v>53732.546000000002</v>
      </c>
      <c r="AV15" s="1177">
        <f t="shared" si="0"/>
        <v>2362330.1555876667</v>
      </c>
      <c r="AW15" s="1177">
        <f t="shared" si="0"/>
        <v>366560</v>
      </c>
      <c r="AX15" s="1177">
        <f t="shared" si="0"/>
        <v>1139301.1555876667</v>
      </c>
      <c r="AY15" s="1177">
        <f t="shared" si="0"/>
        <v>496469</v>
      </c>
      <c r="AZ15" s="1177">
        <f t="shared" si="0"/>
        <v>310000</v>
      </c>
      <c r="BA15" s="1177">
        <f t="shared" si="0"/>
        <v>4279247.8611659091</v>
      </c>
      <c r="BB15" s="1177">
        <f t="shared" si="0"/>
        <v>5135082.5774992425</v>
      </c>
      <c r="BC15" s="1177">
        <f t="shared" si="0"/>
        <v>1030843.1897</v>
      </c>
      <c r="BD15" s="1177">
        <f t="shared" si="0"/>
        <v>2709239.3877992425</v>
      </c>
      <c r="BE15" s="1177">
        <f t="shared" si="0"/>
        <v>648000</v>
      </c>
      <c r="BF15" s="1177">
        <f t="shared" si="0"/>
        <v>747000</v>
      </c>
      <c r="BG15" s="1177">
        <f>BG56+BG58+BG59</f>
        <v>3158239</v>
      </c>
      <c r="BH15" s="1177">
        <f>BH56+BH58+BH59</f>
        <v>531239</v>
      </c>
      <c r="BI15" s="1177">
        <f>BI56+BI58+BI59</f>
        <v>1500000</v>
      </c>
      <c r="BJ15" s="1177">
        <f>BJ56+BJ58+BJ59</f>
        <v>630000</v>
      </c>
      <c r="BK15" s="1177">
        <f>BK56+BK58+BK59</f>
        <v>497000</v>
      </c>
      <c r="BL15" s="1179"/>
      <c r="BM15" s="1176"/>
      <c r="BN15" s="1176"/>
    </row>
    <row r="16" spans="1:66" s="206" customFormat="1" ht="17.25" customHeight="1" x14ac:dyDescent="0.2">
      <c r="A16" s="353"/>
      <c r="B16" s="1180" t="s">
        <v>1661</v>
      </c>
      <c r="C16" s="353"/>
      <c r="D16" s="353"/>
      <c r="E16" s="353"/>
      <c r="F16" s="353"/>
      <c r="G16" s="353"/>
      <c r="H16" s="353"/>
      <c r="I16" s="353"/>
      <c r="J16" s="353"/>
      <c r="K16" s="353"/>
      <c r="L16" s="353"/>
      <c r="M16" s="353"/>
      <c r="N16" s="353"/>
      <c r="O16" s="353"/>
      <c r="P16" s="353"/>
      <c r="Q16" s="353"/>
      <c r="R16" s="532">
        <f>R17+R18+R19</f>
        <v>22628833.145999998</v>
      </c>
      <c r="S16" s="532">
        <f>S17+S18+S19</f>
        <v>6364860</v>
      </c>
      <c r="T16" s="532">
        <f>T17+T18+T19</f>
        <v>10867146.146</v>
      </c>
      <c r="U16" s="532">
        <f t="shared" ref="U16:BF16" si="1">U17+U18+U19</f>
        <v>533576</v>
      </c>
      <c r="V16" s="532">
        <f t="shared" si="1"/>
        <v>14617770</v>
      </c>
      <c r="W16" s="532">
        <f t="shared" si="1"/>
        <v>12158896</v>
      </c>
      <c r="X16" s="532">
        <f t="shared" si="1"/>
        <v>2517550</v>
      </c>
      <c r="Y16" s="532">
        <f t="shared" si="1"/>
        <v>5067946</v>
      </c>
      <c r="Z16" s="532">
        <f t="shared" si="1"/>
        <v>2399400</v>
      </c>
      <c r="AA16" s="532">
        <f t="shared" si="1"/>
        <v>662000</v>
      </c>
      <c r="AB16" s="532">
        <f t="shared" si="1"/>
        <v>1512000</v>
      </c>
      <c r="AC16" s="532">
        <f t="shared" si="1"/>
        <v>1370674</v>
      </c>
      <c r="AD16" s="532">
        <f t="shared" si="1"/>
        <v>17506724.100000001</v>
      </c>
      <c r="AE16" s="532">
        <f t="shared" si="1"/>
        <v>14710587.1</v>
      </c>
      <c r="AF16" s="532">
        <f t="shared" si="1"/>
        <v>2577718.7000000002</v>
      </c>
      <c r="AG16" s="532">
        <f t="shared" si="1"/>
        <v>5295068.4000000004</v>
      </c>
      <c r="AH16" s="532">
        <f t="shared" si="1"/>
        <v>4514600</v>
      </c>
      <c r="AI16" s="532">
        <f t="shared" si="1"/>
        <v>2541000</v>
      </c>
      <c r="AJ16" s="532">
        <f t="shared" si="1"/>
        <v>0</v>
      </c>
      <c r="AK16" s="532">
        <f t="shared" si="1"/>
        <v>2602637</v>
      </c>
      <c r="AL16" s="532">
        <f t="shared" si="1"/>
        <v>1983287</v>
      </c>
      <c r="AM16" s="532">
        <f t="shared" si="1"/>
        <v>338220</v>
      </c>
      <c r="AN16" s="532">
        <f t="shared" si="1"/>
        <v>1127667</v>
      </c>
      <c r="AO16" s="532">
        <f t="shared" si="1"/>
        <v>157400</v>
      </c>
      <c r="AP16" s="532">
        <f t="shared" si="1"/>
        <v>310000</v>
      </c>
      <c r="AQ16" s="532">
        <f t="shared" si="1"/>
        <v>309099.65300000005</v>
      </c>
      <c r="AR16" s="532">
        <f t="shared" si="1"/>
        <v>45609.758000000002</v>
      </c>
      <c r="AS16" s="532">
        <f t="shared" si="1"/>
        <v>156368.34900000002</v>
      </c>
      <c r="AT16" s="532">
        <f t="shared" si="1"/>
        <v>26777</v>
      </c>
      <c r="AU16" s="532">
        <f t="shared" si="1"/>
        <v>53732.546000000002</v>
      </c>
      <c r="AV16" s="532">
        <f t="shared" si="1"/>
        <v>2362330.1555876667</v>
      </c>
      <c r="AW16" s="532">
        <f t="shared" si="1"/>
        <v>366560</v>
      </c>
      <c r="AX16" s="532">
        <f t="shared" si="1"/>
        <v>1139301.1555876667</v>
      </c>
      <c r="AY16" s="532">
        <f t="shared" si="1"/>
        <v>496469</v>
      </c>
      <c r="AZ16" s="532">
        <f t="shared" si="1"/>
        <v>310000</v>
      </c>
      <c r="BA16" s="532">
        <f t="shared" si="1"/>
        <v>4279247.8611659091</v>
      </c>
      <c r="BB16" s="532">
        <f t="shared" si="1"/>
        <v>5135082.5774992425</v>
      </c>
      <c r="BC16" s="532">
        <f t="shared" si="1"/>
        <v>1030843.1897</v>
      </c>
      <c r="BD16" s="532">
        <f t="shared" si="1"/>
        <v>2709239.3877992425</v>
      </c>
      <c r="BE16" s="532">
        <f t="shared" si="1"/>
        <v>648000</v>
      </c>
      <c r="BF16" s="532">
        <f t="shared" si="1"/>
        <v>747000</v>
      </c>
      <c r="BG16" s="532">
        <f>BG17+BG18+BG19</f>
        <v>3158239</v>
      </c>
      <c r="BH16" s="532">
        <f>BH17+BH18+BH19</f>
        <v>531239</v>
      </c>
      <c r="BI16" s="532">
        <f>BI17+BI18+BI19</f>
        <v>1500000</v>
      </c>
      <c r="BJ16" s="532">
        <f>BJ17+BJ18+BJ19</f>
        <v>630000</v>
      </c>
      <c r="BK16" s="532">
        <f>BK17+BK18+BK19</f>
        <v>497000</v>
      </c>
      <c r="BL16" s="353"/>
      <c r="BM16" s="353"/>
      <c r="BN16" s="353"/>
    </row>
    <row r="17" spans="1:66" s="234" customFormat="1" ht="25.5" customHeight="1" x14ac:dyDescent="0.2">
      <c r="A17" s="1181" t="s">
        <v>9</v>
      </c>
      <c r="B17" s="1182" t="s">
        <v>1404</v>
      </c>
      <c r="C17" s="1183"/>
      <c r="D17" s="1183"/>
      <c r="E17" s="1183"/>
      <c r="F17" s="1183"/>
      <c r="G17" s="1183"/>
      <c r="H17" s="1183"/>
      <c r="I17" s="1183"/>
      <c r="J17" s="1183"/>
      <c r="K17" s="1183"/>
      <c r="L17" s="1183"/>
      <c r="M17" s="1183"/>
      <c r="N17" s="1183"/>
      <c r="O17" s="1183"/>
      <c r="P17" s="1183"/>
      <c r="Q17" s="1183"/>
      <c r="R17" s="1184">
        <f>R56</f>
        <v>50640</v>
      </c>
      <c r="S17" s="1184">
        <f>S56</f>
        <v>0</v>
      </c>
      <c r="T17" s="1184">
        <f>T56</f>
        <v>50640</v>
      </c>
      <c r="U17" s="1184">
        <f t="shared" ref="U17:BF17" si="2">U56</f>
        <v>640</v>
      </c>
      <c r="V17" s="1184">
        <f t="shared" si="2"/>
        <v>50000</v>
      </c>
      <c r="W17" s="1184">
        <f t="shared" si="2"/>
        <v>50000</v>
      </c>
      <c r="X17" s="1184">
        <f t="shared" si="2"/>
        <v>50000</v>
      </c>
      <c r="Y17" s="1184">
        <f t="shared" si="2"/>
        <v>0</v>
      </c>
      <c r="Z17" s="1184">
        <f t="shared" si="2"/>
        <v>0</v>
      </c>
      <c r="AA17" s="1184">
        <f t="shared" si="2"/>
        <v>0</v>
      </c>
      <c r="AB17" s="1184">
        <f t="shared" si="2"/>
        <v>0</v>
      </c>
      <c r="AC17" s="1184">
        <f t="shared" si="2"/>
        <v>0</v>
      </c>
      <c r="AD17" s="1184">
        <f t="shared" si="2"/>
        <v>50000</v>
      </c>
      <c r="AE17" s="1184">
        <f t="shared" si="2"/>
        <v>50000</v>
      </c>
      <c r="AF17" s="1184">
        <f t="shared" si="2"/>
        <v>50000</v>
      </c>
      <c r="AG17" s="1184">
        <f t="shared" si="2"/>
        <v>0</v>
      </c>
      <c r="AH17" s="1184">
        <f t="shared" si="2"/>
        <v>0</v>
      </c>
      <c r="AI17" s="1184">
        <f t="shared" si="2"/>
        <v>0</v>
      </c>
      <c r="AJ17" s="1184">
        <f t="shared" si="2"/>
        <v>0</v>
      </c>
      <c r="AK17" s="1184">
        <f t="shared" si="2"/>
        <v>0</v>
      </c>
      <c r="AL17" s="1184">
        <f t="shared" si="2"/>
        <v>22000</v>
      </c>
      <c r="AM17" s="1184">
        <f t="shared" si="2"/>
        <v>22000</v>
      </c>
      <c r="AN17" s="1184">
        <f t="shared" si="2"/>
        <v>0</v>
      </c>
      <c r="AO17" s="1184">
        <f t="shared" si="2"/>
        <v>0</v>
      </c>
      <c r="AP17" s="1184">
        <f t="shared" si="2"/>
        <v>0</v>
      </c>
      <c r="AQ17" s="1184">
        <f t="shared" si="2"/>
        <v>0</v>
      </c>
      <c r="AR17" s="1184">
        <f t="shared" si="2"/>
        <v>0</v>
      </c>
      <c r="AS17" s="1184">
        <f t="shared" si="2"/>
        <v>0</v>
      </c>
      <c r="AT17" s="1184">
        <f t="shared" si="2"/>
        <v>0</v>
      </c>
      <c r="AU17" s="1184">
        <f t="shared" si="2"/>
        <v>0</v>
      </c>
      <c r="AV17" s="1184">
        <f t="shared" si="2"/>
        <v>15000</v>
      </c>
      <c r="AW17" s="1184">
        <f t="shared" si="2"/>
        <v>15000</v>
      </c>
      <c r="AX17" s="1184">
        <f t="shared" si="2"/>
        <v>0</v>
      </c>
      <c r="AY17" s="1184">
        <f t="shared" si="2"/>
        <v>0</v>
      </c>
      <c r="AZ17" s="1184">
        <f t="shared" si="2"/>
        <v>0</v>
      </c>
      <c r="BA17" s="1184">
        <f t="shared" si="2"/>
        <v>0</v>
      </c>
      <c r="BB17" s="1184">
        <f t="shared" si="2"/>
        <v>35000</v>
      </c>
      <c r="BC17" s="1184">
        <f t="shared" si="2"/>
        <v>35000</v>
      </c>
      <c r="BD17" s="1184">
        <f t="shared" si="2"/>
        <v>0</v>
      </c>
      <c r="BE17" s="1184">
        <f t="shared" si="2"/>
        <v>0</v>
      </c>
      <c r="BF17" s="1184">
        <f t="shared" si="2"/>
        <v>0</v>
      </c>
      <c r="BG17" s="1184">
        <f>BG56</f>
        <v>35000</v>
      </c>
      <c r="BH17" s="1184">
        <f>BH56</f>
        <v>35000</v>
      </c>
      <c r="BI17" s="1184">
        <f>BI56</f>
        <v>0</v>
      </c>
      <c r="BJ17" s="1184">
        <f>BJ56</f>
        <v>0</v>
      </c>
      <c r="BK17" s="1184">
        <f>BK56</f>
        <v>0</v>
      </c>
      <c r="BL17" s="1183"/>
      <c r="BM17" s="1183"/>
      <c r="BN17" s="1183"/>
    </row>
    <row r="18" spans="1:66" s="234" customFormat="1" ht="39" customHeight="1" x14ac:dyDescent="0.2">
      <c r="A18" s="1181" t="s">
        <v>15</v>
      </c>
      <c r="B18" s="1182" t="s">
        <v>545</v>
      </c>
      <c r="C18" s="1183"/>
      <c r="D18" s="1183"/>
      <c r="E18" s="1183"/>
      <c r="F18" s="1183"/>
      <c r="G18" s="1183"/>
      <c r="H18" s="1183"/>
      <c r="I18" s="1183"/>
      <c r="J18" s="1183"/>
      <c r="K18" s="1183"/>
      <c r="L18" s="1183"/>
      <c r="M18" s="1183"/>
      <c r="N18" s="1183"/>
      <c r="O18" s="1183"/>
      <c r="P18" s="1183"/>
      <c r="Q18" s="1183"/>
      <c r="R18" s="1184">
        <f>R58</f>
        <v>100000</v>
      </c>
      <c r="S18" s="1184">
        <f>S58</f>
        <v>0</v>
      </c>
      <c r="T18" s="1184">
        <f>T58</f>
        <v>100000</v>
      </c>
      <c r="U18" s="1184">
        <f t="shared" ref="U18:BF18" si="3">U58</f>
        <v>0</v>
      </c>
      <c r="V18" s="1184">
        <f t="shared" si="3"/>
        <v>100000</v>
      </c>
      <c r="W18" s="1184">
        <f t="shared" si="3"/>
        <v>100000</v>
      </c>
      <c r="X18" s="1184">
        <f t="shared" si="3"/>
        <v>50000</v>
      </c>
      <c r="Y18" s="1184">
        <f t="shared" si="3"/>
        <v>50000</v>
      </c>
      <c r="Z18" s="1184">
        <f t="shared" si="3"/>
        <v>0</v>
      </c>
      <c r="AA18" s="1184">
        <f t="shared" si="3"/>
        <v>0</v>
      </c>
      <c r="AB18" s="1184">
        <f t="shared" si="3"/>
        <v>0</v>
      </c>
      <c r="AC18" s="1184">
        <f t="shared" si="3"/>
        <v>0</v>
      </c>
      <c r="AD18" s="1184">
        <f t="shared" si="3"/>
        <v>100000</v>
      </c>
      <c r="AE18" s="1184">
        <f t="shared" si="3"/>
        <v>100000</v>
      </c>
      <c r="AF18" s="1184">
        <f t="shared" si="3"/>
        <v>50000</v>
      </c>
      <c r="AG18" s="1184">
        <f t="shared" si="3"/>
        <v>50000</v>
      </c>
      <c r="AH18" s="1184">
        <f t="shared" si="3"/>
        <v>0</v>
      </c>
      <c r="AI18" s="1184">
        <f t="shared" si="3"/>
        <v>0</v>
      </c>
      <c r="AJ18" s="1184">
        <f t="shared" si="3"/>
        <v>0</v>
      </c>
      <c r="AK18" s="1184">
        <f t="shared" si="3"/>
        <v>0</v>
      </c>
      <c r="AL18" s="1184">
        <f t="shared" si="3"/>
        <v>35530</v>
      </c>
      <c r="AM18" s="1184">
        <f t="shared" si="3"/>
        <v>9210</v>
      </c>
      <c r="AN18" s="1184">
        <f t="shared" si="3"/>
        <v>26320</v>
      </c>
      <c r="AO18" s="1184">
        <f t="shared" si="3"/>
        <v>0</v>
      </c>
      <c r="AP18" s="1184">
        <f t="shared" si="3"/>
        <v>0</v>
      </c>
      <c r="AQ18" s="1184">
        <f t="shared" si="3"/>
        <v>9378.9069999999992</v>
      </c>
      <c r="AR18" s="1184">
        <f t="shared" si="3"/>
        <v>6019.8209999999999</v>
      </c>
      <c r="AS18" s="1184">
        <f t="shared" si="3"/>
        <v>3359.0859999999998</v>
      </c>
      <c r="AT18" s="1184">
        <f t="shared" si="3"/>
        <v>0</v>
      </c>
      <c r="AU18" s="1184">
        <f t="shared" si="3"/>
        <v>0</v>
      </c>
      <c r="AV18" s="1184">
        <f t="shared" si="3"/>
        <v>35530</v>
      </c>
      <c r="AW18" s="1184">
        <f t="shared" si="3"/>
        <v>9210</v>
      </c>
      <c r="AX18" s="1184">
        <f t="shared" si="3"/>
        <v>26320</v>
      </c>
      <c r="AY18" s="1184">
        <f t="shared" si="3"/>
        <v>0</v>
      </c>
      <c r="AZ18" s="1184">
        <f t="shared" si="3"/>
        <v>0</v>
      </c>
      <c r="BA18" s="1184">
        <f t="shared" si="3"/>
        <v>0</v>
      </c>
      <c r="BB18" s="1184">
        <f t="shared" si="3"/>
        <v>20000</v>
      </c>
      <c r="BC18" s="1184">
        <f t="shared" si="3"/>
        <v>10000</v>
      </c>
      <c r="BD18" s="1184">
        <f t="shared" si="3"/>
        <v>10000</v>
      </c>
      <c r="BE18" s="1184">
        <f t="shared" si="3"/>
        <v>0</v>
      </c>
      <c r="BF18" s="1184">
        <f t="shared" si="3"/>
        <v>0</v>
      </c>
      <c r="BG18" s="1184">
        <f>BG58</f>
        <v>20000</v>
      </c>
      <c r="BH18" s="1184">
        <f>BH58</f>
        <v>10000</v>
      </c>
      <c r="BI18" s="1184">
        <f>BI58</f>
        <v>10000</v>
      </c>
      <c r="BJ18" s="1184">
        <f>BJ58</f>
        <v>0</v>
      </c>
      <c r="BK18" s="1184">
        <f>BK58</f>
        <v>0</v>
      </c>
      <c r="BL18" s="1183"/>
      <c r="BM18" s="1183"/>
      <c r="BN18" s="1183"/>
    </row>
    <row r="19" spans="1:66" s="234" customFormat="1" ht="41.25" customHeight="1" x14ac:dyDescent="0.2">
      <c r="A19" s="1181" t="s">
        <v>19</v>
      </c>
      <c r="B19" s="1182" t="s">
        <v>49</v>
      </c>
      <c r="C19" s="1184">
        <f>SUM(C22:C37)</f>
        <v>72</v>
      </c>
      <c r="D19" s="1183"/>
      <c r="E19" s="1183"/>
      <c r="F19" s="1183"/>
      <c r="G19" s="1183"/>
      <c r="H19" s="1183"/>
      <c r="I19" s="1183"/>
      <c r="J19" s="1183"/>
      <c r="K19" s="1183"/>
      <c r="L19" s="1183"/>
      <c r="M19" s="1183"/>
      <c r="N19" s="1183"/>
      <c r="O19" s="1183"/>
      <c r="P19" s="1183"/>
      <c r="Q19" s="1183"/>
      <c r="R19" s="1184">
        <f>SUM(R22:R37)</f>
        <v>22478193.145999998</v>
      </c>
      <c r="S19" s="1184">
        <f>SUM(S22:S37)</f>
        <v>6364860</v>
      </c>
      <c r="T19" s="1184">
        <f>SUM(T22:T37)</f>
        <v>10716506.146</v>
      </c>
      <c r="U19" s="1184">
        <f t="shared" ref="U19:BK19" si="4">SUM(U22:U37)</f>
        <v>532936</v>
      </c>
      <c r="V19" s="1184">
        <f t="shared" si="4"/>
        <v>14467770</v>
      </c>
      <c r="W19" s="1184">
        <f t="shared" si="4"/>
        <v>12008896</v>
      </c>
      <c r="X19" s="1184">
        <f t="shared" si="4"/>
        <v>2417550</v>
      </c>
      <c r="Y19" s="1184">
        <f t="shared" si="4"/>
        <v>5017946</v>
      </c>
      <c r="Z19" s="1184">
        <f t="shared" si="4"/>
        <v>2399400</v>
      </c>
      <c r="AA19" s="1184">
        <f t="shared" si="4"/>
        <v>662000</v>
      </c>
      <c r="AB19" s="1184">
        <f t="shared" si="4"/>
        <v>1512000</v>
      </c>
      <c r="AC19" s="1184">
        <f t="shared" si="4"/>
        <v>1370674</v>
      </c>
      <c r="AD19" s="1184">
        <f t="shared" si="4"/>
        <v>17356724.100000001</v>
      </c>
      <c r="AE19" s="1184">
        <f t="shared" si="4"/>
        <v>14560587.1</v>
      </c>
      <c r="AF19" s="1184">
        <f t="shared" si="4"/>
        <v>2477718.7000000002</v>
      </c>
      <c r="AG19" s="1184">
        <f t="shared" si="4"/>
        <v>5245068.4000000004</v>
      </c>
      <c r="AH19" s="1184">
        <f t="shared" si="4"/>
        <v>4514600</v>
      </c>
      <c r="AI19" s="1184">
        <f t="shared" si="4"/>
        <v>2541000</v>
      </c>
      <c r="AJ19" s="1184">
        <f t="shared" si="4"/>
        <v>0</v>
      </c>
      <c r="AK19" s="1184">
        <f t="shared" si="4"/>
        <v>2602637</v>
      </c>
      <c r="AL19" s="1184">
        <f t="shared" si="4"/>
        <v>1925757</v>
      </c>
      <c r="AM19" s="1184">
        <f t="shared" si="4"/>
        <v>307010</v>
      </c>
      <c r="AN19" s="1184">
        <f t="shared" si="4"/>
        <v>1101347</v>
      </c>
      <c r="AO19" s="1184">
        <f t="shared" si="4"/>
        <v>157400</v>
      </c>
      <c r="AP19" s="1184">
        <f t="shared" si="4"/>
        <v>310000</v>
      </c>
      <c r="AQ19" s="1184">
        <f t="shared" si="4"/>
        <v>299720.74600000004</v>
      </c>
      <c r="AR19" s="1184">
        <f t="shared" si="4"/>
        <v>39589.936999999998</v>
      </c>
      <c r="AS19" s="1184">
        <f t="shared" si="4"/>
        <v>153009.26300000001</v>
      </c>
      <c r="AT19" s="1184">
        <f t="shared" si="4"/>
        <v>26777</v>
      </c>
      <c r="AU19" s="1184">
        <f t="shared" si="4"/>
        <v>53732.546000000002</v>
      </c>
      <c r="AV19" s="1184">
        <f t="shared" si="4"/>
        <v>2311800.1555876667</v>
      </c>
      <c r="AW19" s="1184">
        <f t="shared" si="4"/>
        <v>342350</v>
      </c>
      <c r="AX19" s="1184">
        <f t="shared" si="4"/>
        <v>1112981.1555876667</v>
      </c>
      <c r="AY19" s="1184">
        <f t="shared" si="4"/>
        <v>496469</v>
      </c>
      <c r="AZ19" s="1184">
        <f t="shared" si="4"/>
        <v>310000</v>
      </c>
      <c r="BA19" s="1184">
        <f t="shared" si="4"/>
        <v>4279247.8611659091</v>
      </c>
      <c r="BB19" s="1184">
        <f t="shared" si="4"/>
        <v>5080082.5774992425</v>
      </c>
      <c r="BC19" s="1184">
        <f t="shared" si="4"/>
        <v>985843.18969999999</v>
      </c>
      <c r="BD19" s="1184">
        <f t="shared" si="4"/>
        <v>2699239.3877992425</v>
      </c>
      <c r="BE19" s="1184">
        <f t="shared" si="4"/>
        <v>648000</v>
      </c>
      <c r="BF19" s="1184">
        <f t="shared" si="4"/>
        <v>747000</v>
      </c>
      <c r="BG19" s="1184">
        <f t="shared" si="4"/>
        <v>3103239</v>
      </c>
      <c r="BH19" s="1184">
        <f t="shared" si="4"/>
        <v>486239</v>
      </c>
      <c r="BI19" s="1184">
        <f t="shared" si="4"/>
        <v>1490000</v>
      </c>
      <c r="BJ19" s="1184">
        <f t="shared" si="4"/>
        <v>630000</v>
      </c>
      <c r="BK19" s="1184">
        <f t="shared" si="4"/>
        <v>497000</v>
      </c>
      <c r="BL19" s="1183"/>
      <c r="BM19" s="1183"/>
      <c r="BN19" s="1183"/>
    </row>
    <row r="20" spans="1:66" s="234" customFormat="1" ht="67.5" hidden="1" customHeight="1" x14ac:dyDescent="0.2">
      <c r="A20" s="1181"/>
      <c r="B20" s="1185" t="s">
        <v>1658</v>
      </c>
      <c r="C20" s="1183"/>
      <c r="D20" s="1183"/>
      <c r="E20" s="1183"/>
      <c r="F20" s="1183"/>
      <c r="G20" s="1183"/>
      <c r="H20" s="1183"/>
      <c r="I20" s="1183"/>
      <c r="J20" s="1183"/>
      <c r="K20" s="1183"/>
      <c r="L20" s="1183"/>
      <c r="M20" s="1183"/>
      <c r="N20" s="1183"/>
      <c r="O20" s="1183"/>
      <c r="P20" s="1183"/>
      <c r="Q20" s="1183"/>
      <c r="R20" s="1186">
        <f>R652+R893</f>
        <v>1112257</v>
      </c>
      <c r="S20" s="1186">
        <f>S652+S893</f>
        <v>0</v>
      </c>
      <c r="T20" s="1186">
        <f>T652+T893</f>
        <v>769100</v>
      </c>
      <c r="U20" s="1186">
        <f t="shared" ref="U20:BK20" si="5">U652+U893</f>
        <v>0</v>
      </c>
      <c r="V20" s="1186">
        <f t="shared" si="5"/>
        <v>1859600</v>
      </c>
      <c r="W20" s="1186">
        <f t="shared" si="5"/>
        <v>771400</v>
      </c>
      <c r="X20" s="1186">
        <f t="shared" si="5"/>
        <v>0</v>
      </c>
      <c r="Y20" s="1186">
        <f t="shared" si="5"/>
        <v>771400</v>
      </c>
      <c r="Z20" s="1186">
        <f t="shared" si="5"/>
        <v>0</v>
      </c>
      <c r="AA20" s="1186">
        <f t="shared" si="5"/>
        <v>0</v>
      </c>
      <c r="AB20" s="1186">
        <f t="shared" si="5"/>
        <v>0</v>
      </c>
      <c r="AC20" s="1186">
        <f t="shared" si="5"/>
        <v>0</v>
      </c>
      <c r="AD20" s="1186">
        <f t="shared" si="5"/>
        <v>779070</v>
      </c>
      <c r="AE20" s="1186">
        <f t="shared" si="5"/>
        <v>769100</v>
      </c>
      <c r="AF20" s="1186">
        <f t="shared" si="5"/>
        <v>0</v>
      </c>
      <c r="AG20" s="1186">
        <f t="shared" si="5"/>
        <v>769100</v>
      </c>
      <c r="AH20" s="1186">
        <f t="shared" si="5"/>
        <v>0</v>
      </c>
      <c r="AI20" s="1186">
        <f t="shared" si="5"/>
        <v>0</v>
      </c>
      <c r="AJ20" s="1186">
        <f t="shared" si="5"/>
        <v>0</v>
      </c>
      <c r="AK20" s="1186">
        <f t="shared" si="5"/>
        <v>9970</v>
      </c>
      <c r="AL20" s="1186">
        <f t="shared" si="5"/>
        <v>208950</v>
      </c>
      <c r="AM20" s="1186">
        <f t="shared" si="5"/>
        <v>0</v>
      </c>
      <c r="AN20" s="1186">
        <f t="shared" si="5"/>
        <v>208950</v>
      </c>
      <c r="AO20" s="1186">
        <f t="shared" si="5"/>
        <v>0</v>
      </c>
      <c r="AP20" s="1186">
        <f t="shared" si="5"/>
        <v>0</v>
      </c>
      <c r="AQ20" s="1186">
        <f t="shared" si="5"/>
        <v>13467.480000000001</v>
      </c>
      <c r="AR20" s="1186">
        <f t="shared" si="5"/>
        <v>0</v>
      </c>
      <c r="AS20" s="1186">
        <f t="shared" si="5"/>
        <v>13467.480000000001</v>
      </c>
      <c r="AT20" s="1186">
        <f t="shared" si="5"/>
        <v>0</v>
      </c>
      <c r="AU20" s="1186">
        <f t="shared" si="5"/>
        <v>0</v>
      </c>
      <c r="AV20" s="1186">
        <f t="shared" si="5"/>
        <v>208950</v>
      </c>
      <c r="AW20" s="1186">
        <f t="shared" si="5"/>
        <v>0</v>
      </c>
      <c r="AX20" s="1186">
        <f t="shared" si="5"/>
        <v>208950</v>
      </c>
      <c r="AY20" s="1186">
        <f t="shared" si="5"/>
        <v>0</v>
      </c>
      <c r="AZ20" s="1186">
        <f t="shared" si="5"/>
        <v>0</v>
      </c>
      <c r="BA20" s="1186">
        <f t="shared" si="5"/>
        <v>386320</v>
      </c>
      <c r="BB20" s="1186">
        <f t="shared" si="5"/>
        <v>386320</v>
      </c>
      <c r="BC20" s="1186">
        <f t="shared" si="5"/>
        <v>0</v>
      </c>
      <c r="BD20" s="1186">
        <f t="shared" si="5"/>
        <v>386320</v>
      </c>
      <c r="BE20" s="1186">
        <f t="shared" si="5"/>
        <v>0</v>
      </c>
      <c r="BF20" s="1186">
        <f t="shared" si="5"/>
        <v>0</v>
      </c>
      <c r="BG20" s="1186">
        <f t="shared" si="5"/>
        <v>255300</v>
      </c>
      <c r="BH20" s="1186">
        <f t="shared" si="5"/>
        <v>0</v>
      </c>
      <c r="BI20" s="1186">
        <f t="shared" si="5"/>
        <v>255300</v>
      </c>
      <c r="BJ20" s="1186">
        <f t="shared" si="5"/>
        <v>0</v>
      </c>
      <c r="BK20" s="1186">
        <f t="shared" si="5"/>
        <v>0</v>
      </c>
      <c r="BL20" s="1183"/>
      <c r="BM20" s="1183"/>
      <c r="BN20" s="1183"/>
    </row>
    <row r="21" spans="1:66" s="234" customFormat="1" ht="25.5" hidden="1" customHeight="1" x14ac:dyDescent="0.2">
      <c r="A21" s="1181"/>
      <c r="B21" s="1187" t="s">
        <v>1660</v>
      </c>
      <c r="C21" s="1183"/>
      <c r="D21" s="1183"/>
      <c r="E21" s="1183"/>
      <c r="F21" s="1183"/>
      <c r="G21" s="1183"/>
      <c r="H21" s="1183"/>
      <c r="I21" s="1183"/>
      <c r="J21" s="1183"/>
      <c r="K21" s="1183"/>
      <c r="L21" s="1183"/>
      <c r="M21" s="1183"/>
      <c r="N21" s="1183"/>
      <c r="O21" s="1183"/>
      <c r="P21" s="1183"/>
      <c r="Q21" s="1183"/>
      <c r="R21" s="1184"/>
      <c r="S21" s="1184"/>
      <c r="T21" s="1184"/>
      <c r="U21" s="1184"/>
      <c r="V21" s="1184"/>
      <c r="W21" s="1184"/>
      <c r="X21" s="1184"/>
      <c r="Y21" s="1184"/>
      <c r="Z21" s="1184"/>
      <c r="AA21" s="1184"/>
      <c r="AB21" s="1184"/>
      <c r="AC21" s="1184"/>
      <c r="AD21" s="1184"/>
      <c r="AE21" s="1184"/>
      <c r="AF21" s="1184"/>
      <c r="AG21" s="1184"/>
      <c r="AH21" s="1184"/>
      <c r="AI21" s="1184"/>
      <c r="AJ21" s="1184"/>
      <c r="AK21" s="1184"/>
      <c r="AL21" s="1184"/>
      <c r="AM21" s="1184"/>
      <c r="AN21" s="1184"/>
      <c r="AO21" s="1184"/>
      <c r="AP21" s="1184"/>
      <c r="AQ21" s="1184"/>
      <c r="AR21" s="1184"/>
      <c r="AS21" s="1184"/>
      <c r="AT21" s="1184"/>
      <c r="AU21" s="1184"/>
      <c r="AV21" s="1184"/>
      <c r="AW21" s="1184"/>
      <c r="AX21" s="1184"/>
      <c r="AY21" s="1184"/>
      <c r="AZ21" s="1184"/>
      <c r="BA21" s="1184"/>
      <c r="BB21" s="1184"/>
      <c r="BC21" s="1184"/>
      <c r="BD21" s="1184"/>
      <c r="BE21" s="1184"/>
      <c r="BF21" s="1184"/>
      <c r="BG21" s="1184"/>
      <c r="BH21" s="1184"/>
      <c r="BI21" s="1184"/>
      <c r="BJ21" s="1184"/>
      <c r="BK21" s="1184"/>
      <c r="BL21" s="1183"/>
      <c r="BM21" s="1183"/>
      <c r="BN21" s="1183"/>
    </row>
    <row r="22" spans="1:66" s="206" customFormat="1" ht="21" customHeight="1" x14ac:dyDescent="0.2">
      <c r="A22" s="353">
        <v>1</v>
      </c>
      <c r="B22" s="1167" t="s">
        <v>1403</v>
      </c>
      <c r="C22" s="532">
        <f>C78</f>
        <v>8</v>
      </c>
      <c r="D22" s="353"/>
      <c r="E22" s="353"/>
      <c r="F22" s="353"/>
      <c r="G22" s="353"/>
      <c r="H22" s="353"/>
      <c r="I22" s="353"/>
      <c r="J22" s="353"/>
      <c r="K22" s="353"/>
      <c r="L22" s="353"/>
      <c r="M22" s="353"/>
      <c r="N22" s="353"/>
      <c r="O22" s="353"/>
      <c r="P22" s="353"/>
      <c r="Q22" s="1188"/>
      <c r="R22" s="532">
        <f>R78</f>
        <v>307700</v>
      </c>
      <c r="S22" s="532">
        <f>S78</f>
        <v>168790</v>
      </c>
      <c r="T22" s="532">
        <f>T78</f>
        <v>138910</v>
      </c>
      <c r="U22" s="532">
        <f t="shared" ref="U22:BF22" si="6">U78</f>
        <v>0</v>
      </c>
      <c r="V22" s="532">
        <f t="shared" si="6"/>
        <v>244400</v>
      </c>
      <c r="W22" s="532">
        <f t="shared" si="6"/>
        <v>187700</v>
      </c>
      <c r="X22" s="532">
        <f t="shared" si="6"/>
        <v>111700</v>
      </c>
      <c r="Y22" s="532">
        <f t="shared" si="6"/>
        <v>0</v>
      </c>
      <c r="Z22" s="532">
        <f t="shared" si="6"/>
        <v>76000</v>
      </c>
      <c r="AA22" s="532">
        <f t="shared" si="6"/>
        <v>0</v>
      </c>
      <c r="AB22" s="532">
        <f t="shared" si="6"/>
        <v>0</v>
      </c>
      <c r="AC22" s="532">
        <f t="shared" si="6"/>
        <v>56700</v>
      </c>
      <c r="AD22" s="532">
        <f t="shared" si="6"/>
        <v>298900</v>
      </c>
      <c r="AE22" s="532">
        <f t="shared" si="6"/>
        <v>206200</v>
      </c>
      <c r="AF22" s="532">
        <f t="shared" si="6"/>
        <v>129700</v>
      </c>
      <c r="AG22" s="532">
        <f t="shared" si="6"/>
        <v>500</v>
      </c>
      <c r="AH22" s="532">
        <f t="shared" si="6"/>
        <v>76000</v>
      </c>
      <c r="AI22" s="532">
        <f t="shared" si="6"/>
        <v>0</v>
      </c>
      <c r="AJ22" s="532">
        <f t="shared" si="6"/>
        <v>0</v>
      </c>
      <c r="AK22" s="532">
        <f t="shared" si="6"/>
        <v>92700</v>
      </c>
      <c r="AL22" s="532">
        <f t="shared" si="6"/>
        <v>94000</v>
      </c>
      <c r="AM22" s="532">
        <f t="shared" si="6"/>
        <v>64000</v>
      </c>
      <c r="AN22" s="532">
        <f t="shared" si="6"/>
        <v>0</v>
      </c>
      <c r="AO22" s="532">
        <f t="shared" si="6"/>
        <v>30000</v>
      </c>
      <c r="AP22" s="532">
        <f t="shared" si="6"/>
        <v>0</v>
      </c>
      <c r="AQ22" s="532">
        <f t="shared" si="6"/>
        <v>4136</v>
      </c>
      <c r="AR22" s="532">
        <f t="shared" si="6"/>
        <v>2897</v>
      </c>
      <c r="AS22" s="532">
        <f t="shared" si="6"/>
        <v>0</v>
      </c>
      <c r="AT22" s="532">
        <f t="shared" si="6"/>
        <v>0</v>
      </c>
      <c r="AU22" s="532">
        <f t="shared" si="6"/>
        <v>0</v>
      </c>
      <c r="AV22" s="532">
        <f t="shared" si="6"/>
        <v>94000</v>
      </c>
      <c r="AW22" s="532">
        <f t="shared" si="6"/>
        <v>64000</v>
      </c>
      <c r="AX22" s="532">
        <f t="shared" si="6"/>
        <v>0</v>
      </c>
      <c r="AY22" s="532">
        <f t="shared" si="6"/>
        <v>30000</v>
      </c>
      <c r="AZ22" s="532">
        <f t="shared" si="6"/>
        <v>0</v>
      </c>
      <c r="BA22" s="532">
        <f t="shared" si="6"/>
        <v>129459</v>
      </c>
      <c r="BB22" s="532">
        <f t="shared" si="6"/>
        <v>63000</v>
      </c>
      <c r="BC22" s="532">
        <f t="shared" si="6"/>
        <v>53000</v>
      </c>
      <c r="BD22" s="532">
        <f t="shared" si="6"/>
        <v>0</v>
      </c>
      <c r="BE22" s="532">
        <f t="shared" si="6"/>
        <v>10000</v>
      </c>
      <c r="BF22" s="532">
        <f t="shared" si="6"/>
        <v>0</v>
      </c>
      <c r="BG22" s="532">
        <f>BG78</f>
        <v>53000</v>
      </c>
      <c r="BH22" s="532">
        <f>BH78</f>
        <v>43000</v>
      </c>
      <c r="BI22" s="532">
        <f>BI78</f>
        <v>0</v>
      </c>
      <c r="BJ22" s="532">
        <f>BJ78</f>
        <v>10000</v>
      </c>
      <c r="BK22" s="532">
        <f>BK78</f>
        <v>0</v>
      </c>
      <c r="BL22" s="353"/>
      <c r="BM22" s="353"/>
      <c r="BN22" s="353"/>
    </row>
    <row r="23" spans="1:66" s="206" customFormat="1" ht="38.25" customHeight="1" x14ac:dyDescent="0.2">
      <c r="A23" s="353">
        <v>2</v>
      </c>
      <c r="B23" s="1168" t="s">
        <v>1409</v>
      </c>
      <c r="C23" s="532">
        <f>C92</f>
        <v>7</v>
      </c>
      <c r="D23" s="353"/>
      <c r="E23" s="353"/>
      <c r="F23" s="353"/>
      <c r="G23" s="353"/>
      <c r="H23" s="353"/>
      <c r="I23" s="353"/>
      <c r="J23" s="353"/>
      <c r="K23" s="353"/>
      <c r="L23" s="353"/>
      <c r="M23" s="353"/>
      <c r="N23" s="353"/>
      <c r="O23" s="353"/>
      <c r="P23" s="353"/>
      <c r="Q23" s="1188"/>
      <c r="R23" s="532">
        <f>R92</f>
        <v>112317</v>
      </c>
      <c r="S23" s="532">
        <f>S92</f>
        <v>0</v>
      </c>
      <c r="T23" s="532">
        <f>T92</f>
        <v>101924</v>
      </c>
      <c r="U23" s="532">
        <f t="shared" ref="U23:BF23" si="7">U92</f>
        <v>0</v>
      </c>
      <c r="V23" s="532">
        <f t="shared" si="7"/>
        <v>110000</v>
      </c>
      <c r="W23" s="532">
        <f t="shared" si="7"/>
        <v>70500</v>
      </c>
      <c r="X23" s="532">
        <f t="shared" si="7"/>
        <v>70500</v>
      </c>
      <c r="Y23" s="532">
        <f t="shared" si="7"/>
        <v>0</v>
      </c>
      <c r="Z23" s="532">
        <f t="shared" si="7"/>
        <v>0</v>
      </c>
      <c r="AA23" s="532">
        <f t="shared" si="7"/>
        <v>0</v>
      </c>
      <c r="AB23" s="532">
        <f t="shared" si="7"/>
        <v>0</v>
      </c>
      <c r="AC23" s="532">
        <f t="shared" si="7"/>
        <v>39500</v>
      </c>
      <c r="AD23" s="532">
        <f t="shared" si="7"/>
        <v>94699.6</v>
      </c>
      <c r="AE23" s="532">
        <f t="shared" si="7"/>
        <v>94699.6</v>
      </c>
      <c r="AF23" s="532">
        <f t="shared" si="7"/>
        <v>94699.6</v>
      </c>
      <c r="AG23" s="532">
        <f t="shared" si="7"/>
        <v>0</v>
      </c>
      <c r="AH23" s="532">
        <f t="shared" si="7"/>
        <v>0</v>
      </c>
      <c r="AI23" s="532">
        <f t="shared" si="7"/>
        <v>0</v>
      </c>
      <c r="AJ23" s="532">
        <f t="shared" si="7"/>
        <v>0</v>
      </c>
      <c r="AK23" s="532">
        <f t="shared" si="7"/>
        <v>0</v>
      </c>
      <c r="AL23" s="532">
        <f t="shared" si="7"/>
        <v>15000</v>
      </c>
      <c r="AM23" s="532">
        <f t="shared" si="7"/>
        <v>15000</v>
      </c>
      <c r="AN23" s="532">
        <f t="shared" si="7"/>
        <v>0</v>
      </c>
      <c r="AO23" s="532">
        <f t="shared" si="7"/>
        <v>0</v>
      </c>
      <c r="AP23" s="532">
        <f t="shared" si="7"/>
        <v>0</v>
      </c>
      <c r="AQ23" s="532">
        <f t="shared" si="7"/>
        <v>1727</v>
      </c>
      <c r="AR23" s="532">
        <f t="shared" si="7"/>
        <v>838</v>
      </c>
      <c r="AS23" s="532">
        <f t="shared" si="7"/>
        <v>0</v>
      </c>
      <c r="AT23" s="532">
        <f t="shared" si="7"/>
        <v>0</v>
      </c>
      <c r="AU23" s="532">
        <f t="shared" si="7"/>
        <v>0</v>
      </c>
      <c r="AV23" s="532">
        <f t="shared" si="7"/>
        <v>26000</v>
      </c>
      <c r="AW23" s="532">
        <f t="shared" si="7"/>
        <v>26000</v>
      </c>
      <c r="AX23" s="532">
        <f t="shared" si="7"/>
        <v>0</v>
      </c>
      <c r="AY23" s="532">
        <f t="shared" si="7"/>
        <v>0</v>
      </c>
      <c r="AZ23" s="532">
        <f t="shared" si="7"/>
        <v>0</v>
      </c>
      <c r="BA23" s="532">
        <f t="shared" si="7"/>
        <v>64971</v>
      </c>
      <c r="BB23" s="532">
        <f t="shared" si="7"/>
        <v>64971</v>
      </c>
      <c r="BC23" s="532">
        <f t="shared" si="7"/>
        <v>64971</v>
      </c>
      <c r="BD23" s="532">
        <f t="shared" si="7"/>
        <v>0</v>
      </c>
      <c r="BE23" s="532">
        <f t="shared" si="7"/>
        <v>0</v>
      </c>
      <c r="BF23" s="532">
        <f t="shared" si="7"/>
        <v>0</v>
      </c>
      <c r="BG23" s="532">
        <f>BG92</f>
        <v>48571</v>
      </c>
      <c r="BH23" s="532">
        <f>BH92</f>
        <v>48571</v>
      </c>
      <c r="BI23" s="532">
        <f>BI92</f>
        <v>0</v>
      </c>
      <c r="BJ23" s="532">
        <f>BJ92</f>
        <v>0</v>
      </c>
      <c r="BK23" s="532">
        <f>BK92</f>
        <v>0</v>
      </c>
      <c r="BL23" s="353"/>
      <c r="BM23" s="353"/>
      <c r="BN23" s="353"/>
    </row>
    <row r="24" spans="1:66" s="206" customFormat="1" ht="21" customHeight="1" x14ac:dyDescent="0.2">
      <c r="A24" s="353">
        <v>3</v>
      </c>
      <c r="B24" s="1168" t="s">
        <v>1421</v>
      </c>
      <c r="C24" s="532">
        <f>C111</f>
        <v>2</v>
      </c>
      <c r="D24" s="353"/>
      <c r="E24" s="353"/>
      <c r="F24" s="353"/>
      <c r="G24" s="353"/>
      <c r="H24" s="353"/>
      <c r="I24" s="353"/>
      <c r="J24" s="353"/>
      <c r="K24" s="353"/>
      <c r="L24" s="353"/>
      <c r="M24" s="353"/>
      <c r="N24" s="353"/>
      <c r="O24" s="353"/>
      <c r="P24" s="353"/>
      <c r="Q24" s="1188"/>
      <c r="R24" s="532">
        <f>R111</f>
        <v>45940</v>
      </c>
      <c r="S24" s="532">
        <f>S111</f>
        <v>0</v>
      </c>
      <c r="T24" s="532">
        <f>T111</f>
        <v>45940</v>
      </c>
      <c r="U24" s="532">
        <f t="shared" ref="U24:BF24" si="8">U111</f>
        <v>0</v>
      </c>
      <c r="V24" s="532">
        <f t="shared" si="8"/>
        <v>62000</v>
      </c>
      <c r="W24" s="532">
        <f t="shared" si="8"/>
        <v>62000</v>
      </c>
      <c r="X24" s="532">
        <f t="shared" si="8"/>
        <v>62000</v>
      </c>
      <c r="Y24" s="532">
        <f t="shared" si="8"/>
        <v>0</v>
      </c>
      <c r="Z24" s="532">
        <f t="shared" si="8"/>
        <v>0</v>
      </c>
      <c r="AA24" s="532">
        <f t="shared" si="8"/>
        <v>0</v>
      </c>
      <c r="AB24" s="532">
        <f t="shared" si="8"/>
        <v>0</v>
      </c>
      <c r="AC24" s="532">
        <f t="shared" si="8"/>
        <v>0</v>
      </c>
      <c r="AD24" s="532">
        <f t="shared" si="8"/>
        <v>44998</v>
      </c>
      <c r="AE24" s="532">
        <f t="shared" si="8"/>
        <v>44998</v>
      </c>
      <c r="AF24" s="532">
        <f t="shared" si="8"/>
        <v>44998</v>
      </c>
      <c r="AG24" s="532">
        <f t="shared" si="8"/>
        <v>0</v>
      </c>
      <c r="AH24" s="532">
        <f t="shared" si="8"/>
        <v>0</v>
      </c>
      <c r="AI24" s="532">
        <f t="shared" si="8"/>
        <v>0</v>
      </c>
      <c r="AJ24" s="532">
        <f t="shared" si="8"/>
        <v>0</v>
      </c>
      <c r="AK24" s="532">
        <f t="shared" si="8"/>
        <v>0</v>
      </c>
      <c r="AL24" s="532">
        <f t="shared" si="8"/>
        <v>2420</v>
      </c>
      <c r="AM24" s="532">
        <f t="shared" si="8"/>
        <v>2420</v>
      </c>
      <c r="AN24" s="532">
        <f t="shared" si="8"/>
        <v>0</v>
      </c>
      <c r="AO24" s="532">
        <f t="shared" si="8"/>
        <v>0</v>
      </c>
      <c r="AP24" s="532">
        <f t="shared" si="8"/>
        <v>0</v>
      </c>
      <c r="AQ24" s="532">
        <f t="shared" si="8"/>
        <v>0</v>
      </c>
      <c r="AR24" s="532">
        <f t="shared" si="8"/>
        <v>0</v>
      </c>
      <c r="AS24" s="532">
        <f t="shared" si="8"/>
        <v>0</v>
      </c>
      <c r="AT24" s="532">
        <f t="shared" si="8"/>
        <v>0</v>
      </c>
      <c r="AU24" s="532">
        <f t="shared" si="8"/>
        <v>0</v>
      </c>
      <c r="AV24" s="532">
        <f t="shared" si="8"/>
        <v>5210</v>
      </c>
      <c r="AW24" s="532">
        <f t="shared" si="8"/>
        <v>5210</v>
      </c>
      <c r="AX24" s="532">
        <f t="shared" si="8"/>
        <v>0</v>
      </c>
      <c r="AY24" s="532">
        <f t="shared" si="8"/>
        <v>0</v>
      </c>
      <c r="AZ24" s="532">
        <f t="shared" si="8"/>
        <v>0</v>
      </c>
      <c r="BA24" s="532">
        <f t="shared" si="8"/>
        <v>32700</v>
      </c>
      <c r="BB24" s="532">
        <f t="shared" si="8"/>
        <v>32700</v>
      </c>
      <c r="BC24" s="532">
        <f t="shared" si="8"/>
        <v>32700</v>
      </c>
      <c r="BD24" s="532">
        <f t="shared" si="8"/>
        <v>0</v>
      </c>
      <c r="BE24" s="532">
        <f t="shared" si="8"/>
        <v>0</v>
      </c>
      <c r="BF24" s="532">
        <f t="shared" si="8"/>
        <v>0</v>
      </c>
      <c r="BG24" s="532">
        <f>BG111</f>
        <v>12700</v>
      </c>
      <c r="BH24" s="532">
        <f>BH111</f>
        <v>12700</v>
      </c>
      <c r="BI24" s="532">
        <f>BI111</f>
        <v>0</v>
      </c>
      <c r="BJ24" s="532">
        <f>BJ111</f>
        <v>0</v>
      </c>
      <c r="BK24" s="532">
        <f>BK111</f>
        <v>0</v>
      </c>
      <c r="BL24" s="353"/>
      <c r="BM24" s="353"/>
      <c r="BN24" s="353"/>
    </row>
    <row r="25" spans="1:66" s="206" customFormat="1" ht="21" customHeight="1" x14ac:dyDescent="0.2">
      <c r="A25" s="353">
        <v>4</v>
      </c>
      <c r="B25" s="1168" t="s">
        <v>148</v>
      </c>
      <c r="C25" s="532">
        <f>C122</f>
        <v>7</v>
      </c>
      <c r="D25" s="353"/>
      <c r="E25" s="353"/>
      <c r="F25" s="353"/>
      <c r="G25" s="353"/>
      <c r="H25" s="353"/>
      <c r="I25" s="353"/>
      <c r="J25" s="353"/>
      <c r="K25" s="353"/>
      <c r="L25" s="353"/>
      <c r="M25" s="353"/>
      <c r="N25" s="353"/>
      <c r="O25" s="353"/>
      <c r="P25" s="353"/>
      <c r="Q25" s="1188"/>
      <c r="R25" s="532">
        <f>R122</f>
        <v>145089</v>
      </c>
      <c r="S25" s="532">
        <f>S122</f>
        <v>50000</v>
      </c>
      <c r="T25" s="532">
        <f>T122</f>
        <v>95089</v>
      </c>
      <c r="U25" s="532">
        <f t="shared" ref="U25:BF25" si="9">U122</f>
        <v>0</v>
      </c>
      <c r="V25" s="532">
        <f t="shared" si="9"/>
        <v>154000</v>
      </c>
      <c r="W25" s="532">
        <f t="shared" si="9"/>
        <v>154000</v>
      </c>
      <c r="X25" s="532">
        <f t="shared" si="9"/>
        <v>104000</v>
      </c>
      <c r="Y25" s="532">
        <f t="shared" si="9"/>
        <v>0</v>
      </c>
      <c r="Z25" s="532">
        <f t="shared" si="9"/>
        <v>50000</v>
      </c>
      <c r="AA25" s="532">
        <f t="shared" si="9"/>
        <v>0</v>
      </c>
      <c r="AB25" s="532">
        <f t="shared" si="9"/>
        <v>0</v>
      </c>
      <c r="AC25" s="532">
        <f t="shared" si="9"/>
        <v>0</v>
      </c>
      <c r="AD25" s="532">
        <f t="shared" si="9"/>
        <v>134391.1</v>
      </c>
      <c r="AE25" s="532">
        <f t="shared" si="9"/>
        <v>134391.1</v>
      </c>
      <c r="AF25" s="532">
        <f t="shared" si="9"/>
        <v>84391.1</v>
      </c>
      <c r="AG25" s="532">
        <f t="shared" si="9"/>
        <v>0</v>
      </c>
      <c r="AH25" s="532">
        <f t="shared" si="9"/>
        <v>50000</v>
      </c>
      <c r="AI25" s="532">
        <f t="shared" si="9"/>
        <v>0</v>
      </c>
      <c r="AJ25" s="532">
        <f t="shared" si="9"/>
        <v>0</v>
      </c>
      <c r="AK25" s="532">
        <f t="shared" si="9"/>
        <v>0</v>
      </c>
      <c r="AL25" s="532">
        <f t="shared" si="9"/>
        <v>7000</v>
      </c>
      <c r="AM25" s="532">
        <f t="shared" si="9"/>
        <v>7000</v>
      </c>
      <c r="AN25" s="532">
        <f t="shared" si="9"/>
        <v>0</v>
      </c>
      <c r="AO25" s="532">
        <f t="shared" si="9"/>
        <v>0</v>
      </c>
      <c r="AP25" s="532">
        <f t="shared" si="9"/>
        <v>0</v>
      </c>
      <c r="AQ25" s="532">
        <f t="shared" si="9"/>
        <v>0</v>
      </c>
      <c r="AR25" s="532">
        <f t="shared" si="9"/>
        <v>0</v>
      </c>
      <c r="AS25" s="532">
        <f t="shared" si="9"/>
        <v>0</v>
      </c>
      <c r="AT25" s="532">
        <f t="shared" si="9"/>
        <v>0</v>
      </c>
      <c r="AU25" s="532">
        <f t="shared" si="9"/>
        <v>0</v>
      </c>
      <c r="AV25" s="532">
        <f t="shared" si="9"/>
        <v>23800</v>
      </c>
      <c r="AW25" s="532">
        <f t="shared" si="9"/>
        <v>23800</v>
      </c>
      <c r="AX25" s="532">
        <f t="shared" si="9"/>
        <v>0</v>
      </c>
      <c r="AY25" s="532">
        <f t="shared" si="9"/>
        <v>0</v>
      </c>
      <c r="AZ25" s="532">
        <f t="shared" si="9"/>
        <v>0</v>
      </c>
      <c r="BA25" s="532">
        <f t="shared" si="9"/>
        <v>84800</v>
      </c>
      <c r="BB25" s="532">
        <f t="shared" si="9"/>
        <v>83800</v>
      </c>
      <c r="BC25" s="532">
        <f t="shared" si="9"/>
        <v>57800</v>
      </c>
      <c r="BD25" s="532">
        <f t="shared" si="9"/>
        <v>0</v>
      </c>
      <c r="BE25" s="532">
        <f t="shared" si="9"/>
        <v>26000</v>
      </c>
      <c r="BF25" s="532">
        <f t="shared" si="9"/>
        <v>0</v>
      </c>
      <c r="BG25" s="532">
        <f>BG122</f>
        <v>46200</v>
      </c>
      <c r="BH25" s="532">
        <f>BH122</f>
        <v>31200</v>
      </c>
      <c r="BI25" s="532">
        <f>BI122</f>
        <v>0</v>
      </c>
      <c r="BJ25" s="532">
        <f>BJ122</f>
        <v>15000</v>
      </c>
      <c r="BK25" s="532">
        <f>BK122</f>
        <v>0</v>
      </c>
      <c r="BL25" s="353"/>
      <c r="BM25" s="353"/>
      <c r="BN25" s="353"/>
    </row>
    <row r="26" spans="1:66" s="206" customFormat="1" ht="30.75" customHeight="1" x14ac:dyDescent="0.2">
      <c r="A26" s="353">
        <v>5</v>
      </c>
      <c r="B26" s="1168" t="s">
        <v>199</v>
      </c>
      <c r="C26" s="532">
        <f>C137</f>
        <v>13</v>
      </c>
      <c r="D26" s="353"/>
      <c r="E26" s="353"/>
      <c r="F26" s="353"/>
      <c r="G26" s="353"/>
      <c r="H26" s="353"/>
      <c r="I26" s="353"/>
      <c r="J26" s="353"/>
      <c r="K26" s="353"/>
      <c r="L26" s="353"/>
      <c r="M26" s="353"/>
      <c r="N26" s="353"/>
      <c r="O26" s="353"/>
      <c r="P26" s="353"/>
      <c r="Q26" s="1188"/>
      <c r="R26" s="532">
        <f>R137</f>
        <v>4147196</v>
      </c>
      <c r="S26" s="532">
        <f>S137</f>
        <v>0</v>
      </c>
      <c r="T26" s="532">
        <f>T137</f>
        <v>3101583</v>
      </c>
      <c r="U26" s="532">
        <f t="shared" ref="U26:BF26" si="10">U137</f>
        <v>13590</v>
      </c>
      <c r="V26" s="532">
        <f t="shared" si="10"/>
        <v>3692046</v>
      </c>
      <c r="W26" s="532">
        <f t="shared" si="10"/>
        <v>2674046</v>
      </c>
      <c r="X26" s="532">
        <f t="shared" si="10"/>
        <v>0</v>
      </c>
      <c r="Y26" s="532">
        <f t="shared" si="10"/>
        <v>2574046</v>
      </c>
      <c r="Z26" s="532">
        <f t="shared" si="10"/>
        <v>100000</v>
      </c>
      <c r="AA26" s="532">
        <f t="shared" si="10"/>
        <v>0</v>
      </c>
      <c r="AB26" s="532">
        <f t="shared" si="10"/>
        <v>0</v>
      </c>
      <c r="AC26" s="532">
        <f t="shared" si="10"/>
        <v>1018000</v>
      </c>
      <c r="AD26" s="532">
        <f t="shared" si="10"/>
        <v>3735607.3</v>
      </c>
      <c r="AE26" s="532">
        <f t="shared" si="10"/>
        <v>2617607.2999999998</v>
      </c>
      <c r="AF26" s="532">
        <f t="shared" si="10"/>
        <v>0</v>
      </c>
      <c r="AG26" s="532">
        <f t="shared" si="10"/>
        <v>2617607.2999999998</v>
      </c>
      <c r="AH26" s="532">
        <f t="shared" si="10"/>
        <v>0</v>
      </c>
      <c r="AI26" s="532">
        <f t="shared" si="10"/>
        <v>0</v>
      </c>
      <c r="AJ26" s="532">
        <f t="shared" si="10"/>
        <v>0</v>
      </c>
      <c r="AK26" s="532">
        <f t="shared" si="10"/>
        <v>1118000</v>
      </c>
      <c r="AL26" s="532">
        <f t="shared" si="10"/>
        <v>593212</v>
      </c>
      <c r="AM26" s="532">
        <f t="shared" si="10"/>
        <v>0</v>
      </c>
      <c r="AN26" s="532">
        <f t="shared" si="10"/>
        <v>593212</v>
      </c>
      <c r="AO26" s="532">
        <f t="shared" si="10"/>
        <v>0</v>
      </c>
      <c r="AP26" s="532">
        <f t="shared" si="10"/>
        <v>0</v>
      </c>
      <c r="AQ26" s="532">
        <f t="shared" si="10"/>
        <v>114569.583</v>
      </c>
      <c r="AR26" s="532">
        <f t="shared" si="10"/>
        <v>0</v>
      </c>
      <c r="AS26" s="532">
        <f t="shared" si="10"/>
        <v>113554.583</v>
      </c>
      <c r="AT26" s="532">
        <f t="shared" si="10"/>
        <v>0</v>
      </c>
      <c r="AU26" s="532">
        <f t="shared" si="10"/>
        <v>0</v>
      </c>
      <c r="AV26" s="532">
        <f t="shared" si="10"/>
        <v>628942</v>
      </c>
      <c r="AW26" s="532">
        <f t="shared" si="10"/>
        <v>0</v>
      </c>
      <c r="AX26" s="532">
        <f t="shared" si="10"/>
        <v>628942</v>
      </c>
      <c r="AY26" s="532">
        <f t="shared" si="10"/>
        <v>0</v>
      </c>
      <c r="AZ26" s="532">
        <f t="shared" si="10"/>
        <v>0</v>
      </c>
      <c r="BA26" s="532">
        <f t="shared" si="10"/>
        <v>653430.01</v>
      </c>
      <c r="BB26" s="532">
        <f t="shared" si="10"/>
        <v>1381536.3059999999</v>
      </c>
      <c r="BC26" s="532">
        <f t="shared" si="10"/>
        <v>0</v>
      </c>
      <c r="BD26" s="532">
        <f t="shared" si="10"/>
        <v>1381536.3059999999</v>
      </c>
      <c r="BE26" s="532">
        <f t="shared" si="10"/>
        <v>0</v>
      </c>
      <c r="BF26" s="532">
        <f t="shared" si="10"/>
        <v>0</v>
      </c>
      <c r="BG26" s="532">
        <f>BG137</f>
        <v>580800</v>
      </c>
      <c r="BH26" s="532">
        <f>BH137</f>
        <v>0</v>
      </c>
      <c r="BI26" s="532">
        <f>BI137</f>
        <v>580800</v>
      </c>
      <c r="BJ26" s="532">
        <f>BJ137</f>
        <v>0</v>
      </c>
      <c r="BK26" s="532">
        <f>BK137</f>
        <v>0</v>
      </c>
      <c r="BL26" s="353"/>
      <c r="BM26" s="353"/>
      <c r="BN26" s="353"/>
    </row>
    <row r="27" spans="1:66" s="206" customFormat="1" ht="21" customHeight="1" x14ac:dyDescent="0.2">
      <c r="A27" s="353">
        <v>6</v>
      </c>
      <c r="B27" s="1168" t="s">
        <v>1443</v>
      </c>
      <c r="C27" s="532">
        <f>C619</f>
        <v>5</v>
      </c>
      <c r="D27" s="353"/>
      <c r="E27" s="353"/>
      <c r="F27" s="353"/>
      <c r="G27" s="353"/>
      <c r="H27" s="353"/>
      <c r="I27" s="353"/>
      <c r="J27" s="353"/>
      <c r="K27" s="353"/>
      <c r="L27" s="353"/>
      <c r="M27" s="353"/>
      <c r="N27" s="353"/>
      <c r="O27" s="353"/>
      <c r="P27" s="353"/>
      <c r="Q27" s="1188"/>
      <c r="R27" s="532">
        <f>R619</f>
        <v>271214</v>
      </c>
      <c r="S27" s="532">
        <f>S619</f>
        <v>0</v>
      </c>
      <c r="T27" s="532">
        <f>T619</f>
        <v>271214</v>
      </c>
      <c r="U27" s="532">
        <f t="shared" ref="U27:BF27" si="11">U619</f>
        <v>0</v>
      </c>
      <c r="V27" s="532">
        <f t="shared" si="11"/>
        <v>235000</v>
      </c>
      <c r="W27" s="532">
        <f t="shared" si="11"/>
        <v>235000</v>
      </c>
      <c r="X27" s="532">
        <f t="shared" si="11"/>
        <v>0</v>
      </c>
      <c r="Y27" s="532">
        <f t="shared" si="11"/>
        <v>235000</v>
      </c>
      <c r="Z27" s="532">
        <f t="shared" si="11"/>
        <v>0</v>
      </c>
      <c r="AA27" s="532">
        <f t="shared" si="11"/>
        <v>0</v>
      </c>
      <c r="AB27" s="532">
        <f t="shared" si="11"/>
        <v>0</v>
      </c>
      <c r="AC27" s="532">
        <f t="shared" si="11"/>
        <v>0</v>
      </c>
      <c r="AD27" s="532">
        <f t="shared" si="11"/>
        <v>244861.1</v>
      </c>
      <c r="AE27" s="532">
        <f t="shared" si="11"/>
        <v>244861.1</v>
      </c>
      <c r="AF27" s="532">
        <f t="shared" si="11"/>
        <v>0</v>
      </c>
      <c r="AG27" s="532">
        <f t="shared" si="11"/>
        <v>244861.1</v>
      </c>
      <c r="AH27" s="532">
        <f t="shared" si="11"/>
        <v>0</v>
      </c>
      <c r="AI27" s="532">
        <f t="shared" si="11"/>
        <v>0</v>
      </c>
      <c r="AJ27" s="532">
        <f t="shared" si="11"/>
        <v>0</v>
      </c>
      <c r="AK27" s="532">
        <f t="shared" si="11"/>
        <v>0</v>
      </c>
      <c r="AL27" s="532">
        <f t="shared" si="11"/>
        <v>6000</v>
      </c>
      <c r="AM27" s="532">
        <f t="shared" si="11"/>
        <v>0</v>
      </c>
      <c r="AN27" s="532">
        <f t="shared" si="11"/>
        <v>6000</v>
      </c>
      <c r="AO27" s="532">
        <f t="shared" si="11"/>
        <v>0</v>
      </c>
      <c r="AP27" s="532">
        <f t="shared" si="11"/>
        <v>0</v>
      </c>
      <c r="AQ27" s="532">
        <f t="shared" si="11"/>
        <v>520.42700000000002</v>
      </c>
      <c r="AR27" s="532">
        <f t="shared" si="11"/>
        <v>0</v>
      </c>
      <c r="AS27" s="532">
        <f t="shared" si="11"/>
        <v>520.42700000000002</v>
      </c>
      <c r="AT27" s="532">
        <f t="shared" si="11"/>
        <v>0</v>
      </c>
      <c r="AU27" s="532">
        <f t="shared" si="11"/>
        <v>0</v>
      </c>
      <c r="AV27" s="532">
        <f t="shared" si="11"/>
        <v>6000</v>
      </c>
      <c r="AW27" s="532">
        <f t="shared" si="11"/>
        <v>0</v>
      </c>
      <c r="AX27" s="532">
        <f t="shared" si="11"/>
        <v>6000</v>
      </c>
      <c r="AY27" s="532">
        <f t="shared" si="11"/>
        <v>0</v>
      </c>
      <c r="AZ27" s="532">
        <f t="shared" si="11"/>
        <v>0</v>
      </c>
      <c r="BA27" s="532">
        <f t="shared" si="11"/>
        <v>71035</v>
      </c>
      <c r="BB27" s="532">
        <f t="shared" si="11"/>
        <v>70900</v>
      </c>
      <c r="BC27" s="532">
        <f t="shared" si="11"/>
        <v>0</v>
      </c>
      <c r="BD27" s="532">
        <f t="shared" si="11"/>
        <v>70900</v>
      </c>
      <c r="BE27" s="532">
        <f t="shared" si="11"/>
        <v>0</v>
      </c>
      <c r="BF27" s="532">
        <f t="shared" si="11"/>
        <v>0</v>
      </c>
      <c r="BG27" s="532">
        <f>BG619</f>
        <v>47900</v>
      </c>
      <c r="BH27" s="532">
        <f>BH619</f>
        <v>0</v>
      </c>
      <c r="BI27" s="532">
        <f>BI619</f>
        <v>47900</v>
      </c>
      <c r="BJ27" s="532">
        <f>BJ619</f>
        <v>0</v>
      </c>
      <c r="BK27" s="532">
        <f>BK619</f>
        <v>0</v>
      </c>
      <c r="BL27" s="353"/>
      <c r="BM27" s="353"/>
      <c r="BN27" s="353"/>
    </row>
    <row r="28" spans="1:66" s="206" customFormat="1" ht="21" customHeight="1" x14ac:dyDescent="0.2">
      <c r="A28" s="353">
        <v>7</v>
      </c>
      <c r="B28" s="1168" t="s">
        <v>247</v>
      </c>
      <c r="C28" s="532">
        <f>C630</f>
        <v>11</v>
      </c>
      <c r="D28" s="353"/>
      <c r="E28" s="353"/>
      <c r="F28" s="353"/>
      <c r="G28" s="353"/>
      <c r="H28" s="353"/>
      <c r="I28" s="353"/>
      <c r="J28" s="353"/>
      <c r="K28" s="353"/>
      <c r="L28" s="353"/>
      <c r="M28" s="353"/>
      <c r="N28" s="353"/>
      <c r="O28" s="353"/>
      <c r="P28" s="353"/>
      <c r="Q28" s="1188"/>
      <c r="R28" s="532">
        <f>R630</f>
        <v>8319995.1459999997</v>
      </c>
      <c r="S28" s="532">
        <f>S630</f>
        <v>4228200</v>
      </c>
      <c r="T28" s="532">
        <f>T630</f>
        <v>3707208.1460000002</v>
      </c>
      <c r="U28" s="532">
        <f t="shared" ref="U28:BF28" si="12">U630</f>
        <v>170000</v>
      </c>
      <c r="V28" s="532">
        <f t="shared" si="12"/>
        <v>6122600</v>
      </c>
      <c r="W28" s="532">
        <f t="shared" si="12"/>
        <v>4909400</v>
      </c>
      <c r="X28" s="532">
        <f t="shared" si="12"/>
        <v>445000</v>
      </c>
      <c r="Y28" s="532">
        <f t="shared" si="12"/>
        <v>1476400</v>
      </c>
      <c r="Z28" s="532">
        <f t="shared" si="12"/>
        <v>1476000</v>
      </c>
      <c r="AA28" s="532">
        <f t="shared" si="12"/>
        <v>0</v>
      </c>
      <c r="AB28" s="532">
        <f t="shared" si="12"/>
        <v>1512000</v>
      </c>
      <c r="AC28" s="532">
        <f t="shared" si="12"/>
        <v>125000</v>
      </c>
      <c r="AD28" s="532">
        <f t="shared" si="12"/>
        <v>7090767</v>
      </c>
      <c r="AE28" s="532">
        <f t="shared" si="12"/>
        <v>5797600</v>
      </c>
      <c r="AF28" s="532">
        <f t="shared" si="12"/>
        <v>306000</v>
      </c>
      <c r="AG28" s="532">
        <f t="shared" si="12"/>
        <v>1383400</v>
      </c>
      <c r="AH28" s="532">
        <f t="shared" si="12"/>
        <v>2524200</v>
      </c>
      <c r="AI28" s="532">
        <f t="shared" si="12"/>
        <v>1734000</v>
      </c>
      <c r="AJ28" s="532">
        <f t="shared" si="12"/>
        <v>0</v>
      </c>
      <c r="AK28" s="532">
        <f t="shared" si="12"/>
        <v>1143167</v>
      </c>
      <c r="AL28" s="532">
        <f t="shared" si="12"/>
        <v>446110</v>
      </c>
      <c r="AM28" s="532">
        <f t="shared" si="12"/>
        <v>3710</v>
      </c>
      <c r="AN28" s="532">
        <f t="shared" si="12"/>
        <v>442400</v>
      </c>
      <c r="AO28" s="532">
        <f t="shared" si="12"/>
        <v>0</v>
      </c>
      <c r="AP28" s="532">
        <f t="shared" si="12"/>
        <v>0</v>
      </c>
      <c r="AQ28" s="532">
        <f t="shared" si="12"/>
        <v>31825.226000000002</v>
      </c>
      <c r="AR28" s="532">
        <f t="shared" si="12"/>
        <v>2820</v>
      </c>
      <c r="AS28" s="532">
        <f t="shared" si="12"/>
        <v>29005.226000000002</v>
      </c>
      <c r="AT28" s="532">
        <f t="shared" si="12"/>
        <v>0</v>
      </c>
      <c r="AU28" s="532">
        <f t="shared" si="12"/>
        <v>0</v>
      </c>
      <c r="AV28" s="532">
        <f t="shared" si="12"/>
        <v>781083.15558766667</v>
      </c>
      <c r="AW28" s="532">
        <f t="shared" si="12"/>
        <v>3710</v>
      </c>
      <c r="AX28" s="532">
        <f t="shared" si="12"/>
        <v>418304.15558766667</v>
      </c>
      <c r="AY28" s="532">
        <f t="shared" si="12"/>
        <v>359069</v>
      </c>
      <c r="AZ28" s="532">
        <f t="shared" si="12"/>
        <v>0</v>
      </c>
      <c r="BA28" s="532">
        <f t="shared" si="12"/>
        <v>1879962.8511659093</v>
      </c>
      <c r="BB28" s="532">
        <f t="shared" si="12"/>
        <v>1805375.2714992426</v>
      </c>
      <c r="BC28" s="532">
        <f t="shared" si="12"/>
        <v>166422.18970000005</v>
      </c>
      <c r="BD28" s="532">
        <f t="shared" si="12"/>
        <v>988953.08179924241</v>
      </c>
      <c r="BE28" s="532">
        <f t="shared" si="12"/>
        <v>400000</v>
      </c>
      <c r="BF28" s="532">
        <f t="shared" si="12"/>
        <v>250000</v>
      </c>
      <c r="BG28" s="532">
        <f>BG630</f>
        <v>1037550</v>
      </c>
      <c r="BH28" s="532">
        <f>BH630</f>
        <v>16250</v>
      </c>
      <c r="BI28" s="532">
        <f>BI630</f>
        <v>588300</v>
      </c>
      <c r="BJ28" s="532">
        <f>BJ630</f>
        <v>433000</v>
      </c>
      <c r="BK28" s="532">
        <f>BK630</f>
        <v>0</v>
      </c>
      <c r="BL28" s="353"/>
      <c r="BM28" s="353"/>
      <c r="BN28" s="353"/>
    </row>
    <row r="29" spans="1:66" s="206" customFormat="1" ht="36" customHeight="1" x14ac:dyDescent="0.2">
      <c r="A29" s="353">
        <v>8</v>
      </c>
      <c r="B29" s="1168" t="s">
        <v>1423</v>
      </c>
      <c r="C29" s="532">
        <f>C705</f>
        <v>2</v>
      </c>
      <c r="D29" s="353"/>
      <c r="E29" s="353"/>
      <c r="F29" s="353"/>
      <c r="G29" s="353"/>
      <c r="H29" s="353"/>
      <c r="I29" s="353"/>
      <c r="J29" s="353"/>
      <c r="K29" s="353"/>
      <c r="L29" s="353"/>
      <c r="M29" s="353"/>
      <c r="N29" s="353"/>
      <c r="O29" s="353"/>
      <c r="P29" s="353"/>
      <c r="Q29" s="1188"/>
      <c r="R29" s="532">
        <f>R705</f>
        <v>4661431</v>
      </c>
      <c r="S29" s="532">
        <f>S705</f>
        <v>200000</v>
      </c>
      <c r="T29" s="532">
        <f>T705</f>
        <v>2058644</v>
      </c>
      <c r="U29" s="532">
        <f t="shared" ref="U29:BF29" si="13">U705</f>
        <v>0</v>
      </c>
      <c r="V29" s="532">
        <f t="shared" si="13"/>
        <v>1904000</v>
      </c>
      <c r="W29" s="532">
        <f t="shared" si="13"/>
        <v>1904000</v>
      </c>
      <c r="X29" s="532">
        <f t="shared" si="13"/>
        <v>1334400</v>
      </c>
      <c r="Y29" s="532">
        <f t="shared" si="13"/>
        <v>419600</v>
      </c>
      <c r="Z29" s="532">
        <f t="shared" si="13"/>
        <v>150000</v>
      </c>
      <c r="AA29" s="532">
        <f t="shared" si="13"/>
        <v>0</v>
      </c>
      <c r="AB29" s="532">
        <f t="shared" si="13"/>
        <v>0</v>
      </c>
      <c r="AC29" s="532">
        <f t="shared" si="13"/>
        <v>0</v>
      </c>
      <c r="AD29" s="532">
        <f t="shared" si="13"/>
        <v>2068000</v>
      </c>
      <c r="AE29" s="532">
        <f t="shared" si="13"/>
        <v>2038000</v>
      </c>
      <c r="AF29" s="532">
        <f t="shared" si="13"/>
        <v>1418400</v>
      </c>
      <c r="AG29" s="532">
        <f t="shared" si="13"/>
        <v>449600</v>
      </c>
      <c r="AH29" s="532">
        <f t="shared" si="13"/>
        <v>200000</v>
      </c>
      <c r="AI29" s="532">
        <f t="shared" si="13"/>
        <v>0</v>
      </c>
      <c r="AJ29" s="532">
        <f t="shared" si="13"/>
        <v>0</v>
      </c>
      <c r="AK29" s="532">
        <f t="shared" si="13"/>
        <v>0</v>
      </c>
      <c r="AL29" s="532">
        <f t="shared" si="13"/>
        <v>98000</v>
      </c>
      <c r="AM29" s="532">
        <f t="shared" si="13"/>
        <v>98000</v>
      </c>
      <c r="AN29" s="532">
        <f t="shared" si="13"/>
        <v>0</v>
      </c>
      <c r="AO29" s="532">
        <f t="shared" si="13"/>
        <v>0</v>
      </c>
      <c r="AP29" s="532">
        <f t="shared" si="13"/>
        <v>0</v>
      </c>
      <c r="AQ29" s="532">
        <f t="shared" si="13"/>
        <v>4903.0150000000003</v>
      </c>
      <c r="AR29" s="532">
        <f t="shared" si="13"/>
        <v>4903.0150000000003</v>
      </c>
      <c r="AS29" s="532">
        <f t="shared" si="13"/>
        <v>0</v>
      </c>
      <c r="AT29" s="532">
        <f t="shared" si="13"/>
        <v>0</v>
      </c>
      <c r="AU29" s="532">
        <f t="shared" si="13"/>
        <v>0</v>
      </c>
      <c r="AV29" s="532">
        <f t="shared" si="13"/>
        <v>99000</v>
      </c>
      <c r="AW29" s="532">
        <f t="shared" si="13"/>
        <v>99000</v>
      </c>
      <c r="AX29" s="532">
        <f t="shared" si="13"/>
        <v>0</v>
      </c>
      <c r="AY29" s="532">
        <f t="shared" si="13"/>
        <v>0</v>
      </c>
      <c r="AZ29" s="532">
        <f t="shared" si="13"/>
        <v>0</v>
      </c>
      <c r="BA29" s="532">
        <f t="shared" si="13"/>
        <v>496000</v>
      </c>
      <c r="BB29" s="532">
        <f t="shared" si="13"/>
        <v>526000</v>
      </c>
      <c r="BC29" s="532">
        <f t="shared" si="13"/>
        <v>426000</v>
      </c>
      <c r="BD29" s="532">
        <f t="shared" si="13"/>
        <v>30000</v>
      </c>
      <c r="BE29" s="532">
        <f t="shared" si="13"/>
        <v>70000</v>
      </c>
      <c r="BF29" s="532">
        <f t="shared" si="13"/>
        <v>0</v>
      </c>
      <c r="BG29" s="532">
        <f>BG705</f>
        <v>332000</v>
      </c>
      <c r="BH29" s="532">
        <f>BH705</f>
        <v>177000</v>
      </c>
      <c r="BI29" s="532">
        <f>BI705</f>
        <v>155000</v>
      </c>
      <c r="BJ29" s="532">
        <f>BJ705</f>
        <v>0</v>
      </c>
      <c r="BK29" s="532">
        <f>BK705</f>
        <v>0</v>
      </c>
      <c r="BL29" s="353"/>
      <c r="BM29" s="353"/>
      <c r="BN29" s="353"/>
    </row>
    <row r="30" spans="1:66" s="206" customFormat="1" ht="47.25" customHeight="1" x14ac:dyDescent="0.2">
      <c r="A30" s="353">
        <v>9</v>
      </c>
      <c r="B30" s="1168" t="s">
        <v>1444</v>
      </c>
      <c r="C30" s="532">
        <f>C775</f>
        <v>7</v>
      </c>
      <c r="D30" s="353"/>
      <c r="E30" s="353"/>
      <c r="F30" s="353"/>
      <c r="G30" s="353"/>
      <c r="H30" s="353"/>
      <c r="I30" s="353"/>
      <c r="J30" s="353"/>
      <c r="K30" s="353"/>
      <c r="L30" s="353"/>
      <c r="M30" s="353"/>
      <c r="N30" s="353"/>
      <c r="O30" s="353"/>
      <c r="P30" s="353"/>
      <c r="Q30" s="1188"/>
      <c r="R30" s="532">
        <f>R775</f>
        <v>2416597</v>
      </c>
      <c r="S30" s="532">
        <f>S775</f>
        <v>1084562</v>
      </c>
      <c r="T30" s="532">
        <f>T775</f>
        <v>448923</v>
      </c>
      <c r="U30" s="532">
        <f t="shared" ref="U30:BF30" si="14">U775</f>
        <v>184186</v>
      </c>
      <c r="V30" s="532">
        <f t="shared" si="14"/>
        <v>804474</v>
      </c>
      <c r="W30" s="532">
        <f t="shared" si="14"/>
        <v>695000</v>
      </c>
      <c r="X30" s="532">
        <f t="shared" si="14"/>
        <v>72000</v>
      </c>
      <c r="Y30" s="532">
        <f t="shared" si="14"/>
        <v>50000</v>
      </c>
      <c r="Z30" s="532">
        <f t="shared" si="14"/>
        <v>233000</v>
      </c>
      <c r="AA30" s="532">
        <f t="shared" si="14"/>
        <v>340000</v>
      </c>
      <c r="AB30" s="532">
        <f t="shared" si="14"/>
        <v>0</v>
      </c>
      <c r="AC30" s="532">
        <f t="shared" si="14"/>
        <v>109474</v>
      </c>
      <c r="AD30" s="532">
        <f t="shared" si="14"/>
        <v>1939800</v>
      </c>
      <c r="AE30" s="532">
        <f t="shared" si="14"/>
        <v>1889800</v>
      </c>
      <c r="AF30" s="532">
        <f t="shared" si="14"/>
        <v>89300</v>
      </c>
      <c r="AG30" s="532">
        <f t="shared" si="14"/>
        <v>291500</v>
      </c>
      <c r="AH30" s="532">
        <f t="shared" si="14"/>
        <v>1037000</v>
      </c>
      <c r="AI30" s="532">
        <f t="shared" si="14"/>
        <v>472000</v>
      </c>
      <c r="AJ30" s="532">
        <f t="shared" si="14"/>
        <v>0</v>
      </c>
      <c r="AK30" s="532">
        <f t="shared" si="14"/>
        <v>74300</v>
      </c>
      <c r="AL30" s="532">
        <f t="shared" si="14"/>
        <v>402300</v>
      </c>
      <c r="AM30" s="532">
        <f t="shared" si="14"/>
        <v>30800</v>
      </c>
      <c r="AN30" s="532">
        <f t="shared" si="14"/>
        <v>26500</v>
      </c>
      <c r="AO30" s="532">
        <f t="shared" si="14"/>
        <v>100000</v>
      </c>
      <c r="AP30" s="532">
        <f t="shared" si="14"/>
        <v>195000</v>
      </c>
      <c r="AQ30" s="532">
        <f t="shared" si="14"/>
        <v>81506.916999999987</v>
      </c>
      <c r="AR30" s="532">
        <f t="shared" si="14"/>
        <v>15296.006000000001</v>
      </c>
      <c r="AS30" s="532">
        <f t="shared" si="14"/>
        <v>2693.3649999999998</v>
      </c>
      <c r="AT30" s="532">
        <f t="shared" si="14"/>
        <v>26777</v>
      </c>
      <c r="AU30" s="532">
        <f t="shared" si="14"/>
        <v>13271.546</v>
      </c>
      <c r="AV30" s="532">
        <f t="shared" si="14"/>
        <v>382300</v>
      </c>
      <c r="AW30" s="532">
        <f t="shared" si="14"/>
        <v>30800</v>
      </c>
      <c r="AX30" s="532">
        <f t="shared" si="14"/>
        <v>26500</v>
      </c>
      <c r="AY30" s="532">
        <f t="shared" si="14"/>
        <v>80000</v>
      </c>
      <c r="AZ30" s="532">
        <f t="shared" si="14"/>
        <v>195000</v>
      </c>
      <c r="BA30" s="532">
        <f t="shared" si="14"/>
        <v>425500</v>
      </c>
      <c r="BB30" s="532">
        <f t="shared" si="14"/>
        <v>597000</v>
      </c>
      <c r="BC30" s="532">
        <f t="shared" si="14"/>
        <v>48000</v>
      </c>
      <c r="BD30" s="532">
        <f t="shared" si="14"/>
        <v>140000</v>
      </c>
      <c r="BE30" s="532">
        <f t="shared" si="14"/>
        <v>132000</v>
      </c>
      <c r="BF30" s="532">
        <f t="shared" si="14"/>
        <v>277000</v>
      </c>
      <c r="BG30" s="532">
        <f>BG775</f>
        <v>547700</v>
      </c>
      <c r="BH30" s="532">
        <f>BH775</f>
        <v>46000</v>
      </c>
      <c r="BI30" s="532">
        <f>BI775</f>
        <v>52700</v>
      </c>
      <c r="BJ30" s="532">
        <f>BJ775</f>
        <v>172000</v>
      </c>
      <c r="BK30" s="532">
        <f>BK775</f>
        <v>277000</v>
      </c>
      <c r="BL30" s="353"/>
      <c r="BM30" s="353"/>
      <c r="BN30" s="353"/>
    </row>
    <row r="31" spans="1:66" s="206" customFormat="1" ht="104.25" customHeight="1" x14ac:dyDescent="0.2">
      <c r="A31" s="353">
        <v>10</v>
      </c>
      <c r="B31" s="1168" t="s">
        <v>1445</v>
      </c>
      <c r="C31" s="532">
        <f>C820</f>
        <v>4</v>
      </c>
      <c r="D31" s="353"/>
      <c r="E31" s="353"/>
      <c r="F31" s="353"/>
      <c r="G31" s="353"/>
      <c r="H31" s="353"/>
      <c r="I31" s="353"/>
      <c r="J31" s="353"/>
      <c r="K31" s="353"/>
      <c r="L31" s="353"/>
      <c r="M31" s="353"/>
      <c r="N31" s="353"/>
      <c r="O31" s="353"/>
      <c r="P31" s="353"/>
      <c r="Q31" s="1188"/>
      <c r="R31" s="532">
        <f>R820</f>
        <v>273414</v>
      </c>
      <c r="S31" s="532">
        <f>S820</f>
        <v>0</v>
      </c>
      <c r="T31" s="532">
        <f>T820</f>
        <v>213414</v>
      </c>
      <c r="U31" s="532">
        <f t="shared" ref="U31:BF31" si="15">U820</f>
        <v>0</v>
      </c>
      <c r="V31" s="532">
        <f t="shared" si="15"/>
        <v>187800</v>
      </c>
      <c r="W31" s="532">
        <f t="shared" si="15"/>
        <v>187800</v>
      </c>
      <c r="X31" s="532">
        <f t="shared" si="15"/>
        <v>187800</v>
      </c>
      <c r="Y31" s="532">
        <f t="shared" si="15"/>
        <v>0</v>
      </c>
      <c r="Z31" s="532">
        <f t="shared" si="15"/>
        <v>0</v>
      </c>
      <c r="AA31" s="532">
        <f t="shared" si="15"/>
        <v>0</v>
      </c>
      <c r="AB31" s="532">
        <f t="shared" si="15"/>
        <v>0</v>
      </c>
      <c r="AC31" s="532">
        <f t="shared" si="15"/>
        <v>0</v>
      </c>
      <c r="AD31" s="532">
        <f t="shared" si="15"/>
        <v>182830</v>
      </c>
      <c r="AE31" s="532">
        <f t="shared" si="15"/>
        <v>182830</v>
      </c>
      <c r="AF31" s="532">
        <f t="shared" si="15"/>
        <v>182830</v>
      </c>
      <c r="AG31" s="532">
        <f t="shared" si="15"/>
        <v>0</v>
      </c>
      <c r="AH31" s="532">
        <f t="shared" si="15"/>
        <v>0</v>
      </c>
      <c r="AI31" s="532">
        <f t="shared" si="15"/>
        <v>0</v>
      </c>
      <c r="AJ31" s="532">
        <f t="shared" si="15"/>
        <v>0</v>
      </c>
      <c r="AK31" s="532">
        <f t="shared" si="15"/>
        <v>0</v>
      </c>
      <c r="AL31" s="532">
        <f t="shared" si="15"/>
        <v>72330</v>
      </c>
      <c r="AM31" s="532">
        <f t="shared" si="15"/>
        <v>72330</v>
      </c>
      <c r="AN31" s="532">
        <f t="shared" si="15"/>
        <v>0</v>
      </c>
      <c r="AO31" s="532">
        <f t="shared" si="15"/>
        <v>0</v>
      </c>
      <c r="AP31" s="532">
        <f t="shared" si="15"/>
        <v>0</v>
      </c>
      <c r="AQ31" s="532">
        <f t="shared" si="15"/>
        <v>11539.314</v>
      </c>
      <c r="AR31" s="532">
        <f t="shared" si="15"/>
        <v>11539.314</v>
      </c>
      <c r="AS31" s="532">
        <f t="shared" si="15"/>
        <v>0</v>
      </c>
      <c r="AT31" s="532">
        <f t="shared" si="15"/>
        <v>0</v>
      </c>
      <c r="AU31" s="532">
        <f t="shared" si="15"/>
        <v>0</v>
      </c>
      <c r="AV31" s="532">
        <f t="shared" si="15"/>
        <v>73330</v>
      </c>
      <c r="AW31" s="532">
        <f t="shared" si="15"/>
        <v>73330</v>
      </c>
      <c r="AX31" s="532">
        <f t="shared" si="15"/>
        <v>0</v>
      </c>
      <c r="AY31" s="532">
        <f t="shared" si="15"/>
        <v>0</v>
      </c>
      <c r="AZ31" s="532">
        <f t="shared" si="15"/>
        <v>0</v>
      </c>
      <c r="BA31" s="532">
        <f t="shared" si="15"/>
        <v>66660</v>
      </c>
      <c r="BB31" s="532">
        <f t="shared" si="15"/>
        <v>65000</v>
      </c>
      <c r="BC31" s="532">
        <f t="shared" si="15"/>
        <v>65000</v>
      </c>
      <c r="BD31" s="532">
        <f t="shared" si="15"/>
        <v>0</v>
      </c>
      <c r="BE31" s="532">
        <f t="shared" si="15"/>
        <v>0</v>
      </c>
      <c r="BF31" s="532">
        <f t="shared" si="15"/>
        <v>0</v>
      </c>
      <c r="BG31" s="532">
        <f>BG820</f>
        <v>53800</v>
      </c>
      <c r="BH31" s="532">
        <f>BH820</f>
        <v>53800</v>
      </c>
      <c r="BI31" s="532">
        <f>BI820</f>
        <v>0</v>
      </c>
      <c r="BJ31" s="532">
        <f>BJ820</f>
        <v>0</v>
      </c>
      <c r="BK31" s="532">
        <f>BK820</f>
        <v>0</v>
      </c>
      <c r="BL31" s="353"/>
      <c r="BM31" s="353"/>
      <c r="BN31" s="353"/>
    </row>
    <row r="32" spans="1:66" s="206" customFormat="1" ht="21" customHeight="1" x14ac:dyDescent="0.2">
      <c r="A32" s="353">
        <v>11</v>
      </c>
      <c r="B32" s="1167" t="s">
        <v>1646</v>
      </c>
      <c r="C32" s="532">
        <f>C872</f>
        <v>1</v>
      </c>
      <c r="D32" s="353"/>
      <c r="E32" s="353"/>
      <c r="F32" s="353"/>
      <c r="G32" s="353"/>
      <c r="H32" s="353"/>
      <c r="I32" s="353"/>
      <c r="J32" s="353"/>
      <c r="K32" s="353"/>
      <c r="L32" s="353"/>
      <c r="M32" s="353"/>
      <c r="N32" s="353"/>
      <c r="O32" s="353"/>
      <c r="P32" s="353"/>
      <c r="Q32" s="1188"/>
      <c r="R32" s="532">
        <f>R872</f>
        <v>55108</v>
      </c>
      <c r="S32" s="532">
        <f>S872</f>
        <v>33308</v>
      </c>
      <c r="T32" s="532">
        <f>T872</f>
        <v>21800</v>
      </c>
      <c r="U32" s="532">
        <f t="shared" ref="U32:BF32" si="16">U872</f>
        <v>360</v>
      </c>
      <c r="V32" s="532">
        <f t="shared" si="16"/>
        <v>30300</v>
      </c>
      <c r="W32" s="532">
        <f t="shared" si="16"/>
        <v>30300</v>
      </c>
      <c r="X32" s="532">
        <f t="shared" si="16"/>
        <v>0</v>
      </c>
      <c r="Y32" s="532">
        <f t="shared" si="16"/>
        <v>2900</v>
      </c>
      <c r="Z32" s="532">
        <f t="shared" si="16"/>
        <v>27400</v>
      </c>
      <c r="AA32" s="532">
        <f t="shared" si="16"/>
        <v>0</v>
      </c>
      <c r="AB32" s="532">
        <f t="shared" si="16"/>
        <v>0</v>
      </c>
      <c r="AC32" s="532">
        <f t="shared" si="16"/>
        <v>0</v>
      </c>
      <c r="AD32" s="532">
        <f t="shared" si="16"/>
        <v>49200</v>
      </c>
      <c r="AE32" s="532">
        <f t="shared" si="16"/>
        <v>49200</v>
      </c>
      <c r="AF32" s="532">
        <f t="shared" si="16"/>
        <v>21800</v>
      </c>
      <c r="AG32" s="532">
        <f t="shared" si="16"/>
        <v>0</v>
      </c>
      <c r="AH32" s="532">
        <f t="shared" si="16"/>
        <v>27400</v>
      </c>
      <c r="AI32" s="532">
        <f t="shared" si="16"/>
        <v>0</v>
      </c>
      <c r="AJ32" s="532">
        <f t="shared" si="16"/>
        <v>0</v>
      </c>
      <c r="AK32" s="532">
        <f t="shared" si="16"/>
        <v>0</v>
      </c>
      <c r="AL32" s="532">
        <f t="shared" si="16"/>
        <v>30300</v>
      </c>
      <c r="AM32" s="532">
        <f t="shared" si="16"/>
        <v>2900</v>
      </c>
      <c r="AN32" s="532">
        <f t="shared" si="16"/>
        <v>0</v>
      </c>
      <c r="AO32" s="532">
        <f t="shared" si="16"/>
        <v>27400</v>
      </c>
      <c r="AP32" s="532">
        <f t="shared" si="16"/>
        <v>0</v>
      </c>
      <c r="AQ32" s="532">
        <f t="shared" si="16"/>
        <v>559</v>
      </c>
      <c r="AR32" s="532">
        <f t="shared" si="16"/>
        <v>559</v>
      </c>
      <c r="AS32" s="532">
        <f t="shared" si="16"/>
        <v>0</v>
      </c>
      <c r="AT32" s="532">
        <f t="shared" si="16"/>
        <v>0</v>
      </c>
      <c r="AU32" s="532">
        <f t="shared" si="16"/>
        <v>0</v>
      </c>
      <c r="AV32" s="532">
        <f t="shared" si="16"/>
        <v>30300</v>
      </c>
      <c r="AW32" s="532">
        <f t="shared" si="16"/>
        <v>2900</v>
      </c>
      <c r="AX32" s="532">
        <f t="shared" si="16"/>
        <v>0</v>
      </c>
      <c r="AY32" s="532">
        <f t="shared" si="16"/>
        <v>27400</v>
      </c>
      <c r="AZ32" s="532">
        <f t="shared" si="16"/>
        <v>0</v>
      </c>
      <c r="BA32" s="532">
        <f t="shared" si="16"/>
        <v>18900</v>
      </c>
      <c r="BB32" s="532">
        <f t="shared" si="16"/>
        <v>18900</v>
      </c>
      <c r="BC32" s="532">
        <f t="shared" si="16"/>
        <v>18900</v>
      </c>
      <c r="BD32" s="532">
        <f t="shared" si="16"/>
        <v>0</v>
      </c>
      <c r="BE32" s="532">
        <f t="shared" si="16"/>
        <v>0</v>
      </c>
      <c r="BF32" s="532">
        <f t="shared" si="16"/>
        <v>0</v>
      </c>
      <c r="BG32" s="532">
        <f>BG872</f>
        <v>18900</v>
      </c>
      <c r="BH32" s="532">
        <f>BH872</f>
        <v>18900</v>
      </c>
      <c r="BI32" s="532">
        <f>BI872</f>
        <v>0</v>
      </c>
      <c r="BJ32" s="532">
        <f>BJ872</f>
        <v>0</v>
      </c>
      <c r="BK32" s="532">
        <f>BK872</f>
        <v>0</v>
      </c>
      <c r="BL32" s="353"/>
      <c r="BM32" s="353"/>
      <c r="BN32" s="353"/>
    </row>
    <row r="33" spans="1:66" s="206" customFormat="1" ht="21" customHeight="1" x14ac:dyDescent="0.2">
      <c r="A33" s="353">
        <v>12</v>
      </c>
      <c r="B33" s="1167" t="s">
        <v>2065</v>
      </c>
      <c r="C33" s="532">
        <f>C877</f>
        <v>1</v>
      </c>
      <c r="D33" s="532">
        <f t="shared" ref="D33:BL33" si="17">D877</f>
        <v>0</v>
      </c>
      <c r="E33" s="532">
        <f t="shared" si="17"/>
        <v>0</v>
      </c>
      <c r="F33" s="532">
        <f t="shared" si="17"/>
        <v>0</v>
      </c>
      <c r="G33" s="532">
        <f t="shared" si="17"/>
        <v>0</v>
      </c>
      <c r="H33" s="532">
        <f t="shared" si="17"/>
        <v>0</v>
      </c>
      <c r="I33" s="532">
        <f t="shared" si="17"/>
        <v>0</v>
      </c>
      <c r="J33" s="532">
        <f t="shared" si="17"/>
        <v>0</v>
      </c>
      <c r="K33" s="532">
        <f t="shared" si="17"/>
        <v>0</v>
      </c>
      <c r="L33" s="532">
        <f t="shared" si="17"/>
        <v>0</v>
      </c>
      <c r="M33" s="532">
        <f t="shared" si="17"/>
        <v>0</v>
      </c>
      <c r="N33" s="532">
        <f t="shared" si="17"/>
        <v>0</v>
      </c>
      <c r="O33" s="532">
        <f t="shared" si="17"/>
        <v>0</v>
      </c>
      <c r="P33" s="532">
        <f t="shared" si="17"/>
        <v>0</v>
      </c>
      <c r="Q33" s="532">
        <f t="shared" si="17"/>
        <v>0</v>
      </c>
      <c r="R33" s="532">
        <f t="shared" si="17"/>
        <v>9329</v>
      </c>
      <c r="S33" s="532">
        <f t="shared" si="17"/>
        <v>0</v>
      </c>
      <c r="T33" s="532">
        <f t="shared" si="17"/>
        <v>9300</v>
      </c>
      <c r="U33" s="532">
        <f t="shared" si="17"/>
        <v>0</v>
      </c>
      <c r="V33" s="532">
        <f t="shared" si="17"/>
        <v>0</v>
      </c>
      <c r="W33" s="532">
        <f t="shared" si="17"/>
        <v>0</v>
      </c>
      <c r="X33" s="532">
        <f t="shared" si="17"/>
        <v>0</v>
      </c>
      <c r="Y33" s="532">
        <f t="shared" si="17"/>
        <v>0</v>
      </c>
      <c r="Z33" s="532">
        <f t="shared" si="17"/>
        <v>0</v>
      </c>
      <c r="AA33" s="532">
        <f t="shared" si="17"/>
        <v>0</v>
      </c>
      <c r="AB33" s="532">
        <f t="shared" si="17"/>
        <v>0</v>
      </c>
      <c r="AC33" s="532">
        <f t="shared" si="17"/>
        <v>0</v>
      </c>
      <c r="AD33" s="532">
        <f t="shared" si="17"/>
        <v>9300</v>
      </c>
      <c r="AE33" s="532">
        <f t="shared" si="17"/>
        <v>9300</v>
      </c>
      <c r="AF33" s="532">
        <f t="shared" si="17"/>
        <v>9300</v>
      </c>
      <c r="AG33" s="532">
        <f t="shared" si="17"/>
        <v>0</v>
      </c>
      <c r="AH33" s="532">
        <f t="shared" si="17"/>
        <v>0</v>
      </c>
      <c r="AI33" s="532">
        <f t="shared" si="17"/>
        <v>0</v>
      </c>
      <c r="AJ33" s="532">
        <f t="shared" si="17"/>
        <v>0</v>
      </c>
      <c r="AK33" s="532">
        <f t="shared" si="17"/>
        <v>0</v>
      </c>
      <c r="AL33" s="532">
        <f t="shared" si="17"/>
        <v>250</v>
      </c>
      <c r="AM33" s="532">
        <f t="shared" si="17"/>
        <v>250</v>
      </c>
      <c r="AN33" s="532">
        <f t="shared" si="17"/>
        <v>0</v>
      </c>
      <c r="AO33" s="532">
        <f t="shared" si="17"/>
        <v>0</v>
      </c>
      <c r="AP33" s="532">
        <f t="shared" si="17"/>
        <v>0</v>
      </c>
      <c r="AQ33" s="532">
        <f t="shared" si="17"/>
        <v>78.602000000000004</v>
      </c>
      <c r="AR33" s="532">
        <f t="shared" si="17"/>
        <v>78.602000000000004</v>
      </c>
      <c r="AS33" s="532">
        <f t="shared" si="17"/>
        <v>0</v>
      </c>
      <c r="AT33" s="532">
        <f t="shared" si="17"/>
        <v>0</v>
      </c>
      <c r="AU33" s="532">
        <f t="shared" si="17"/>
        <v>0</v>
      </c>
      <c r="AV33" s="532">
        <f t="shared" si="17"/>
        <v>3000</v>
      </c>
      <c r="AW33" s="532">
        <f t="shared" si="17"/>
        <v>3000</v>
      </c>
      <c r="AX33" s="532">
        <f t="shared" si="17"/>
        <v>0</v>
      </c>
      <c r="AY33" s="532">
        <f t="shared" si="17"/>
        <v>0</v>
      </c>
      <c r="AZ33" s="532">
        <f t="shared" si="17"/>
        <v>0</v>
      </c>
      <c r="BA33" s="532">
        <f t="shared" si="17"/>
        <v>9050</v>
      </c>
      <c r="BB33" s="532">
        <f t="shared" si="17"/>
        <v>9050</v>
      </c>
      <c r="BC33" s="532">
        <f t="shared" si="17"/>
        <v>9050</v>
      </c>
      <c r="BD33" s="532">
        <f t="shared" si="17"/>
        <v>0</v>
      </c>
      <c r="BE33" s="532">
        <f t="shared" si="17"/>
        <v>0</v>
      </c>
      <c r="BF33" s="532">
        <f t="shared" si="17"/>
        <v>0</v>
      </c>
      <c r="BG33" s="532">
        <f t="shared" si="17"/>
        <v>6000</v>
      </c>
      <c r="BH33" s="532">
        <f t="shared" si="17"/>
        <v>6000</v>
      </c>
      <c r="BI33" s="532">
        <f t="shared" si="17"/>
        <v>0</v>
      </c>
      <c r="BJ33" s="532">
        <f t="shared" si="17"/>
        <v>0</v>
      </c>
      <c r="BK33" s="532">
        <f t="shared" si="17"/>
        <v>0</v>
      </c>
      <c r="BL33" s="532">
        <f t="shared" si="17"/>
        <v>0</v>
      </c>
      <c r="BM33" s="353"/>
      <c r="BN33" s="353"/>
    </row>
    <row r="34" spans="1:66" s="206" customFormat="1" ht="35.25" customHeight="1" x14ac:dyDescent="0.2">
      <c r="A34" s="353">
        <v>13</v>
      </c>
      <c r="B34" s="1167" t="s">
        <v>1432</v>
      </c>
      <c r="C34" s="532">
        <f>C885</f>
        <v>1</v>
      </c>
      <c r="D34" s="353"/>
      <c r="E34" s="353"/>
      <c r="F34" s="353"/>
      <c r="G34" s="353"/>
      <c r="H34" s="353"/>
      <c r="I34" s="353"/>
      <c r="J34" s="353"/>
      <c r="K34" s="353"/>
      <c r="L34" s="353"/>
      <c r="M34" s="353"/>
      <c r="N34" s="353"/>
      <c r="O34" s="353"/>
      <c r="P34" s="353"/>
      <c r="Q34" s="1188"/>
      <c r="R34" s="532">
        <f>R885</f>
        <v>57112</v>
      </c>
      <c r="S34" s="532">
        <f>S885</f>
        <v>0</v>
      </c>
      <c r="T34" s="532">
        <f>T885</f>
        <v>33500</v>
      </c>
      <c r="U34" s="532">
        <f t="shared" ref="U34:BF34" si="18">U885</f>
        <v>0</v>
      </c>
      <c r="V34" s="532">
        <f t="shared" si="18"/>
        <v>52150</v>
      </c>
      <c r="W34" s="532">
        <f t="shared" si="18"/>
        <v>30150</v>
      </c>
      <c r="X34" s="532">
        <f t="shared" si="18"/>
        <v>30150</v>
      </c>
      <c r="Y34" s="532">
        <f t="shared" si="18"/>
        <v>0</v>
      </c>
      <c r="Z34" s="532">
        <f t="shared" si="18"/>
        <v>0</v>
      </c>
      <c r="AA34" s="532">
        <f t="shared" si="18"/>
        <v>0</v>
      </c>
      <c r="AB34" s="532">
        <f t="shared" si="18"/>
        <v>0</v>
      </c>
      <c r="AC34" s="532">
        <f t="shared" si="18"/>
        <v>22000</v>
      </c>
      <c r="AD34" s="532">
        <f t="shared" si="18"/>
        <v>57000</v>
      </c>
      <c r="AE34" s="532">
        <f t="shared" si="18"/>
        <v>33500</v>
      </c>
      <c r="AF34" s="532">
        <f t="shared" si="18"/>
        <v>33500</v>
      </c>
      <c r="AG34" s="532">
        <f t="shared" si="18"/>
        <v>0</v>
      </c>
      <c r="AH34" s="532">
        <f t="shared" si="18"/>
        <v>0</v>
      </c>
      <c r="AI34" s="532">
        <f t="shared" si="18"/>
        <v>0</v>
      </c>
      <c r="AJ34" s="532">
        <f t="shared" si="18"/>
        <v>0</v>
      </c>
      <c r="AK34" s="532">
        <f t="shared" si="18"/>
        <v>23500</v>
      </c>
      <c r="AL34" s="532">
        <f t="shared" si="18"/>
        <v>0</v>
      </c>
      <c r="AM34" s="532">
        <f t="shared" si="18"/>
        <v>0</v>
      </c>
      <c r="AN34" s="532">
        <f t="shared" si="18"/>
        <v>0</v>
      </c>
      <c r="AO34" s="532">
        <f t="shared" si="18"/>
        <v>0</v>
      </c>
      <c r="AP34" s="532">
        <f t="shared" si="18"/>
        <v>0</v>
      </c>
      <c r="AQ34" s="532">
        <f t="shared" si="18"/>
        <v>0</v>
      </c>
      <c r="AR34" s="532">
        <f t="shared" si="18"/>
        <v>0</v>
      </c>
      <c r="AS34" s="532">
        <f t="shared" si="18"/>
        <v>0</v>
      </c>
      <c r="AT34" s="532">
        <f t="shared" si="18"/>
        <v>0</v>
      </c>
      <c r="AU34" s="532">
        <f t="shared" si="18"/>
        <v>0</v>
      </c>
      <c r="AV34" s="532">
        <f t="shared" si="18"/>
        <v>0</v>
      </c>
      <c r="AW34" s="532">
        <f t="shared" si="18"/>
        <v>0</v>
      </c>
      <c r="AX34" s="532">
        <f t="shared" si="18"/>
        <v>0</v>
      </c>
      <c r="AY34" s="532">
        <f t="shared" si="18"/>
        <v>0</v>
      </c>
      <c r="AZ34" s="532">
        <f t="shared" si="18"/>
        <v>0</v>
      </c>
      <c r="BA34" s="532">
        <f t="shared" si="18"/>
        <v>18930</v>
      </c>
      <c r="BB34" s="532">
        <f t="shared" si="18"/>
        <v>19000</v>
      </c>
      <c r="BC34" s="532">
        <f t="shared" si="18"/>
        <v>19000</v>
      </c>
      <c r="BD34" s="532">
        <f t="shared" si="18"/>
        <v>0</v>
      </c>
      <c r="BE34" s="532">
        <f t="shared" si="18"/>
        <v>0</v>
      </c>
      <c r="BF34" s="532">
        <f t="shared" si="18"/>
        <v>0</v>
      </c>
      <c r="BG34" s="532">
        <f>BG885</f>
        <v>15000</v>
      </c>
      <c r="BH34" s="532">
        <f>BH885</f>
        <v>15000</v>
      </c>
      <c r="BI34" s="532">
        <f>BI885</f>
        <v>0</v>
      </c>
      <c r="BJ34" s="532">
        <f>BJ885</f>
        <v>0</v>
      </c>
      <c r="BK34" s="532">
        <f>BK885</f>
        <v>0</v>
      </c>
      <c r="BL34" s="353"/>
      <c r="BM34" s="353"/>
      <c r="BN34" s="353"/>
    </row>
    <row r="35" spans="1:66" s="206" customFormat="1" ht="21" customHeight="1" x14ac:dyDescent="0.2">
      <c r="A35" s="353">
        <v>14</v>
      </c>
      <c r="B35" s="1168" t="s">
        <v>1446</v>
      </c>
      <c r="C35" s="532">
        <f>C890</f>
        <v>1</v>
      </c>
      <c r="D35" s="353"/>
      <c r="E35" s="353"/>
      <c r="F35" s="353"/>
      <c r="G35" s="353"/>
      <c r="H35" s="353"/>
      <c r="I35" s="353"/>
      <c r="J35" s="353"/>
      <c r="K35" s="353"/>
      <c r="L35" s="353"/>
      <c r="M35" s="353"/>
      <c r="N35" s="353"/>
      <c r="O35" s="353"/>
      <c r="P35" s="353"/>
      <c r="Q35" s="1188"/>
      <c r="R35" s="532">
        <f>R890</f>
        <v>146151</v>
      </c>
      <c r="S35" s="532">
        <f>S890</f>
        <v>0</v>
      </c>
      <c r="T35" s="532">
        <f>T890</f>
        <v>136161</v>
      </c>
      <c r="U35" s="532">
        <f t="shared" ref="U35:BF35" si="19">U890</f>
        <v>0</v>
      </c>
      <c r="V35" s="532">
        <f t="shared" si="19"/>
        <v>100000</v>
      </c>
      <c r="W35" s="532">
        <f t="shared" si="19"/>
        <v>100000</v>
      </c>
      <c r="X35" s="532">
        <f t="shared" si="19"/>
        <v>0</v>
      </c>
      <c r="Y35" s="532">
        <f t="shared" si="19"/>
        <v>100000</v>
      </c>
      <c r="Z35" s="532">
        <f t="shared" si="19"/>
        <v>0</v>
      </c>
      <c r="AA35" s="532">
        <f t="shared" si="19"/>
        <v>0</v>
      </c>
      <c r="AB35" s="532">
        <f t="shared" si="19"/>
        <v>0</v>
      </c>
      <c r="AC35" s="532">
        <f t="shared" si="19"/>
        <v>0</v>
      </c>
      <c r="AD35" s="532">
        <f t="shared" si="19"/>
        <v>141870</v>
      </c>
      <c r="AE35" s="532">
        <f t="shared" si="19"/>
        <v>94100</v>
      </c>
      <c r="AF35" s="532">
        <f t="shared" si="19"/>
        <v>37800</v>
      </c>
      <c r="AG35" s="532">
        <f t="shared" si="19"/>
        <v>94100</v>
      </c>
      <c r="AH35" s="532">
        <f t="shared" si="19"/>
        <v>0</v>
      </c>
      <c r="AI35" s="532">
        <f t="shared" si="19"/>
        <v>0</v>
      </c>
      <c r="AJ35" s="532">
        <f t="shared" si="19"/>
        <v>0</v>
      </c>
      <c r="AK35" s="532">
        <f t="shared" si="19"/>
        <v>9970</v>
      </c>
      <c r="AL35" s="532">
        <f t="shared" si="19"/>
        <v>600</v>
      </c>
      <c r="AM35" s="532">
        <f t="shared" si="19"/>
        <v>600</v>
      </c>
      <c r="AN35" s="532">
        <f t="shared" si="19"/>
        <v>0</v>
      </c>
      <c r="AO35" s="532">
        <f t="shared" si="19"/>
        <v>0</v>
      </c>
      <c r="AP35" s="532">
        <f t="shared" si="19"/>
        <v>0</v>
      </c>
      <c r="AQ35" s="532">
        <f t="shared" si="19"/>
        <v>0</v>
      </c>
      <c r="AR35" s="532">
        <f t="shared" si="19"/>
        <v>0</v>
      </c>
      <c r="AS35" s="532">
        <f t="shared" si="19"/>
        <v>0</v>
      </c>
      <c r="AT35" s="532">
        <f t="shared" si="19"/>
        <v>0</v>
      </c>
      <c r="AU35" s="532">
        <f t="shared" si="19"/>
        <v>0</v>
      </c>
      <c r="AV35" s="532">
        <f t="shared" si="19"/>
        <v>600</v>
      </c>
      <c r="AW35" s="532">
        <f t="shared" si="19"/>
        <v>600</v>
      </c>
      <c r="AX35" s="532">
        <f t="shared" si="19"/>
        <v>0</v>
      </c>
      <c r="AY35" s="532">
        <f t="shared" si="19"/>
        <v>0</v>
      </c>
      <c r="AZ35" s="532">
        <f t="shared" si="19"/>
        <v>0</v>
      </c>
      <c r="BA35" s="532">
        <f t="shared" si="19"/>
        <v>87850</v>
      </c>
      <c r="BB35" s="532">
        <f t="shared" si="19"/>
        <v>87850</v>
      </c>
      <c r="BC35" s="532">
        <f t="shared" si="19"/>
        <v>15000</v>
      </c>
      <c r="BD35" s="532">
        <f t="shared" si="19"/>
        <v>72850</v>
      </c>
      <c r="BE35" s="532">
        <f t="shared" si="19"/>
        <v>0</v>
      </c>
      <c r="BF35" s="532">
        <f t="shared" si="19"/>
        <v>0</v>
      </c>
      <c r="BG35" s="532">
        <f>BG890</f>
        <v>58000</v>
      </c>
      <c r="BH35" s="532">
        <f>BH890</f>
        <v>8000</v>
      </c>
      <c r="BI35" s="532">
        <f>BI890</f>
        <v>50000</v>
      </c>
      <c r="BJ35" s="532">
        <f>BJ890</f>
        <v>0</v>
      </c>
      <c r="BK35" s="532">
        <f>BK890</f>
        <v>0</v>
      </c>
      <c r="BL35" s="353"/>
      <c r="BM35" s="353"/>
      <c r="BN35" s="353"/>
    </row>
    <row r="36" spans="1:66" s="206" customFormat="1" ht="21" customHeight="1" x14ac:dyDescent="0.2">
      <c r="A36" s="353">
        <v>15</v>
      </c>
      <c r="B36" s="1189" t="s">
        <v>1573</v>
      </c>
      <c r="C36" s="532">
        <f>C943</f>
        <v>2</v>
      </c>
      <c r="D36" s="353"/>
      <c r="E36" s="353"/>
      <c r="F36" s="353"/>
      <c r="G36" s="353"/>
      <c r="H36" s="353"/>
      <c r="I36" s="353"/>
      <c r="J36" s="353"/>
      <c r="K36" s="353"/>
      <c r="L36" s="353"/>
      <c r="M36" s="353"/>
      <c r="N36" s="353"/>
      <c r="O36" s="353"/>
      <c r="P36" s="353"/>
      <c r="Q36" s="1188"/>
      <c r="R36" s="532">
        <f>R943</f>
        <v>1459600</v>
      </c>
      <c r="S36" s="532">
        <f>S943</f>
        <v>600000</v>
      </c>
      <c r="T36" s="532">
        <f>T943</f>
        <v>282896</v>
      </c>
      <c r="U36" s="532">
        <f t="shared" ref="U36:BK36" si="20">U943</f>
        <v>164800</v>
      </c>
      <c r="V36" s="532">
        <f t="shared" si="20"/>
        <v>769000</v>
      </c>
      <c r="W36" s="532">
        <f t="shared" si="20"/>
        <v>769000</v>
      </c>
      <c r="X36" s="532">
        <f t="shared" si="20"/>
        <v>0</v>
      </c>
      <c r="Y36" s="532">
        <f t="shared" si="20"/>
        <v>160000</v>
      </c>
      <c r="Z36" s="532">
        <f t="shared" si="20"/>
        <v>287000</v>
      </c>
      <c r="AA36" s="532">
        <f t="shared" si="20"/>
        <v>322000</v>
      </c>
      <c r="AB36" s="532">
        <f t="shared" si="20"/>
        <v>0</v>
      </c>
      <c r="AC36" s="532">
        <f t="shared" si="20"/>
        <v>0</v>
      </c>
      <c r="AD36" s="532">
        <f t="shared" si="20"/>
        <v>1214500</v>
      </c>
      <c r="AE36" s="532">
        <f t="shared" si="20"/>
        <v>1073500</v>
      </c>
      <c r="AF36" s="532">
        <f t="shared" si="20"/>
        <v>0</v>
      </c>
      <c r="AG36" s="532">
        <f t="shared" si="20"/>
        <v>138500</v>
      </c>
      <c r="AH36" s="532">
        <f t="shared" si="20"/>
        <v>600000</v>
      </c>
      <c r="AI36" s="532">
        <f t="shared" si="20"/>
        <v>335000</v>
      </c>
      <c r="AJ36" s="532">
        <f t="shared" si="20"/>
        <v>0</v>
      </c>
      <c r="AK36" s="532">
        <f t="shared" si="20"/>
        <v>141000</v>
      </c>
      <c r="AL36" s="532">
        <f t="shared" si="20"/>
        <v>137500</v>
      </c>
      <c r="AM36" s="532">
        <f t="shared" si="20"/>
        <v>0</v>
      </c>
      <c r="AN36" s="532">
        <f t="shared" si="20"/>
        <v>22500</v>
      </c>
      <c r="AO36" s="532">
        <f t="shared" si="20"/>
        <v>0</v>
      </c>
      <c r="AP36" s="532">
        <f t="shared" si="20"/>
        <v>115000</v>
      </c>
      <c r="AQ36" s="532">
        <f t="shared" si="20"/>
        <v>44151.661999999997</v>
      </c>
      <c r="AR36" s="532">
        <f t="shared" si="20"/>
        <v>0</v>
      </c>
      <c r="AS36" s="532">
        <f t="shared" si="20"/>
        <v>3690.6619999999998</v>
      </c>
      <c r="AT36" s="532">
        <f t="shared" si="20"/>
        <v>0</v>
      </c>
      <c r="AU36" s="532">
        <f t="shared" si="20"/>
        <v>40461</v>
      </c>
      <c r="AV36" s="532">
        <f t="shared" si="20"/>
        <v>137500</v>
      </c>
      <c r="AW36" s="532">
        <f t="shared" si="20"/>
        <v>0</v>
      </c>
      <c r="AX36" s="532">
        <f t="shared" si="20"/>
        <v>22500</v>
      </c>
      <c r="AY36" s="532">
        <f t="shared" si="20"/>
        <v>0</v>
      </c>
      <c r="AZ36" s="532">
        <f t="shared" si="20"/>
        <v>115000</v>
      </c>
      <c r="BA36" s="532">
        <f t="shared" si="20"/>
        <v>220000</v>
      </c>
      <c r="BB36" s="532">
        <f t="shared" si="20"/>
        <v>235000</v>
      </c>
      <c r="BC36" s="532">
        <f t="shared" si="20"/>
        <v>0</v>
      </c>
      <c r="BD36" s="532">
        <f t="shared" si="20"/>
        <v>5000</v>
      </c>
      <c r="BE36" s="532">
        <f t="shared" si="20"/>
        <v>10000</v>
      </c>
      <c r="BF36" s="532">
        <f t="shared" si="20"/>
        <v>220000</v>
      </c>
      <c r="BG36" s="532">
        <f t="shared" si="20"/>
        <v>225000</v>
      </c>
      <c r="BH36" s="532">
        <f t="shared" si="20"/>
        <v>0</v>
      </c>
      <c r="BI36" s="532">
        <f t="shared" si="20"/>
        <v>5000</v>
      </c>
      <c r="BJ36" s="532">
        <f t="shared" si="20"/>
        <v>0</v>
      </c>
      <c r="BK36" s="532">
        <f t="shared" si="20"/>
        <v>220000</v>
      </c>
      <c r="BL36" s="353"/>
      <c r="BM36" s="353"/>
      <c r="BN36" s="353"/>
    </row>
    <row r="37" spans="1:66" s="206" customFormat="1" ht="48.75" customHeight="1" x14ac:dyDescent="0.2">
      <c r="A37" s="353">
        <v>16</v>
      </c>
      <c r="B37" s="1190" t="s">
        <v>1447</v>
      </c>
      <c r="C37" s="532">
        <f>C951</f>
        <v>0</v>
      </c>
      <c r="D37" s="353"/>
      <c r="E37" s="353"/>
      <c r="F37" s="353"/>
      <c r="G37" s="353"/>
      <c r="H37" s="353"/>
      <c r="I37" s="353"/>
      <c r="J37" s="353"/>
      <c r="K37" s="353"/>
      <c r="L37" s="353"/>
      <c r="M37" s="353"/>
      <c r="N37" s="353"/>
      <c r="O37" s="353"/>
      <c r="P37" s="353"/>
      <c r="Q37" s="1188"/>
      <c r="R37" s="532">
        <f>R951</f>
        <v>50000</v>
      </c>
      <c r="S37" s="532">
        <f>S951</f>
        <v>0</v>
      </c>
      <c r="T37" s="532">
        <f>T951</f>
        <v>50000</v>
      </c>
      <c r="U37" s="532">
        <f t="shared" ref="U37:BF37" si="21">U951</f>
        <v>0</v>
      </c>
      <c r="V37" s="532">
        <f t="shared" si="21"/>
        <v>0</v>
      </c>
      <c r="W37" s="532">
        <f t="shared" si="21"/>
        <v>0</v>
      </c>
      <c r="X37" s="532">
        <f t="shared" si="21"/>
        <v>0</v>
      </c>
      <c r="Y37" s="532">
        <f t="shared" si="21"/>
        <v>0</v>
      </c>
      <c r="Z37" s="532">
        <f t="shared" si="21"/>
        <v>0</v>
      </c>
      <c r="AA37" s="532">
        <f t="shared" si="21"/>
        <v>0</v>
      </c>
      <c r="AB37" s="532">
        <f t="shared" si="21"/>
        <v>0</v>
      </c>
      <c r="AC37" s="532">
        <f t="shared" si="21"/>
        <v>0</v>
      </c>
      <c r="AD37" s="532">
        <f t="shared" si="21"/>
        <v>50000</v>
      </c>
      <c r="AE37" s="532">
        <f t="shared" si="21"/>
        <v>50000</v>
      </c>
      <c r="AF37" s="532">
        <f t="shared" si="21"/>
        <v>25000</v>
      </c>
      <c r="AG37" s="532">
        <f t="shared" si="21"/>
        <v>25000</v>
      </c>
      <c r="AH37" s="532">
        <f t="shared" si="21"/>
        <v>0</v>
      </c>
      <c r="AI37" s="532">
        <f t="shared" si="21"/>
        <v>0</v>
      </c>
      <c r="AJ37" s="532">
        <f t="shared" si="21"/>
        <v>0</v>
      </c>
      <c r="AK37" s="532">
        <f t="shared" si="21"/>
        <v>0</v>
      </c>
      <c r="AL37" s="532">
        <f t="shared" si="21"/>
        <v>20735</v>
      </c>
      <c r="AM37" s="532">
        <f t="shared" si="21"/>
        <v>10000</v>
      </c>
      <c r="AN37" s="532">
        <f t="shared" si="21"/>
        <v>10735</v>
      </c>
      <c r="AO37" s="532">
        <f t="shared" si="21"/>
        <v>0</v>
      </c>
      <c r="AP37" s="532">
        <f t="shared" si="21"/>
        <v>0</v>
      </c>
      <c r="AQ37" s="532">
        <f t="shared" si="21"/>
        <v>4204</v>
      </c>
      <c r="AR37" s="532">
        <f t="shared" si="21"/>
        <v>659</v>
      </c>
      <c r="AS37" s="532">
        <f t="shared" si="21"/>
        <v>3545</v>
      </c>
      <c r="AT37" s="532">
        <f t="shared" si="21"/>
        <v>0</v>
      </c>
      <c r="AU37" s="532">
        <f t="shared" si="21"/>
        <v>0</v>
      </c>
      <c r="AV37" s="532">
        <f t="shared" si="21"/>
        <v>20735</v>
      </c>
      <c r="AW37" s="532">
        <f t="shared" si="21"/>
        <v>10000</v>
      </c>
      <c r="AX37" s="532">
        <f t="shared" si="21"/>
        <v>10735</v>
      </c>
      <c r="AY37" s="532">
        <f t="shared" si="21"/>
        <v>0</v>
      </c>
      <c r="AZ37" s="532">
        <f t="shared" si="21"/>
        <v>0</v>
      </c>
      <c r="BA37" s="532">
        <f t="shared" si="21"/>
        <v>20000</v>
      </c>
      <c r="BB37" s="532">
        <f t="shared" si="21"/>
        <v>20000</v>
      </c>
      <c r="BC37" s="532">
        <f t="shared" si="21"/>
        <v>10000</v>
      </c>
      <c r="BD37" s="532">
        <f t="shared" si="21"/>
        <v>10000</v>
      </c>
      <c r="BE37" s="532">
        <f t="shared" si="21"/>
        <v>0</v>
      </c>
      <c r="BF37" s="532">
        <f t="shared" si="21"/>
        <v>0</v>
      </c>
      <c r="BG37" s="532">
        <f>BG951</f>
        <v>20118</v>
      </c>
      <c r="BH37" s="532">
        <f>BH951</f>
        <v>9818</v>
      </c>
      <c r="BI37" s="532">
        <f>BI951</f>
        <v>10300</v>
      </c>
      <c r="BJ37" s="532">
        <f>BJ951</f>
        <v>0</v>
      </c>
      <c r="BK37" s="532">
        <f>BK951</f>
        <v>0</v>
      </c>
      <c r="BL37" s="353"/>
      <c r="BM37" s="353"/>
      <c r="BN37" s="353"/>
    </row>
    <row r="38" spans="1:66" s="206" customFormat="1" x14ac:dyDescent="0.2">
      <c r="A38" s="353"/>
      <c r="B38" s="1191"/>
      <c r="C38" s="353"/>
      <c r="D38" s="353"/>
      <c r="E38" s="353"/>
      <c r="F38" s="353"/>
      <c r="G38" s="353"/>
      <c r="H38" s="353"/>
      <c r="I38" s="353"/>
      <c r="J38" s="353"/>
      <c r="K38" s="353"/>
      <c r="L38" s="353"/>
      <c r="M38" s="353"/>
      <c r="N38" s="353"/>
      <c r="O38" s="353"/>
      <c r="P38" s="353"/>
      <c r="Q38" s="353"/>
      <c r="R38" s="532"/>
      <c r="S38" s="532"/>
      <c r="T38" s="532"/>
      <c r="U38" s="532"/>
      <c r="V38" s="532"/>
      <c r="W38" s="532"/>
      <c r="X38" s="532"/>
      <c r="Y38" s="532"/>
      <c r="Z38" s="532"/>
      <c r="AA38" s="1192"/>
      <c r="AB38" s="532"/>
      <c r="AC38" s="532"/>
      <c r="AD38" s="532"/>
      <c r="AE38" s="532"/>
      <c r="AF38" s="1192"/>
      <c r="AG38" s="1192"/>
      <c r="AH38" s="1192"/>
      <c r="AI38" s="1192"/>
      <c r="AJ38" s="1192"/>
      <c r="AK38" s="532"/>
      <c r="AL38" s="532"/>
      <c r="AM38" s="532"/>
      <c r="AN38" s="532"/>
      <c r="AO38" s="532"/>
      <c r="AP38" s="532"/>
      <c r="AQ38" s="532"/>
      <c r="AR38" s="532"/>
      <c r="AS38" s="532"/>
      <c r="AT38" s="532"/>
      <c r="AU38" s="532"/>
      <c r="AV38" s="532"/>
      <c r="AW38" s="532"/>
      <c r="AX38" s="532"/>
      <c r="AY38" s="532"/>
      <c r="AZ38" s="532"/>
      <c r="BA38" s="532"/>
      <c r="BB38" s="532"/>
      <c r="BC38" s="532"/>
      <c r="BD38" s="532"/>
      <c r="BE38" s="532"/>
      <c r="BF38" s="532"/>
      <c r="BG38" s="532"/>
      <c r="BH38" s="532"/>
      <c r="BI38" s="532"/>
      <c r="BJ38" s="532"/>
      <c r="BK38" s="532"/>
      <c r="BL38" s="353"/>
      <c r="BM38" s="353"/>
      <c r="BN38" s="353"/>
    </row>
    <row r="39" spans="1:66" s="206" customFormat="1" hidden="1" x14ac:dyDescent="0.2">
      <c r="A39" s="353">
        <v>16</v>
      </c>
      <c r="B39" s="1168" t="s">
        <v>1388</v>
      </c>
      <c r="C39" s="353"/>
      <c r="D39" s="353"/>
      <c r="E39" s="353"/>
      <c r="F39" s="353"/>
      <c r="G39" s="353"/>
      <c r="H39" s="353"/>
      <c r="I39" s="353"/>
      <c r="J39" s="353"/>
      <c r="K39" s="353"/>
      <c r="L39" s="353"/>
      <c r="M39" s="353"/>
      <c r="N39" s="353"/>
      <c r="O39" s="353"/>
      <c r="P39" s="353"/>
      <c r="Q39" s="353"/>
      <c r="R39" s="532"/>
      <c r="S39" s="532"/>
      <c r="T39" s="532"/>
      <c r="U39" s="532"/>
      <c r="V39" s="532"/>
      <c r="W39" s="532"/>
      <c r="X39" s="532"/>
      <c r="Y39" s="532"/>
      <c r="Z39" s="532"/>
      <c r="AA39" s="1192"/>
      <c r="AB39" s="532"/>
      <c r="AC39" s="532"/>
      <c r="AD39" s="532"/>
      <c r="AE39" s="532"/>
      <c r="AF39" s="1192"/>
      <c r="AG39" s="1192"/>
      <c r="AH39" s="1192"/>
      <c r="AI39" s="1192"/>
      <c r="AJ39" s="1192"/>
      <c r="AK39" s="532"/>
      <c r="AL39" s="532"/>
      <c r="AM39" s="532"/>
      <c r="AN39" s="532"/>
      <c r="AO39" s="532"/>
      <c r="AP39" s="532"/>
      <c r="AQ39" s="532"/>
      <c r="AR39" s="532"/>
      <c r="AS39" s="532"/>
      <c r="AT39" s="532"/>
      <c r="AU39" s="532"/>
      <c r="AV39" s="532"/>
      <c r="AW39" s="532"/>
      <c r="AX39" s="532"/>
      <c r="AY39" s="532"/>
      <c r="AZ39" s="532"/>
      <c r="BA39" s="532"/>
      <c r="BB39" s="532"/>
      <c r="BC39" s="532"/>
      <c r="BD39" s="532"/>
      <c r="BE39" s="532"/>
      <c r="BF39" s="532"/>
      <c r="BG39" s="532"/>
      <c r="BH39" s="532"/>
      <c r="BI39" s="532"/>
      <c r="BJ39" s="532"/>
      <c r="BK39" s="532"/>
      <c r="BL39" s="353"/>
      <c r="BM39" s="353"/>
      <c r="BN39" s="353"/>
    </row>
    <row r="40" spans="1:66" s="206" customFormat="1" ht="30" hidden="1" x14ac:dyDescent="0.2">
      <c r="A40" s="353">
        <v>17</v>
      </c>
      <c r="B40" s="1168" t="s">
        <v>1389</v>
      </c>
      <c r="C40" s="353"/>
      <c r="D40" s="353"/>
      <c r="E40" s="353"/>
      <c r="F40" s="353"/>
      <c r="G40" s="353"/>
      <c r="H40" s="353"/>
      <c r="I40" s="353"/>
      <c r="J40" s="353"/>
      <c r="K40" s="353"/>
      <c r="L40" s="353"/>
      <c r="M40" s="353"/>
      <c r="N40" s="353"/>
      <c r="O40" s="353"/>
      <c r="P40" s="353"/>
      <c r="Q40" s="353"/>
      <c r="R40" s="532"/>
      <c r="S40" s="532"/>
      <c r="T40" s="532"/>
      <c r="U40" s="532"/>
      <c r="V40" s="532"/>
      <c r="W40" s="532"/>
      <c r="X40" s="532"/>
      <c r="Y40" s="532"/>
      <c r="Z40" s="532"/>
      <c r="AA40" s="1192"/>
      <c r="AB40" s="532"/>
      <c r="AC40" s="532"/>
      <c r="AD40" s="532"/>
      <c r="AE40" s="532"/>
      <c r="AF40" s="1192"/>
      <c r="AG40" s="1192"/>
      <c r="AH40" s="1192"/>
      <c r="AI40" s="1192"/>
      <c r="AJ40" s="1192"/>
      <c r="AK40" s="532"/>
      <c r="AL40" s="532"/>
      <c r="AM40" s="532"/>
      <c r="AN40" s="532"/>
      <c r="AO40" s="532"/>
      <c r="AP40" s="532"/>
      <c r="AQ40" s="532"/>
      <c r="AR40" s="532"/>
      <c r="AS40" s="532"/>
      <c r="AT40" s="532"/>
      <c r="AU40" s="532"/>
      <c r="AV40" s="532"/>
      <c r="AW40" s="532"/>
      <c r="AX40" s="532"/>
      <c r="AY40" s="532"/>
      <c r="AZ40" s="532"/>
      <c r="BA40" s="532"/>
      <c r="BB40" s="532"/>
      <c r="BC40" s="532"/>
      <c r="BD40" s="532"/>
      <c r="BE40" s="532"/>
      <c r="BF40" s="532"/>
      <c r="BG40" s="532"/>
      <c r="BH40" s="532"/>
      <c r="BI40" s="532"/>
      <c r="BJ40" s="532"/>
      <c r="BK40" s="532"/>
      <c r="BL40" s="353"/>
      <c r="BM40" s="353"/>
      <c r="BN40" s="353"/>
    </row>
    <row r="41" spans="1:66" s="206" customFormat="1" hidden="1" x14ac:dyDescent="0.2">
      <c r="A41" s="353">
        <v>18</v>
      </c>
      <c r="B41" s="1168" t="s">
        <v>1391</v>
      </c>
      <c r="C41" s="353"/>
      <c r="D41" s="353"/>
      <c r="E41" s="353"/>
      <c r="F41" s="353"/>
      <c r="G41" s="353"/>
      <c r="H41" s="353"/>
      <c r="I41" s="353"/>
      <c r="J41" s="353"/>
      <c r="K41" s="353"/>
      <c r="L41" s="353"/>
      <c r="M41" s="353"/>
      <c r="N41" s="353"/>
      <c r="O41" s="353"/>
      <c r="P41" s="353"/>
      <c r="Q41" s="353"/>
      <c r="R41" s="532"/>
      <c r="S41" s="532"/>
      <c r="T41" s="532"/>
      <c r="U41" s="532"/>
      <c r="V41" s="532"/>
      <c r="W41" s="532"/>
      <c r="X41" s="532"/>
      <c r="Y41" s="532"/>
      <c r="Z41" s="532"/>
      <c r="AA41" s="1192"/>
      <c r="AB41" s="532"/>
      <c r="AC41" s="532"/>
      <c r="AD41" s="532"/>
      <c r="AE41" s="532"/>
      <c r="AF41" s="1192"/>
      <c r="AG41" s="1192"/>
      <c r="AH41" s="1192"/>
      <c r="AI41" s="1192"/>
      <c r="AJ41" s="1192"/>
      <c r="AK41" s="532"/>
      <c r="AL41" s="532"/>
      <c r="AM41" s="532"/>
      <c r="AN41" s="532"/>
      <c r="AO41" s="532"/>
      <c r="AP41" s="532"/>
      <c r="AQ41" s="532"/>
      <c r="AR41" s="532"/>
      <c r="AS41" s="532"/>
      <c r="AT41" s="532"/>
      <c r="AU41" s="532"/>
      <c r="AV41" s="532"/>
      <c r="AW41" s="532"/>
      <c r="AX41" s="532"/>
      <c r="AY41" s="532"/>
      <c r="AZ41" s="532"/>
      <c r="BA41" s="532"/>
      <c r="BB41" s="532"/>
      <c r="BC41" s="532"/>
      <c r="BD41" s="532"/>
      <c r="BE41" s="532"/>
      <c r="BF41" s="532"/>
      <c r="BG41" s="532"/>
      <c r="BH41" s="532"/>
      <c r="BI41" s="532"/>
      <c r="BJ41" s="532"/>
      <c r="BK41" s="532"/>
      <c r="BL41" s="353"/>
      <c r="BM41" s="353"/>
      <c r="BN41" s="353"/>
    </row>
    <row r="42" spans="1:66" s="206" customFormat="1" hidden="1" x14ac:dyDescent="0.2">
      <c r="A42" s="353">
        <v>19</v>
      </c>
      <c r="B42" s="1168" t="s">
        <v>1390</v>
      </c>
      <c r="C42" s="353"/>
      <c r="D42" s="353"/>
      <c r="E42" s="353"/>
      <c r="F42" s="353"/>
      <c r="G42" s="353"/>
      <c r="H42" s="353"/>
      <c r="I42" s="353"/>
      <c r="J42" s="353"/>
      <c r="K42" s="353"/>
      <c r="L42" s="353"/>
      <c r="M42" s="353"/>
      <c r="N42" s="353"/>
      <c r="O42" s="353"/>
      <c r="P42" s="353"/>
      <c r="Q42" s="353"/>
      <c r="R42" s="532"/>
      <c r="S42" s="532"/>
      <c r="T42" s="532"/>
      <c r="U42" s="532"/>
      <c r="V42" s="532"/>
      <c r="W42" s="532"/>
      <c r="X42" s="532"/>
      <c r="Y42" s="532"/>
      <c r="Z42" s="532"/>
      <c r="AA42" s="1192"/>
      <c r="AB42" s="532"/>
      <c r="AC42" s="532"/>
      <c r="AD42" s="532"/>
      <c r="AE42" s="532"/>
      <c r="AF42" s="1192"/>
      <c r="AG42" s="1192"/>
      <c r="AH42" s="1192"/>
      <c r="AI42" s="1192"/>
      <c r="AJ42" s="1192"/>
      <c r="AK42" s="532"/>
      <c r="AL42" s="532"/>
      <c r="AM42" s="532"/>
      <c r="AN42" s="532"/>
      <c r="AO42" s="532"/>
      <c r="AP42" s="532"/>
      <c r="AQ42" s="532"/>
      <c r="AR42" s="532"/>
      <c r="AS42" s="532"/>
      <c r="AT42" s="532"/>
      <c r="AU42" s="532"/>
      <c r="AV42" s="532"/>
      <c r="AW42" s="532"/>
      <c r="AX42" s="532"/>
      <c r="AY42" s="532"/>
      <c r="AZ42" s="532"/>
      <c r="BA42" s="532"/>
      <c r="BB42" s="532"/>
      <c r="BC42" s="532"/>
      <c r="BD42" s="532"/>
      <c r="BE42" s="532"/>
      <c r="BF42" s="532"/>
      <c r="BG42" s="532"/>
      <c r="BH42" s="532"/>
      <c r="BI42" s="532"/>
      <c r="BJ42" s="532"/>
      <c r="BK42" s="532"/>
      <c r="BL42" s="353"/>
      <c r="BM42" s="353"/>
      <c r="BN42" s="353"/>
    </row>
    <row r="43" spans="1:66" s="206" customFormat="1" ht="45" hidden="1" x14ac:dyDescent="0.2">
      <c r="A43" s="353">
        <v>20</v>
      </c>
      <c r="B43" s="1168" t="s">
        <v>1392</v>
      </c>
      <c r="C43" s="353"/>
      <c r="D43" s="353"/>
      <c r="E43" s="353"/>
      <c r="F43" s="353"/>
      <c r="G43" s="353"/>
      <c r="H43" s="353"/>
      <c r="I43" s="353"/>
      <c r="J43" s="353"/>
      <c r="K43" s="353"/>
      <c r="L43" s="353"/>
      <c r="M43" s="353"/>
      <c r="N43" s="353"/>
      <c r="O43" s="353"/>
      <c r="P43" s="353"/>
      <c r="Q43" s="353"/>
      <c r="R43" s="532"/>
      <c r="S43" s="532"/>
      <c r="T43" s="532"/>
      <c r="U43" s="532"/>
      <c r="V43" s="532"/>
      <c r="W43" s="532"/>
      <c r="X43" s="532"/>
      <c r="Y43" s="532"/>
      <c r="Z43" s="532"/>
      <c r="AA43" s="1192"/>
      <c r="AB43" s="532"/>
      <c r="AC43" s="532"/>
      <c r="AD43" s="532"/>
      <c r="AE43" s="532"/>
      <c r="AF43" s="1192"/>
      <c r="AG43" s="1192"/>
      <c r="AH43" s="1192"/>
      <c r="AI43" s="1192"/>
      <c r="AJ43" s="1192"/>
      <c r="AK43" s="532"/>
      <c r="AL43" s="532"/>
      <c r="AM43" s="532"/>
      <c r="AN43" s="532"/>
      <c r="AO43" s="532"/>
      <c r="AP43" s="532"/>
      <c r="AQ43" s="532"/>
      <c r="AR43" s="532"/>
      <c r="AS43" s="532"/>
      <c r="AT43" s="532"/>
      <c r="AU43" s="532"/>
      <c r="AV43" s="532"/>
      <c r="AW43" s="532"/>
      <c r="AX43" s="532"/>
      <c r="AY43" s="532"/>
      <c r="AZ43" s="532"/>
      <c r="BA43" s="532"/>
      <c r="BB43" s="532"/>
      <c r="BC43" s="532"/>
      <c r="BD43" s="532"/>
      <c r="BE43" s="532"/>
      <c r="BF43" s="532"/>
      <c r="BG43" s="532"/>
      <c r="BH43" s="532"/>
      <c r="BI43" s="532"/>
      <c r="BJ43" s="532"/>
      <c r="BK43" s="532"/>
      <c r="BL43" s="353"/>
      <c r="BM43" s="353"/>
      <c r="BN43" s="353"/>
    </row>
    <row r="44" spans="1:66" s="206" customFormat="1" hidden="1" x14ac:dyDescent="0.2">
      <c r="A44" s="353">
        <v>21</v>
      </c>
      <c r="B44" s="1168" t="s">
        <v>1393</v>
      </c>
      <c r="C44" s="353"/>
      <c r="D44" s="353"/>
      <c r="E44" s="353"/>
      <c r="F44" s="353"/>
      <c r="G44" s="353"/>
      <c r="H44" s="353"/>
      <c r="I44" s="353"/>
      <c r="J44" s="353"/>
      <c r="K44" s="353"/>
      <c r="L44" s="353"/>
      <c r="M44" s="353"/>
      <c r="N44" s="353"/>
      <c r="O44" s="353"/>
      <c r="P44" s="353"/>
      <c r="Q44" s="353"/>
      <c r="R44" s="532"/>
      <c r="S44" s="532"/>
      <c r="T44" s="532"/>
      <c r="U44" s="532"/>
      <c r="V44" s="532"/>
      <c r="W44" s="532"/>
      <c r="X44" s="532"/>
      <c r="Y44" s="532"/>
      <c r="Z44" s="532"/>
      <c r="AA44" s="1192"/>
      <c r="AB44" s="532"/>
      <c r="AC44" s="532"/>
      <c r="AD44" s="532"/>
      <c r="AE44" s="532"/>
      <c r="AF44" s="1192"/>
      <c r="AG44" s="1192"/>
      <c r="AH44" s="1192"/>
      <c r="AI44" s="1192"/>
      <c r="AJ44" s="1192"/>
      <c r="AK44" s="532"/>
      <c r="AL44" s="532"/>
      <c r="AM44" s="532"/>
      <c r="AN44" s="532"/>
      <c r="AO44" s="532"/>
      <c r="AP44" s="532"/>
      <c r="AQ44" s="532"/>
      <c r="AR44" s="532"/>
      <c r="AS44" s="532"/>
      <c r="AT44" s="532"/>
      <c r="AU44" s="532"/>
      <c r="AV44" s="532"/>
      <c r="AW44" s="532"/>
      <c r="AX44" s="532"/>
      <c r="AY44" s="532"/>
      <c r="AZ44" s="532"/>
      <c r="BA44" s="532"/>
      <c r="BB44" s="532"/>
      <c r="BC44" s="532"/>
      <c r="BD44" s="532"/>
      <c r="BE44" s="532"/>
      <c r="BF44" s="532"/>
      <c r="BG44" s="532"/>
      <c r="BH44" s="532"/>
      <c r="BI44" s="532"/>
      <c r="BJ44" s="532"/>
      <c r="BK44" s="532"/>
      <c r="BL44" s="353"/>
      <c r="BM44" s="353"/>
      <c r="BN44" s="353"/>
    </row>
    <row r="45" spans="1:66" s="206" customFormat="1" hidden="1" x14ac:dyDescent="0.2">
      <c r="A45" s="353">
        <v>22</v>
      </c>
      <c r="B45" s="1168" t="s">
        <v>58</v>
      </c>
      <c r="C45" s="353"/>
      <c r="D45" s="353"/>
      <c r="E45" s="353"/>
      <c r="F45" s="353"/>
      <c r="G45" s="353"/>
      <c r="H45" s="353"/>
      <c r="I45" s="353"/>
      <c r="J45" s="353"/>
      <c r="K45" s="353"/>
      <c r="L45" s="353"/>
      <c r="M45" s="353"/>
      <c r="N45" s="353"/>
      <c r="O45" s="353"/>
      <c r="P45" s="353"/>
      <c r="Q45" s="353"/>
      <c r="R45" s="532"/>
      <c r="S45" s="532"/>
      <c r="T45" s="532"/>
      <c r="U45" s="532"/>
      <c r="V45" s="532"/>
      <c r="W45" s="532"/>
      <c r="X45" s="532"/>
      <c r="Y45" s="532"/>
      <c r="Z45" s="532"/>
      <c r="AA45" s="1192"/>
      <c r="AB45" s="532"/>
      <c r="AC45" s="532"/>
      <c r="AD45" s="532"/>
      <c r="AE45" s="532"/>
      <c r="AF45" s="1192"/>
      <c r="AG45" s="1192"/>
      <c r="AH45" s="1192"/>
      <c r="AI45" s="1192"/>
      <c r="AJ45" s="1192"/>
      <c r="AK45" s="532"/>
      <c r="AL45" s="532"/>
      <c r="AM45" s="532"/>
      <c r="AN45" s="532"/>
      <c r="AO45" s="532"/>
      <c r="AP45" s="532"/>
      <c r="AQ45" s="532"/>
      <c r="AR45" s="532"/>
      <c r="AS45" s="532"/>
      <c r="AT45" s="532"/>
      <c r="AU45" s="532"/>
      <c r="AV45" s="532"/>
      <c r="AW45" s="532"/>
      <c r="AX45" s="532"/>
      <c r="AY45" s="532"/>
      <c r="AZ45" s="532"/>
      <c r="BA45" s="532"/>
      <c r="BB45" s="532"/>
      <c r="BC45" s="532"/>
      <c r="BD45" s="532"/>
      <c r="BE45" s="532"/>
      <c r="BF45" s="532"/>
      <c r="BG45" s="532"/>
      <c r="BH45" s="532"/>
      <c r="BI45" s="532"/>
      <c r="BJ45" s="532"/>
      <c r="BK45" s="532"/>
      <c r="BL45" s="353"/>
      <c r="BM45" s="353"/>
      <c r="BN45" s="353"/>
    </row>
    <row r="46" spans="1:66" s="206" customFormat="1" ht="30" hidden="1" x14ac:dyDescent="0.2">
      <c r="A46" s="353">
        <v>23</v>
      </c>
      <c r="B46" s="1168" t="s">
        <v>1394</v>
      </c>
      <c r="C46" s="353"/>
      <c r="D46" s="353"/>
      <c r="E46" s="353"/>
      <c r="F46" s="353"/>
      <c r="G46" s="353"/>
      <c r="H46" s="353"/>
      <c r="I46" s="353"/>
      <c r="J46" s="353"/>
      <c r="K46" s="353"/>
      <c r="L46" s="353"/>
      <c r="M46" s="353"/>
      <c r="N46" s="353"/>
      <c r="O46" s="353"/>
      <c r="P46" s="353"/>
      <c r="Q46" s="353"/>
      <c r="R46" s="532"/>
      <c r="S46" s="532"/>
      <c r="T46" s="532"/>
      <c r="U46" s="532"/>
      <c r="V46" s="532"/>
      <c r="W46" s="532"/>
      <c r="X46" s="532"/>
      <c r="Y46" s="532"/>
      <c r="Z46" s="532"/>
      <c r="AA46" s="1192"/>
      <c r="AB46" s="532"/>
      <c r="AC46" s="532"/>
      <c r="AD46" s="532"/>
      <c r="AE46" s="532"/>
      <c r="AF46" s="1192"/>
      <c r="AG46" s="1192"/>
      <c r="AH46" s="1192"/>
      <c r="AI46" s="1192"/>
      <c r="AJ46" s="1192"/>
      <c r="AK46" s="532"/>
      <c r="AL46" s="532"/>
      <c r="AM46" s="532"/>
      <c r="AN46" s="532"/>
      <c r="AO46" s="532"/>
      <c r="AP46" s="532"/>
      <c r="AQ46" s="532"/>
      <c r="AR46" s="532"/>
      <c r="AS46" s="532"/>
      <c r="AT46" s="532"/>
      <c r="AU46" s="532"/>
      <c r="AV46" s="532"/>
      <c r="AW46" s="532"/>
      <c r="AX46" s="532"/>
      <c r="AY46" s="532"/>
      <c r="AZ46" s="532"/>
      <c r="BA46" s="532"/>
      <c r="BB46" s="532"/>
      <c r="BC46" s="532"/>
      <c r="BD46" s="532"/>
      <c r="BE46" s="532"/>
      <c r="BF46" s="532"/>
      <c r="BG46" s="532"/>
      <c r="BH46" s="532"/>
      <c r="BI46" s="532"/>
      <c r="BJ46" s="532"/>
      <c r="BK46" s="532"/>
      <c r="BL46" s="353"/>
      <c r="BM46" s="353"/>
      <c r="BN46" s="353"/>
    </row>
    <row r="47" spans="1:66" s="206" customFormat="1" hidden="1" x14ac:dyDescent="0.2">
      <c r="A47" s="353">
        <v>24</v>
      </c>
      <c r="B47" s="1168" t="s">
        <v>1395</v>
      </c>
      <c r="C47" s="353"/>
      <c r="D47" s="353"/>
      <c r="E47" s="353"/>
      <c r="F47" s="353"/>
      <c r="G47" s="353"/>
      <c r="H47" s="353"/>
      <c r="I47" s="353"/>
      <c r="J47" s="353"/>
      <c r="K47" s="353"/>
      <c r="L47" s="353"/>
      <c r="M47" s="353"/>
      <c r="N47" s="353"/>
      <c r="O47" s="353"/>
      <c r="P47" s="353"/>
      <c r="Q47" s="353"/>
      <c r="R47" s="532"/>
      <c r="S47" s="532"/>
      <c r="T47" s="532"/>
      <c r="U47" s="532"/>
      <c r="V47" s="532"/>
      <c r="W47" s="532"/>
      <c r="X47" s="532"/>
      <c r="Y47" s="532"/>
      <c r="Z47" s="532"/>
      <c r="AA47" s="1192"/>
      <c r="AB47" s="532"/>
      <c r="AC47" s="532"/>
      <c r="AD47" s="532"/>
      <c r="AE47" s="532"/>
      <c r="AF47" s="1192"/>
      <c r="AG47" s="1192"/>
      <c r="AH47" s="1192"/>
      <c r="AI47" s="1192"/>
      <c r="AJ47" s="1192"/>
      <c r="AK47" s="532"/>
      <c r="AL47" s="532"/>
      <c r="AM47" s="532"/>
      <c r="AN47" s="532"/>
      <c r="AO47" s="532"/>
      <c r="AP47" s="532"/>
      <c r="AQ47" s="532"/>
      <c r="AR47" s="532"/>
      <c r="AS47" s="532"/>
      <c r="AT47" s="532"/>
      <c r="AU47" s="532"/>
      <c r="AV47" s="532"/>
      <c r="AW47" s="532"/>
      <c r="AX47" s="532"/>
      <c r="AY47" s="532"/>
      <c r="AZ47" s="532"/>
      <c r="BA47" s="532"/>
      <c r="BB47" s="532"/>
      <c r="BC47" s="532"/>
      <c r="BD47" s="532"/>
      <c r="BE47" s="532"/>
      <c r="BF47" s="532"/>
      <c r="BG47" s="532"/>
      <c r="BH47" s="532"/>
      <c r="BI47" s="532"/>
      <c r="BJ47" s="532"/>
      <c r="BK47" s="532"/>
      <c r="BL47" s="353"/>
      <c r="BM47" s="353"/>
      <c r="BN47" s="353"/>
    </row>
    <row r="48" spans="1:66" s="206" customFormat="1" hidden="1" x14ac:dyDescent="0.2">
      <c r="A48" s="353">
        <v>25</v>
      </c>
      <c r="B48" s="1168" t="s">
        <v>1396</v>
      </c>
      <c r="C48" s="353"/>
      <c r="D48" s="353"/>
      <c r="E48" s="353"/>
      <c r="F48" s="353"/>
      <c r="G48" s="353"/>
      <c r="H48" s="353"/>
      <c r="I48" s="353"/>
      <c r="J48" s="353"/>
      <c r="K48" s="353"/>
      <c r="L48" s="353"/>
      <c r="M48" s="353"/>
      <c r="N48" s="353"/>
      <c r="O48" s="353"/>
      <c r="P48" s="353"/>
      <c r="Q48" s="353"/>
      <c r="R48" s="532"/>
      <c r="S48" s="532"/>
      <c r="T48" s="532"/>
      <c r="U48" s="532"/>
      <c r="V48" s="532"/>
      <c r="W48" s="532"/>
      <c r="X48" s="532"/>
      <c r="Y48" s="532"/>
      <c r="Z48" s="532"/>
      <c r="AA48" s="1192"/>
      <c r="AB48" s="532"/>
      <c r="AC48" s="532"/>
      <c r="AD48" s="532"/>
      <c r="AE48" s="532"/>
      <c r="AF48" s="1192"/>
      <c r="AG48" s="1192"/>
      <c r="AH48" s="1192"/>
      <c r="AI48" s="1192"/>
      <c r="AJ48" s="1192"/>
      <c r="AK48" s="532"/>
      <c r="AL48" s="532"/>
      <c r="AM48" s="532"/>
      <c r="AN48" s="532"/>
      <c r="AO48" s="532"/>
      <c r="AP48" s="532"/>
      <c r="AQ48" s="532"/>
      <c r="AR48" s="532"/>
      <c r="AS48" s="532"/>
      <c r="AT48" s="532"/>
      <c r="AU48" s="532"/>
      <c r="AV48" s="532"/>
      <c r="AW48" s="532"/>
      <c r="AX48" s="532"/>
      <c r="AY48" s="532"/>
      <c r="AZ48" s="532"/>
      <c r="BA48" s="532"/>
      <c r="BB48" s="532"/>
      <c r="BC48" s="532"/>
      <c r="BD48" s="532"/>
      <c r="BE48" s="532"/>
      <c r="BF48" s="532"/>
      <c r="BG48" s="532"/>
      <c r="BH48" s="532"/>
      <c r="BI48" s="532"/>
      <c r="BJ48" s="532"/>
      <c r="BK48" s="532"/>
      <c r="BL48" s="353"/>
      <c r="BM48" s="353"/>
      <c r="BN48" s="353"/>
    </row>
    <row r="49" spans="1:66" s="206" customFormat="1" hidden="1" x14ac:dyDescent="0.2">
      <c r="A49" s="353">
        <v>26</v>
      </c>
      <c r="B49" s="1168" t="s">
        <v>1397</v>
      </c>
      <c r="C49" s="353"/>
      <c r="D49" s="353"/>
      <c r="E49" s="353"/>
      <c r="F49" s="353"/>
      <c r="G49" s="353"/>
      <c r="H49" s="353"/>
      <c r="I49" s="353"/>
      <c r="J49" s="353"/>
      <c r="K49" s="353"/>
      <c r="L49" s="353"/>
      <c r="M49" s="353"/>
      <c r="N49" s="353"/>
      <c r="O49" s="353"/>
      <c r="P49" s="353"/>
      <c r="Q49" s="353"/>
      <c r="R49" s="532"/>
      <c r="S49" s="532"/>
      <c r="T49" s="532"/>
      <c r="U49" s="532"/>
      <c r="V49" s="532"/>
      <c r="W49" s="532"/>
      <c r="X49" s="532"/>
      <c r="Y49" s="532"/>
      <c r="Z49" s="532"/>
      <c r="AA49" s="1192"/>
      <c r="AB49" s="532"/>
      <c r="AC49" s="532"/>
      <c r="AD49" s="532"/>
      <c r="AE49" s="532"/>
      <c r="AF49" s="1192"/>
      <c r="AG49" s="1192"/>
      <c r="AH49" s="1192"/>
      <c r="AI49" s="1192"/>
      <c r="AJ49" s="1192"/>
      <c r="AK49" s="532"/>
      <c r="AL49" s="532"/>
      <c r="AM49" s="532"/>
      <c r="AN49" s="532"/>
      <c r="AO49" s="532"/>
      <c r="AP49" s="532"/>
      <c r="AQ49" s="532"/>
      <c r="AR49" s="532"/>
      <c r="AS49" s="532"/>
      <c r="AT49" s="532"/>
      <c r="AU49" s="532"/>
      <c r="AV49" s="532"/>
      <c r="AW49" s="532"/>
      <c r="AX49" s="532"/>
      <c r="AY49" s="532"/>
      <c r="AZ49" s="532"/>
      <c r="BA49" s="532"/>
      <c r="BB49" s="532"/>
      <c r="BC49" s="532"/>
      <c r="BD49" s="532"/>
      <c r="BE49" s="532"/>
      <c r="BF49" s="532"/>
      <c r="BG49" s="532"/>
      <c r="BH49" s="532"/>
      <c r="BI49" s="532"/>
      <c r="BJ49" s="532"/>
      <c r="BK49" s="532"/>
      <c r="BL49" s="353"/>
      <c r="BM49" s="353"/>
      <c r="BN49" s="353"/>
    </row>
    <row r="50" spans="1:66" s="206" customFormat="1" hidden="1" x14ac:dyDescent="0.2">
      <c r="A50" s="353">
        <v>27</v>
      </c>
      <c r="B50" s="1168" t="s">
        <v>1398</v>
      </c>
      <c r="C50" s="353"/>
      <c r="D50" s="353"/>
      <c r="E50" s="353"/>
      <c r="F50" s="353"/>
      <c r="G50" s="353"/>
      <c r="H50" s="353"/>
      <c r="I50" s="353"/>
      <c r="J50" s="353"/>
      <c r="K50" s="353"/>
      <c r="L50" s="353"/>
      <c r="M50" s="353"/>
      <c r="N50" s="353"/>
      <c r="O50" s="353"/>
      <c r="P50" s="353"/>
      <c r="Q50" s="353"/>
      <c r="R50" s="532"/>
      <c r="S50" s="532"/>
      <c r="T50" s="532"/>
      <c r="U50" s="532"/>
      <c r="V50" s="532"/>
      <c r="W50" s="532"/>
      <c r="X50" s="532"/>
      <c r="Y50" s="532"/>
      <c r="Z50" s="532"/>
      <c r="AA50" s="1192"/>
      <c r="AB50" s="532"/>
      <c r="AC50" s="532"/>
      <c r="AD50" s="532"/>
      <c r="AE50" s="532"/>
      <c r="AF50" s="1192"/>
      <c r="AG50" s="1192"/>
      <c r="AH50" s="1192"/>
      <c r="AI50" s="1192"/>
      <c r="AJ50" s="1192"/>
      <c r="AK50" s="532"/>
      <c r="AL50" s="532"/>
      <c r="AM50" s="532"/>
      <c r="AN50" s="532"/>
      <c r="AO50" s="532"/>
      <c r="AP50" s="532"/>
      <c r="AQ50" s="532"/>
      <c r="AR50" s="532"/>
      <c r="AS50" s="532"/>
      <c r="AT50" s="532"/>
      <c r="AU50" s="532"/>
      <c r="AV50" s="532"/>
      <c r="AW50" s="532"/>
      <c r="AX50" s="532"/>
      <c r="AY50" s="532"/>
      <c r="AZ50" s="532"/>
      <c r="BA50" s="532"/>
      <c r="BB50" s="532"/>
      <c r="BC50" s="532"/>
      <c r="BD50" s="532"/>
      <c r="BE50" s="532"/>
      <c r="BF50" s="532"/>
      <c r="BG50" s="532"/>
      <c r="BH50" s="532"/>
      <c r="BI50" s="532"/>
      <c r="BJ50" s="532"/>
      <c r="BK50" s="532"/>
      <c r="BL50" s="353"/>
      <c r="BM50" s="353"/>
      <c r="BN50" s="353"/>
    </row>
    <row r="51" spans="1:66" s="206" customFormat="1" hidden="1" x14ac:dyDescent="0.2">
      <c r="A51" s="353">
        <v>28</v>
      </c>
      <c r="B51" s="1168" t="s">
        <v>1399</v>
      </c>
      <c r="C51" s="353"/>
      <c r="D51" s="353"/>
      <c r="E51" s="353"/>
      <c r="F51" s="353"/>
      <c r="G51" s="353"/>
      <c r="H51" s="353"/>
      <c r="I51" s="353"/>
      <c r="J51" s="353"/>
      <c r="K51" s="353"/>
      <c r="L51" s="353"/>
      <c r="M51" s="353"/>
      <c r="N51" s="353"/>
      <c r="O51" s="353"/>
      <c r="P51" s="353"/>
      <c r="Q51" s="353"/>
      <c r="R51" s="532"/>
      <c r="S51" s="532"/>
      <c r="T51" s="532"/>
      <c r="U51" s="532"/>
      <c r="V51" s="532"/>
      <c r="W51" s="532"/>
      <c r="X51" s="532"/>
      <c r="Y51" s="532"/>
      <c r="Z51" s="532"/>
      <c r="AA51" s="1192"/>
      <c r="AB51" s="532"/>
      <c r="AC51" s="532"/>
      <c r="AD51" s="532"/>
      <c r="AE51" s="532"/>
      <c r="AF51" s="1192"/>
      <c r="AG51" s="1192"/>
      <c r="AH51" s="1192"/>
      <c r="AI51" s="1192"/>
      <c r="AJ51" s="1192"/>
      <c r="AK51" s="532"/>
      <c r="AL51" s="532"/>
      <c r="AM51" s="532"/>
      <c r="AN51" s="532"/>
      <c r="AO51" s="532"/>
      <c r="AP51" s="532"/>
      <c r="AQ51" s="532"/>
      <c r="AR51" s="532"/>
      <c r="AS51" s="532"/>
      <c r="AT51" s="532"/>
      <c r="AU51" s="532"/>
      <c r="AV51" s="532"/>
      <c r="AW51" s="532"/>
      <c r="AX51" s="532"/>
      <c r="AY51" s="532"/>
      <c r="AZ51" s="532"/>
      <c r="BA51" s="532"/>
      <c r="BB51" s="532"/>
      <c r="BC51" s="532"/>
      <c r="BD51" s="532"/>
      <c r="BE51" s="532"/>
      <c r="BF51" s="532"/>
      <c r="BG51" s="532"/>
      <c r="BH51" s="532"/>
      <c r="BI51" s="532"/>
      <c r="BJ51" s="532"/>
      <c r="BK51" s="532"/>
      <c r="BL51" s="353"/>
      <c r="BM51" s="353"/>
      <c r="BN51" s="353"/>
    </row>
    <row r="52" spans="1:66" s="206" customFormat="1" ht="75" hidden="1" x14ac:dyDescent="0.2">
      <c r="A52" s="353">
        <v>29</v>
      </c>
      <c r="B52" s="1168" t="s">
        <v>1400</v>
      </c>
      <c r="C52" s="353"/>
      <c r="D52" s="353"/>
      <c r="E52" s="353"/>
      <c r="F52" s="353"/>
      <c r="G52" s="353"/>
      <c r="H52" s="353"/>
      <c r="I52" s="353"/>
      <c r="J52" s="353"/>
      <c r="K52" s="353"/>
      <c r="L52" s="353"/>
      <c r="M52" s="353"/>
      <c r="N52" s="353"/>
      <c r="O52" s="353"/>
      <c r="P52" s="353"/>
      <c r="Q52" s="353"/>
      <c r="R52" s="532"/>
      <c r="S52" s="532"/>
      <c r="T52" s="532"/>
      <c r="U52" s="532"/>
      <c r="V52" s="532"/>
      <c r="W52" s="532"/>
      <c r="X52" s="532"/>
      <c r="Y52" s="532"/>
      <c r="Z52" s="532"/>
      <c r="AA52" s="1192"/>
      <c r="AB52" s="532"/>
      <c r="AC52" s="532"/>
      <c r="AD52" s="532"/>
      <c r="AE52" s="532"/>
      <c r="AF52" s="1192"/>
      <c r="AG52" s="1192"/>
      <c r="AH52" s="1192"/>
      <c r="AI52" s="1192"/>
      <c r="AJ52" s="1192"/>
      <c r="AK52" s="532"/>
      <c r="AL52" s="532"/>
      <c r="AM52" s="532"/>
      <c r="AN52" s="532"/>
      <c r="AO52" s="532"/>
      <c r="AP52" s="532"/>
      <c r="AQ52" s="532"/>
      <c r="AR52" s="532"/>
      <c r="AS52" s="532"/>
      <c r="AT52" s="532"/>
      <c r="AU52" s="532"/>
      <c r="AV52" s="532"/>
      <c r="AW52" s="532"/>
      <c r="AX52" s="532"/>
      <c r="AY52" s="532"/>
      <c r="AZ52" s="532"/>
      <c r="BA52" s="532"/>
      <c r="BB52" s="532"/>
      <c r="BC52" s="532"/>
      <c r="BD52" s="532"/>
      <c r="BE52" s="532"/>
      <c r="BF52" s="532"/>
      <c r="BG52" s="532"/>
      <c r="BH52" s="532"/>
      <c r="BI52" s="532"/>
      <c r="BJ52" s="532"/>
      <c r="BK52" s="532"/>
      <c r="BL52" s="353"/>
      <c r="BM52" s="353"/>
      <c r="BN52" s="353"/>
    </row>
    <row r="53" spans="1:66" s="206" customFormat="1" hidden="1" x14ac:dyDescent="0.2">
      <c r="A53" s="353">
        <v>30</v>
      </c>
      <c r="B53" s="1168" t="s">
        <v>1401</v>
      </c>
      <c r="C53" s="353"/>
      <c r="D53" s="353"/>
      <c r="E53" s="353"/>
      <c r="F53" s="353"/>
      <c r="G53" s="353"/>
      <c r="H53" s="353"/>
      <c r="I53" s="353"/>
      <c r="J53" s="353"/>
      <c r="K53" s="353"/>
      <c r="L53" s="353"/>
      <c r="M53" s="353"/>
      <c r="N53" s="353"/>
      <c r="O53" s="353"/>
      <c r="P53" s="353"/>
      <c r="Q53" s="353"/>
      <c r="R53" s="532"/>
      <c r="S53" s="532"/>
      <c r="T53" s="532"/>
      <c r="U53" s="532"/>
      <c r="V53" s="532"/>
      <c r="W53" s="532"/>
      <c r="X53" s="532"/>
      <c r="Y53" s="532"/>
      <c r="Z53" s="532"/>
      <c r="AA53" s="1192"/>
      <c r="AB53" s="532"/>
      <c r="AC53" s="532"/>
      <c r="AD53" s="532"/>
      <c r="AE53" s="532"/>
      <c r="AF53" s="1192"/>
      <c r="AG53" s="1192"/>
      <c r="AH53" s="1192"/>
      <c r="AI53" s="1192"/>
      <c r="AJ53" s="1192"/>
      <c r="AK53" s="532"/>
      <c r="AL53" s="532"/>
      <c r="AM53" s="532"/>
      <c r="AN53" s="532"/>
      <c r="AO53" s="532"/>
      <c r="AP53" s="532"/>
      <c r="AQ53" s="532"/>
      <c r="AR53" s="532"/>
      <c r="AS53" s="532"/>
      <c r="AT53" s="532"/>
      <c r="AU53" s="532"/>
      <c r="AV53" s="532"/>
      <c r="AW53" s="532"/>
      <c r="AX53" s="532"/>
      <c r="AY53" s="532"/>
      <c r="AZ53" s="532"/>
      <c r="BA53" s="532"/>
      <c r="BB53" s="532"/>
      <c r="BC53" s="532"/>
      <c r="BD53" s="532"/>
      <c r="BE53" s="532"/>
      <c r="BF53" s="532"/>
      <c r="BG53" s="532"/>
      <c r="BH53" s="532"/>
      <c r="BI53" s="532"/>
      <c r="BJ53" s="532"/>
      <c r="BK53" s="532"/>
      <c r="BL53" s="353"/>
      <c r="BM53" s="353"/>
      <c r="BN53" s="353"/>
    </row>
    <row r="54" spans="1:66" s="206" customFormat="1" hidden="1" x14ac:dyDescent="0.2">
      <c r="A54" s="353">
        <v>31</v>
      </c>
      <c r="B54" s="1167"/>
      <c r="C54" s="353"/>
      <c r="D54" s="353"/>
      <c r="E54" s="353"/>
      <c r="F54" s="353"/>
      <c r="G54" s="353"/>
      <c r="H54" s="353"/>
      <c r="I54" s="353"/>
      <c r="J54" s="353"/>
      <c r="K54" s="353"/>
      <c r="L54" s="353"/>
      <c r="M54" s="353"/>
      <c r="N54" s="353"/>
      <c r="O54" s="353"/>
      <c r="P54" s="353"/>
      <c r="Q54" s="353"/>
      <c r="R54" s="532"/>
      <c r="S54" s="532"/>
      <c r="T54" s="532"/>
      <c r="U54" s="532"/>
      <c r="V54" s="532"/>
      <c r="W54" s="532"/>
      <c r="X54" s="532"/>
      <c r="Y54" s="532"/>
      <c r="Z54" s="532"/>
      <c r="AA54" s="1192"/>
      <c r="AB54" s="532"/>
      <c r="AC54" s="532"/>
      <c r="AD54" s="532"/>
      <c r="AE54" s="532"/>
      <c r="AF54" s="1192"/>
      <c r="AG54" s="1192"/>
      <c r="AH54" s="1192"/>
      <c r="AI54" s="1192"/>
      <c r="AJ54" s="1192"/>
      <c r="AK54" s="532"/>
      <c r="AL54" s="532"/>
      <c r="AM54" s="532"/>
      <c r="AN54" s="532"/>
      <c r="AO54" s="532"/>
      <c r="AP54" s="532"/>
      <c r="AQ54" s="532"/>
      <c r="AR54" s="532"/>
      <c r="AS54" s="532"/>
      <c r="AT54" s="532"/>
      <c r="AU54" s="532"/>
      <c r="AV54" s="532"/>
      <c r="AW54" s="532"/>
      <c r="AX54" s="532"/>
      <c r="AY54" s="532"/>
      <c r="AZ54" s="532"/>
      <c r="BA54" s="532"/>
      <c r="BB54" s="532"/>
      <c r="BC54" s="532"/>
      <c r="BD54" s="532"/>
      <c r="BE54" s="532"/>
      <c r="BF54" s="532"/>
      <c r="BG54" s="532"/>
      <c r="BH54" s="532"/>
      <c r="BI54" s="532"/>
      <c r="BJ54" s="532"/>
      <c r="BK54" s="532"/>
      <c r="BL54" s="353"/>
      <c r="BM54" s="353"/>
      <c r="BN54" s="353"/>
    </row>
    <row r="55" spans="1:66" s="206" customFormat="1" ht="16.5" customHeight="1" x14ac:dyDescent="0.2">
      <c r="A55" s="353"/>
      <c r="B55" s="1180" t="s">
        <v>1662</v>
      </c>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c r="AA55" s="1193"/>
      <c r="AB55" s="353"/>
      <c r="AC55" s="353"/>
      <c r="AD55" s="353"/>
      <c r="AE55" s="353"/>
      <c r="AF55" s="1193"/>
      <c r="AG55" s="1193"/>
      <c r="AH55" s="1193"/>
      <c r="AI55" s="1193"/>
      <c r="AJ55" s="1193"/>
      <c r="AK55" s="353"/>
      <c r="AL55" s="353"/>
      <c r="AM55" s="353"/>
      <c r="AN55" s="353"/>
      <c r="AO55" s="353"/>
      <c r="AP55" s="353"/>
      <c r="AQ55" s="353"/>
      <c r="AR55" s="353"/>
      <c r="AS55" s="353"/>
      <c r="AT55" s="353"/>
      <c r="AU55" s="353"/>
      <c r="AV55" s="353"/>
      <c r="AW55" s="353"/>
      <c r="AX55" s="353"/>
      <c r="AY55" s="353"/>
      <c r="AZ55" s="353"/>
      <c r="BA55" s="353"/>
      <c r="BB55" s="353"/>
      <c r="BC55" s="353"/>
      <c r="BD55" s="353"/>
      <c r="BE55" s="353"/>
      <c r="BF55" s="353"/>
      <c r="BG55" s="353"/>
      <c r="BH55" s="353"/>
      <c r="BI55" s="353"/>
      <c r="BJ55" s="353"/>
      <c r="BK55" s="353"/>
      <c r="BL55" s="353"/>
      <c r="BM55" s="353"/>
      <c r="BN55" s="353"/>
    </row>
    <row r="56" spans="1:66" s="206" customFormat="1" ht="21" customHeight="1" x14ac:dyDescent="0.2">
      <c r="A56" s="1181" t="s">
        <v>8</v>
      </c>
      <c r="B56" s="1182" t="s">
        <v>1404</v>
      </c>
      <c r="C56" s="1194">
        <f>C57</f>
        <v>0</v>
      </c>
      <c r="D56" s="1194">
        <f>D57</f>
        <v>0</v>
      </c>
      <c r="E56" s="1194">
        <f>E57</f>
        <v>0</v>
      </c>
      <c r="F56" s="1194">
        <f>F57</f>
        <v>0</v>
      </c>
      <c r="G56" s="353"/>
      <c r="H56" s="353"/>
      <c r="I56" s="353"/>
      <c r="J56" s="353"/>
      <c r="K56" s="353"/>
      <c r="L56" s="353"/>
      <c r="M56" s="353"/>
      <c r="N56" s="353"/>
      <c r="O56" s="353"/>
      <c r="P56" s="353"/>
      <c r="Q56" s="353"/>
      <c r="R56" s="1195">
        <f>R57</f>
        <v>50640</v>
      </c>
      <c r="S56" s="1195">
        <f>S57</f>
        <v>0</v>
      </c>
      <c r="T56" s="1195">
        <f>T57</f>
        <v>50640</v>
      </c>
      <c r="U56" s="1195">
        <f t="shared" ref="U56:BK56" si="22">U57</f>
        <v>640</v>
      </c>
      <c r="V56" s="1195">
        <f t="shared" si="22"/>
        <v>50000</v>
      </c>
      <c r="W56" s="1195">
        <f t="shared" si="22"/>
        <v>50000</v>
      </c>
      <c r="X56" s="1195">
        <f t="shared" si="22"/>
        <v>50000</v>
      </c>
      <c r="Y56" s="1195">
        <f t="shared" si="22"/>
        <v>0</v>
      </c>
      <c r="Z56" s="1195">
        <f t="shared" si="22"/>
        <v>0</v>
      </c>
      <c r="AA56" s="1195">
        <f t="shared" si="22"/>
        <v>0</v>
      </c>
      <c r="AB56" s="1195">
        <f t="shared" si="22"/>
        <v>0</v>
      </c>
      <c r="AC56" s="1195">
        <f t="shared" si="22"/>
        <v>0</v>
      </c>
      <c r="AD56" s="1195">
        <f t="shared" si="22"/>
        <v>50000</v>
      </c>
      <c r="AE56" s="1195">
        <f t="shared" si="22"/>
        <v>50000</v>
      </c>
      <c r="AF56" s="1195">
        <f t="shared" si="22"/>
        <v>50000</v>
      </c>
      <c r="AG56" s="1195">
        <f t="shared" si="22"/>
        <v>0</v>
      </c>
      <c r="AH56" s="1195">
        <f t="shared" si="22"/>
        <v>0</v>
      </c>
      <c r="AI56" s="1195">
        <f t="shared" si="22"/>
        <v>0</v>
      </c>
      <c r="AJ56" s="1195">
        <f t="shared" si="22"/>
        <v>0</v>
      </c>
      <c r="AK56" s="1195">
        <f t="shared" si="22"/>
        <v>0</v>
      </c>
      <c r="AL56" s="1195">
        <f t="shared" si="22"/>
        <v>22000</v>
      </c>
      <c r="AM56" s="1195">
        <f t="shared" si="22"/>
        <v>22000</v>
      </c>
      <c r="AN56" s="1195">
        <f t="shared" si="22"/>
        <v>0</v>
      </c>
      <c r="AO56" s="1195">
        <f t="shared" si="22"/>
        <v>0</v>
      </c>
      <c r="AP56" s="1195">
        <f t="shared" si="22"/>
        <v>0</v>
      </c>
      <c r="AQ56" s="1195">
        <f t="shared" si="22"/>
        <v>0</v>
      </c>
      <c r="AR56" s="1195">
        <f t="shared" si="22"/>
        <v>0</v>
      </c>
      <c r="AS56" s="1195">
        <f t="shared" si="22"/>
        <v>0</v>
      </c>
      <c r="AT56" s="1195">
        <f t="shared" si="22"/>
        <v>0</v>
      </c>
      <c r="AU56" s="1195">
        <f t="shared" si="22"/>
        <v>0</v>
      </c>
      <c r="AV56" s="1195">
        <f t="shared" si="22"/>
        <v>15000</v>
      </c>
      <c r="AW56" s="1195">
        <f t="shared" si="22"/>
        <v>15000</v>
      </c>
      <c r="AX56" s="1195">
        <f t="shared" si="22"/>
        <v>0</v>
      </c>
      <c r="AY56" s="1195">
        <f t="shared" si="22"/>
        <v>0</v>
      </c>
      <c r="AZ56" s="1195">
        <f t="shared" si="22"/>
        <v>0</v>
      </c>
      <c r="BA56" s="1195">
        <f t="shared" si="22"/>
        <v>0</v>
      </c>
      <c r="BB56" s="1195">
        <f t="shared" si="22"/>
        <v>35000</v>
      </c>
      <c r="BC56" s="1195">
        <f t="shared" si="22"/>
        <v>35000</v>
      </c>
      <c r="BD56" s="1195">
        <f t="shared" si="22"/>
        <v>0</v>
      </c>
      <c r="BE56" s="1195">
        <f t="shared" si="22"/>
        <v>0</v>
      </c>
      <c r="BF56" s="1195">
        <f t="shared" si="22"/>
        <v>0</v>
      </c>
      <c r="BG56" s="1195">
        <f t="shared" si="22"/>
        <v>35000</v>
      </c>
      <c r="BH56" s="1195">
        <f t="shared" si="22"/>
        <v>35000</v>
      </c>
      <c r="BI56" s="1195">
        <f t="shared" si="22"/>
        <v>0</v>
      </c>
      <c r="BJ56" s="1195">
        <f t="shared" si="22"/>
        <v>0</v>
      </c>
      <c r="BK56" s="1195">
        <f t="shared" si="22"/>
        <v>0</v>
      </c>
      <c r="BL56" s="353"/>
      <c r="BM56" s="353"/>
      <c r="BN56" s="353"/>
    </row>
    <row r="57" spans="1:66" s="206" customFormat="1" ht="60" x14ac:dyDescent="0.2">
      <c r="A57" s="353"/>
      <c r="B57" s="1196" t="s">
        <v>1405</v>
      </c>
      <c r="C57" s="353"/>
      <c r="D57" s="353"/>
      <c r="E57" s="353"/>
      <c r="F57" s="353"/>
      <c r="G57" s="353"/>
      <c r="H57" s="353"/>
      <c r="I57" s="353"/>
      <c r="J57" s="544" t="s">
        <v>1406</v>
      </c>
      <c r="K57" s="544" t="s">
        <v>615</v>
      </c>
      <c r="L57" s="544" t="s">
        <v>46</v>
      </c>
      <c r="M57" s="544">
        <v>7814013</v>
      </c>
      <c r="N57" s="1197"/>
      <c r="O57" s="1197"/>
      <c r="P57" s="544" t="s">
        <v>270</v>
      </c>
      <c r="Q57" s="544" t="s">
        <v>1407</v>
      </c>
      <c r="R57" s="1198">
        <f>50000+640</f>
        <v>50640</v>
      </c>
      <c r="S57" s="353"/>
      <c r="T57" s="1198">
        <f>50000+640</f>
        <v>50640</v>
      </c>
      <c r="U57" s="1199">
        <v>640</v>
      </c>
      <c r="V57" s="1198">
        <v>50000</v>
      </c>
      <c r="W57" s="1198">
        <v>50000</v>
      </c>
      <c r="X57" s="1198">
        <v>50000</v>
      </c>
      <c r="Y57" s="353"/>
      <c r="Z57" s="353"/>
      <c r="AA57" s="1193"/>
      <c r="AB57" s="353"/>
      <c r="AC57" s="353"/>
      <c r="AD57" s="1198">
        <v>50000</v>
      </c>
      <c r="AE57" s="1198">
        <v>50000</v>
      </c>
      <c r="AF57" s="1198">
        <v>50000</v>
      </c>
      <c r="AG57" s="1193"/>
      <c r="AH57" s="1193"/>
      <c r="AI57" s="1193"/>
      <c r="AJ57" s="1193"/>
      <c r="AK57" s="353"/>
      <c r="AL57" s="532">
        <v>22000</v>
      </c>
      <c r="AM57" s="532">
        <v>22000</v>
      </c>
      <c r="AN57" s="353"/>
      <c r="AO57" s="353"/>
      <c r="AP57" s="353"/>
      <c r="AQ57" s="353"/>
      <c r="AR57" s="353"/>
      <c r="AS57" s="353"/>
      <c r="AT57" s="353"/>
      <c r="AU57" s="353"/>
      <c r="AV57" s="532">
        <v>15000</v>
      </c>
      <c r="AW57" s="532">
        <v>15000</v>
      </c>
      <c r="AX57" s="353"/>
      <c r="AY57" s="353"/>
      <c r="AZ57" s="353"/>
      <c r="BA57" s="353"/>
      <c r="BB57" s="532">
        <v>35000</v>
      </c>
      <c r="BC57" s="532">
        <v>35000</v>
      </c>
      <c r="BD57" s="353"/>
      <c r="BE57" s="353"/>
      <c r="BF57" s="353"/>
      <c r="BG57" s="532">
        <v>35000</v>
      </c>
      <c r="BH57" s="532">
        <v>35000</v>
      </c>
      <c r="BI57" s="353"/>
      <c r="BJ57" s="353"/>
      <c r="BK57" s="353"/>
      <c r="BL57" s="353"/>
      <c r="BM57" s="353"/>
      <c r="BN57" s="353"/>
    </row>
    <row r="58" spans="1:66" s="206" customFormat="1" ht="47.25" customHeight="1" x14ac:dyDescent="0.2">
      <c r="A58" s="1181" t="s">
        <v>20</v>
      </c>
      <c r="B58" s="1182" t="s">
        <v>545</v>
      </c>
      <c r="C58" s="353"/>
      <c r="D58" s="353"/>
      <c r="E58" s="353"/>
      <c r="F58" s="353"/>
      <c r="G58" s="353"/>
      <c r="H58" s="353"/>
      <c r="I58" s="353"/>
      <c r="J58" s="353"/>
      <c r="K58" s="353"/>
      <c r="L58" s="353"/>
      <c r="M58" s="353"/>
      <c r="N58" s="353"/>
      <c r="O58" s="353"/>
      <c r="P58" s="353"/>
      <c r="Q58" s="353"/>
      <c r="R58" s="1195">
        <v>100000</v>
      </c>
      <c r="S58" s="1195"/>
      <c r="T58" s="1195">
        <v>100000</v>
      </c>
      <c r="U58" s="1195"/>
      <c r="V58" s="1200">
        <f>W58+AC58</f>
        <v>100000</v>
      </c>
      <c r="W58" s="1200">
        <f>X58+Y58+Z58+AA58+AB58</f>
        <v>100000</v>
      </c>
      <c r="X58" s="1201">
        <v>50000</v>
      </c>
      <c r="Y58" s="1201">
        <v>50000</v>
      </c>
      <c r="Z58" s="1201"/>
      <c r="AA58" s="1201"/>
      <c r="AB58" s="1201"/>
      <c r="AC58" s="1201"/>
      <c r="AD58" s="1200">
        <f>AE58+AK58</f>
        <v>100000</v>
      </c>
      <c r="AE58" s="1200">
        <f>AF58+AG58+AH58+AI58+AJ58</f>
        <v>100000</v>
      </c>
      <c r="AF58" s="1201">
        <v>50000</v>
      </c>
      <c r="AG58" s="1201">
        <v>50000</v>
      </c>
      <c r="AH58" s="1201"/>
      <c r="AI58" s="1201"/>
      <c r="AJ58" s="1201"/>
      <c r="AK58" s="1201"/>
      <c r="AL58" s="1201">
        <f>AM58+AN58+AO58+AP58</f>
        <v>35530</v>
      </c>
      <c r="AM58" s="1201">
        <v>9210</v>
      </c>
      <c r="AN58" s="1201">
        <v>26320</v>
      </c>
      <c r="AO58" s="1201"/>
      <c r="AP58" s="1201"/>
      <c r="AQ58" s="1201">
        <f>AR58+AS58+AT58+AU58</f>
        <v>9378.9069999999992</v>
      </c>
      <c r="AR58" s="1201">
        <v>6019.8209999999999</v>
      </c>
      <c r="AS58" s="1201">
        <v>3359.0859999999998</v>
      </c>
      <c r="AT58" s="1201"/>
      <c r="AU58" s="1201"/>
      <c r="AV58" s="1201">
        <f>AW58+AX58+AY58+AZ58</f>
        <v>35530</v>
      </c>
      <c r="AW58" s="1201">
        <v>9210</v>
      </c>
      <c r="AX58" s="1201">
        <v>26320</v>
      </c>
      <c r="AY58" s="1201"/>
      <c r="AZ58" s="1201"/>
      <c r="BA58" s="1201"/>
      <c r="BB58" s="1201">
        <f>BC58+BD58+BE58+BF58</f>
        <v>20000</v>
      </c>
      <c r="BC58" s="1201">
        <v>10000</v>
      </c>
      <c r="BD58" s="1201">
        <v>10000</v>
      </c>
      <c r="BE58" s="1201"/>
      <c r="BF58" s="1201"/>
      <c r="BG58" s="1201">
        <f>BH58+BI58+BJ58+BK58</f>
        <v>20000</v>
      </c>
      <c r="BH58" s="1201">
        <v>10000</v>
      </c>
      <c r="BI58" s="1201">
        <v>10000</v>
      </c>
      <c r="BJ58" s="1201"/>
      <c r="BK58" s="1201"/>
      <c r="BL58" s="1183" t="s">
        <v>1408</v>
      </c>
      <c r="BM58" s="1183"/>
      <c r="BN58" s="353" t="s">
        <v>1577</v>
      </c>
    </row>
    <row r="59" spans="1:66" s="206" customFormat="1" ht="18.75" customHeight="1" x14ac:dyDescent="0.2">
      <c r="A59" s="1183" t="s">
        <v>48</v>
      </c>
      <c r="B59" s="1182" t="s">
        <v>49</v>
      </c>
      <c r="C59" s="1202">
        <f>C78+C92+C111+C122+C137+C619+C630+C705+C775+C820+C872+C885+C890+C951+C943+C877</f>
        <v>72</v>
      </c>
      <c r="D59" s="1202">
        <f t="shared" ref="D59:BK59" si="23">D78+D92+D111+D122+D137+D619+D630+D705+D775+D820+D872+D885+D890+D951+D943+D877</f>
        <v>7</v>
      </c>
      <c r="E59" s="1202">
        <f t="shared" si="23"/>
        <v>10</v>
      </c>
      <c r="F59" s="1202">
        <f t="shared" si="23"/>
        <v>4</v>
      </c>
      <c r="G59" s="1202">
        <f t="shared" si="23"/>
        <v>0</v>
      </c>
      <c r="H59" s="1202">
        <f t="shared" si="23"/>
        <v>0</v>
      </c>
      <c r="I59" s="1202">
        <f t="shared" si="23"/>
        <v>0</v>
      </c>
      <c r="J59" s="1202">
        <f t="shared" si="23"/>
        <v>0</v>
      </c>
      <c r="K59" s="1202">
        <f t="shared" si="23"/>
        <v>0</v>
      </c>
      <c r="L59" s="1202">
        <f t="shared" si="23"/>
        <v>0</v>
      </c>
      <c r="M59" s="1202">
        <f t="shared" si="23"/>
        <v>0</v>
      </c>
      <c r="N59" s="1202">
        <f t="shared" si="23"/>
        <v>0</v>
      </c>
      <c r="O59" s="1202" t="e">
        <f t="shared" si="23"/>
        <v>#VALUE!</v>
      </c>
      <c r="P59" s="1202">
        <f t="shared" si="23"/>
        <v>0</v>
      </c>
      <c r="Q59" s="1202">
        <f t="shared" si="23"/>
        <v>0</v>
      </c>
      <c r="R59" s="1202">
        <f>R78+R92+R111+R122+R137+R619+R630+R705+R775+R820+R872+R885+R890+R951+R943+R877</f>
        <v>22478193.145999998</v>
      </c>
      <c r="S59" s="1202">
        <f>S78+S92+S111+S122+S137+S619+S630+S705+S775+S820+S872+S885+S890+S951+S943+S877</f>
        <v>6364860</v>
      </c>
      <c r="T59" s="1202">
        <f>T78+T92+T111+T122+T137+T619+T630+T705+T775+T820+T872+T885+T890+T951+T943+T877</f>
        <v>10716506.146</v>
      </c>
      <c r="U59" s="1202">
        <f t="shared" si="23"/>
        <v>532936</v>
      </c>
      <c r="V59" s="1202">
        <f t="shared" si="23"/>
        <v>14467770</v>
      </c>
      <c r="W59" s="1202">
        <f t="shared" si="23"/>
        <v>12008896</v>
      </c>
      <c r="X59" s="1202">
        <f t="shared" si="23"/>
        <v>2417550</v>
      </c>
      <c r="Y59" s="1202">
        <f t="shared" si="23"/>
        <v>5017946</v>
      </c>
      <c r="Z59" s="1202">
        <f t="shared" si="23"/>
        <v>2399400</v>
      </c>
      <c r="AA59" s="1202">
        <f t="shared" si="23"/>
        <v>662000</v>
      </c>
      <c r="AB59" s="1202">
        <f t="shared" si="23"/>
        <v>1512000</v>
      </c>
      <c r="AC59" s="1202">
        <f t="shared" si="23"/>
        <v>1370674</v>
      </c>
      <c r="AD59" s="1202">
        <f t="shared" si="23"/>
        <v>17356724.100000001</v>
      </c>
      <c r="AE59" s="1202">
        <f t="shared" si="23"/>
        <v>14560587.1</v>
      </c>
      <c r="AF59" s="1202">
        <f t="shared" si="23"/>
        <v>2477718.7000000002</v>
      </c>
      <c r="AG59" s="1202">
        <f t="shared" si="23"/>
        <v>5245068.4000000004</v>
      </c>
      <c r="AH59" s="1202">
        <f t="shared" si="23"/>
        <v>4514600</v>
      </c>
      <c r="AI59" s="1202">
        <f t="shared" si="23"/>
        <v>2541000</v>
      </c>
      <c r="AJ59" s="1202">
        <f t="shared" si="23"/>
        <v>0</v>
      </c>
      <c r="AK59" s="1202">
        <f t="shared" si="23"/>
        <v>2602637</v>
      </c>
      <c r="AL59" s="1202">
        <f t="shared" si="23"/>
        <v>1925757</v>
      </c>
      <c r="AM59" s="1202">
        <f t="shared" si="23"/>
        <v>307010</v>
      </c>
      <c r="AN59" s="1202">
        <f t="shared" si="23"/>
        <v>1101347</v>
      </c>
      <c r="AO59" s="1202">
        <f t="shared" si="23"/>
        <v>157400</v>
      </c>
      <c r="AP59" s="1202">
        <f t="shared" si="23"/>
        <v>310000</v>
      </c>
      <c r="AQ59" s="1202">
        <f t="shared" si="23"/>
        <v>299720.74600000004</v>
      </c>
      <c r="AR59" s="1202">
        <f t="shared" si="23"/>
        <v>39589.936999999998</v>
      </c>
      <c r="AS59" s="1202">
        <f t="shared" si="23"/>
        <v>153009.26300000001</v>
      </c>
      <c r="AT59" s="1202">
        <f t="shared" si="23"/>
        <v>26777</v>
      </c>
      <c r="AU59" s="1202">
        <f t="shared" si="23"/>
        <v>53732.546000000002</v>
      </c>
      <c r="AV59" s="1202">
        <f t="shared" si="23"/>
        <v>2311800.1555876667</v>
      </c>
      <c r="AW59" s="1202">
        <f t="shared" si="23"/>
        <v>342350</v>
      </c>
      <c r="AX59" s="1202">
        <f t="shared" si="23"/>
        <v>1112981.1555876667</v>
      </c>
      <c r="AY59" s="1202">
        <f t="shared" si="23"/>
        <v>496469</v>
      </c>
      <c r="AZ59" s="1202">
        <f t="shared" si="23"/>
        <v>310000</v>
      </c>
      <c r="BA59" s="1202">
        <f t="shared" si="23"/>
        <v>4279247.8611659091</v>
      </c>
      <c r="BB59" s="1202">
        <f t="shared" si="23"/>
        <v>5080082.5774992425</v>
      </c>
      <c r="BC59" s="1202">
        <f t="shared" si="23"/>
        <v>985843.18969999999</v>
      </c>
      <c r="BD59" s="1202">
        <f t="shared" si="23"/>
        <v>2699239.3877992425</v>
      </c>
      <c r="BE59" s="1202">
        <f t="shared" si="23"/>
        <v>648000</v>
      </c>
      <c r="BF59" s="1202">
        <f t="shared" si="23"/>
        <v>747000</v>
      </c>
      <c r="BG59" s="1202">
        <f t="shared" si="23"/>
        <v>3103239</v>
      </c>
      <c r="BH59" s="1202">
        <f t="shared" si="23"/>
        <v>486239</v>
      </c>
      <c r="BI59" s="1202">
        <f t="shared" si="23"/>
        <v>1490000</v>
      </c>
      <c r="BJ59" s="1202">
        <f t="shared" si="23"/>
        <v>630000</v>
      </c>
      <c r="BK59" s="1202">
        <f t="shared" si="23"/>
        <v>497000</v>
      </c>
      <c r="BL59" s="1202">
        <f>BL78+BL92+BL111+BL122+BL137+BL619+BL630+BL705+BL775+BL820+BL872+BL885+BL890+BL951+BL943+BL877</f>
        <v>117971</v>
      </c>
      <c r="BM59" s="1202">
        <f>BM78+BM92+BM111+BM122+BM137+BM619+BM630+BM705+BM775+BM820+BM872+BM885+BM890+BM951+BM943+BM877</f>
        <v>0</v>
      </c>
      <c r="BN59" s="353"/>
    </row>
    <row r="60" spans="1:66" s="206" customFormat="1" ht="18.75" customHeight="1" x14ac:dyDescent="0.2">
      <c r="A60" s="1183"/>
      <c r="B60" s="1182"/>
      <c r="C60" s="353"/>
      <c r="D60" s="353"/>
      <c r="E60" s="353"/>
      <c r="F60" s="353"/>
      <c r="G60" s="353"/>
      <c r="H60" s="353"/>
      <c r="I60" s="353"/>
      <c r="J60" s="353"/>
      <c r="K60" s="353"/>
      <c r="L60" s="353"/>
      <c r="M60" s="353"/>
      <c r="N60" s="353"/>
      <c r="O60" s="353"/>
      <c r="P60" s="353"/>
      <c r="Q60" s="353"/>
      <c r="R60" s="1202">
        <f>R61-R59</f>
        <v>-10393</v>
      </c>
      <c r="S60" s="1202">
        <f>S61-S59</f>
        <v>0</v>
      </c>
      <c r="T60" s="1202">
        <f>T61-T59</f>
        <v>0</v>
      </c>
      <c r="U60" s="1202">
        <f t="shared" ref="U60:BK60" si="24">U61-U59</f>
        <v>0</v>
      </c>
      <c r="V60" s="1202">
        <f t="shared" si="24"/>
        <v>-30000</v>
      </c>
      <c r="W60" s="1202">
        <f t="shared" si="24"/>
        <v>-15000</v>
      </c>
      <c r="X60" s="1202">
        <f t="shared" si="24"/>
        <v>-15000</v>
      </c>
      <c r="Y60" s="1202">
        <f t="shared" si="24"/>
        <v>0</v>
      </c>
      <c r="Z60" s="1202">
        <f t="shared" si="24"/>
        <v>0</v>
      </c>
      <c r="AA60" s="1202">
        <f t="shared" si="24"/>
        <v>0</v>
      </c>
      <c r="AB60" s="1202">
        <f t="shared" si="24"/>
        <v>0</v>
      </c>
      <c r="AC60" s="1202">
        <f t="shared" si="24"/>
        <v>-15000</v>
      </c>
      <c r="AD60" s="1202">
        <f t="shared" si="24"/>
        <v>0</v>
      </c>
      <c r="AE60" s="1202">
        <f t="shared" si="24"/>
        <v>0</v>
      </c>
      <c r="AF60" s="1202">
        <f t="shared" si="24"/>
        <v>0</v>
      </c>
      <c r="AG60" s="1202">
        <f t="shared" si="24"/>
        <v>0</v>
      </c>
      <c r="AH60" s="1202">
        <f t="shared" si="24"/>
        <v>0</v>
      </c>
      <c r="AI60" s="1202">
        <f t="shared" si="24"/>
        <v>0</v>
      </c>
      <c r="AJ60" s="1202">
        <f t="shared" si="24"/>
        <v>0</v>
      </c>
      <c r="AK60" s="1202">
        <f t="shared" si="24"/>
        <v>0</v>
      </c>
      <c r="AL60" s="1202">
        <f t="shared" si="24"/>
        <v>0</v>
      </c>
      <c r="AM60" s="1202">
        <f t="shared" si="24"/>
        <v>0</v>
      </c>
      <c r="AN60" s="1202">
        <f t="shared" si="24"/>
        <v>0</v>
      </c>
      <c r="AO60" s="1202">
        <f t="shared" si="24"/>
        <v>0</v>
      </c>
      <c r="AP60" s="1202">
        <f t="shared" si="24"/>
        <v>0</v>
      </c>
      <c r="AQ60" s="1202">
        <f t="shared" si="24"/>
        <v>0</v>
      </c>
      <c r="AR60" s="1202">
        <f t="shared" si="24"/>
        <v>0</v>
      </c>
      <c r="AS60" s="1202">
        <f t="shared" si="24"/>
        <v>0</v>
      </c>
      <c r="AT60" s="1202">
        <f t="shared" si="24"/>
        <v>0</v>
      </c>
      <c r="AU60" s="1202">
        <f t="shared" si="24"/>
        <v>0</v>
      </c>
      <c r="AV60" s="1202">
        <f t="shared" si="24"/>
        <v>0</v>
      </c>
      <c r="AW60" s="1202">
        <f t="shared" si="24"/>
        <v>0</v>
      </c>
      <c r="AX60" s="1202">
        <f t="shared" si="24"/>
        <v>0</v>
      </c>
      <c r="AY60" s="1202">
        <f t="shared" si="24"/>
        <v>0</v>
      </c>
      <c r="AZ60" s="1202">
        <f t="shared" si="24"/>
        <v>0</v>
      </c>
      <c r="BA60" s="1202">
        <f t="shared" si="24"/>
        <v>0</v>
      </c>
      <c r="BB60" s="1202">
        <f t="shared" si="24"/>
        <v>0</v>
      </c>
      <c r="BC60" s="1202">
        <f t="shared" si="24"/>
        <v>0</v>
      </c>
      <c r="BD60" s="1202">
        <f t="shared" si="24"/>
        <v>0</v>
      </c>
      <c r="BE60" s="1202">
        <f t="shared" si="24"/>
        <v>0</v>
      </c>
      <c r="BF60" s="1202">
        <f t="shared" si="24"/>
        <v>0</v>
      </c>
      <c r="BG60" s="1202">
        <f t="shared" si="24"/>
        <v>0</v>
      </c>
      <c r="BH60" s="1202">
        <f t="shared" si="24"/>
        <v>0</v>
      </c>
      <c r="BI60" s="1202">
        <f t="shared" si="24"/>
        <v>0</v>
      </c>
      <c r="BJ60" s="1202">
        <f t="shared" si="24"/>
        <v>0</v>
      </c>
      <c r="BK60" s="1202">
        <f t="shared" si="24"/>
        <v>0</v>
      </c>
      <c r="BL60" s="353"/>
      <c r="BM60" s="353"/>
      <c r="BN60" s="353"/>
    </row>
    <row r="61" spans="1:66" s="206" customFormat="1" ht="18.75" customHeight="1" x14ac:dyDescent="0.2">
      <c r="A61" s="1183"/>
      <c r="B61" s="1182"/>
      <c r="C61" s="1202">
        <f>C62+C64+C66+C69+C70+C71+C72+C73+C74+C75+C76</f>
        <v>72</v>
      </c>
      <c r="D61" s="353"/>
      <c r="E61" s="353"/>
      <c r="F61" s="353"/>
      <c r="G61" s="353"/>
      <c r="H61" s="353"/>
      <c r="I61" s="353"/>
      <c r="J61" s="353"/>
      <c r="K61" s="353"/>
      <c r="L61" s="353"/>
      <c r="M61" s="353"/>
      <c r="N61" s="353"/>
      <c r="O61" s="353"/>
      <c r="P61" s="353"/>
      <c r="Q61" s="353"/>
      <c r="R61" s="1202">
        <f>R62+R64+R66+R69+R70+R71+R72+R73+R74+R75+R76</f>
        <v>22467800.145999998</v>
      </c>
      <c r="S61" s="1202">
        <f>S62+S64+S66+S69+S70+S71+S72+S73+S74+S75+S76</f>
        <v>6364860</v>
      </c>
      <c r="T61" s="1202">
        <f>T62+T64+T66+T69+T70+T71+T72+T73+T74+T75+T76</f>
        <v>10716506.146</v>
      </c>
      <c r="U61" s="1202">
        <f t="shared" ref="U61:BK61" si="25">U62+U64+U66+U69+U70+U71+U72+U73+U74+U75+U76</f>
        <v>532936</v>
      </c>
      <c r="V61" s="1202">
        <f t="shared" si="25"/>
        <v>14437770</v>
      </c>
      <c r="W61" s="1202">
        <f t="shared" si="25"/>
        <v>11993896</v>
      </c>
      <c r="X61" s="1202">
        <f t="shared" si="25"/>
        <v>2402550</v>
      </c>
      <c r="Y61" s="1202">
        <f t="shared" si="25"/>
        <v>5017946</v>
      </c>
      <c r="Z61" s="1202">
        <f t="shared" si="25"/>
        <v>2399400</v>
      </c>
      <c r="AA61" s="1202">
        <f t="shared" si="25"/>
        <v>662000</v>
      </c>
      <c r="AB61" s="1202">
        <f t="shared" si="25"/>
        <v>1512000</v>
      </c>
      <c r="AC61" s="1202">
        <f t="shared" si="25"/>
        <v>1355674</v>
      </c>
      <c r="AD61" s="1202">
        <f t="shared" si="25"/>
        <v>17356724.100000001</v>
      </c>
      <c r="AE61" s="1202">
        <f t="shared" si="25"/>
        <v>14560587.1</v>
      </c>
      <c r="AF61" s="1202">
        <f t="shared" si="25"/>
        <v>2477718.7000000002</v>
      </c>
      <c r="AG61" s="1202">
        <f t="shared" si="25"/>
        <v>5245068.4000000004</v>
      </c>
      <c r="AH61" s="1202">
        <f t="shared" si="25"/>
        <v>4514600</v>
      </c>
      <c r="AI61" s="1202">
        <f t="shared" si="25"/>
        <v>2541000</v>
      </c>
      <c r="AJ61" s="1202">
        <f t="shared" si="25"/>
        <v>0</v>
      </c>
      <c r="AK61" s="1202">
        <f t="shared" si="25"/>
        <v>2602637</v>
      </c>
      <c r="AL61" s="1202">
        <f t="shared" si="25"/>
        <v>1925757</v>
      </c>
      <c r="AM61" s="1202">
        <f t="shared" si="25"/>
        <v>307010</v>
      </c>
      <c r="AN61" s="1202">
        <f t="shared" si="25"/>
        <v>1101347</v>
      </c>
      <c r="AO61" s="1202">
        <f t="shared" si="25"/>
        <v>157400</v>
      </c>
      <c r="AP61" s="1202">
        <f t="shared" si="25"/>
        <v>310000</v>
      </c>
      <c r="AQ61" s="1202">
        <f t="shared" si="25"/>
        <v>299720.74600000004</v>
      </c>
      <c r="AR61" s="1202">
        <f t="shared" si="25"/>
        <v>39589.936999999998</v>
      </c>
      <c r="AS61" s="1202">
        <f t="shared" si="25"/>
        <v>153009.26300000001</v>
      </c>
      <c r="AT61" s="1202">
        <f t="shared" si="25"/>
        <v>26777</v>
      </c>
      <c r="AU61" s="1202">
        <f t="shared" si="25"/>
        <v>53732.546000000002</v>
      </c>
      <c r="AV61" s="1202">
        <f t="shared" si="25"/>
        <v>2311800.1555876667</v>
      </c>
      <c r="AW61" s="1202">
        <f t="shared" si="25"/>
        <v>342350</v>
      </c>
      <c r="AX61" s="1202">
        <f t="shared" si="25"/>
        <v>1112981.1555876667</v>
      </c>
      <c r="AY61" s="1202">
        <f t="shared" si="25"/>
        <v>496469</v>
      </c>
      <c r="AZ61" s="1202">
        <f t="shared" si="25"/>
        <v>310000</v>
      </c>
      <c r="BA61" s="1202">
        <f t="shared" si="25"/>
        <v>4279247.8611659091</v>
      </c>
      <c r="BB61" s="1202">
        <f t="shared" si="25"/>
        <v>5080082.5774992425</v>
      </c>
      <c r="BC61" s="1202">
        <f t="shared" si="25"/>
        <v>985843.18969999999</v>
      </c>
      <c r="BD61" s="1202">
        <f t="shared" si="25"/>
        <v>2699239.3877992425</v>
      </c>
      <c r="BE61" s="1202">
        <f t="shared" si="25"/>
        <v>648000</v>
      </c>
      <c r="BF61" s="1202">
        <f t="shared" si="25"/>
        <v>747000</v>
      </c>
      <c r="BG61" s="1202">
        <f t="shared" si="25"/>
        <v>3103239</v>
      </c>
      <c r="BH61" s="1202">
        <f t="shared" si="25"/>
        <v>486239</v>
      </c>
      <c r="BI61" s="1202">
        <f t="shared" si="25"/>
        <v>1490000</v>
      </c>
      <c r="BJ61" s="1202">
        <f t="shared" si="25"/>
        <v>630000</v>
      </c>
      <c r="BK61" s="1202">
        <f t="shared" si="25"/>
        <v>497000</v>
      </c>
      <c r="BL61" s="353"/>
      <c r="BM61" s="353"/>
      <c r="BN61" s="353"/>
    </row>
    <row r="62" spans="1:66" s="206" customFormat="1" ht="51" customHeight="1" x14ac:dyDescent="0.2">
      <c r="A62" s="1183">
        <v>1</v>
      </c>
      <c r="B62" s="1182" t="s">
        <v>1592</v>
      </c>
      <c r="C62" s="1184">
        <f>C81+C82+C83+C84+C85+C86+C96+C97+C98+C99+C114+C125+C141+C143+C146+C147+C148+C150+C151+C622+C623+C633+C634+C636+C637+C638+C778+C779+C780+C781+C823+C824+C825+C826+C875+C946</f>
        <v>34</v>
      </c>
      <c r="D62" s="1184">
        <f t="shared" ref="D62:BK62" si="26">D81+D82+D83+D84+D85+D86+D96+D97+D98+D99+D114+D125+D141+D143+D146+D147+D148+D150+D151+D622+D623+D633+D634+D636+D637+D638+D778+D779+D780+D781+D823+D824+D825+D826+D875+D946</f>
        <v>2</v>
      </c>
      <c r="E62" s="1184">
        <f t="shared" si="26"/>
        <v>7</v>
      </c>
      <c r="F62" s="1184">
        <f t="shared" si="26"/>
        <v>0</v>
      </c>
      <c r="G62" s="1184" t="e">
        <f t="shared" si="26"/>
        <v>#VALUE!</v>
      </c>
      <c r="H62" s="1184">
        <f t="shared" si="26"/>
        <v>15154268</v>
      </c>
      <c r="I62" s="1184" t="e">
        <f t="shared" si="26"/>
        <v>#VALUE!</v>
      </c>
      <c r="J62" s="1184" t="e">
        <f t="shared" si="26"/>
        <v>#VALUE!</v>
      </c>
      <c r="K62" s="1184" t="e">
        <f t="shared" si="26"/>
        <v>#VALUE!</v>
      </c>
      <c r="L62" s="1184"/>
      <c r="M62" s="1184"/>
      <c r="N62" s="1184"/>
      <c r="O62" s="1184"/>
      <c r="P62" s="1184"/>
      <c r="Q62" s="1184"/>
      <c r="R62" s="1184">
        <f>R81+R82+R83+R84+R85+R86+R96+R97+R98+R99+R114+R125+R141+R143+R146+R147+R148+R150+R151+R622+R623+R633+R634+R636+R637+R638+R778+R779+R780+R781+R823+R824+R825+R826+R875+R946</f>
        <v>2756016.077</v>
      </c>
      <c r="S62" s="1184">
        <f>S81+S82+S83+S84+S85+S86+S96+S97+S98+S99+S114+S125+S141+S143+S146+S147+S148+S150+S151+S622+S623+S633+S634+S636+S637+S638+S778+S779+S780+S781+S823+S824+S825+S826+S875+S946</f>
        <v>252870</v>
      </c>
      <c r="T62" s="1184">
        <f>T81+T82+T83+T84+T85+T86+T96+T97+T98+T99+T114+T125+T141+T143+T146+T147+T148+T150+T151+T622+T623+T633+T634+T636+T637+T638+T778+T779+T780+T781+T823+T824+T825+T826+T875+T946</f>
        <v>1251593.077</v>
      </c>
      <c r="U62" s="1184">
        <f t="shared" si="26"/>
        <v>532936</v>
      </c>
      <c r="V62" s="1184">
        <f t="shared" si="26"/>
        <v>1835374</v>
      </c>
      <c r="W62" s="1184">
        <f t="shared" si="26"/>
        <v>1600900</v>
      </c>
      <c r="X62" s="1184">
        <f t="shared" si="26"/>
        <v>119600</v>
      </c>
      <c r="Y62" s="1184">
        <f t="shared" si="26"/>
        <v>558900</v>
      </c>
      <c r="Z62" s="1184">
        <f t="shared" si="26"/>
        <v>260400</v>
      </c>
      <c r="AA62" s="1184">
        <f t="shared" si="26"/>
        <v>662000</v>
      </c>
      <c r="AB62" s="1184">
        <f t="shared" si="26"/>
        <v>0</v>
      </c>
      <c r="AC62" s="1184">
        <f t="shared" si="26"/>
        <v>234474</v>
      </c>
      <c r="AD62" s="1184">
        <f t="shared" si="26"/>
        <v>2008838</v>
      </c>
      <c r="AE62" s="1184">
        <f t="shared" si="26"/>
        <v>1867838</v>
      </c>
      <c r="AF62" s="1184">
        <f t="shared" si="26"/>
        <v>196328</v>
      </c>
      <c r="AG62" s="1184">
        <f t="shared" si="26"/>
        <v>665110</v>
      </c>
      <c r="AH62" s="1184">
        <f t="shared" si="26"/>
        <v>199400</v>
      </c>
      <c r="AI62" s="1184">
        <f t="shared" si="26"/>
        <v>807000</v>
      </c>
      <c r="AJ62" s="1184">
        <f t="shared" si="26"/>
        <v>0</v>
      </c>
      <c r="AK62" s="1184">
        <f t="shared" si="26"/>
        <v>165300</v>
      </c>
      <c r="AL62" s="1184">
        <f t="shared" si="26"/>
        <v>777650</v>
      </c>
      <c r="AM62" s="1184">
        <f t="shared" si="26"/>
        <v>64140</v>
      </c>
      <c r="AN62" s="1184">
        <f t="shared" si="26"/>
        <v>306110</v>
      </c>
      <c r="AO62" s="1184">
        <f t="shared" si="26"/>
        <v>97400</v>
      </c>
      <c r="AP62" s="1184">
        <f t="shared" si="26"/>
        <v>310000</v>
      </c>
      <c r="AQ62" s="1184">
        <f t="shared" si="26"/>
        <v>102015.12399999998</v>
      </c>
      <c r="AR62" s="1184">
        <f t="shared" si="26"/>
        <v>857.02199999999993</v>
      </c>
      <c r="AS62" s="1184">
        <f t="shared" si="26"/>
        <v>44124.55599999999</v>
      </c>
      <c r="AT62" s="1184">
        <f t="shared" si="26"/>
        <v>0</v>
      </c>
      <c r="AU62" s="1184">
        <f t="shared" si="26"/>
        <v>53732.546000000002</v>
      </c>
      <c r="AV62" s="1184">
        <f t="shared" si="26"/>
        <v>742754.15558766667</v>
      </c>
      <c r="AW62" s="1184">
        <f t="shared" si="26"/>
        <v>73340</v>
      </c>
      <c r="AX62" s="1184">
        <f t="shared" si="26"/>
        <v>282014.15558766667</v>
      </c>
      <c r="AY62" s="1184">
        <f t="shared" si="26"/>
        <v>77400</v>
      </c>
      <c r="AZ62" s="1184">
        <f t="shared" si="26"/>
        <v>310000</v>
      </c>
      <c r="BA62" s="1184">
        <f t="shared" si="26"/>
        <v>800240.72279999999</v>
      </c>
      <c r="BB62" s="1184">
        <f t="shared" si="26"/>
        <v>1087929.1431333334</v>
      </c>
      <c r="BC62" s="1184">
        <f t="shared" si="26"/>
        <v>117471</v>
      </c>
      <c r="BD62" s="1184">
        <f t="shared" si="26"/>
        <v>371458.1431333333</v>
      </c>
      <c r="BE62" s="1184">
        <f t="shared" si="26"/>
        <v>102000</v>
      </c>
      <c r="BF62" s="1184">
        <f t="shared" si="26"/>
        <v>497000</v>
      </c>
      <c r="BG62" s="1184">
        <f t="shared" si="26"/>
        <v>985571</v>
      </c>
      <c r="BH62" s="1184">
        <f t="shared" si="26"/>
        <v>115171</v>
      </c>
      <c r="BI62" s="1184">
        <f t="shared" si="26"/>
        <v>271400</v>
      </c>
      <c r="BJ62" s="1184">
        <f t="shared" si="26"/>
        <v>102000</v>
      </c>
      <c r="BK62" s="1184">
        <f t="shared" si="26"/>
        <v>497000</v>
      </c>
      <c r="BL62" s="353"/>
      <c r="BM62" s="353"/>
      <c r="BN62" s="353"/>
    </row>
    <row r="63" spans="1:66" s="206" customFormat="1" ht="25.5" customHeight="1" x14ac:dyDescent="0.2">
      <c r="A63" s="1183"/>
      <c r="B63" s="1182" t="s">
        <v>1801</v>
      </c>
      <c r="C63" s="1183">
        <f>C98+C99+C143+C823</f>
        <v>4</v>
      </c>
      <c r="D63" s="1183">
        <f>D98+D99+D143+D823</f>
        <v>0</v>
      </c>
      <c r="E63" s="1183">
        <f>E98+E99+E143+E823</f>
        <v>1</v>
      </c>
      <c r="F63" s="1183">
        <f>F98+F99+F143+F823</f>
        <v>0</v>
      </c>
      <c r="G63" s="1183"/>
      <c r="H63" s="1183">
        <f t="shared" ref="H63:AM63" si="27">H98+H99+H143+H823</f>
        <v>0</v>
      </c>
      <c r="I63" s="1183" t="e">
        <f t="shared" si="27"/>
        <v>#VALUE!</v>
      </c>
      <c r="J63" s="1183" t="e">
        <f t="shared" si="27"/>
        <v>#VALUE!</v>
      </c>
      <c r="K63" s="1183" t="e">
        <f t="shared" si="27"/>
        <v>#VALUE!</v>
      </c>
      <c r="L63" s="1183" t="e">
        <f t="shared" si="27"/>
        <v>#VALUE!</v>
      </c>
      <c r="M63" s="1183">
        <f t="shared" si="27"/>
        <v>7887942</v>
      </c>
      <c r="N63" s="1183">
        <f t="shared" si="27"/>
        <v>0</v>
      </c>
      <c r="O63" s="1183" t="e">
        <f t="shared" si="27"/>
        <v>#VALUE!</v>
      </c>
      <c r="P63" s="1183" t="e">
        <f t="shared" si="27"/>
        <v>#VALUE!</v>
      </c>
      <c r="Q63" s="1183" t="e">
        <f t="shared" si="27"/>
        <v>#VALUE!</v>
      </c>
      <c r="R63" s="1183">
        <f t="shared" si="27"/>
        <v>37020</v>
      </c>
      <c r="S63" s="1183">
        <f t="shared" si="27"/>
        <v>0</v>
      </c>
      <c r="T63" s="1183">
        <f t="shared" si="27"/>
        <v>34290</v>
      </c>
      <c r="U63" s="1183">
        <f t="shared" si="27"/>
        <v>0</v>
      </c>
      <c r="V63" s="1183">
        <f t="shared" si="27"/>
        <v>24000</v>
      </c>
      <c r="W63" s="1183">
        <f t="shared" si="27"/>
        <v>24000</v>
      </c>
      <c r="X63" s="1183">
        <f t="shared" si="27"/>
        <v>24000</v>
      </c>
      <c r="Y63" s="1183">
        <f t="shared" si="27"/>
        <v>0</v>
      </c>
      <c r="Z63" s="1183">
        <f t="shared" si="27"/>
        <v>0</v>
      </c>
      <c r="AA63" s="1183">
        <f t="shared" si="27"/>
        <v>0</v>
      </c>
      <c r="AB63" s="1183">
        <f t="shared" si="27"/>
        <v>0</v>
      </c>
      <c r="AC63" s="1183">
        <f t="shared" si="27"/>
        <v>0</v>
      </c>
      <c r="AD63" s="1183">
        <f t="shared" si="27"/>
        <v>33630</v>
      </c>
      <c r="AE63" s="1183">
        <f t="shared" si="27"/>
        <v>33630</v>
      </c>
      <c r="AF63" s="1183">
        <f t="shared" si="27"/>
        <v>22730</v>
      </c>
      <c r="AG63" s="1183">
        <f t="shared" si="27"/>
        <v>10900</v>
      </c>
      <c r="AH63" s="1183">
        <f t="shared" si="27"/>
        <v>0</v>
      </c>
      <c r="AI63" s="1183">
        <f t="shared" si="27"/>
        <v>0</v>
      </c>
      <c r="AJ63" s="1183">
        <f t="shared" si="27"/>
        <v>0</v>
      </c>
      <c r="AK63" s="1183">
        <f t="shared" si="27"/>
        <v>0</v>
      </c>
      <c r="AL63" s="1183">
        <f t="shared" si="27"/>
        <v>530</v>
      </c>
      <c r="AM63" s="1183">
        <f t="shared" si="27"/>
        <v>530</v>
      </c>
      <c r="AN63" s="1183">
        <f t="shared" ref="AN63:BK63" si="28">AN98+AN99+AN143+AN823</f>
        <v>0</v>
      </c>
      <c r="AO63" s="1183">
        <f t="shared" si="28"/>
        <v>0</v>
      </c>
      <c r="AP63" s="1183">
        <f t="shared" si="28"/>
        <v>0</v>
      </c>
      <c r="AQ63" s="1183">
        <f t="shared" si="28"/>
        <v>0</v>
      </c>
      <c r="AR63" s="1183">
        <f t="shared" si="28"/>
        <v>0</v>
      </c>
      <c r="AS63" s="1183">
        <f t="shared" si="28"/>
        <v>0</v>
      </c>
      <c r="AT63" s="1183">
        <f t="shared" si="28"/>
        <v>0</v>
      </c>
      <c r="AU63" s="1183">
        <f t="shared" si="28"/>
        <v>0</v>
      </c>
      <c r="AV63" s="1183">
        <f t="shared" si="28"/>
        <v>7530</v>
      </c>
      <c r="AW63" s="1183">
        <f t="shared" si="28"/>
        <v>7530</v>
      </c>
      <c r="AX63" s="1183">
        <f t="shared" si="28"/>
        <v>0</v>
      </c>
      <c r="AY63" s="1183">
        <f t="shared" si="28"/>
        <v>0</v>
      </c>
      <c r="AZ63" s="1183">
        <f t="shared" si="28"/>
        <v>0</v>
      </c>
      <c r="BA63" s="1183">
        <f t="shared" si="28"/>
        <v>12300</v>
      </c>
      <c r="BB63" s="1183">
        <f t="shared" si="28"/>
        <v>23200</v>
      </c>
      <c r="BC63" s="1183">
        <f t="shared" si="28"/>
        <v>12300</v>
      </c>
      <c r="BD63" s="1183">
        <f t="shared" si="28"/>
        <v>10900</v>
      </c>
      <c r="BE63" s="1183">
        <f t="shared" si="28"/>
        <v>0</v>
      </c>
      <c r="BF63" s="1183">
        <f t="shared" si="28"/>
        <v>0</v>
      </c>
      <c r="BG63" s="1183">
        <f t="shared" si="28"/>
        <v>23200</v>
      </c>
      <c r="BH63" s="1183">
        <f t="shared" si="28"/>
        <v>12300</v>
      </c>
      <c r="BI63" s="1183">
        <f t="shared" si="28"/>
        <v>10900</v>
      </c>
      <c r="BJ63" s="1183">
        <f t="shared" si="28"/>
        <v>0</v>
      </c>
      <c r="BK63" s="1183">
        <f t="shared" si="28"/>
        <v>0</v>
      </c>
      <c r="BL63" s="353"/>
      <c r="BM63" s="353"/>
      <c r="BN63" s="353"/>
    </row>
    <row r="64" spans="1:66" s="206" customFormat="1" ht="53.25" customHeight="1" x14ac:dyDescent="0.2">
      <c r="A64" s="1183">
        <v>2</v>
      </c>
      <c r="B64" s="1182" t="s">
        <v>1663</v>
      </c>
      <c r="C64" s="1184">
        <f>C89+C90+C102+C103+C104+C128+C129+C130+C131+C132+C154+C155+C156+C159+C160+C161+C641+C643+C644+C645+C646+C784+C949+C157</f>
        <v>23</v>
      </c>
      <c r="D64" s="1184">
        <f t="shared" ref="D64:BK64" si="29">D89+D90+D102+D103+D104+D128+D129+D130+D131+D132+D154+D155+D156+D159+D160+D161+D641+D643+D644+D645+D646+D784+D949+D157</f>
        <v>3</v>
      </c>
      <c r="E64" s="1184">
        <f t="shared" si="29"/>
        <v>4</v>
      </c>
      <c r="F64" s="1184">
        <f t="shared" si="29"/>
        <v>0</v>
      </c>
      <c r="G64" s="1184" t="e">
        <f t="shared" si="29"/>
        <v>#VALUE!</v>
      </c>
      <c r="H64" s="1184">
        <f t="shared" si="29"/>
        <v>14009372</v>
      </c>
      <c r="I64" s="1184" t="e">
        <f t="shared" si="29"/>
        <v>#VALUE!</v>
      </c>
      <c r="J64" s="1184" t="e">
        <f t="shared" si="29"/>
        <v>#VALUE!</v>
      </c>
      <c r="K64" s="1184" t="e">
        <f t="shared" si="29"/>
        <v>#VALUE!</v>
      </c>
      <c r="L64" s="1184" t="e">
        <f t="shared" si="29"/>
        <v>#VALUE!</v>
      </c>
      <c r="M64" s="1184">
        <f t="shared" si="29"/>
        <v>94568187</v>
      </c>
      <c r="N64" s="1184">
        <f t="shared" si="29"/>
        <v>0</v>
      </c>
      <c r="O64" s="1184" t="e">
        <f t="shared" si="29"/>
        <v>#VALUE!</v>
      </c>
      <c r="P64" s="1184" t="e">
        <f t="shared" si="29"/>
        <v>#VALUE!</v>
      </c>
      <c r="Q64" s="1184" t="e">
        <f t="shared" si="29"/>
        <v>#VALUE!</v>
      </c>
      <c r="R64" s="1184">
        <f t="shared" si="29"/>
        <v>5472193.0690000001</v>
      </c>
      <c r="S64" s="1184">
        <f t="shared" si="29"/>
        <v>3362990</v>
      </c>
      <c r="T64" s="1184">
        <f t="shared" si="29"/>
        <v>2017087.0690000001</v>
      </c>
      <c r="U64" s="1184">
        <f t="shared" si="29"/>
        <v>0</v>
      </c>
      <c r="V64" s="1184">
        <f t="shared" si="29"/>
        <v>3421646</v>
      </c>
      <c r="W64" s="1184">
        <f t="shared" si="29"/>
        <v>3340446</v>
      </c>
      <c r="X64" s="1184">
        <f t="shared" si="29"/>
        <v>639400</v>
      </c>
      <c r="Y64" s="1184">
        <f t="shared" si="29"/>
        <v>862046</v>
      </c>
      <c r="Z64" s="1184">
        <f t="shared" si="29"/>
        <v>1839000</v>
      </c>
      <c r="AA64" s="1184">
        <f t="shared" si="29"/>
        <v>0</v>
      </c>
      <c r="AB64" s="1184">
        <f t="shared" si="29"/>
        <v>0</v>
      </c>
      <c r="AC64" s="1184">
        <f t="shared" si="29"/>
        <v>81200</v>
      </c>
      <c r="AD64" s="1184">
        <f t="shared" si="29"/>
        <v>4964035</v>
      </c>
      <c r="AE64" s="1184">
        <f t="shared" si="29"/>
        <v>4444168</v>
      </c>
      <c r="AF64" s="1184">
        <f t="shared" si="29"/>
        <v>409670.7</v>
      </c>
      <c r="AG64" s="1184">
        <f t="shared" si="29"/>
        <v>734297.3</v>
      </c>
      <c r="AH64" s="1184">
        <f t="shared" si="29"/>
        <v>3300200</v>
      </c>
      <c r="AI64" s="1184">
        <f t="shared" si="29"/>
        <v>0</v>
      </c>
      <c r="AJ64" s="1184">
        <f t="shared" si="29"/>
        <v>0</v>
      </c>
      <c r="AK64" s="1184">
        <f t="shared" si="29"/>
        <v>519867</v>
      </c>
      <c r="AL64" s="1184">
        <f t="shared" si="29"/>
        <v>218530</v>
      </c>
      <c r="AM64" s="1184">
        <f t="shared" si="29"/>
        <v>49710</v>
      </c>
      <c r="AN64" s="1184">
        <f t="shared" si="29"/>
        <v>58820</v>
      </c>
      <c r="AO64" s="1184">
        <f t="shared" si="29"/>
        <v>60000</v>
      </c>
      <c r="AP64" s="1184">
        <f t="shared" si="29"/>
        <v>0</v>
      </c>
      <c r="AQ64" s="1184">
        <f t="shared" si="29"/>
        <v>66300.686000000002</v>
      </c>
      <c r="AR64" s="1184">
        <f t="shared" si="29"/>
        <v>6555</v>
      </c>
      <c r="AS64" s="1184">
        <f t="shared" si="29"/>
        <v>9657.6859999999997</v>
      </c>
      <c r="AT64" s="1184">
        <f t="shared" si="29"/>
        <v>26777</v>
      </c>
      <c r="AU64" s="1184">
        <f t="shared" si="29"/>
        <v>0</v>
      </c>
      <c r="AV64" s="1184">
        <f t="shared" si="29"/>
        <v>632929</v>
      </c>
      <c r="AW64" s="1184">
        <f t="shared" si="29"/>
        <v>69310</v>
      </c>
      <c r="AX64" s="1184">
        <f t="shared" si="29"/>
        <v>94550</v>
      </c>
      <c r="AY64" s="1184">
        <f t="shared" si="29"/>
        <v>419069</v>
      </c>
      <c r="AZ64" s="1184">
        <f t="shared" si="29"/>
        <v>0</v>
      </c>
      <c r="BA64" s="1184">
        <f t="shared" si="29"/>
        <v>1410707.1283659092</v>
      </c>
      <c r="BB64" s="1184">
        <f t="shared" si="29"/>
        <v>1194347.1283659092</v>
      </c>
      <c r="BC64" s="1184">
        <f t="shared" si="29"/>
        <v>281322.18970000005</v>
      </c>
      <c r="BD64" s="1184">
        <f t="shared" si="29"/>
        <v>533024.93866590911</v>
      </c>
      <c r="BE64" s="1184">
        <f t="shared" si="29"/>
        <v>380000</v>
      </c>
      <c r="BF64" s="1184">
        <f t="shared" si="29"/>
        <v>0</v>
      </c>
      <c r="BG64" s="1184">
        <f t="shared" si="29"/>
        <v>686000</v>
      </c>
      <c r="BH64" s="1184">
        <f t="shared" si="29"/>
        <v>63000</v>
      </c>
      <c r="BI64" s="1184">
        <f t="shared" si="29"/>
        <v>213000</v>
      </c>
      <c r="BJ64" s="1184">
        <f t="shared" si="29"/>
        <v>410000</v>
      </c>
      <c r="BK64" s="1184">
        <f t="shared" si="29"/>
        <v>0</v>
      </c>
      <c r="BL64" s="353"/>
      <c r="BM64" s="353"/>
      <c r="BN64" s="353"/>
    </row>
    <row r="65" spans="1:66" s="206" customFormat="1" ht="23.25" customHeight="1" x14ac:dyDescent="0.2">
      <c r="A65" s="1183"/>
      <c r="B65" s="1182" t="s">
        <v>1801</v>
      </c>
      <c r="C65" s="1183">
        <f>C90+C104+C129</f>
        <v>3</v>
      </c>
      <c r="D65" s="1183">
        <f>D90+D104+D129</f>
        <v>0</v>
      </c>
      <c r="E65" s="1183">
        <f>E90+E104+E129</f>
        <v>0</v>
      </c>
      <c r="F65" s="1183">
        <f>F90+F104+F129</f>
        <v>0</v>
      </c>
      <c r="G65" s="1183"/>
      <c r="H65" s="1183">
        <f t="shared" ref="H65:P65" si="30">H90+H104+H129</f>
        <v>0</v>
      </c>
      <c r="I65" s="1183" t="e">
        <f t="shared" si="30"/>
        <v>#VALUE!</v>
      </c>
      <c r="J65" s="1183" t="e">
        <f t="shared" si="30"/>
        <v>#VALUE!</v>
      </c>
      <c r="K65" s="1183" t="e">
        <f t="shared" si="30"/>
        <v>#VALUE!</v>
      </c>
      <c r="L65" s="1183" t="e">
        <f t="shared" si="30"/>
        <v>#VALUE!</v>
      </c>
      <c r="M65" s="1183">
        <f t="shared" si="30"/>
        <v>7910305</v>
      </c>
      <c r="N65" s="1183">
        <f t="shared" si="30"/>
        <v>0</v>
      </c>
      <c r="O65" s="1183" t="e">
        <f t="shared" si="30"/>
        <v>#VALUE!</v>
      </c>
      <c r="P65" s="1183" t="e">
        <f t="shared" si="30"/>
        <v>#VALUE!</v>
      </c>
      <c r="Q65" s="1183"/>
      <c r="R65" s="1183">
        <f>R90+R104+R129</f>
        <v>129232</v>
      </c>
      <c r="S65" s="1183">
        <f>S90+S104+S129</f>
        <v>76000</v>
      </c>
      <c r="T65" s="1183">
        <f>T90+T104+T129</f>
        <v>53232</v>
      </c>
      <c r="U65" s="1183">
        <f t="shared" ref="U65:BK65" si="31">U90+U104+U129</f>
        <v>0</v>
      </c>
      <c r="V65" s="1183">
        <f t="shared" si="31"/>
        <v>116000</v>
      </c>
      <c r="W65" s="1183">
        <f t="shared" si="31"/>
        <v>116000</v>
      </c>
      <c r="X65" s="1183">
        <f t="shared" si="31"/>
        <v>40000</v>
      </c>
      <c r="Y65" s="1183">
        <f t="shared" si="31"/>
        <v>0</v>
      </c>
      <c r="Z65" s="1183">
        <f t="shared" si="31"/>
        <v>76000</v>
      </c>
      <c r="AA65" s="1183">
        <f t="shared" si="31"/>
        <v>0</v>
      </c>
      <c r="AB65" s="1183">
        <f t="shared" si="31"/>
        <v>0</v>
      </c>
      <c r="AC65" s="1183">
        <f t="shared" si="31"/>
        <v>0</v>
      </c>
      <c r="AD65" s="1183">
        <f t="shared" si="31"/>
        <v>117101.7</v>
      </c>
      <c r="AE65" s="1183">
        <f t="shared" si="31"/>
        <v>117101.7</v>
      </c>
      <c r="AF65" s="1183">
        <f t="shared" si="31"/>
        <v>40601.699999999997</v>
      </c>
      <c r="AG65" s="1183">
        <f t="shared" si="31"/>
        <v>500</v>
      </c>
      <c r="AH65" s="1183">
        <f t="shared" si="31"/>
        <v>76000</v>
      </c>
      <c r="AI65" s="1183">
        <f t="shared" si="31"/>
        <v>0</v>
      </c>
      <c r="AJ65" s="1183">
        <f t="shared" si="31"/>
        <v>0</v>
      </c>
      <c r="AK65" s="1183">
        <f t="shared" si="31"/>
        <v>0</v>
      </c>
      <c r="AL65" s="1183">
        <f t="shared" si="31"/>
        <v>30000</v>
      </c>
      <c r="AM65" s="1183">
        <f t="shared" si="31"/>
        <v>0</v>
      </c>
      <c r="AN65" s="1183">
        <f t="shared" si="31"/>
        <v>0</v>
      </c>
      <c r="AO65" s="1183">
        <f t="shared" si="31"/>
        <v>30000</v>
      </c>
      <c r="AP65" s="1183">
        <f t="shared" si="31"/>
        <v>0</v>
      </c>
      <c r="AQ65" s="1183">
        <f t="shared" si="31"/>
        <v>0</v>
      </c>
      <c r="AR65" s="1183">
        <f t="shared" si="31"/>
        <v>0</v>
      </c>
      <c r="AS65" s="1183">
        <f t="shared" si="31"/>
        <v>0</v>
      </c>
      <c r="AT65" s="1183">
        <f t="shared" si="31"/>
        <v>0</v>
      </c>
      <c r="AU65" s="1183">
        <f t="shared" si="31"/>
        <v>0</v>
      </c>
      <c r="AV65" s="1183">
        <f t="shared" si="31"/>
        <v>40000</v>
      </c>
      <c r="AW65" s="1183">
        <f t="shared" si="31"/>
        <v>10000</v>
      </c>
      <c r="AX65" s="1183">
        <f t="shared" si="31"/>
        <v>0</v>
      </c>
      <c r="AY65" s="1183">
        <f t="shared" si="31"/>
        <v>30000</v>
      </c>
      <c r="AZ65" s="1183">
        <f t="shared" si="31"/>
        <v>0</v>
      </c>
      <c r="BA65" s="1183">
        <f t="shared" si="31"/>
        <v>38800</v>
      </c>
      <c r="BB65" s="1183">
        <f t="shared" si="31"/>
        <v>38800</v>
      </c>
      <c r="BC65" s="1183">
        <f t="shared" si="31"/>
        <v>28800</v>
      </c>
      <c r="BD65" s="1183">
        <f t="shared" si="31"/>
        <v>0</v>
      </c>
      <c r="BE65" s="1183">
        <f t="shared" si="31"/>
        <v>10000</v>
      </c>
      <c r="BF65" s="1183">
        <f t="shared" si="31"/>
        <v>0</v>
      </c>
      <c r="BG65" s="1183">
        <f t="shared" si="31"/>
        <v>24000</v>
      </c>
      <c r="BH65" s="1183">
        <f t="shared" si="31"/>
        <v>14000</v>
      </c>
      <c r="BI65" s="1183">
        <f t="shared" si="31"/>
        <v>0</v>
      </c>
      <c r="BJ65" s="1183">
        <f t="shared" si="31"/>
        <v>10000</v>
      </c>
      <c r="BK65" s="1183">
        <f t="shared" si="31"/>
        <v>0</v>
      </c>
      <c r="BL65" s="353"/>
      <c r="BM65" s="353"/>
      <c r="BN65" s="353"/>
    </row>
    <row r="66" spans="1:66" s="206" customFormat="1" ht="22.5" customHeight="1" x14ac:dyDescent="0.2">
      <c r="A66" s="1183">
        <v>3</v>
      </c>
      <c r="B66" s="1182" t="s">
        <v>1593</v>
      </c>
      <c r="C66" s="1203">
        <f>C107+C109+C117+C135+C626+C627+C628+C649+C714+C787+C788+C789+C883+C888+C715+C941+C651</f>
        <v>15</v>
      </c>
      <c r="D66" s="1203">
        <f t="shared" ref="D66:BK66" si="32">D107+D109+D117+D135+D626+D627+D628+D649+D714+D787+D788+D789+D883+D888+D715+D941+D651</f>
        <v>2</v>
      </c>
      <c r="E66" s="1203">
        <f t="shared" si="32"/>
        <v>0</v>
      </c>
      <c r="F66" s="1203">
        <f t="shared" si="32"/>
        <v>3</v>
      </c>
      <c r="G66" s="1203" t="e">
        <f t="shared" si="32"/>
        <v>#VALUE!</v>
      </c>
      <c r="H66" s="1203">
        <f t="shared" si="32"/>
        <v>0</v>
      </c>
      <c r="I66" s="1203" t="e">
        <f t="shared" si="32"/>
        <v>#VALUE!</v>
      </c>
      <c r="J66" s="1203" t="e">
        <f t="shared" si="32"/>
        <v>#VALUE!</v>
      </c>
      <c r="K66" s="1203" t="e">
        <f t="shared" si="32"/>
        <v>#VALUE!</v>
      </c>
      <c r="L66" s="1203" t="e">
        <f t="shared" si="32"/>
        <v>#VALUE!</v>
      </c>
      <c r="M66" s="1203">
        <f t="shared" si="32"/>
        <v>15797288</v>
      </c>
      <c r="N66" s="1203">
        <f t="shared" si="32"/>
        <v>0</v>
      </c>
      <c r="O66" s="1203" t="e">
        <f t="shared" si="32"/>
        <v>#VALUE!</v>
      </c>
      <c r="P66" s="1203" t="e">
        <f t="shared" si="32"/>
        <v>#VALUE!</v>
      </c>
      <c r="Q66" s="1203" t="e">
        <f t="shared" si="32"/>
        <v>#VALUE!</v>
      </c>
      <c r="R66" s="1203">
        <f t="shared" si="32"/>
        <v>5056715</v>
      </c>
      <c r="S66" s="1203">
        <f t="shared" si="32"/>
        <v>2749000</v>
      </c>
      <c r="T66" s="1203">
        <f t="shared" si="32"/>
        <v>2099426</v>
      </c>
      <c r="U66" s="1203">
        <f t="shared" si="32"/>
        <v>0</v>
      </c>
      <c r="V66" s="1203">
        <f t="shared" si="32"/>
        <v>2100150</v>
      </c>
      <c r="W66" s="1203">
        <f t="shared" si="32"/>
        <v>2078150</v>
      </c>
      <c r="X66" s="1203">
        <f t="shared" si="32"/>
        <v>141150</v>
      </c>
      <c r="Y66" s="1203">
        <f t="shared" si="32"/>
        <v>225000</v>
      </c>
      <c r="Z66" s="1203">
        <f t="shared" si="32"/>
        <v>200000</v>
      </c>
      <c r="AA66" s="1203">
        <f t="shared" si="32"/>
        <v>0</v>
      </c>
      <c r="AB66" s="1203">
        <f t="shared" si="32"/>
        <v>1512000</v>
      </c>
      <c r="AC66" s="1203">
        <f t="shared" si="32"/>
        <v>22000</v>
      </c>
      <c r="AD66" s="1203">
        <f t="shared" si="32"/>
        <v>4351281.0999999996</v>
      </c>
      <c r="AE66" s="1203">
        <f t="shared" si="32"/>
        <v>3343981.1</v>
      </c>
      <c r="AF66" s="1203">
        <f t="shared" si="32"/>
        <v>361820</v>
      </c>
      <c r="AG66" s="1203">
        <f t="shared" si="32"/>
        <v>450961.1</v>
      </c>
      <c r="AH66" s="1203">
        <f t="shared" si="32"/>
        <v>1015000</v>
      </c>
      <c r="AI66" s="1203">
        <f t="shared" si="32"/>
        <v>1734000</v>
      </c>
      <c r="AJ66" s="1203">
        <f t="shared" si="32"/>
        <v>0</v>
      </c>
      <c r="AK66" s="1203">
        <f t="shared" si="32"/>
        <v>789500</v>
      </c>
      <c r="AL66" s="1203">
        <f t="shared" si="32"/>
        <v>1060</v>
      </c>
      <c r="AM66" s="1203">
        <f t="shared" si="32"/>
        <v>1060</v>
      </c>
      <c r="AN66" s="1203">
        <f t="shared" si="32"/>
        <v>0</v>
      </c>
      <c r="AO66" s="1203">
        <f t="shared" si="32"/>
        <v>0</v>
      </c>
      <c r="AP66" s="1203">
        <f t="shared" si="32"/>
        <v>0</v>
      </c>
      <c r="AQ66" s="1203">
        <f t="shared" si="32"/>
        <v>78.602000000000004</v>
      </c>
      <c r="AR66" s="1203">
        <f t="shared" si="32"/>
        <v>78.602000000000004</v>
      </c>
      <c r="AS66" s="1203">
        <f t="shared" si="32"/>
        <v>0</v>
      </c>
      <c r="AT66" s="1203">
        <f t="shared" si="32"/>
        <v>0</v>
      </c>
      <c r="AU66" s="1203">
        <f t="shared" si="32"/>
        <v>0</v>
      </c>
      <c r="AV66" s="1203">
        <f t="shared" si="32"/>
        <v>7600</v>
      </c>
      <c r="AW66" s="1203">
        <f t="shared" si="32"/>
        <v>7600</v>
      </c>
      <c r="AX66" s="1203">
        <f t="shared" si="32"/>
        <v>0</v>
      </c>
      <c r="AY66" s="1203">
        <f t="shared" si="32"/>
        <v>0</v>
      </c>
      <c r="AZ66" s="1203">
        <f t="shared" si="32"/>
        <v>0</v>
      </c>
      <c r="BA66" s="1203">
        <f t="shared" si="32"/>
        <v>846980</v>
      </c>
      <c r="BB66" s="1203">
        <f t="shared" si="32"/>
        <v>837050</v>
      </c>
      <c r="BC66" s="1203">
        <f t="shared" si="32"/>
        <v>163050</v>
      </c>
      <c r="BD66" s="1203">
        <f t="shared" si="32"/>
        <v>258000</v>
      </c>
      <c r="BE66" s="1203">
        <f t="shared" si="32"/>
        <v>166000</v>
      </c>
      <c r="BF66" s="1203">
        <f t="shared" si="32"/>
        <v>250000</v>
      </c>
      <c r="BG66" s="1203">
        <f t="shared" si="32"/>
        <v>388250</v>
      </c>
      <c r="BH66" s="1203">
        <f t="shared" si="32"/>
        <v>95250</v>
      </c>
      <c r="BI66" s="1203">
        <f t="shared" si="32"/>
        <v>175000</v>
      </c>
      <c r="BJ66" s="1203">
        <f t="shared" si="32"/>
        <v>118000</v>
      </c>
      <c r="BK66" s="1203">
        <f t="shared" si="32"/>
        <v>0</v>
      </c>
      <c r="BL66" s="353"/>
      <c r="BM66" s="353"/>
      <c r="BN66" s="353"/>
    </row>
    <row r="67" spans="1:66" s="206" customFormat="1" ht="22.5" customHeight="1" x14ac:dyDescent="0.2">
      <c r="A67" s="1183"/>
      <c r="B67" s="1182" t="s">
        <v>1802</v>
      </c>
      <c r="C67" s="1183">
        <f t="shared" ref="C67:P67" si="33">C107+C109+C117+C135+C626+C627+C628+C649+C714+C787+C788+C789+C883</f>
        <v>11</v>
      </c>
      <c r="D67" s="1183">
        <f t="shared" si="33"/>
        <v>1</v>
      </c>
      <c r="E67" s="1183">
        <f t="shared" si="33"/>
        <v>0</v>
      </c>
      <c r="F67" s="1183">
        <f t="shared" si="33"/>
        <v>3</v>
      </c>
      <c r="G67" s="1183" t="e">
        <f t="shared" si="33"/>
        <v>#VALUE!</v>
      </c>
      <c r="H67" s="1183">
        <f t="shared" si="33"/>
        <v>0</v>
      </c>
      <c r="I67" s="1183" t="e">
        <f t="shared" si="33"/>
        <v>#VALUE!</v>
      </c>
      <c r="J67" s="1183" t="e">
        <f t="shared" si="33"/>
        <v>#VALUE!</v>
      </c>
      <c r="K67" s="1183" t="e">
        <f t="shared" si="33"/>
        <v>#VALUE!</v>
      </c>
      <c r="L67" s="1183" t="e">
        <f t="shared" si="33"/>
        <v>#VALUE!</v>
      </c>
      <c r="M67" s="1183">
        <f t="shared" si="33"/>
        <v>15797288</v>
      </c>
      <c r="N67" s="1183">
        <f t="shared" si="33"/>
        <v>0</v>
      </c>
      <c r="O67" s="1183" t="e">
        <f t="shared" si="33"/>
        <v>#VALUE!</v>
      </c>
      <c r="P67" s="1183" t="e">
        <f t="shared" si="33"/>
        <v>#VALUE!</v>
      </c>
      <c r="Q67" s="1183"/>
      <c r="R67" s="1183">
        <f>R107+R109+R117+R135+R626+R627+R628+R649+R714+R787+R788+R789+R883</f>
        <v>4561016</v>
      </c>
      <c r="S67" s="1183">
        <f>S107+S109+S117+S135+S626+S627+S628+S649+S714+S787+S788+S789+S883</f>
        <v>2599000</v>
      </c>
      <c r="T67" s="1183">
        <f>T107+T109+T117+T135+T626+T627+T628+T649+T714+T787+T788+T789+T883</f>
        <v>1816865</v>
      </c>
      <c r="U67" s="1183">
        <f t="shared" ref="U67:BK67" si="34">U107+U109+U117+U135+U626+U627+U628+U649+U714+U787+U788+U789+U883</f>
        <v>0</v>
      </c>
      <c r="V67" s="1183">
        <f t="shared" si="34"/>
        <v>2048000</v>
      </c>
      <c r="W67" s="1183">
        <f t="shared" si="34"/>
        <v>2048000</v>
      </c>
      <c r="X67" s="1183">
        <f t="shared" si="34"/>
        <v>111000</v>
      </c>
      <c r="Y67" s="1183">
        <f t="shared" si="34"/>
        <v>225000</v>
      </c>
      <c r="Z67" s="1183">
        <f t="shared" si="34"/>
        <v>200000</v>
      </c>
      <c r="AA67" s="1183">
        <f t="shared" si="34"/>
        <v>0</v>
      </c>
      <c r="AB67" s="1183">
        <f t="shared" si="34"/>
        <v>1512000</v>
      </c>
      <c r="AC67" s="1183">
        <f t="shared" si="34"/>
        <v>0</v>
      </c>
      <c r="AD67" s="1183">
        <f t="shared" si="34"/>
        <v>4076481.1</v>
      </c>
      <c r="AE67" s="1183">
        <f t="shared" si="34"/>
        <v>3310481.1</v>
      </c>
      <c r="AF67" s="1183">
        <f t="shared" si="34"/>
        <v>290520</v>
      </c>
      <c r="AG67" s="1183">
        <f t="shared" si="34"/>
        <v>420961.1</v>
      </c>
      <c r="AH67" s="1183">
        <f t="shared" si="34"/>
        <v>865000</v>
      </c>
      <c r="AI67" s="1183">
        <f t="shared" si="34"/>
        <v>1734000</v>
      </c>
      <c r="AJ67" s="1183">
        <f t="shared" si="34"/>
        <v>0</v>
      </c>
      <c r="AK67" s="1183">
        <f t="shared" si="34"/>
        <v>766000</v>
      </c>
      <c r="AL67" s="1183">
        <f t="shared" si="34"/>
        <v>460</v>
      </c>
      <c r="AM67" s="1183">
        <f t="shared" si="34"/>
        <v>460</v>
      </c>
      <c r="AN67" s="1183">
        <f t="shared" si="34"/>
        <v>0</v>
      </c>
      <c r="AO67" s="1183">
        <f t="shared" si="34"/>
        <v>0</v>
      </c>
      <c r="AP67" s="1183">
        <f t="shared" si="34"/>
        <v>0</v>
      </c>
      <c r="AQ67" s="1183">
        <f t="shared" si="34"/>
        <v>78.602000000000004</v>
      </c>
      <c r="AR67" s="1183">
        <f t="shared" si="34"/>
        <v>78.602000000000004</v>
      </c>
      <c r="AS67" s="1183">
        <f t="shared" si="34"/>
        <v>0</v>
      </c>
      <c r="AT67" s="1183">
        <f t="shared" si="34"/>
        <v>0</v>
      </c>
      <c r="AU67" s="1183">
        <f t="shared" si="34"/>
        <v>0</v>
      </c>
      <c r="AV67" s="1183">
        <f t="shared" si="34"/>
        <v>7000</v>
      </c>
      <c r="AW67" s="1183">
        <f t="shared" si="34"/>
        <v>7000</v>
      </c>
      <c r="AX67" s="1183">
        <f t="shared" si="34"/>
        <v>0</v>
      </c>
      <c r="AY67" s="1183">
        <f t="shared" si="34"/>
        <v>0</v>
      </c>
      <c r="AZ67" s="1183">
        <f t="shared" si="34"/>
        <v>0</v>
      </c>
      <c r="BA67" s="1183">
        <f t="shared" si="34"/>
        <v>813050</v>
      </c>
      <c r="BB67" s="1183">
        <f t="shared" si="34"/>
        <v>723050</v>
      </c>
      <c r="BC67" s="1183">
        <f t="shared" si="34"/>
        <v>129050</v>
      </c>
      <c r="BD67" s="1183">
        <f t="shared" si="34"/>
        <v>228000</v>
      </c>
      <c r="BE67" s="1183">
        <f t="shared" si="34"/>
        <v>116000</v>
      </c>
      <c r="BF67" s="1183">
        <f t="shared" si="34"/>
        <v>250000</v>
      </c>
      <c r="BG67" s="1183">
        <f t="shared" si="34"/>
        <v>252250</v>
      </c>
      <c r="BH67" s="1183">
        <f t="shared" si="34"/>
        <v>72250</v>
      </c>
      <c r="BI67" s="1183">
        <f t="shared" si="34"/>
        <v>145000</v>
      </c>
      <c r="BJ67" s="1183">
        <f t="shared" si="34"/>
        <v>35000</v>
      </c>
      <c r="BK67" s="1183">
        <f t="shared" si="34"/>
        <v>0</v>
      </c>
      <c r="BL67" s="353"/>
      <c r="BM67" s="353"/>
      <c r="BN67" s="353"/>
    </row>
    <row r="68" spans="1:66" s="206" customFormat="1" ht="22.5" customHeight="1" x14ac:dyDescent="0.2">
      <c r="A68" s="1183"/>
      <c r="B68" s="1182"/>
      <c r="C68" s="1183"/>
      <c r="D68" s="353"/>
      <c r="E68" s="353"/>
      <c r="F68" s="353"/>
      <c r="G68" s="353"/>
      <c r="H68" s="353"/>
      <c r="I68" s="353"/>
      <c r="J68" s="353"/>
      <c r="K68" s="353"/>
      <c r="L68" s="353"/>
      <c r="M68" s="353"/>
      <c r="N68" s="353"/>
      <c r="O68" s="353"/>
      <c r="P68" s="353"/>
      <c r="Q68" s="353"/>
      <c r="R68" s="1184"/>
      <c r="S68" s="1184"/>
      <c r="T68" s="1184"/>
      <c r="U68" s="1184"/>
      <c r="V68" s="1184"/>
      <c r="W68" s="1184"/>
      <c r="X68" s="1184"/>
      <c r="Y68" s="1184"/>
      <c r="Z68" s="1184"/>
      <c r="AA68" s="1184"/>
      <c r="AB68" s="1184"/>
      <c r="AC68" s="1184"/>
      <c r="AD68" s="1184"/>
      <c r="AE68" s="1184"/>
      <c r="AF68" s="1184"/>
      <c r="AG68" s="1184"/>
      <c r="AH68" s="1184"/>
      <c r="AI68" s="1184"/>
      <c r="AJ68" s="1184"/>
      <c r="AK68" s="1184"/>
      <c r="AL68" s="1184"/>
      <c r="AM68" s="1184"/>
      <c r="AN68" s="1184"/>
      <c r="AO68" s="1184"/>
      <c r="AP68" s="1184"/>
      <c r="AQ68" s="1184"/>
      <c r="AR68" s="1184"/>
      <c r="AS68" s="1184"/>
      <c r="AT68" s="1184"/>
      <c r="AU68" s="1184"/>
      <c r="AV68" s="1184"/>
      <c r="AW68" s="1184"/>
      <c r="AX68" s="1184"/>
      <c r="AY68" s="1184"/>
      <c r="AZ68" s="1184"/>
      <c r="BA68" s="1184"/>
      <c r="BB68" s="1184"/>
      <c r="BC68" s="1184"/>
      <c r="BD68" s="1184"/>
      <c r="BE68" s="1184"/>
      <c r="BF68" s="1184"/>
      <c r="BG68" s="1184">
        <f>SUM(BG69:BG75)</f>
        <v>1023300</v>
      </c>
      <c r="BH68" s="1184">
        <f>SUM(BH69:BH75)</f>
        <v>203000</v>
      </c>
      <c r="BI68" s="1184">
        <f>SUM(BI69:BI75)</f>
        <v>820300</v>
      </c>
      <c r="BJ68" s="1184">
        <f>SUM(BJ69:BJ75)</f>
        <v>0</v>
      </c>
      <c r="BK68" s="1184">
        <f>SUM(BK69:BK75)</f>
        <v>0</v>
      </c>
      <c r="BL68" s="353"/>
      <c r="BM68" s="353"/>
      <c r="BN68" s="353"/>
    </row>
    <row r="69" spans="1:66" s="234" customFormat="1" ht="107.25" customHeight="1" x14ac:dyDescent="0.2">
      <c r="A69" s="1204" t="s">
        <v>509</v>
      </c>
      <c r="B69" s="1191" t="s">
        <v>1587</v>
      </c>
      <c r="C69" s="1183"/>
      <c r="D69" s="1183">
        <v>0</v>
      </c>
      <c r="E69" s="1183"/>
      <c r="F69" s="1183"/>
      <c r="G69" s="1183" t="s">
        <v>188</v>
      </c>
      <c r="H69" s="1183"/>
      <c r="I69" s="1183" t="s">
        <v>203</v>
      </c>
      <c r="J69" s="1183"/>
      <c r="K69" s="1183"/>
      <c r="L69" s="1183"/>
      <c r="M69" s="1183"/>
      <c r="N69" s="1183"/>
      <c r="O69" s="1183" t="s">
        <v>213</v>
      </c>
      <c r="P69" s="1183" t="s">
        <v>214</v>
      </c>
      <c r="Q69" s="1183"/>
      <c r="R69" s="1184">
        <f>R162</f>
        <v>0</v>
      </c>
      <c r="S69" s="1184">
        <f>S162</f>
        <v>0</v>
      </c>
      <c r="T69" s="1184">
        <f>T162</f>
        <v>0</v>
      </c>
      <c r="U69" s="1184">
        <f t="shared" ref="U69:BK69" si="35">U162</f>
        <v>0</v>
      </c>
      <c r="V69" s="1184">
        <f t="shared" si="35"/>
        <v>0</v>
      </c>
      <c r="W69" s="1184">
        <f t="shared" si="35"/>
        <v>0</v>
      </c>
      <c r="X69" s="1184">
        <f t="shared" si="35"/>
        <v>0</v>
      </c>
      <c r="Y69" s="1184">
        <f t="shared" si="35"/>
        <v>0</v>
      </c>
      <c r="Z69" s="1184">
        <f t="shared" si="35"/>
        <v>0</v>
      </c>
      <c r="AA69" s="1184">
        <f t="shared" si="35"/>
        <v>0</v>
      </c>
      <c r="AB69" s="1184">
        <f t="shared" si="35"/>
        <v>0</v>
      </c>
      <c r="AC69" s="1184">
        <f t="shared" si="35"/>
        <v>0</v>
      </c>
      <c r="AD69" s="1184">
        <f t="shared" si="35"/>
        <v>0</v>
      </c>
      <c r="AE69" s="1184">
        <f t="shared" si="35"/>
        <v>0</v>
      </c>
      <c r="AF69" s="1184">
        <f t="shared" si="35"/>
        <v>0</v>
      </c>
      <c r="AG69" s="1184">
        <f t="shared" si="35"/>
        <v>0</v>
      </c>
      <c r="AH69" s="1184">
        <f t="shared" si="35"/>
        <v>0</v>
      </c>
      <c r="AI69" s="1184">
        <f t="shared" si="35"/>
        <v>0</v>
      </c>
      <c r="AJ69" s="1184">
        <f t="shared" si="35"/>
        <v>0</v>
      </c>
      <c r="AK69" s="1184">
        <f t="shared" si="35"/>
        <v>0</v>
      </c>
      <c r="AL69" s="1184">
        <f t="shared" si="35"/>
        <v>0</v>
      </c>
      <c r="AM69" s="1184">
        <f t="shared" si="35"/>
        <v>0</v>
      </c>
      <c r="AN69" s="1184">
        <f t="shared" si="35"/>
        <v>0</v>
      </c>
      <c r="AO69" s="1184">
        <f t="shared" si="35"/>
        <v>0</v>
      </c>
      <c r="AP69" s="1184">
        <f t="shared" si="35"/>
        <v>0</v>
      </c>
      <c r="AQ69" s="1184">
        <f t="shared" si="35"/>
        <v>0</v>
      </c>
      <c r="AR69" s="1184">
        <f t="shared" si="35"/>
        <v>0</v>
      </c>
      <c r="AS69" s="1184">
        <f t="shared" si="35"/>
        <v>0</v>
      </c>
      <c r="AT69" s="1184">
        <f t="shared" si="35"/>
        <v>0</v>
      </c>
      <c r="AU69" s="1184">
        <f t="shared" si="35"/>
        <v>0</v>
      </c>
      <c r="AV69" s="1184">
        <f t="shared" si="35"/>
        <v>0</v>
      </c>
      <c r="AW69" s="1184">
        <f t="shared" si="35"/>
        <v>0</v>
      </c>
      <c r="AX69" s="1184">
        <f t="shared" si="35"/>
        <v>0</v>
      </c>
      <c r="AY69" s="1184">
        <f t="shared" si="35"/>
        <v>0</v>
      </c>
      <c r="AZ69" s="1184">
        <f t="shared" si="35"/>
        <v>0</v>
      </c>
      <c r="BA69" s="1184">
        <f t="shared" si="35"/>
        <v>0</v>
      </c>
      <c r="BB69" s="1184">
        <f t="shared" si="35"/>
        <v>0</v>
      </c>
      <c r="BC69" s="1184">
        <f t="shared" si="35"/>
        <v>0</v>
      </c>
      <c r="BD69" s="1184">
        <f t="shared" si="35"/>
        <v>0</v>
      </c>
      <c r="BE69" s="1184">
        <f t="shared" si="35"/>
        <v>0</v>
      </c>
      <c r="BF69" s="1184">
        <f t="shared" si="35"/>
        <v>0</v>
      </c>
      <c r="BG69" s="1184">
        <f t="shared" si="35"/>
        <v>0</v>
      </c>
      <c r="BH69" s="1184">
        <f t="shared" si="35"/>
        <v>0</v>
      </c>
      <c r="BI69" s="1184">
        <f t="shared" si="35"/>
        <v>0</v>
      </c>
      <c r="BJ69" s="1184">
        <f t="shared" si="35"/>
        <v>0</v>
      </c>
      <c r="BK69" s="1184">
        <f t="shared" si="35"/>
        <v>0</v>
      </c>
      <c r="BL69" s="1205" t="s">
        <v>1591</v>
      </c>
      <c r="BM69" s="1183" t="s">
        <v>1422</v>
      </c>
      <c r="BN69" s="1183"/>
    </row>
    <row r="70" spans="1:66" s="234" customFormat="1" ht="84" customHeight="1" x14ac:dyDescent="0.2">
      <c r="A70" s="1204" t="s">
        <v>510</v>
      </c>
      <c r="B70" s="1180" t="s">
        <v>850</v>
      </c>
      <c r="C70" s="1203">
        <f>C180</f>
        <v>0</v>
      </c>
      <c r="D70" s="1183"/>
      <c r="E70" s="1183"/>
      <c r="F70" s="1183"/>
      <c r="G70" s="1183" t="s">
        <v>166</v>
      </c>
      <c r="H70" s="1183"/>
      <c r="I70" s="1183" t="s">
        <v>203</v>
      </c>
      <c r="J70" s="1183" t="s">
        <v>100</v>
      </c>
      <c r="K70" s="1183"/>
      <c r="L70" s="1183"/>
      <c r="M70" s="1183"/>
      <c r="N70" s="1183"/>
      <c r="O70" s="1183" t="s">
        <v>227</v>
      </c>
      <c r="P70" s="1183" t="s">
        <v>228</v>
      </c>
      <c r="Q70" s="1183"/>
      <c r="R70" s="1203">
        <f>R180</f>
        <v>3618000</v>
      </c>
      <c r="S70" s="1203">
        <f>S180</f>
        <v>0</v>
      </c>
      <c r="T70" s="1203">
        <f>T180</f>
        <v>2600000</v>
      </c>
      <c r="U70" s="1203">
        <f t="shared" ref="U70:BK70" si="36">U180</f>
        <v>0</v>
      </c>
      <c r="V70" s="1203">
        <f t="shared" si="36"/>
        <v>3299000</v>
      </c>
      <c r="W70" s="1203">
        <f t="shared" si="36"/>
        <v>2281000</v>
      </c>
      <c r="X70" s="1203">
        <f t="shared" si="36"/>
        <v>0</v>
      </c>
      <c r="Y70" s="1203">
        <f t="shared" si="36"/>
        <v>2181000</v>
      </c>
      <c r="Z70" s="1203">
        <f t="shared" si="36"/>
        <v>100000</v>
      </c>
      <c r="AA70" s="1203">
        <f t="shared" si="36"/>
        <v>0</v>
      </c>
      <c r="AB70" s="1203">
        <f t="shared" si="36"/>
        <v>0</v>
      </c>
      <c r="AC70" s="1203">
        <f t="shared" si="36"/>
        <v>1018000</v>
      </c>
      <c r="AD70" s="1203">
        <f t="shared" si="36"/>
        <v>3299000</v>
      </c>
      <c r="AE70" s="1203">
        <f t="shared" si="36"/>
        <v>2181000</v>
      </c>
      <c r="AF70" s="1203">
        <f t="shared" si="36"/>
        <v>0</v>
      </c>
      <c r="AG70" s="1203">
        <f t="shared" si="36"/>
        <v>2181000</v>
      </c>
      <c r="AH70" s="1203">
        <f t="shared" si="36"/>
        <v>0</v>
      </c>
      <c r="AI70" s="1203">
        <f t="shared" si="36"/>
        <v>0</v>
      </c>
      <c r="AJ70" s="1203">
        <f t="shared" si="36"/>
        <v>0</v>
      </c>
      <c r="AK70" s="1203">
        <f t="shared" si="36"/>
        <v>1118000</v>
      </c>
      <c r="AL70" s="1203">
        <f t="shared" si="36"/>
        <v>516732</v>
      </c>
      <c r="AM70" s="1203">
        <f t="shared" si="36"/>
        <v>0</v>
      </c>
      <c r="AN70" s="1203">
        <f t="shared" si="36"/>
        <v>516732</v>
      </c>
      <c r="AO70" s="1203">
        <f t="shared" si="36"/>
        <v>0</v>
      </c>
      <c r="AP70" s="1203">
        <f t="shared" si="36"/>
        <v>0</v>
      </c>
      <c r="AQ70" s="1203">
        <f t="shared" si="36"/>
        <v>82214.540999999997</v>
      </c>
      <c r="AR70" s="1203">
        <f t="shared" si="36"/>
        <v>0</v>
      </c>
      <c r="AS70" s="1203">
        <f t="shared" si="36"/>
        <v>82214.540999999997</v>
      </c>
      <c r="AT70" s="1203">
        <f t="shared" si="36"/>
        <v>0</v>
      </c>
      <c r="AU70" s="1203">
        <f t="shared" si="36"/>
        <v>0</v>
      </c>
      <c r="AV70" s="1203">
        <f t="shared" si="36"/>
        <v>516732</v>
      </c>
      <c r="AW70" s="1203">
        <f t="shared" si="36"/>
        <v>0</v>
      </c>
      <c r="AX70" s="1203">
        <f t="shared" si="36"/>
        <v>516732</v>
      </c>
      <c r="AY70" s="1203">
        <f t="shared" si="36"/>
        <v>0</v>
      </c>
      <c r="AZ70" s="1203">
        <f t="shared" si="36"/>
        <v>0</v>
      </c>
      <c r="BA70" s="1203">
        <f t="shared" si="36"/>
        <v>408000.01</v>
      </c>
      <c r="BB70" s="1203">
        <f t="shared" si="36"/>
        <v>1140436.3059999999</v>
      </c>
      <c r="BC70" s="1203">
        <f t="shared" si="36"/>
        <v>0</v>
      </c>
      <c r="BD70" s="1203">
        <f t="shared" si="36"/>
        <v>1140436.3059999999</v>
      </c>
      <c r="BE70" s="1203">
        <f t="shared" si="36"/>
        <v>0</v>
      </c>
      <c r="BF70" s="1203">
        <f t="shared" si="36"/>
        <v>0</v>
      </c>
      <c r="BG70" s="1203">
        <f t="shared" si="36"/>
        <v>440000</v>
      </c>
      <c r="BH70" s="1203">
        <f t="shared" si="36"/>
        <v>0</v>
      </c>
      <c r="BI70" s="1203">
        <f t="shared" si="36"/>
        <v>440000</v>
      </c>
      <c r="BJ70" s="1203">
        <f t="shared" si="36"/>
        <v>0</v>
      </c>
      <c r="BK70" s="1203">
        <f t="shared" si="36"/>
        <v>0</v>
      </c>
      <c r="BL70" s="1183"/>
      <c r="BM70" s="1183"/>
      <c r="BN70" s="1183"/>
    </row>
    <row r="71" spans="1:66" s="234" customFormat="1" ht="285" x14ac:dyDescent="0.2">
      <c r="A71" s="1204" t="s">
        <v>511</v>
      </c>
      <c r="B71" s="1180" t="s">
        <v>296</v>
      </c>
      <c r="C71" s="1183"/>
      <c r="D71" s="1183"/>
      <c r="E71" s="1183"/>
      <c r="F71" s="1183"/>
      <c r="G71" s="1183" t="s">
        <v>297</v>
      </c>
      <c r="H71" s="1183"/>
      <c r="I71" s="1183"/>
      <c r="J71" s="1183" t="s">
        <v>100</v>
      </c>
      <c r="K71" s="1183" t="s">
        <v>1498</v>
      </c>
      <c r="L71" s="1183" t="s">
        <v>1499</v>
      </c>
      <c r="M71" s="1183"/>
      <c r="N71" s="1183"/>
      <c r="O71" s="1183" t="s">
        <v>1500</v>
      </c>
      <c r="P71" s="1183" t="s">
        <v>214</v>
      </c>
      <c r="Q71" s="1183" t="s">
        <v>1501</v>
      </c>
      <c r="R71" s="1184">
        <f>R652</f>
        <v>1008167</v>
      </c>
      <c r="S71" s="1184">
        <f>S652</f>
        <v>0</v>
      </c>
      <c r="T71" s="1184">
        <f>T652</f>
        <v>675000</v>
      </c>
      <c r="U71" s="1184">
        <f t="shared" ref="U71:BK71" si="37">U652</f>
        <v>0</v>
      </c>
      <c r="V71" s="1184">
        <f t="shared" si="37"/>
        <v>1759600</v>
      </c>
      <c r="W71" s="1184">
        <f t="shared" si="37"/>
        <v>671400</v>
      </c>
      <c r="X71" s="1184">
        <f t="shared" si="37"/>
        <v>0</v>
      </c>
      <c r="Y71" s="1184">
        <f t="shared" si="37"/>
        <v>671400</v>
      </c>
      <c r="Z71" s="1184">
        <f t="shared" si="37"/>
        <v>0</v>
      </c>
      <c r="AA71" s="1184">
        <f t="shared" si="37"/>
        <v>0</v>
      </c>
      <c r="AB71" s="1184">
        <f t="shared" si="37"/>
        <v>0</v>
      </c>
      <c r="AC71" s="1184">
        <f t="shared" si="37"/>
        <v>0</v>
      </c>
      <c r="AD71" s="1184">
        <f t="shared" si="37"/>
        <v>675000</v>
      </c>
      <c r="AE71" s="1184">
        <f t="shared" si="37"/>
        <v>675000</v>
      </c>
      <c r="AF71" s="1184">
        <f t="shared" si="37"/>
        <v>0</v>
      </c>
      <c r="AG71" s="1184">
        <f t="shared" si="37"/>
        <v>675000</v>
      </c>
      <c r="AH71" s="1184">
        <f t="shared" si="37"/>
        <v>0</v>
      </c>
      <c r="AI71" s="1184">
        <f t="shared" si="37"/>
        <v>0</v>
      </c>
      <c r="AJ71" s="1184">
        <f t="shared" si="37"/>
        <v>0</v>
      </c>
      <c r="AK71" s="1184">
        <f t="shared" si="37"/>
        <v>0</v>
      </c>
      <c r="AL71" s="1184">
        <f t="shared" si="37"/>
        <v>208950</v>
      </c>
      <c r="AM71" s="1184">
        <f t="shared" si="37"/>
        <v>0</v>
      </c>
      <c r="AN71" s="1184">
        <f t="shared" si="37"/>
        <v>208950</v>
      </c>
      <c r="AO71" s="1184">
        <f t="shared" si="37"/>
        <v>0</v>
      </c>
      <c r="AP71" s="1184">
        <f t="shared" si="37"/>
        <v>0</v>
      </c>
      <c r="AQ71" s="1184">
        <f t="shared" si="37"/>
        <v>13467.480000000001</v>
      </c>
      <c r="AR71" s="1184">
        <f t="shared" si="37"/>
        <v>0</v>
      </c>
      <c r="AS71" s="1184">
        <f t="shared" si="37"/>
        <v>13467.480000000001</v>
      </c>
      <c r="AT71" s="1184">
        <f t="shared" si="37"/>
        <v>0</v>
      </c>
      <c r="AU71" s="1184">
        <f t="shared" si="37"/>
        <v>0</v>
      </c>
      <c r="AV71" s="1184">
        <f t="shared" si="37"/>
        <v>208950</v>
      </c>
      <c r="AW71" s="1184">
        <f t="shared" si="37"/>
        <v>0</v>
      </c>
      <c r="AX71" s="1184">
        <f t="shared" si="37"/>
        <v>208950</v>
      </c>
      <c r="AY71" s="1184">
        <f t="shared" si="37"/>
        <v>0</v>
      </c>
      <c r="AZ71" s="1184">
        <f t="shared" si="37"/>
        <v>0</v>
      </c>
      <c r="BA71" s="1184">
        <f t="shared" si="37"/>
        <v>313470</v>
      </c>
      <c r="BB71" s="1184">
        <f t="shared" si="37"/>
        <v>313470</v>
      </c>
      <c r="BC71" s="1184">
        <f t="shared" si="37"/>
        <v>0</v>
      </c>
      <c r="BD71" s="1184">
        <f t="shared" si="37"/>
        <v>313470</v>
      </c>
      <c r="BE71" s="1184">
        <f t="shared" si="37"/>
        <v>0</v>
      </c>
      <c r="BF71" s="1184">
        <f t="shared" si="37"/>
        <v>0</v>
      </c>
      <c r="BG71" s="1184">
        <f t="shared" si="37"/>
        <v>205300</v>
      </c>
      <c r="BH71" s="1184">
        <f t="shared" si="37"/>
        <v>0</v>
      </c>
      <c r="BI71" s="1184">
        <f t="shared" si="37"/>
        <v>205300</v>
      </c>
      <c r="BJ71" s="1184">
        <f t="shared" si="37"/>
        <v>0</v>
      </c>
      <c r="BK71" s="1184">
        <f t="shared" si="37"/>
        <v>0</v>
      </c>
      <c r="BL71" s="1183"/>
      <c r="BM71" s="353" t="s">
        <v>1502</v>
      </c>
      <c r="BN71" s="353" t="s">
        <v>1503</v>
      </c>
    </row>
    <row r="72" spans="1:66" s="234" customFormat="1" ht="270" x14ac:dyDescent="0.2">
      <c r="A72" s="1204" t="s">
        <v>512</v>
      </c>
      <c r="B72" s="1206" t="s">
        <v>334</v>
      </c>
      <c r="C72" s="1207"/>
      <c r="D72" s="1207"/>
      <c r="E72" s="1207"/>
      <c r="F72" s="1207"/>
      <c r="G72" s="1208" t="s">
        <v>297</v>
      </c>
      <c r="H72" s="1209"/>
      <c r="I72" s="1207"/>
      <c r="J72" s="1208" t="s">
        <v>100</v>
      </c>
      <c r="K72" s="1208"/>
      <c r="L72" s="1208"/>
      <c r="M72" s="1208"/>
      <c r="N72" s="1208"/>
      <c r="O72" s="1208"/>
      <c r="P72" s="1208" t="s">
        <v>214</v>
      </c>
      <c r="Q72" s="1209"/>
      <c r="R72" s="1195">
        <f>R716</f>
        <v>4079514</v>
      </c>
      <c r="S72" s="1195">
        <f>S716</f>
        <v>0</v>
      </c>
      <c r="T72" s="1195">
        <f>T716</f>
        <v>1700000</v>
      </c>
      <c r="U72" s="1195">
        <f t="shared" ref="U72:BK72" si="38">U716</f>
        <v>0</v>
      </c>
      <c r="V72" s="1195">
        <f t="shared" si="38"/>
        <v>1700000</v>
      </c>
      <c r="W72" s="1195">
        <f t="shared" si="38"/>
        <v>1700000</v>
      </c>
      <c r="X72" s="1195">
        <f t="shared" si="38"/>
        <v>1280400</v>
      </c>
      <c r="Y72" s="1195">
        <f t="shared" si="38"/>
        <v>419600</v>
      </c>
      <c r="Z72" s="1195">
        <f t="shared" si="38"/>
        <v>0</v>
      </c>
      <c r="AA72" s="1195">
        <f t="shared" si="38"/>
        <v>0</v>
      </c>
      <c r="AB72" s="1195">
        <f t="shared" si="38"/>
        <v>0</v>
      </c>
      <c r="AC72" s="1195">
        <f t="shared" si="38"/>
        <v>0</v>
      </c>
      <c r="AD72" s="1195">
        <f t="shared" si="38"/>
        <v>1700000</v>
      </c>
      <c r="AE72" s="1195">
        <f t="shared" si="38"/>
        <v>1700000</v>
      </c>
      <c r="AF72" s="1195">
        <f t="shared" si="38"/>
        <v>1280400</v>
      </c>
      <c r="AG72" s="1195">
        <f t="shared" si="38"/>
        <v>419600</v>
      </c>
      <c r="AH72" s="1195">
        <f t="shared" si="38"/>
        <v>0</v>
      </c>
      <c r="AI72" s="1195">
        <f t="shared" si="38"/>
        <v>0</v>
      </c>
      <c r="AJ72" s="1195">
        <f t="shared" si="38"/>
        <v>0</v>
      </c>
      <c r="AK72" s="1195">
        <f t="shared" si="38"/>
        <v>0</v>
      </c>
      <c r="AL72" s="1195">
        <f t="shared" si="38"/>
        <v>98000</v>
      </c>
      <c r="AM72" s="1195">
        <f t="shared" si="38"/>
        <v>98000</v>
      </c>
      <c r="AN72" s="1195">
        <f t="shared" si="38"/>
        <v>0</v>
      </c>
      <c r="AO72" s="1195">
        <f t="shared" si="38"/>
        <v>0</v>
      </c>
      <c r="AP72" s="1195">
        <f t="shared" si="38"/>
        <v>0</v>
      </c>
      <c r="AQ72" s="1195">
        <f t="shared" si="38"/>
        <v>4903.0150000000003</v>
      </c>
      <c r="AR72" s="1195">
        <f t="shared" si="38"/>
        <v>4903.0150000000003</v>
      </c>
      <c r="AS72" s="1195">
        <f t="shared" si="38"/>
        <v>0</v>
      </c>
      <c r="AT72" s="1195">
        <f t="shared" si="38"/>
        <v>0</v>
      </c>
      <c r="AU72" s="1195">
        <f t="shared" si="38"/>
        <v>0</v>
      </c>
      <c r="AV72" s="1195">
        <f t="shared" si="38"/>
        <v>98000</v>
      </c>
      <c r="AW72" s="1195">
        <f t="shared" si="38"/>
        <v>98000</v>
      </c>
      <c r="AX72" s="1195">
        <f t="shared" si="38"/>
        <v>0</v>
      </c>
      <c r="AY72" s="1195">
        <f t="shared" si="38"/>
        <v>0</v>
      </c>
      <c r="AZ72" s="1195">
        <f t="shared" si="38"/>
        <v>0</v>
      </c>
      <c r="BA72" s="1195">
        <f t="shared" si="38"/>
        <v>356000</v>
      </c>
      <c r="BB72" s="1195">
        <f t="shared" si="38"/>
        <v>356000</v>
      </c>
      <c r="BC72" s="1195">
        <f t="shared" si="38"/>
        <v>356000</v>
      </c>
      <c r="BD72" s="1195">
        <f t="shared" si="38"/>
        <v>0</v>
      </c>
      <c r="BE72" s="1195">
        <f t="shared" si="38"/>
        <v>0</v>
      </c>
      <c r="BF72" s="1195">
        <f t="shared" si="38"/>
        <v>0</v>
      </c>
      <c r="BG72" s="1195">
        <f t="shared" si="38"/>
        <v>282000</v>
      </c>
      <c r="BH72" s="1195">
        <f t="shared" si="38"/>
        <v>157000</v>
      </c>
      <c r="BI72" s="1195">
        <f t="shared" si="38"/>
        <v>125000</v>
      </c>
      <c r="BJ72" s="1195">
        <f t="shared" si="38"/>
        <v>0</v>
      </c>
      <c r="BK72" s="1195">
        <f t="shared" si="38"/>
        <v>0</v>
      </c>
      <c r="BL72" s="1195"/>
      <c r="BM72" s="353" t="s">
        <v>1504</v>
      </c>
      <c r="BN72" s="353" t="s">
        <v>1505</v>
      </c>
    </row>
    <row r="73" spans="1:66" s="234" customFormat="1" ht="85.5" customHeight="1" x14ac:dyDescent="0.2">
      <c r="A73" s="1204" t="s">
        <v>513</v>
      </c>
      <c r="B73" s="1206" t="s">
        <v>364</v>
      </c>
      <c r="C73" s="1207"/>
      <c r="D73" s="1207"/>
      <c r="E73" s="1207"/>
      <c r="F73" s="1207"/>
      <c r="G73" s="1208" t="s">
        <v>185</v>
      </c>
      <c r="H73" s="1209"/>
      <c r="I73" s="1207" t="s">
        <v>20</v>
      </c>
      <c r="J73" s="1183" t="s">
        <v>100</v>
      </c>
      <c r="K73" s="1207"/>
      <c r="L73" s="1183" t="s">
        <v>1537</v>
      </c>
      <c r="M73" s="1207"/>
      <c r="N73" s="1207"/>
      <c r="O73" s="1207" t="s">
        <v>1538</v>
      </c>
      <c r="P73" s="1208" t="s">
        <v>79</v>
      </c>
      <c r="Q73" s="1208" t="s">
        <v>1539</v>
      </c>
      <c r="R73" s="1195">
        <f>R793</f>
        <v>113105</v>
      </c>
      <c r="S73" s="1195">
        <f>S793</f>
        <v>0</v>
      </c>
      <c r="T73" s="1195">
        <f>T793</f>
        <v>79300</v>
      </c>
      <c r="U73" s="1195">
        <f t="shared" ref="U73:BK73" si="39">U793</f>
        <v>0</v>
      </c>
      <c r="V73" s="1195">
        <f t="shared" si="39"/>
        <v>72000</v>
      </c>
      <c r="W73" s="1195">
        <f t="shared" si="39"/>
        <v>72000</v>
      </c>
      <c r="X73" s="1195">
        <f t="shared" si="39"/>
        <v>72000</v>
      </c>
      <c r="Y73" s="1195">
        <f t="shared" si="39"/>
        <v>0</v>
      </c>
      <c r="Z73" s="1195">
        <f t="shared" si="39"/>
        <v>0</v>
      </c>
      <c r="AA73" s="1195">
        <f t="shared" si="39"/>
        <v>0</v>
      </c>
      <c r="AB73" s="1195">
        <f t="shared" si="39"/>
        <v>0</v>
      </c>
      <c r="AC73" s="1195">
        <f t="shared" si="39"/>
        <v>0</v>
      </c>
      <c r="AD73" s="1195">
        <f t="shared" si="39"/>
        <v>79300</v>
      </c>
      <c r="AE73" s="1195">
        <f t="shared" si="39"/>
        <v>79300</v>
      </c>
      <c r="AF73" s="1195">
        <f t="shared" si="39"/>
        <v>79300</v>
      </c>
      <c r="AG73" s="1195">
        <f t="shared" si="39"/>
        <v>0</v>
      </c>
      <c r="AH73" s="1195">
        <f t="shared" si="39"/>
        <v>0</v>
      </c>
      <c r="AI73" s="1195">
        <f t="shared" si="39"/>
        <v>0</v>
      </c>
      <c r="AJ73" s="1195">
        <f t="shared" si="39"/>
        <v>0</v>
      </c>
      <c r="AK73" s="1195">
        <f t="shared" si="39"/>
        <v>0</v>
      </c>
      <c r="AL73" s="1195">
        <f t="shared" si="39"/>
        <v>30800</v>
      </c>
      <c r="AM73" s="1195">
        <f t="shared" si="39"/>
        <v>30800</v>
      </c>
      <c r="AN73" s="1195">
        <f t="shared" si="39"/>
        <v>0</v>
      </c>
      <c r="AO73" s="1195">
        <f t="shared" si="39"/>
        <v>0</v>
      </c>
      <c r="AP73" s="1195">
        <f t="shared" si="39"/>
        <v>0</v>
      </c>
      <c r="AQ73" s="1195">
        <f t="shared" si="39"/>
        <v>15296.006000000001</v>
      </c>
      <c r="AR73" s="1195">
        <f t="shared" si="39"/>
        <v>15296.006000000001</v>
      </c>
      <c r="AS73" s="1195">
        <f t="shared" si="39"/>
        <v>0</v>
      </c>
      <c r="AT73" s="1195">
        <f t="shared" si="39"/>
        <v>0</v>
      </c>
      <c r="AU73" s="1195">
        <f t="shared" si="39"/>
        <v>0</v>
      </c>
      <c r="AV73" s="1195">
        <f t="shared" si="39"/>
        <v>30800</v>
      </c>
      <c r="AW73" s="1195">
        <f t="shared" si="39"/>
        <v>30800</v>
      </c>
      <c r="AX73" s="1195">
        <f t="shared" si="39"/>
        <v>0</v>
      </c>
      <c r="AY73" s="1195">
        <f t="shared" si="39"/>
        <v>0</v>
      </c>
      <c r="AZ73" s="1195">
        <f t="shared" si="39"/>
        <v>0</v>
      </c>
      <c r="BA73" s="1195">
        <f t="shared" si="39"/>
        <v>21000</v>
      </c>
      <c r="BB73" s="1195">
        <f t="shared" si="39"/>
        <v>28000</v>
      </c>
      <c r="BC73" s="1195">
        <f t="shared" si="39"/>
        <v>28000</v>
      </c>
      <c r="BD73" s="1195">
        <f t="shared" si="39"/>
        <v>0</v>
      </c>
      <c r="BE73" s="1195">
        <f t="shared" si="39"/>
        <v>0</v>
      </c>
      <c r="BF73" s="1195">
        <f t="shared" si="39"/>
        <v>0</v>
      </c>
      <c r="BG73" s="1195">
        <f t="shared" si="39"/>
        <v>26000</v>
      </c>
      <c r="BH73" s="1195">
        <f t="shared" si="39"/>
        <v>26000</v>
      </c>
      <c r="BI73" s="1195">
        <f t="shared" si="39"/>
        <v>0</v>
      </c>
      <c r="BJ73" s="1195">
        <f t="shared" si="39"/>
        <v>0</v>
      </c>
      <c r="BK73" s="1195">
        <f t="shared" si="39"/>
        <v>0</v>
      </c>
      <c r="BL73" s="1210"/>
      <c r="BM73" s="1210" t="s">
        <v>1540</v>
      </c>
      <c r="BN73" s="1183" t="s">
        <v>1340</v>
      </c>
    </row>
    <row r="74" spans="1:66" s="234" customFormat="1" ht="114" x14ac:dyDescent="0.2">
      <c r="A74" s="1204" t="s">
        <v>514</v>
      </c>
      <c r="B74" s="1210" t="s">
        <v>1425</v>
      </c>
      <c r="C74" s="1207"/>
      <c r="D74" s="1207"/>
      <c r="E74" s="1207"/>
      <c r="F74" s="1207"/>
      <c r="G74" s="1208" t="s">
        <v>297</v>
      </c>
      <c r="H74" s="1209"/>
      <c r="I74" s="1207"/>
      <c r="J74" s="1183" t="s">
        <v>100</v>
      </c>
      <c r="K74" s="1207"/>
      <c r="L74" s="1183"/>
      <c r="M74" s="1207"/>
      <c r="N74" s="1207"/>
      <c r="O74" s="1207" t="s">
        <v>404</v>
      </c>
      <c r="P74" s="1208" t="s">
        <v>214</v>
      </c>
      <c r="Q74" s="1183" t="s">
        <v>1285</v>
      </c>
      <c r="R74" s="1195">
        <f>R830</f>
        <v>210000</v>
      </c>
      <c r="S74" s="1195">
        <f>S830</f>
        <v>0</v>
      </c>
      <c r="T74" s="1195">
        <f>T830</f>
        <v>150000</v>
      </c>
      <c r="U74" s="1195">
        <f t="shared" ref="U74:BK74" si="40">U830</f>
        <v>0</v>
      </c>
      <c r="V74" s="1195">
        <f t="shared" si="40"/>
        <v>150000</v>
      </c>
      <c r="W74" s="1195">
        <f t="shared" si="40"/>
        <v>150000</v>
      </c>
      <c r="X74" s="1195">
        <f t="shared" si="40"/>
        <v>150000</v>
      </c>
      <c r="Y74" s="1195">
        <f t="shared" si="40"/>
        <v>0</v>
      </c>
      <c r="Z74" s="1195">
        <f t="shared" si="40"/>
        <v>0</v>
      </c>
      <c r="AA74" s="1195">
        <f t="shared" si="40"/>
        <v>0</v>
      </c>
      <c r="AB74" s="1195">
        <f t="shared" si="40"/>
        <v>0</v>
      </c>
      <c r="AC74" s="1195">
        <f t="shared" si="40"/>
        <v>0</v>
      </c>
      <c r="AD74" s="1195">
        <f t="shared" si="40"/>
        <v>125200</v>
      </c>
      <c r="AE74" s="1195">
        <f t="shared" si="40"/>
        <v>125200</v>
      </c>
      <c r="AF74" s="1195">
        <f t="shared" si="40"/>
        <v>125200</v>
      </c>
      <c r="AG74" s="1195">
        <f t="shared" si="40"/>
        <v>0</v>
      </c>
      <c r="AH74" s="1195">
        <f t="shared" si="40"/>
        <v>0</v>
      </c>
      <c r="AI74" s="1195">
        <f t="shared" si="40"/>
        <v>0</v>
      </c>
      <c r="AJ74" s="1195">
        <f t="shared" si="40"/>
        <v>0</v>
      </c>
      <c r="AK74" s="1195">
        <f t="shared" si="40"/>
        <v>0</v>
      </c>
      <c r="AL74" s="1195">
        <f t="shared" si="40"/>
        <v>53300</v>
      </c>
      <c r="AM74" s="1195">
        <f t="shared" si="40"/>
        <v>53300</v>
      </c>
      <c r="AN74" s="1195">
        <f t="shared" si="40"/>
        <v>0</v>
      </c>
      <c r="AO74" s="1195">
        <f t="shared" si="40"/>
        <v>0</v>
      </c>
      <c r="AP74" s="1195">
        <f t="shared" si="40"/>
        <v>0</v>
      </c>
      <c r="AQ74" s="1195">
        <f t="shared" si="40"/>
        <v>11241.291999999999</v>
      </c>
      <c r="AR74" s="1195">
        <f t="shared" si="40"/>
        <v>11241.291999999999</v>
      </c>
      <c r="AS74" s="1195">
        <f t="shared" si="40"/>
        <v>0</v>
      </c>
      <c r="AT74" s="1195">
        <f t="shared" si="40"/>
        <v>0</v>
      </c>
      <c r="AU74" s="1195">
        <f t="shared" si="40"/>
        <v>0</v>
      </c>
      <c r="AV74" s="1195">
        <f t="shared" si="40"/>
        <v>53300</v>
      </c>
      <c r="AW74" s="1195">
        <f t="shared" si="40"/>
        <v>53300</v>
      </c>
      <c r="AX74" s="1195">
        <f t="shared" si="40"/>
        <v>0</v>
      </c>
      <c r="AY74" s="1195">
        <f t="shared" si="40"/>
        <v>0</v>
      </c>
      <c r="AZ74" s="1195">
        <f t="shared" si="40"/>
        <v>0</v>
      </c>
      <c r="BA74" s="1195">
        <f t="shared" si="40"/>
        <v>30000</v>
      </c>
      <c r="BB74" s="1195">
        <f t="shared" si="40"/>
        <v>30000</v>
      </c>
      <c r="BC74" s="1195">
        <f t="shared" si="40"/>
        <v>30000</v>
      </c>
      <c r="BD74" s="1195">
        <f t="shared" si="40"/>
        <v>0</v>
      </c>
      <c r="BE74" s="1195">
        <f t="shared" si="40"/>
        <v>0</v>
      </c>
      <c r="BF74" s="1195">
        <f t="shared" si="40"/>
        <v>0</v>
      </c>
      <c r="BG74" s="1195">
        <f t="shared" si="40"/>
        <v>20000</v>
      </c>
      <c r="BH74" s="1195">
        <f t="shared" si="40"/>
        <v>20000</v>
      </c>
      <c r="BI74" s="1195">
        <f t="shared" si="40"/>
        <v>0</v>
      </c>
      <c r="BJ74" s="1195">
        <f t="shared" si="40"/>
        <v>0</v>
      </c>
      <c r="BK74" s="1195">
        <f t="shared" si="40"/>
        <v>0</v>
      </c>
      <c r="BL74" s="1195"/>
      <c r="BM74" s="1195"/>
      <c r="BN74" s="1211"/>
    </row>
    <row r="75" spans="1:66" s="171" customFormat="1" ht="71.25" x14ac:dyDescent="0.2">
      <c r="A75" s="1183">
        <v>10</v>
      </c>
      <c r="B75" s="1212" t="s">
        <v>1434</v>
      </c>
      <c r="C75" s="1183"/>
      <c r="D75" s="1183"/>
      <c r="E75" s="1183"/>
      <c r="F75" s="1183">
        <v>1</v>
      </c>
      <c r="G75" s="1208" t="s">
        <v>297</v>
      </c>
      <c r="H75" s="1183"/>
      <c r="I75" s="1183"/>
      <c r="J75" s="1183" t="s">
        <v>89</v>
      </c>
      <c r="K75" s="1183"/>
      <c r="L75" s="1183"/>
      <c r="M75" s="1183"/>
      <c r="N75" s="1183"/>
      <c r="O75" s="1183" t="s">
        <v>444</v>
      </c>
      <c r="P75" s="1183" t="s">
        <v>214</v>
      </c>
      <c r="Q75" s="1183"/>
      <c r="R75" s="1213">
        <f>R893</f>
        <v>104090</v>
      </c>
      <c r="S75" s="1213">
        <f>S893</f>
        <v>0</v>
      </c>
      <c r="T75" s="1213">
        <f>T893</f>
        <v>94100</v>
      </c>
      <c r="U75" s="1213">
        <f t="shared" ref="U75:BK75" si="41">U893</f>
        <v>0</v>
      </c>
      <c r="V75" s="1213">
        <f t="shared" si="41"/>
        <v>100000</v>
      </c>
      <c r="W75" s="1213">
        <f t="shared" si="41"/>
        <v>100000</v>
      </c>
      <c r="X75" s="1213">
        <f t="shared" si="41"/>
        <v>0</v>
      </c>
      <c r="Y75" s="1213">
        <f t="shared" si="41"/>
        <v>100000</v>
      </c>
      <c r="Z75" s="1213">
        <f t="shared" si="41"/>
        <v>0</v>
      </c>
      <c r="AA75" s="1213">
        <f t="shared" si="41"/>
        <v>0</v>
      </c>
      <c r="AB75" s="1213">
        <f t="shared" si="41"/>
        <v>0</v>
      </c>
      <c r="AC75" s="1213">
        <f t="shared" si="41"/>
        <v>0</v>
      </c>
      <c r="AD75" s="1213">
        <f t="shared" si="41"/>
        <v>104070</v>
      </c>
      <c r="AE75" s="1213">
        <f t="shared" si="41"/>
        <v>94100</v>
      </c>
      <c r="AF75" s="1213">
        <f t="shared" si="41"/>
        <v>0</v>
      </c>
      <c r="AG75" s="1213">
        <f t="shared" si="41"/>
        <v>94100</v>
      </c>
      <c r="AH75" s="1213">
        <f t="shared" si="41"/>
        <v>0</v>
      </c>
      <c r="AI75" s="1213">
        <f t="shared" si="41"/>
        <v>0</v>
      </c>
      <c r="AJ75" s="1213">
        <f t="shared" si="41"/>
        <v>0</v>
      </c>
      <c r="AK75" s="1213">
        <f t="shared" si="41"/>
        <v>9970</v>
      </c>
      <c r="AL75" s="1213">
        <f t="shared" si="41"/>
        <v>0</v>
      </c>
      <c r="AM75" s="1213">
        <f t="shared" si="41"/>
        <v>0</v>
      </c>
      <c r="AN75" s="1213">
        <f t="shared" si="41"/>
        <v>0</v>
      </c>
      <c r="AO75" s="1213">
        <f t="shared" si="41"/>
        <v>0</v>
      </c>
      <c r="AP75" s="1213">
        <f t="shared" si="41"/>
        <v>0</v>
      </c>
      <c r="AQ75" s="1213">
        <f t="shared" si="41"/>
        <v>0</v>
      </c>
      <c r="AR75" s="1213">
        <f t="shared" si="41"/>
        <v>0</v>
      </c>
      <c r="AS75" s="1213">
        <f t="shared" si="41"/>
        <v>0</v>
      </c>
      <c r="AT75" s="1213">
        <f t="shared" si="41"/>
        <v>0</v>
      </c>
      <c r="AU75" s="1213">
        <f t="shared" si="41"/>
        <v>0</v>
      </c>
      <c r="AV75" s="1213">
        <f t="shared" si="41"/>
        <v>0</v>
      </c>
      <c r="AW75" s="1213">
        <f t="shared" si="41"/>
        <v>0</v>
      </c>
      <c r="AX75" s="1213">
        <f t="shared" si="41"/>
        <v>0</v>
      </c>
      <c r="AY75" s="1213">
        <f t="shared" si="41"/>
        <v>0</v>
      </c>
      <c r="AZ75" s="1213">
        <f t="shared" si="41"/>
        <v>0</v>
      </c>
      <c r="BA75" s="1213">
        <f t="shared" si="41"/>
        <v>72850</v>
      </c>
      <c r="BB75" s="1213">
        <f t="shared" si="41"/>
        <v>72850</v>
      </c>
      <c r="BC75" s="1213">
        <f t="shared" si="41"/>
        <v>0</v>
      </c>
      <c r="BD75" s="1213">
        <f t="shared" si="41"/>
        <v>72850</v>
      </c>
      <c r="BE75" s="1213">
        <f t="shared" si="41"/>
        <v>0</v>
      </c>
      <c r="BF75" s="1213">
        <f t="shared" si="41"/>
        <v>0</v>
      </c>
      <c r="BG75" s="1213">
        <f t="shared" si="41"/>
        <v>50000</v>
      </c>
      <c r="BH75" s="1213">
        <f t="shared" si="41"/>
        <v>0</v>
      </c>
      <c r="BI75" s="1213">
        <f t="shared" si="41"/>
        <v>50000</v>
      </c>
      <c r="BJ75" s="1213">
        <f t="shared" si="41"/>
        <v>0</v>
      </c>
      <c r="BK75" s="1213">
        <f t="shared" si="41"/>
        <v>0</v>
      </c>
      <c r="BL75" s="1214"/>
      <c r="BM75" s="1205" t="s">
        <v>1450</v>
      </c>
      <c r="BN75" s="1183" t="s">
        <v>1206</v>
      </c>
    </row>
    <row r="76" spans="1:66" s="234" customFormat="1" ht="50.25" customHeight="1" x14ac:dyDescent="0.2">
      <c r="A76" s="1204" t="s">
        <v>1595</v>
      </c>
      <c r="B76" s="1212" t="s">
        <v>1447</v>
      </c>
      <c r="C76" s="1183"/>
      <c r="D76" s="1183"/>
      <c r="E76" s="1183"/>
      <c r="F76" s="1183"/>
      <c r="G76" s="1183"/>
      <c r="H76" s="1183"/>
      <c r="I76" s="1183"/>
      <c r="J76" s="1183"/>
      <c r="K76" s="1183"/>
      <c r="L76" s="1183"/>
      <c r="M76" s="1183"/>
      <c r="N76" s="1183"/>
      <c r="O76" s="1183"/>
      <c r="P76" s="1183"/>
      <c r="Q76" s="1183"/>
      <c r="R76" s="1184">
        <f>R951</f>
        <v>50000</v>
      </c>
      <c r="S76" s="1184">
        <f>S951</f>
        <v>0</v>
      </c>
      <c r="T76" s="1184">
        <f>T951</f>
        <v>50000</v>
      </c>
      <c r="U76" s="1184">
        <f t="shared" ref="U76:BK76" si="42">U951</f>
        <v>0</v>
      </c>
      <c r="V76" s="1184">
        <f t="shared" si="42"/>
        <v>0</v>
      </c>
      <c r="W76" s="1184">
        <f t="shared" si="42"/>
        <v>0</v>
      </c>
      <c r="X76" s="1184">
        <f t="shared" si="42"/>
        <v>0</v>
      </c>
      <c r="Y76" s="1184">
        <f t="shared" si="42"/>
        <v>0</v>
      </c>
      <c r="Z76" s="1184">
        <f t="shared" si="42"/>
        <v>0</v>
      </c>
      <c r="AA76" s="1184">
        <f t="shared" si="42"/>
        <v>0</v>
      </c>
      <c r="AB76" s="1184">
        <f t="shared" si="42"/>
        <v>0</v>
      </c>
      <c r="AC76" s="1184">
        <f t="shared" si="42"/>
        <v>0</v>
      </c>
      <c r="AD76" s="1184">
        <f t="shared" si="42"/>
        <v>50000</v>
      </c>
      <c r="AE76" s="1184">
        <f t="shared" si="42"/>
        <v>50000</v>
      </c>
      <c r="AF76" s="1184">
        <f t="shared" si="42"/>
        <v>25000</v>
      </c>
      <c r="AG76" s="1184">
        <f t="shared" si="42"/>
        <v>25000</v>
      </c>
      <c r="AH76" s="1184">
        <f t="shared" si="42"/>
        <v>0</v>
      </c>
      <c r="AI76" s="1184">
        <f t="shared" si="42"/>
        <v>0</v>
      </c>
      <c r="AJ76" s="1184">
        <f t="shared" si="42"/>
        <v>0</v>
      </c>
      <c r="AK76" s="1184">
        <f t="shared" si="42"/>
        <v>0</v>
      </c>
      <c r="AL76" s="1184">
        <f t="shared" si="42"/>
        <v>20735</v>
      </c>
      <c r="AM76" s="1184">
        <f t="shared" si="42"/>
        <v>10000</v>
      </c>
      <c r="AN76" s="1184">
        <f t="shared" si="42"/>
        <v>10735</v>
      </c>
      <c r="AO76" s="1184">
        <f t="shared" si="42"/>
        <v>0</v>
      </c>
      <c r="AP76" s="1184">
        <f t="shared" si="42"/>
        <v>0</v>
      </c>
      <c r="AQ76" s="1184">
        <f t="shared" si="42"/>
        <v>4204</v>
      </c>
      <c r="AR76" s="1184">
        <f t="shared" si="42"/>
        <v>659</v>
      </c>
      <c r="AS76" s="1184">
        <f t="shared" si="42"/>
        <v>3545</v>
      </c>
      <c r="AT76" s="1184">
        <f t="shared" si="42"/>
        <v>0</v>
      </c>
      <c r="AU76" s="1184">
        <f t="shared" si="42"/>
        <v>0</v>
      </c>
      <c r="AV76" s="1184">
        <f t="shared" si="42"/>
        <v>20735</v>
      </c>
      <c r="AW76" s="1184">
        <f t="shared" si="42"/>
        <v>10000</v>
      </c>
      <c r="AX76" s="1184">
        <f t="shared" si="42"/>
        <v>10735</v>
      </c>
      <c r="AY76" s="1184">
        <f t="shared" si="42"/>
        <v>0</v>
      </c>
      <c r="AZ76" s="1184">
        <f t="shared" si="42"/>
        <v>0</v>
      </c>
      <c r="BA76" s="1184">
        <f t="shared" si="42"/>
        <v>20000</v>
      </c>
      <c r="BB76" s="1184">
        <f t="shared" si="42"/>
        <v>20000</v>
      </c>
      <c r="BC76" s="1184">
        <f t="shared" si="42"/>
        <v>10000</v>
      </c>
      <c r="BD76" s="1184">
        <f t="shared" si="42"/>
        <v>10000</v>
      </c>
      <c r="BE76" s="1184">
        <f t="shared" si="42"/>
        <v>0</v>
      </c>
      <c r="BF76" s="1184">
        <f t="shared" si="42"/>
        <v>0</v>
      </c>
      <c r="BG76" s="1184">
        <f t="shared" si="42"/>
        <v>20118</v>
      </c>
      <c r="BH76" s="1184">
        <f t="shared" si="42"/>
        <v>9818</v>
      </c>
      <c r="BI76" s="1184">
        <f t="shared" si="42"/>
        <v>10300</v>
      </c>
      <c r="BJ76" s="1184">
        <f t="shared" si="42"/>
        <v>0</v>
      </c>
      <c r="BK76" s="1184">
        <f t="shared" si="42"/>
        <v>0</v>
      </c>
      <c r="BL76" s="1183"/>
      <c r="BM76" s="1183"/>
      <c r="BN76" s="1183"/>
    </row>
    <row r="77" spans="1:66" s="206" customFormat="1" ht="18.75" customHeight="1" x14ac:dyDescent="0.2">
      <c r="A77" s="1183"/>
      <c r="B77" s="1182"/>
      <c r="C77" s="353"/>
      <c r="D77" s="353"/>
      <c r="E77" s="353"/>
      <c r="F77" s="353"/>
      <c r="G77" s="353"/>
      <c r="H77" s="353"/>
      <c r="I77" s="353"/>
      <c r="J77" s="353"/>
      <c r="K77" s="353"/>
      <c r="L77" s="353"/>
      <c r="M77" s="353"/>
      <c r="N77" s="353"/>
      <c r="O77" s="353"/>
      <c r="P77" s="353"/>
      <c r="Q77" s="353"/>
      <c r="R77" s="1202"/>
      <c r="S77" s="1202"/>
      <c r="T77" s="1202"/>
      <c r="U77" s="1202"/>
      <c r="V77" s="1202"/>
      <c r="W77" s="1202"/>
      <c r="X77" s="1202"/>
      <c r="Y77" s="1202"/>
      <c r="Z77" s="1202"/>
      <c r="AA77" s="1202"/>
      <c r="AB77" s="1202"/>
      <c r="AC77" s="1202"/>
      <c r="AD77" s="1202"/>
      <c r="AE77" s="1202"/>
      <c r="AF77" s="1202"/>
      <c r="AG77" s="1202"/>
      <c r="AH77" s="1202"/>
      <c r="AI77" s="1202"/>
      <c r="AJ77" s="1202"/>
      <c r="AK77" s="1202"/>
      <c r="AL77" s="1202"/>
      <c r="AM77" s="1202"/>
      <c r="AN77" s="1202"/>
      <c r="AO77" s="1202"/>
      <c r="AP77" s="1202"/>
      <c r="AQ77" s="1202"/>
      <c r="AR77" s="1202"/>
      <c r="AS77" s="1202"/>
      <c r="AT77" s="1202"/>
      <c r="AU77" s="1202"/>
      <c r="AV77" s="1202"/>
      <c r="AW77" s="1202"/>
      <c r="AX77" s="1202"/>
      <c r="AY77" s="1202"/>
      <c r="AZ77" s="1202"/>
      <c r="BA77" s="1202"/>
      <c r="BB77" s="1202"/>
      <c r="BC77" s="1202"/>
      <c r="BD77" s="1202"/>
      <c r="BE77" s="1202"/>
      <c r="BF77" s="1202"/>
      <c r="BG77" s="1202"/>
      <c r="BH77" s="1202"/>
      <c r="BI77" s="1202"/>
      <c r="BJ77" s="1202"/>
      <c r="BK77" s="1202"/>
      <c r="BL77" s="353"/>
      <c r="BM77" s="353"/>
      <c r="BN77" s="353"/>
    </row>
    <row r="78" spans="1:66" s="234" customFormat="1" ht="19.5" customHeight="1" x14ac:dyDescent="0.2">
      <c r="A78" s="1183" t="s">
        <v>9</v>
      </c>
      <c r="B78" s="1180" t="s">
        <v>1403</v>
      </c>
      <c r="C78" s="1184">
        <f>C79+C87</f>
        <v>8</v>
      </c>
      <c r="D78" s="1184">
        <f>D79+D87</f>
        <v>0</v>
      </c>
      <c r="E78" s="1184">
        <f>E79+E87</f>
        <v>0</v>
      </c>
      <c r="F78" s="1184">
        <f>F79+F87</f>
        <v>0</v>
      </c>
      <c r="G78" s="1184"/>
      <c r="H78" s="1184"/>
      <c r="I78" s="1184"/>
      <c r="J78" s="1184"/>
      <c r="K78" s="1184"/>
      <c r="L78" s="1184"/>
      <c r="M78" s="1184"/>
      <c r="N78" s="1184"/>
      <c r="O78" s="1184"/>
      <c r="P78" s="1184"/>
      <c r="Q78" s="1184"/>
      <c r="R78" s="1184">
        <f>R79+R87</f>
        <v>307700</v>
      </c>
      <c r="S78" s="1184">
        <f>S79+S87</f>
        <v>168790</v>
      </c>
      <c r="T78" s="1184">
        <f>T79+T87</f>
        <v>138910</v>
      </c>
      <c r="U78" s="1184">
        <f t="shared" ref="U78:BF78" si="43">U79+U87</f>
        <v>0</v>
      </c>
      <c r="V78" s="1184">
        <f t="shared" si="43"/>
        <v>244400</v>
      </c>
      <c r="W78" s="1184">
        <f t="shared" si="43"/>
        <v>187700</v>
      </c>
      <c r="X78" s="1184">
        <f t="shared" si="43"/>
        <v>111700</v>
      </c>
      <c r="Y78" s="1184">
        <f t="shared" si="43"/>
        <v>0</v>
      </c>
      <c r="Z78" s="1184">
        <f t="shared" si="43"/>
        <v>76000</v>
      </c>
      <c r="AA78" s="1184">
        <f t="shared" si="43"/>
        <v>0</v>
      </c>
      <c r="AB78" s="1184">
        <f t="shared" si="43"/>
        <v>0</v>
      </c>
      <c r="AC78" s="1184">
        <f t="shared" si="43"/>
        <v>56700</v>
      </c>
      <c r="AD78" s="1184">
        <f t="shared" si="43"/>
        <v>298900</v>
      </c>
      <c r="AE78" s="1184">
        <f t="shared" si="43"/>
        <v>206200</v>
      </c>
      <c r="AF78" s="1184">
        <f t="shared" si="43"/>
        <v>129700</v>
      </c>
      <c r="AG78" s="1184">
        <f t="shared" si="43"/>
        <v>500</v>
      </c>
      <c r="AH78" s="1184">
        <f t="shared" si="43"/>
        <v>76000</v>
      </c>
      <c r="AI78" s="1184">
        <f t="shared" si="43"/>
        <v>0</v>
      </c>
      <c r="AJ78" s="1184">
        <f t="shared" si="43"/>
        <v>0</v>
      </c>
      <c r="AK78" s="1184">
        <f t="shared" si="43"/>
        <v>92700</v>
      </c>
      <c r="AL78" s="1184">
        <f t="shared" si="43"/>
        <v>94000</v>
      </c>
      <c r="AM78" s="1184">
        <f t="shared" si="43"/>
        <v>64000</v>
      </c>
      <c r="AN78" s="1184">
        <f t="shared" si="43"/>
        <v>0</v>
      </c>
      <c r="AO78" s="1184">
        <f t="shared" si="43"/>
        <v>30000</v>
      </c>
      <c r="AP78" s="1184">
        <f t="shared" si="43"/>
        <v>0</v>
      </c>
      <c r="AQ78" s="1184">
        <f t="shared" si="43"/>
        <v>4136</v>
      </c>
      <c r="AR78" s="1184">
        <f t="shared" si="43"/>
        <v>2897</v>
      </c>
      <c r="AS78" s="1184">
        <f t="shared" si="43"/>
        <v>0</v>
      </c>
      <c r="AT78" s="1184">
        <f t="shared" si="43"/>
        <v>0</v>
      </c>
      <c r="AU78" s="1184">
        <f t="shared" si="43"/>
        <v>0</v>
      </c>
      <c r="AV78" s="1184">
        <f t="shared" si="43"/>
        <v>94000</v>
      </c>
      <c r="AW78" s="1184">
        <f t="shared" si="43"/>
        <v>64000</v>
      </c>
      <c r="AX78" s="1184">
        <f t="shared" si="43"/>
        <v>0</v>
      </c>
      <c r="AY78" s="1184">
        <f t="shared" si="43"/>
        <v>30000</v>
      </c>
      <c r="AZ78" s="1184">
        <f t="shared" si="43"/>
        <v>0</v>
      </c>
      <c r="BA78" s="1184">
        <f t="shared" si="43"/>
        <v>129459</v>
      </c>
      <c r="BB78" s="1184">
        <f t="shared" si="43"/>
        <v>63000</v>
      </c>
      <c r="BC78" s="1184">
        <f t="shared" si="43"/>
        <v>53000</v>
      </c>
      <c r="BD78" s="1184">
        <f t="shared" si="43"/>
        <v>0</v>
      </c>
      <c r="BE78" s="1184">
        <f t="shared" si="43"/>
        <v>10000</v>
      </c>
      <c r="BF78" s="1184">
        <f t="shared" si="43"/>
        <v>0</v>
      </c>
      <c r="BG78" s="1184">
        <f>BG79+BG87</f>
        <v>53000</v>
      </c>
      <c r="BH78" s="1184">
        <f>BH79+BH87</f>
        <v>43000</v>
      </c>
      <c r="BI78" s="1184">
        <f>BI79+BI87</f>
        <v>0</v>
      </c>
      <c r="BJ78" s="1184">
        <f>BJ79+BJ87</f>
        <v>10000</v>
      </c>
      <c r="BK78" s="1184">
        <f>BK79+BK87</f>
        <v>0</v>
      </c>
      <c r="BL78" s="1202">
        <f>BC78+BC92</f>
        <v>117971</v>
      </c>
      <c r="BM78" s="1183"/>
      <c r="BN78" s="1183"/>
    </row>
    <row r="79" spans="1:66" s="206" customFormat="1" ht="38.25" customHeight="1" x14ac:dyDescent="0.2">
      <c r="A79" s="1204" t="s">
        <v>549</v>
      </c>
      <c r="B79" s="1215" t="s">
        <v>558</v>
      </c>
      <c r="C79" s="1184">
        <f t="shared" ref="C79:BK79" si="44">C80</f>
        <v>6</v>
      </c>
      <c r="D79" s="1184">
        <f t="shared" si="44"/>
        <v>0</v>
      </c>
      <c r="E79" s="1184">
        <f t="shared" si="44"/>
        <v>0</v>
      </c>
      <c r="F79" s="1184">
        <f t="shared" si="44"/>
        <v>0</v>
      </c>
      <c r="G79" s="1184"/>
      <c r="H79" s="1184"/>
      <c r="I79" s="1184"/>
      <c r="J79" s="1184"/>
      <c r="K79" s="1184"/>
      <c r="L79" s="1184"/>
      <c r="M79" s="1184"/>
      <c r="N79" s="1184"/>
      <c r="O79" s="1184"/>
      <c r="P79" s="1184"/>
      <c r="Q79" s="1184"/>
      <c r="R79" s="1184">
        <f>R80</f>
        <v>68710</v>
      </c>
      <c r="S79" s="1184">
        <f>S80</f>
        <v>0</v>
      </c>
      <c r="T79" s="1184">
        <f>T80</f>
        <v>68710</v>
      </c>
      <c r="U79" s="1184">
        <f t="shared" si="44"/>
        <v>0</v>
      </c>
      <c r="V79" s="1184">
        <f t="shared" si="44"/>
        <v>55000</v>
      </c>
      <c r="W79" s="1184">
        <f t="shared" si="44"/>
        <v>55000</v>
      </c>
      <c r="X79" s="1184">
        <f t="shared" si="44"/>
        <v>55000</v>
      </c>
      <c r="Y79" s="1184">
        <f t="shared" si="44"/>
        <v>0</v>
      </c>
      <c r="Z79" s="1184">
        <f t="shared" si="44"/>
        <v>0</v>
      </c>
      <c r="AA79" s="1184">
        <f t="shared" si="44"/>
        <v>0</v>
      </c>
      <c r="AB79" s="1184">
        <f t="shared" si="44"/>
        <v>0</v>
      </c>
      <c r="AC79" s="1184">
        <f t="shared" si="44"/>
        <v>0</v>
      </c>
      <c r="AD79" s="1184">
        <f t="shared" si="44"/>
        <v>68500</v>
      </c>
      <c r="AE79" s="1184">
        <f t="shared" si="44"/>
        <v>68500</v>
      </c>
      <c r="AF79" s="1184">
        <f t="shared" si="44"/>
        <v>68500</v>
      </c>
      <c r="AG79" s="1184">
        <f t="shared" si="44"/>
        <v>0</v>
      </c>
      <c r="AH79" s="1184">
        <f t="shared" si="44"/>
        <v>0</v>
      </c>
      <c r="AI79" s="1184">
        <f t="shared" si="44"/>
        <v>0</v>
      </c>
      <c r="AJ79" s="1184">
        <f t="shared" si="44"/>
        <v>0</v>
      </c>
      <c r="AK79" s="1184">
        <f t="shared" si="44"/>
        <v>0</v>
      </c>
      <c r="AL79" s="1184">
        <f t="shared" si="44"/>
        <v>34000</v>
      </c>
      <c r="AM79" s="1184">
        <f t="shared" si="44"/>
        <v>34000</v>
      </c>
      <c r="AN79" s="1184">
        <f t="shared" si="44"/>
        <v>0</v>
      </c>
      <c r="AO79" s="1184">
        <f t="shared" si="44"/>
        <v>0</v>
      </c>
      <c r="AP79" s="1184">
        <f t="shared" si="44"/>
        <v>0</v>
      </c>
      <c r="AQ79" s="1184">
        <f t="shared" si="44"/>
        <v>1239</v>
      </c>
      <c r="AR79" s="1184">
        <f t="shared" si="44"/>
        <v>0</v>
      </c>
      <c r="AS79" s="1184">
        <f t="shared" si="44"/>
        <v>0</v>
      </c>
      <c r="AT79" s="1184">
        <f t="shared" si="44"/>
        <v>0</v>
      </c>
      <c r="AU79" s="1184">
        <f t="shared" si="44"/>
        <v>0</v>
      </c>
      <c r="AV79" s="1184">
        <f t="shared" si="44"/>
        <v>34000</v>
      </c>
      <c r="AW79" s="1184">
        <f t="shared" si="44"/>
        <v>34000</v>
      </c>
      <c r="AX79" s="1184">
        <f t="shared" si="44"/>
        <v>0</v>
      </c>
      <c r="AY79" s="1184">
        <f t="shared" si="44"/>
        <v>0</v>
      </c>
      <c r="AZ79" s="1184">
        <f t="shared" si="44"/>
        <v>0</v>
      </c>
      <c r="BA79" s="1184">
        <f t="shared" si="44"/>
        <v>36829</v>
      </c>
      <c r="BB79" s="1184">
        <f t="shared" si="44"/>
        <v>33000</v>
      </c>
      <c r="BC79" s="1184">
        <f t="shared" si="44"/>
        <v>33000</v>
      </c>
      <c r="BD79" s="1184">
        <f t="shared" si="44"/>
        <v>0</v>
      </c>
      <c r="BE79" s="1184">
        <f t="shared" si="44"/>
        <v>0</v>
      </c>
      <c r="BF79" s="1184">
        <f t="shared" si="44"/>
        <v>0</v>
      </c>
      <c r="BG79" s="1184">
        <f t="shared" si="44"/>
        <v>33000</v>
      </c>
      <c r="BH79" s="1184">
        <f t="shared" si="44"/>
        <v>33000</v>
      </c>
      <c r="BI79" s="1184">
        <f t="shared" si="44"/>
        <v>0</v>
      </c>
      <c r="BJ79" s="1184">
        <f t="shared" si="44"/>
        <v>0</v>
      </c>
      <c r="BK79" s="1184">
        <f t="shared" si="44"/>
        <v>0</v>
      </c>
      <c r="BL79" s="353"/>
      <c r="BM79" s="353"/>
      <c r="BN79" s="353"/>
    </row>
    <row r="80" spans="1:66" s="206" customFormat="1" ht="25.5" customHeight="1" x14ac:dyDescent="0.2">
      <c r="A80" s="1216" t="s">
        <v>551</v>
      </c>
      <c r="B80" s="1217" t="s">
        <v>556</v>
      </c>
      <c r="C80" s="1218">
        <f>C81+C82+C83+C84+C85+C86</f>
        <v>6</v>
      </c>
      <c r="D80" s="1218">
        <f t="shared" ref="D80:BF80" si="45">D81+D82+D83+D84+D85+D86</f>
        <v>0</v>
      </c>
      <c r="E80" s="1218">
        <f t="shared" si="45"/>
        <v>0</v>
      </c>
      <c r="F80" s="1218">
        <f t="shared" si="45"/>
        <v>0</v>
      </c>
      <c r="G80" s="1218"/>
      <c r="H80" s="1218"/>
      <c r="I80" s="1218"/>
      <c r="J80" s="1218"/>
      <c r="K80" s="1218"/>
      <c r="L80" s="1218"/>
      <c r="M80" s="1218"/>
      <c r="N80" s="1218"/>
      <c r="O80" s="1218"/>
      <c r="P80" s="1218"/>
      <c r="Q80" s="1218"/>
      <c r="R80" s="1218">
        <f>R81+R82+R83+R84+R85+R86</f>
        <v>68710</v>
      </c>
      <c r="S80" s="1218">
        <f>S81+S82+S83+S84+S85+S86</f>
        <v>0</v>
      </c>
      <c r="T80" s="1218">
        <f>T81+T82+T83+T84+T85+T86</f>
        <v>68710</v>
      </c>
      <c r="U80" s="1218">
        <f t="shared" si="45"/>
        <v>0</v>
      </c>
      <c r="V80" s="1218">
        <f t="shared" si="45"/>
        <v>55000</v>
      </c>
      <c r="W80" s="1218">
        <f t="shared" si="45"/>
        <v>55000</v>
      </c>
      <c r="X80" s="1218">
        <f t="shared" si="45"/>
        <v>55000</v>
      </c>
      <c r="Y80" s="1218">
        <f t="shared" si="45"/>
        <v>0</v>
      </c>
      <c r="Z80" s="1218">
        <f t="shared" si="45"/>
        <v>0</v>
      </c>
      <c r="AA80" s="1218">
        <f t="shared" si="45"/>
        <v>0</v>
      </c>
      <c r="AB80" s="1218">
        <f t="shared" si="45"/>
        <v>0</v>
      </c>
      <c r="AC80" s="1218">
        <f t="shared" si="45"/>
        <v>0</v>
      </c>
      <c r="AD80" s="1218">
        <f t="shared" si="45"/>
        <v>68500</v>
      </c>
      <c r="AE80" s="1218">
        <f t="shared" si="45"/>
        <v>68500</v>
      </c>
      <c r="AF80" s="1218">
        <f t="shared" si="45"/>
        <v>68500</v>
      </c>
      <c r="AG80" s="1218">
        <f t="shared" si="45"/>
        <v>0</v>
      </c>
      <c r="AH80" s="1218">
        <f t="shared" si="45"/>
        <v>0</v>
      </c>
      <c r="AI80" s="1218">
        <f t="shared" si="45"/>
        <v>0</v>
      </c>
      <c r="AJ80" s="1218">
        <f t="shared" si="45"/>
        <v>0</v>
      </c>
      <c r="AK80" s="1218">
        <f t="shared" si="45"/>
        <v>0</v>
      </c>
      <c r="AL80" s="1218">
        <f t="shared" si="45"/>
        <v>34000</v>
      </c>
      <c r="AM80" s="1218">
        <f t="shared" si="45"/>
        <v>34000</v>
      </c>
      <c r="AN80" s="1218">
        <f t="shared" si="45"/>
        <v>0</v>
      </c>
      <c r="AO80" s="1218">
        <f t="shared" si="45"/>
        <v>0</v>
      </c>
      <c r="AP80" s="1218">
        <f t="shared" si="45"/>
        <v>0</v>
      </c>
      <c r="AQ80" s="1218">
        <f t="shared" si="45"/>
        <v>1239</v>
      </c>
      <c r="AR80" s="1218">
        <f t="shared" si="45"/>
        <v>0</v>
      </c>
      <c r="AS80" s="1218">
        <f t="shared" si="45"/>
        <v>0</v>
      </c>
      <c r="AT80" s="1218">
        <f t="shared" si="45"/>
        <v>0</v>
      </c>
      <c r="AU80" s="1218">
        <f t="shared" si="45"/>
        <v>0</v>
      </c>
      <c r="AV80" s="1218">
        <f t="shared" si="45"/>
        <v>34000</v>
      </c>
      <c r="AW80" s="1218">
        <f t="shared" si="45"/>
        <v>34000</v>
      </c>
      <c r="AX80" s="1218">
        <f t="shared" si="45"/>
        <v>0</v>
      </c>
      <c r="AY80" s="1218">
        <f t="shared" si="45"/>
        <v>0</v>
      </c>
      <c r="AZ80" s="1218">
        <f t="shared" si="45"/>
        <v>0</v>
      </c>
      <c r="BA80" s="1218">
        <f t="shared" si="45"/>
        <v>36829</v>
      </c>
      <c r="BB80" s="1218">
        <f t="shared" si="45"/>
        <v>33000</v>
      </c>
      <c r="BC80" s="1218">
        <f t="shared" si="45"/>
        <v>33000</v>
      </c>
      <c r="BD80" s="1218">
        <f t="shared" si="45"/>
        <v>0</v>
      </c>
      <c r="BE80" s="1218">
        <f t="shared" si="45"/>
        <v>0</v>
      </c>
      <c r="BF80" s="1218">
        <f t="shared" si="45"/>
        <v>0</v>
      </c>
      <c r="BG80" s="1218">
        <f>BG81+BG82+BG83+BG84+BG85+BG86</f>
        <v>33000</v>
      </c>
      <c r="BH80" s="1218">
        <f>BH81+BH82+BH83+BH84+BH85+BH86</f>
        <v>33000</v>
      </c>
      <c r="BI80" s="1218">
        <f>BI81+BI82+BI83+BI84+BI85+BI86</f>
        <v>0</v>
      </c>
      <c r="BJ80" s="1218">
        <f>BJ81+BJ82+BJ83+BJ84+BJ85+BJ86</f>
        <v>0</v>
      </c>
      <c r="BK80" s="1218">
        <f>BK81+BK82+BK83+BK84+BK85+BK86</f>
        <v>0</v>
      </c>
      <c r="BL80" s="353"/>
      <c r="BM80" s="353"/>
      <c r="BN80" s="353"/>
    </row>
    <row r="81" spans="1:67" ht="87" customHeight="1" x14ac:dyDescent="0.25">
      <c r="A81" s="1219">
        <v>1</v>
      </c>
      <c r="B81" s="1190" t="s">
        <v>1312</v>
      </c>
      <c r="C81" s="1220">
        <v>1</v>
      </c>
      <c r="D81" s="1220"/>
      <c r="E81" s="1220"/>
      <c r="F81" s="1220"/>
      <c r="G81" s="544" t="s">
        <v>81</v>
      </c>
      <c r="H81" s="1221"/>
      <c r="I81" s="1220"/>
      <c r="J81" s="1220"/>
      <c r="K81" s="1222" t="s">
        <v>615</v>
      </c>
      <c r="L81" s="544" t="s">
        <v>81</v>
      </c>
      <c r="M81" s="1220"/>
      <c r="N81" s="1220"/>
      <c r="O81" s="353"/>
      <c r="P81" s="544" t="s">
        <v>84</v>
      </c>
      <c r="Q81" s="353" t="s">
        <v>1313</v>
      </c>
      <c r="R81" s="1223">
        <v>16077</v>
      </c>
      <c r="S81" s="1223"/>
      <c r="T81" s="1223">
        <v>16077</v>
      </c>
      <c r="U81" s="1221"/>
      <c r="V81" s="1223"/>
      <c r="W81" s="1223"/>
      <c r="X81" s="1223"/>
      <c r="Y81" s="1221"/>
      <c r="Z81" s="1221"/>
      <c r="AA81" s="1221"/>
      <c r="AB81" s="1221"/>
      <c r="AC81" s="1223"/>
      <c r="AD81" s="1223">
        <v>16000</v>
      </c>
      <c r="AE81" s="1223">
        <v>16000</v>
      </c>
      <c r="AF81" s="1223">
        <v>16000</v>
      </c>
      <c r="AG81" s="1224"/>
      <c r="AH81" s="1221"/>
      <c r="AI81" s="1221"/>
      <c r="AJ81" s="1221"/>
      <c r="AK81" s="1198"/>
      <c r="AL81" s="1198">
        <v>6000</v>
      </c>
      <c r="AM81" s="1198">
        <v>6000</v>
      </c>
      <c r="AN81" s="1198"/>
      <c r="AO81" s="1198"/>
      <c r="AP81" s="1198"/>
      <c r="AQ81" s="1198"/>
      <c r="AR81" s="1198"/>
      <c r="AS81" s="1198"/>
      <c r="AT81" s="1198"/>
      <c r="AU81" s="1198"/>
      <c r="AV81" s="1198">
        <v>6000</v>
      </c>
      <c r="AW81" s="1198">
        <v>6000</v>
      </c>
      <c r="AX81" s="1198"/>
      <c r="AY81" s="1198"/>
      <c r="AZ81" s="1198"/>
      <c r="BA81" s="1198">
        <v>10000</v>
      </c>
      <c r="BB81" s="1198">
        <v>8500</v>
      </c>
      <c r="BC81" s="1198">
        <v>8500</v>
      </c>
      <c r="BD81" s="1198"/>
      <c r="BE81" s="1198"/>
      <c r="BF81" s="1198"/>
      <c r="BG81" s="1198">
        <f t="shared" ref="BG81:BG86" si="46">BH81+BI81+BJ81+BK81</f>
        <v>8500</v>
      </c>
      <c r="BH81" s="1198">
        <v>8500</v>
      </c>
      <c r="BI81" s="1198"/>
      <c r="BJ81" s="1198"/>
      <c r="BK81" s="1198"/>
      <c r="BL81" s="1198"/>
      <c r="BM81" s="1198"/>
      <c r="BN81" s="1168"/>
      <c r="BO81" s="1001">
        <f>(R81-R81*20%)*35%</f>
        <v>4501.5599999999995</v>
      </c>
    </row>
    <row r="82" spans="1:67" s="206" customFormat="1" ht="60" x14ac:dyDescent="0.2">
      <c r="A82" s="1225">
        <f>A81+1</f>
        <v>2</v>
      </c>
      <c r="B82" s="1196" t="s">
        <v>107</v>
      </c>
      <c r="C82" s="1220">
        <v>1</v>
      </c>
      <c r="D82" s="1220"/>
      <c r="E82" s="1220"/>
      <c r="F82" s="1220"/>
      <c r="G82" s="544" t="s">
        <v>103</v>
      </c>
      <c r="H82" s="1225"/>
      <c r="I82" s="1220" t="s">
        <v>48</v>
      </c>
      <c r="J82" s="1220" t="s">
        <v>108</v>
      </c>
      <c r="K82" s="1222" t="s">
        <v>615</v>
      </c>
      <c r="L82" s="544" t="s">
        <v>103</v>
      </c>
      <c r="M82" s="1220"/>
      <c r="N82" s="1220"/>
      <c r="O82" s="544" t="s">
        <v>109</v>
      </c>
      <c r="P82" s="1222" t="s">
        <v>291</v>
      </c>
      <c r="Q82" s="1222" t="s">
        <v>1262</v>
      </c>
      <c r="R82" s="1226">
        <v>14928</v>
      </c>
      <c r="S82" s="1223"/>
      <c r="T82" s="1226">
        <v>14928</v>
      </c>
      <c r="U82" s="1227"/>
      <c r="V82" s="1223">
        <f>W82+AC82</f>
        <v>15000</v>
      </c>
      <c r="W82" s="1223">
        <f>X82+Y82+Z82+AA82+AB82</f>
        <v>15000</v>
      </c>
      <c r="X82" s="1223">
        <v>15000</v>
      </c>
      <c r="Y82" s="1227"/>
      <c r="Z82" s="1227"/>
      <c r="AA82" s="1227"/>
      <c r="AB82" s="1227"/>
      <c r="AC82" s="1227"/>
      <c r="AD82" s="1223">
        <f>AE82+AK82</f>
        <v>14900</v>
      </c>
      <c r="AE82" s="1223">
        <f>AF82+AG82+AH82+AI82+AJ82</f>
        <v>14900</v>
      </c>
      <c r="AF82" s="1226">
        <v>14900</v>
      </c>
      <c r="AG82" s="1227"/>
      <c r="AH82" s="1227"/>
      <c r="AI82" s="1227"/>
      <c r="AJ82" s="1227"/>
      <c r="AK82" s="1227"/>
      <c r="AL82" s="1227">
        <v>8000</v>
      </c>
      <c r="AM82" s="1227">
        <v>8000</v>
      </c>
      <c r="AN82" s="1227"/>
      <c r="AO82" s="1227"/>
      <c r="AP82" s="1227"/>
      <c r="AQ82" s="1228"/>
      <c r="AR82" s="1227"/>
      <c r="AS82" s="1227"/>
      <c r="AT82" s="1227"/>
      <c r="AU82" s="1227"/>
      <c r="AV82" s="1227">
        <v>8000</v>
      </c>
      <c r="AW82" s="1227">
        <v>8000</v>
      </c>
      <c r="AX82" s="1227"/>
      <c r="AY82" s="1227"/>
      <c r="AZ82" s="1227"/>
      <c r="BA82" s="1227">
        <v>8701</v>
      </c>
      <c r="BB82" s="1198">
        <f>BC82+BD82+BE82+BF82</f>
        <v>6900</v>
      </c>
      <c r="BC82" s="1227">
        <f>AF82-AM82</f>
        <v>6900</v>
      </c>
      <c r="BD82" s="1227"/>
      <c r="BE82" s="1227"/>
      <c r="BF82" s="1227"/>
      <c r="BG82" s="1227">
        <f t="shared" si="46"/>
        <v>6900</v>
      </c>
      <c r="BH82" s="1227">
        <v>6900</v>
      </c>
      <c r="BI82" s="1227"/>
      <c r="BJ82" s="1227"/>
      <c r="BK82" s="1227"/>
      <c r="BL82" s="1229" t="s">
        <v>1267</v>
      </c>
      <c r="BM82" s="1227"/>
      <c r="BN82" s="1225"/>
      <c r="BO82" s="1001">
        <f t="shared" ref="BO82:BO145" si="47">(R82-R82*20%)*35%</f>
        <v>4179.8399999999992</v>
      </c>
    </row>
    <row r="83" spans="1:67" s="206" customFormat="1" ht="60" x14ac:dyDescent="0.2">
      <c r="A83" s="1225">
        <f>A82+1</f>
        <v>3</v>
      </c>
      <c r="B83" s="1196" t="s">
        <v>110</v>
      </c>
      <c r="C83" s="1220">
        <v>1</v>
      </c>
      <c r="D83" s="1220"/>
      <c r="E83" s="1220"/>
      <c r="F83" s="1220"/>
      <c r="G83" s="544" t="s">
        <v>103</v>
      </c>
      <c r="H83" s="1225"/>
      <c r="I83" s="1220" t="s">
        <v>48</v>
      </c>
      <c r="J83" s="1220" t="s">
        <v>108</v>
      </c>
      <c r="K83" s="1222" t="s">
        <v>615</v>
      </c>
      <c r="L83" s="544" t="s">
        <v>103</v>
      </c>
      <c r="M83" s="1220"/>
      <c r="N83" s="1220"/>
      <c r="O83" s="544" t="s">
        <v>111</v>
      </c>
      <c r="P83" s="1222" t="s">
        <v>291</v>
      </c>
      <c r="Q83" s="1222" t="s">
        <v>1263</v>
      </c>
      <c r="R83" s="1226">
        <v>9267</v>
      </c>
      <c r="S83" s="1223"/>
      <c r="T83" s="1226">
        <v>9267</v>
      </c>
      <c r="U83" s="1227"/>
      <c r="V83" s="1223">
        <f>W83+AC83</f>
        <v>10000</v>
      </c>
      <c r="W83" s="1223">
        <f>X83+Y83+Z83+AA83+AB83</f>
        <v>10000</v>
      </c>
      <c r="X83" s="1223">
        <v>10000</v>
      </c>
      <c r="Y83" s="1227"/>
      <c r="Z83" s="1227"/>
      <c r="AA83" s="1227"/>
      <c r="AB83" s="1227"/>
      <c r="AC83" s="1227"/>
      <c r="AD83" s="1223">
        <f>AE83+AK83</f>
        <v>9200</v>
      </c>
      <c r="AE83" s="1223">
        <f>AF83+AG83+AH83+AI83+AJ83</f>
        <v>9200</v>
      </c>
      <c r="AF83" s="1226">
        <v>9200</v>
      </c>
      <c r="AG83" s="1227"/>
      <c r="AH83" s="1227"/>
      <c r="AI83" s="1227"/>
      <c r="AJ83" s="1227"/>
      <c r="AK83" s="1227"/>
      <c r="AL83" s="1227">
        <v>5000</v>
      </c>
      <c r="AM83" s="1227">
        <v>5000</v>
      </c>
      <c r="AN83" s="1227"/>
      <c r="AO83" s="1227"/>
      <c r="AP83" s="1227"/>
      <c r="AQ83" s="1226">
        <v>618</v>
      </c>
      <c r="AR83" s="1227"/>
      <c r="AS83" s="1227"/>
      <c r="AT83" s="1227"/>
      <c r="AU83" s="1227"/>
      <c r="AV83" s="1227">
        <v>5000</v>
      </c>
      <c r="AW83" s="1227">
        <v>5000</v>
      </c>
      <c r="AX83" s="1227"/>
      <c r="AY83" s="1227"/>
      <c r="AZ83" s="1227"/>
      <c r="BA83" s="1227">
        <v>4532</v>
      </c>
      <c r="BB83" s="1227">
        <f>BC83+BD83+BE83+BF83</f>
        <v>4200</v>
      </c>
      <c r="BC83" s="1227">
        <f>AF83-AM83</f>
        <v>4200</v>
      </c>
      <c r="BD83" s="1227"/>
      <c r="BE83" s="1227"/>
      <c r="BF83" s="1227"/>
      <c r="BG83" s="1227">
        <f t="shared" si="46"/>
        <v>4200</v>
      </c>
      <c r="BH83" s="1227">
        <v>4200</v>
      </c>
      <c r="BI83" s="1227"/>
      <c r="BJ83" s="1227"/>
      <c r="BK83" s="1227"/>
      <c r="BL83" s="1229" t="s">
        <v>1267</v>
      </c>
      <c r="BM83" s="1227"/>
      <c r="BN83" s="1225"/>
      <c r="BO83" s="1001">
        <f t="shared" si="47"/>
        <v>2594.7599999999998</v>
      </c>
    </row>
    <row r="84" spans="1:67" s="206" customFormat="1" ht="60" x14ac:dyDescent="0.2">
      <c r="A84" s="1225">
        <f>A83+1</f>
        <v>4</v>
      </c>
      <c r="B84" s="1196" t="s">
        <v>112</v>
      </c>
      <c r="C84" s="1220">
        <v>1</v>
      </c>
      <c r="D84" s="1220"/>
      <c r="E84" s="1220"/>
      <c r="F84" s="1220"/>
      <c r="G84" s="544" t="s">
        <v>103</v>
      </c>
      <c r="H84" s="1225"/>
      <c r="I84" s="1220" t="s">
        <v>48</v>
      </c>
      <c r="J84" s="1220" t="s">
        <v>108</v>
      </c>
      <c r="K84" s="1222" t="s">
        <v>615</v>
      </c>
      <c r="L84" s="544" t="s">
        <v>103</v>
      </c>
      <c r="M84" s="1220"/>
      <c r="N84" s="1220"/>
      <c r="O84" s="544" t="s">
        <v>111</v>
      </c>
      <c r="P84" s="1222" t="s">
        <v>291</v>
      </c>
      <c r="Q84" s="1222" t="s">
        <v>1264</v>
      </c>
      <c r="R84" s="1226">
        <v>9502</v>
      </c>
      <c r="S84" s="1223"/>
      <c r="T84" s="1226">
        <v>9502</v>
      </c>
      <c r="U84" s="1227"/>
      <c r="V84" s="1223">
        <f>W84+AC84</f>
        <v>10000</v>
      </c>
      <c r="W84" s="1223">
        <f>X84+Y84+Z84+AA84+AB84</f>
        <v>10000</v>
      </c>
      <c r="X84" s="1223">
        <v>10000</v>
      </c>
      <c r="Y84" s="1227"/>
      <c r="Z84" s="1227"/>
      <c r="AA84" s="1227"/>
      <c r="AB84" s="1227"/>
      <c r="AC84" s="1227"/>
      <c r="AD84" s="1223">
        <f>AE84+AK84</f>
        <v>9500</v>
      </c>
      <c r="AE84" s="1223">
        <f>AF84+AG84+AH84+AI84+AJ84</f>
        <v>9500</v>
      </c>
      <c r="AF84" s="1226">
        <v>9500</v>
      </c>
      <c r="AG84" s="1227"/>
      <c r="AH84" s="1227"/>
      <c r="AI84" s="1227"/>
      <c r="AJ84" s="1227"/>
      <c r="AK84" s="1227"/>
      <c r="AL84" s="1227">
        <v>5000</v>
      </c>
      <c r="AM84" s="1227">
        <v>5000</v>
      </c>
      <c r="AN84" s="1227"/>
      <c r="AO84" s="1227"/>
      <c r="AP84" s="1227"/>
      <c r="AQ84" s="1228"/>
      <c r="AR84" s="1227"/>
      <c r="AS84" s="1227"/>
      <c r="AT84" s="1227"/>
      <c r="AU84" s="1227"/>
      <c r="AV84" s="1227">
        <v>5000</v>
      </c>
      <c r="AW84" s="1227">
        <v>5000</v>
      </c>
      <c r="AX84" s="1227"/>
      <c r="AY84" s="1227"/>
      <c r="AZ84" s="1227"/>
      <c r="BA84" s="1227">
        <v>4532</v>
      </c>
      <c r="BB84" s="1227">
        <f>BC84+BD84+BE84+BF84</f>
        <v>4500</v>
      </c>
      <c r="BC84" s="1227">
        <f>AF84-AM84</f>
        <v>4500</v>
      </c>
      <c r="BD84" s="1227"/>
      <c r="BE84" s="1227"/>
      <c r="BF84" s="1227"/>
      <c r="BG84" s="1227">
        <f t="shared" si="46"/>
        <v>4500</v>
      </c>
      <c r="BH84" s="1227">
        <v>4500</v>
      </c>
      <c r="BI84" s="1227"/>
      <c r="BJ84" s="1227"/>
      <c r="BK84" s="1227"/>
      <c r="BL84" s="1229" t="s">
        <v>1267</v>
      </c>
      <c r="BM84" s="1227"/>
      <c r="BN84" s="1225"/>
      <c r="BO84" s="1001">
        <f t="shared" si="47"/>
        <v>2660.56</v>
      </c>
    </row>
    <row r="85" spans="1:67" s="206" customFormat="1" ht="60" x14ac:dyDescent="0.2">
      <c r="A85" s="1225">
        <f>A84+1</f>
        <v>5</v>
      </c>
      <c r="B85" s="1196" t="s">
        <v>113</v>
      </c>
      <c r="C85" s="1220">
        <v>1</v>
      </c>
      <c r="D85" s="1220"/>
      <c r="E85" s="1220"/>
      <c r="F85" s="1220"/>
      <c r="G85" s="544" t="s">
        <v>103</v>
      </c>
      <c r="H85" s="1225"/>
      <c r="I85" s="1220" t="s">
        <v>48</v>
      </c>
      <c r="J85" s="1220" t="s">
        <v>108</v>
      </c>
      <c r="K85" s="1222" t="s">
        <v>615</v>
      </c>
      <c r="L85" s="544" t="s">
        <v>103</v>
      </c>
      <c r="M85" s="1220"/>
      <c r="N85" s="1220"/>
      <c r="O85" s="544" t="s">
        <v>111</v>
      </c>
      <c r="P85" s="1222" t="s">
        <v>291</v>
      </c>
      <c r="Q85" s="1222" t="s">
        <v>1265</v>
      </c>
      <c r="R85" s="1226">
        <v>9519</v>
      </c>
      <c r="S85" s="1223"/>
      <c r="T85" s="1226">
        <v>9519</v>
      </c>
      <c r="U85" s="1227"/>
      <c r="V85" s="1223">
        <f>W85+AC85</f>
        <v>10000</v>
      </c>
      <c r="W85" s="1223">
        <f>X85+Y85+Z85+AA85+AB85</f>
        <v>10000</v>
      </c>
      <c r="X85" s="1223">
        <v>10000</v>
      </c>
      <c r="Y85" s="1227"/>
      <c r="Z85" s="1227"/>
      <c r="AA85" s="1227"/>
      <c r="AB85" s="1227"/>
      <c r="AC85" s="1227"/>
      <c r="AD85" s="1223">
        <f>AE85+AK85</f>
        <v>9500</v>
      </c>
      <c r="AE85" s="1223">
        <f>AF85+AG85+AH85+AI85+AJ85</f>
        <v>9500</v>
      </c>
      <c r="AF85" s="1226">
        <v>9500</v>
      </c>
      <c r="AG85" s="1227"/>
      <c r="AH85" s="1227"/>
      <c r="AI85" s="1227"/>
      <c r="AJ85" s="1227"/>
      <c r="AK85" s="1227"/>
      <c r="AL85" s="1227">
        <v>5000</v>
      </c>
      <c r="AM85" s="1227">
        <v>5000</v>
      </c>
      <c r="AN85" s="1227"/>
      <c r="AO85" s="1227"/>
      <c r="AP85" s="1227"/>
      <c r="AQ85" s="1228"/>
      <c r="AR85" s="1227"/>
      <c r="AS85" s="1227"/>
      <c r="AT85" s="1227"/>
      <c r="AU85" s="1227"/>
      <c r="AV85" s="1227">
        <v>5000</v>
      </c>
      <c r="AW85" s="1227">
        <v>5000</v>
      </c>
      <c r="AX85" s="1227"/>
      <c r="AY85" s="1227"/>
      <c r="AZ85" s="1227"/>
      <c r="BA85" s="1227">
        <v>4532</v>
      </c>
      <c r="BB85" s="1227">
        <f>BC85+BD85+BE85+BF85</f>
        <v>4500</v>
      </c>
      <c r="BC85" s="1227">
        <f>AF85-AM85</f>
        <v>4500</v>
      </c>
      <c r="BD85" s="1227"/>
      <c r="BE85" s="1227"/>
      <c r="BF85" s="1227"/>
      <c r="BG85" s="1227">
        <f t="shared" si="46"/>
        <v>4500</v>
      </c>
      <c r="BH85" s="1227">
        <v>4500</v>
      </c>
      <c r="BI85" s="1227"/>
      <c r="BJ85" s="1227"/>
      <c r="BK85" s="1227"/>
      <c r="BL85" s="1229" t="s">
        <v>1267</v>
      </c>
      <c r="BM85" s="1227"/>
      <c r="BN85" s="1225"/>
      <c r="BO85" s="1001">
        <f t="shared" si="47"/>
        <v>2665.3199999999997</v>
      </c>
    </row>
    <row r="86" spans="1:67" s="206" customFormat="1" ht="60" x14ac:dyDescent="0.2">
      <c r="A86" s="1225">
        <f>A85+1</f>
        <v>6</v>
      </c>
      <c r="B86" s="1196" t="s">
        <v>115</v>
      </c>
      <c r="C86" s="1220">
        <v>1</v>
      </c>
      <c r="D86" s="1220"/>
      <c r="E86" s="1220"/>
      <c r="F86" s="1220"/>
      <c r="G86" s="544" t="s">
        <v>103</v>
      </c>
      <c r="H86" s="1225"/>
      <c r="I86" s="1220" t="s">
        <v>48</v>
      </c>
      <c r="J86" s="1220" t="s">
        <v>104</v>
      </c>
      <c r="K86" s="1222" t="s">
        <v>615</v>
      </c>
      <c r="L86" s="544" t="s">
        <v>103</v>
      </c>
      <c r="M86" s="1220"/>
      <c r="N86" s="1220"/>
      <c r="O86" s="544" t="s">
        <v>111</v>
      </c>
      <c r="P86" s="1222" t="s">
        <v>291</v>
      </c>
      <c r="Q86" s="1222" t="s">
        <v>1266</v>
      </c>
      <c r="R86" s="532">
        <v>9417</v>
      </c>
      <c r="S86" s="1223"/>
      <c r="T86" s="532">
        <v>9417</v>
      </c>
      <c r="U86" s="1227"/>
      <c r="V86" s="1223">
        <f>W86+AC86</f>
        <v>10000</v>
      </c>
      <c r="W86" s="1223">
        <f>X86+Y86+Z86+AA86+AB86</f>
        <v>10000</v>
      </c>
      <c r="X86" s="1223">
        <v>10000</v>
      </c>
      <c r="Y86" s="1227"/>
      <c r="Z86" s="1227"/>
      <c r="AA86" s="1227"/>
      <c r="AB86" s="1227"/>
      <c r="AC86" s="1227"/>
      <c r="AD86" s="1223">
        <f>AE86+AK86</f>
        <v>9400</v>
      </c>
      <c r="AE86" s="1223">
        <f>AF86+AG86+AH86+AI86+AJ86</f>
        <v>9400</v>
      </c>
      <c r="AF86" s="532">
        <v>9400</v>
      </c>
      <c r="AG86" s="1227"/>
      <c r="AH86" s="1227"/>
      <c r="AI86" s="1227"/>
      <c r="AJ86" s="1227"/>
      <c r="AK86" s="1227"/>
      <c r="AL86" s="1227">
        <v>5000</v>
      </c>
      <c r="AM86" s="1227">
        <v>5000</v>
      </c>
      <c r="AN86" s="1227"/>
      <c r="AO86" s="1227"/>
      <c r="AP86" s="1227"/>
      <c r="AQ86" s="532">
        <v>621</v>
      </c>
      <c r="AR86" s="1227"/>
      <c r="AS86" s="1227"/>
      <c r="AT86" s="1227"/>
      <c r="AU86" s="1227"/>
      <c r="AV86" s="1227">
        <v>5000</v>
      </c>
      <c r="AW86" s="1227">
        <v>5000</v>
      </c>
      <c r="AX86" s="1227"/>
      <c r="AY86" s="1227"/>
      <c r="AZ86" s="1227"/>
      <c r="BA86" s="1227">
        <v>4532</v>
      </c>
      <c r="BB86" s="1227">
        <f>BC86+BD86+BE86+BF86</f>
        <v>4400</v>
      </c>
      <c r="BC86" s="1227">
        <f>AF86-AM86</f>
        <v>4400</v>
      </c>
      <c r="BD86" s="1227"/>
      <c r="BE86" s="1227"/>
      <c r="BF86" s="1227"/>
      <c r="BG86" s="1227">
        <f t="shared" si="46"/>
        <v>4400</v>
      </c>
      <c r="BH86" s="1227">
        <v>4400</v>
      </c>
      <c r="BI86" s="1227"/>
      <c r="BJ86" s="1227"/>
      <c r="BK86" s="1227"/>
      <c r="BL86" s="1229" t="s">
        <v>1267</v>
      </c>
      <c r="BM86" s="1227"/>
      <c r="BN86" s="1225"/>
      <c r="BO86" s="1001">
        <f t="shared" si="47"/>
        <v>2636.7599999999998</v>
      </c>
    </row>
    <row r="87" spans="1:67" s="206" customFormat="1" ht="28.5" x14ac:dyDescent="0.2">
      <c r="A87" s="1204" t="s">
        <v>557</v>
      </c>
      <c r="B87" s="1215" t="s">
        <v>1410</v>
      </c>
      <c r="C87" s="1184">
        <f t="shared" ref="C87:BK87" si="48">C88</f>
        <v>2</v>
      </c>
      <c r="D87" s="1184">
        <f t="shared" si="48"/>
        <v>0</v>
      </c>
      <c r="E87" s="1184">
        <f t="shared" si="48"/>
        <v>0</v>
      </c>
      <c r="F87" s="1184">
        <f t="shared" si="48"/>
        <v>0</v>
      </c>
      <c r="G87" s="1184"/>
      <c r="H87" s="1184"/>
      <c r="I87" s="1184"/>
      <c r="J87" s="1184"/>
      <c r="K87" s="1184"/>
      <c r="L87" s="1184"/>
      <c r="M87" s="1184"/>
      <c r="N87" s="1184"/>
      <c r="O87" s="1184">
        <f t="shared" si="48"/>
        <v>0</v>
      </c>
      <c r="P87" s="1184">
        <f t="shared" si="48"/>
        <v>0</v>
      </c>
      <c r="Q87" s="1184">
        <f t="shared" si="48"/>
        <v>0</v>
      </c>
      <c r="R87" s="1184">
        <f t="shared" si="48"/>
        <v>238990</v>
      </c>
      <c r="S87" s="1184">
        <f t="shared" si="48"/>
        <v>168790</v>
      </c>
      <c r="T87" s="1184">
        <f t="shared" si="48"/>
        <v>70200</v>
      </c>
      <c r="U87" s="1184">
        <f t="shared" si="48"/>
        <v>0</v>
      </c>
      <c r="V87" s="1184">
        <f t="shared" si="48"/>
        <v>189400</v>
      </c>
      <c r="W87" s="1184">
        <f t="shared" si="48"/>
        <v>132700</v>
      </c>
      <c r="X87" s="1184">
        <f t="shared" si="48"/>
        <v>56700</v>
      </c>
      <c r="Y87" s="1184">
        <f t="shared" si="48"/>
        <v>0</v>
      </c>
      <c r="Z87" s="1184">
        <f t="shared" si="48"/>
        <v>76000</v>
      </c>
      <c r="AA87" s="1184">
        <f t="shared" si="48"/>
        <v>0</v>
      </c>
      <c r="AB87" s="1184">
        <f t="shared" si="48"/>
        <v>0</v>
      </c>
      <c r="AC87" s="1184">
        <f t="shared" si="48"/>
        <v>56700</v>
      </c>
      <c r="AD87" s="1184">
        <f t="shared" si="48"/>
        <v>230400</v>
      </c>
      <c r="AE87" s="1184">
        <f t="shared" si="48"/>
        <v>137700</v>
      </c>
      <c r="AF87" s="1184">
        <f t="shared" si="48"/>
        <v>61200</v>
      </c>
      <c r="AG87" s="1184">
        <f t="shared" si="48"/>
        <v>500</v>
      </c>
      <c r="AH87" s="1184">
        <f t="shared" si="48"/>
        <v>76000</v>
      </c>
      <c r="AI87" s="1184">
        <f t="shared" si="48"/>
        <v>0</v>
      </c>
      <c r="AJ87" s="1184">
        <f t="shared" si="48"/>
        <v>0</v>
      </c>
      <c r="AK87" s="1184">
        <f t="shared" si="48"/>
        <v>92700</v>
      </c>
      <c r="AL87" s="1184">
        <f t="shared" si="48"/>
        <v>60000</v>
      </c>
      <c r="AM87" s="1184">
        <f t="shared" si="48"/>
        <v>30000</v>
      </c>
      <c r="AN87" s="1184">
        <f t="shared" si="48"/>
        <v>0</v>
      </c>
      <c r="AO87" s="1184">
        <f t="shared" si="48"/>
        <v>30000</v>
      </c>
      <c r="AP87" s="1184">
        <f t="shared" si="48"/>
        <v>0</v>
      </c>
      <c r="AQ87" s="1184">
        <f t="shared" si="48"/>
        <v>2897</v>
      </c>
      <c r="AR87" s="1184">
        <f t="shared" si="48"/>
        <v>2897</v>
      </c>
      <c r="AS87" s="1184">
        <f t="shared" si="48"/>
        <v>0</v>
      </c>
      <c r="AT87" s="1184">
        <f t="shared" si="48"/>
        <v>0</v>
      </c>
      <c r="AU87" s="1184">
        <f t="shared" si="48"/>
        <v>0</v>
      </c>
      <c r="AV87" s="1184">
        <f t="shared" si="48"/>
        <v>60000</v>
      </c>
      <c r="AW87" s="1184">
        <f t="shared" si="48"/>
        <v>30000</v>
      </c>
      <c r="AX87" s="1184">
        <f t="shared" si="48"/>
        <v>0</v>
      </c>
      <c r="AY87" s="1184">
        <f t="shared" si="48"/>
        <v>30000</v>
      </c>
      <c r="AZ87" s="1184">
        <f t="shared" si="48"/>
        <v>0</v>
      </c>
      <c r="BA87" s="1184">
        <f t="shared" si="48"/>
        <v>92630</v>
      </c>
      <c r="BB87" s="1184">
        <f t="shared" si="48"/>
        <v>30000</v>
      </c>
      <c r="BC87" s="1184">
        <f t="shared" si="48"/>
        <v>20000</v>
      </c>
      <c r="BD87" s="1184">
        <f t="shared" si="48"/>
        <v>0</v>
      </c>
      <c r="BE87" s="1184">
        <f t="shared" si="48"/>
        <v>10000</v>
      </c>
      <c r="BF87" s="1184">
        <f t="shared" si="48"/>
        <v>0</v>
      </c>
      <c r="BG87" s="1184">
        <f t="shared" si="48"/>
        <v>20000</v>
      </c>
      <c r="BH87" s="1184">
        <f t="shared" si="48"/>
        <v>10000</v>
      </c>
      <c r="BI87" s="1184">
        <f t="shared" si="48"/>
        <v>0</v>
      </c>
      <c r="BJ87" s="1184">
        <f t="shared" si="48"/>
        <v>10000</v>
      </c>
      <c r="BK87" s="1184">
        <f t="shared" si="48"/>
        <v>0</v>
      </c>
      <c r="BL87" s="353"/>
      <c r="BM87" s="353"/>
      <c r="BN87" s="353"/>
      <c r="BO87" s="1001">
        <f t="shared" si="47"/>
        <v>66917.2</v>
      </c>
    </row>
    <row r="88" spans="1:67" s="206" customFormat="1" x14ac:dyDescent="0.2">
      <c r="A88" s="1230" t="s">
        <v>551</v>
      </c>
      <c r="B88" s="1231" t="s">
        <v>554</v>
      </c>
      <c r="C88" s="1232">
        <f>C89+C90</f>
        <v>2</v>
      </c>
      <c r="D88" s="1232">
        <f t="shared" ref="D88:BF88" si="49">D89+D90</f>
        <v>0</v>
      </c>
      <c r="E88" s="1232">
        <f t="shared" si="49"/>
        <v>0</v>
      </c>
      <c r="F88" s="1232">
        <f t="shared" si="49"/>
        <v>0</v>
      </c>
      <c r="G88" s="1232"/>
      <c r="H88" s="1232"/>
      <c r="I88" s="1232"/>
      <c r="J88" s="1232"/>
      <c r="K88" s="1232"/>
      <c r="L88" s="1232"/>
      <c r="M88" s="1232">
        <f t="shared" si="49"/>
        <v>7910305</v>
      </c>
      <c r="N88" s="1232">
        <f t="shared" si="49"/>
        <v>0</v>
      </c>
      <c r="O88" s="1232"/>
      <c r="P88" s="1232"/>
      <c r="Q88" s="1232"/>
      <c r="R88" s="1232">
        <f>R89+R90</f>
        <v>238990</v>
      </c>
      <c r="S88" s="1232">
        <f>S89+S90</f>
        <v>168790</v>
      </c>
      <c r="T88" s="1232">
        <f>T89+T90</f>
        <v>70200</v>
      </c>
      <c r="U88" s="1232">
        <f t="shared" si="49"/>
        <v>0</v>
      </c>
      <c r="V88" s="1232">
        <f t="shared" si="49"/>
        <v>189400</v>
      </c>
      <c r="W88" s="1232">
        <f t="shared" si="49"/>
        <v>132700</v>
      </c>
      <c r="X88" s="1232">
        <f t="shared" si="49"/>
        <v>56700</v>
      </c>
      <c r="Y88" s="1232">
        <f t="shared" si="49"/>
        <v>0</v>
      </c>
      <c r="Z88" s="1232">
        <f t="shared" si="49"/>
        <v>76000</v>
      </c>
      <c r="AA88" s="1232">
        <f t="shared" si="49"/>
        <v>0</v>
      </c>
      <c r="AB88" s="1232">
        <f t="shared" si="49"/>
        <v>0</v>
      </c>
      <c r="AC88" s="1232">
        <f t="shared" si="49"/>
        <v>56700</v>
      </c>
      <c r="AD88" s="1232">
        <f t="shared" si="49"/>
        <v>230400</v>
      </c>
      <c r="AE88" s="1232">
        <f t="shared" si="49"/>
        <v>137700</v>
      </c>
      <c r="AF88" s="1232">
        <f t="shared" si="49"/>
        <v>61200</v>
      </c>
      <c r="AG88" s="1232">
        <f t="shared" si="49"/>
        <v>500</v>
      </c>
      <c r="AH88" s="1232">
        <f t="shared" si="49"/>
        <v>76000</v>
      </c>
      <c r="AI88" s="1232">
        <f t="shared" si="49"/>
        <v>0</v>
      </c>
      <c r="AJ88" s="1232">
        <f t="shared" si="49"/>
        <v>0</v>
      </c>
      <c r="AK88" s="1232">
        <f t="shared" si="49"/>
        <v>92700</v>
      </c>
      <c r="AL88" s="1232">
        <f t="shared" si="49"/>
        <v>60000</v>
      </c>
      <c r="AM88" s="1232">
        <f t="shared" si="49"/>
        <v>30000</v>
      </c>
      <c r="AN88" s="1232">
        <f t="shared" si="49"/>
        <v>0</v>
      </c>
      <c r="AO88" s="1232">
        <f t="shared" si="49"/>
        <v>30000</v>
      </c>
      <c r="AP88" s="1232">
        <f t="shared" si="49"/>
        <v>0</v>
      </c>
      <c r="AQ88" s="1232">
        <f t="shared" si="49"/>
        <v>2897</v>
      </c>
      <c r="AR88" s="1232">
        <f t="shared" si="49"/>
        <v>2897</v>
      </c>
      <c r="AS88" s="1232">
        <f t="shared" si="49"/>
        <v>0</v>
      </c>
      <c r="AT88" s="1232">
        <f t="shared" si="49"/>
        <v>0</v>
      </c>
      <c r="AU88" s="1232">
        <f t="shared" si="49"/>
        <v>0</v>
      </c>
      <c r="AV88" s="1232">
        <f t="shared" si="49"/>
        <v>60000</v>
      </c>
      <c r="AW88" s="1232">
        <f t="shared" si="49"/>
        <v>30000</v>
      </c>
      <c r="AX88" s="1232">
        <f t="shared" si="49"/>
        <v>0</v>
      </c>
      <c r="AY88" s="1232">
        <f t="shared" si="49"/>
        <v>30000</v>
      </c>
      <c r="AZ88" s="1232">
        <f t="shared" si="49"/>
        <v>0</v>
      </c>
      <c r="BA88" s="1232">
        <f t="shared" si="49"/>
        <v>92630</v>
      </c>
      <c r="BB88" s="1232">
        <f t="shared" si="49"/>
        <v>30000</v>
      </c>
      <c r="BC88" s="1232">
        <f t="shared" si="49"/>
        <v>20000</v>
      </c>
      <c r="BD88" s="1232">
        <f t="shared" si="49"/>
        <v>0</v>
      </c>
      <c r="BE88" s="1232">
        <f t="shared" si="49"/>
        <v>10000</v>
      </c>
      <c r="BF88" s="1232">
        <f t="shared" si="49"/>
        <v>0</v>
      </c>
      <c r="BG88" s="1232">
        <f>BG89+BG90</f>
        <v>20000</v>
      </c>
      <c r="BH88" s="1232">
        <f>BH89+BH90</f>
        <v>10000</v>
      </c>
      <c r="BI88" s="1232">
        <f>BI89+BI90</f>
        <v>0</v>
      </c>
      <c r="BJ88" s="1232">
        <f>BJ89+BJ90</f>
        <v>10000</v>
      </c>
      <c r="BK88" s="1232">
        <f>BK89+BK90</f>
        <v>0</v>
      </c>
      <c r="BL88" s="353"/>
      <c r="BM88" s="353"/>
      <c r="BN88" s="353"/>
      <c r="BO88" s="1001">
        <f t="shared" si="47"/>
        <v>66917.2</v>
      </c>
    </row>
    <row r="89" spans="1:67" s="206" customFormat="1" ht="93" customHeight="1" x14ac:dyDescent="0.2">
      <c r="A89" s="1225">
        <v>1</v>
      </c>
      <c r="B89" s="1196" t="s">
        <v>1274</v>
      </c>
      <c r="C89" s="1220">
        <v>1</v>
      </c>
      <c r="D89" s="1220"/>
      <c r="E89" s="1220"/>
      <c r="F89" s="1220"/>
      <c r="G89" s="544" t="s">
        <v>139</v>
      </c>
      <c r="H89" s="544"/>
      <c r="I89" s="544" t="s">
        <v>20</v>
      </c>
      <c r="J89" s="544" t="s">
        <v>1281</v>
      </c>
      <c r="K89" s="1222" t="s">
        <v>615</v>
      </c>
      <c r="L89" s="544" t="s">
        <v>139</v>
      </c>
      <c r="M89" s="544"/>
      <c r="N89" s="544"/>
      <c r="O89" s="544"/>
      <c r="P89" s="544" t="s">
        <v>79</v>
      </c>
      <c r="Q89" s="353" t="s">
        <v>1282</v>
      </c>
      <c r="R89" s="1223">
        <v>153990</v>
      </c>
      <c r="S89" s="1223">
        <v>92790</v>
      </c>
      <c r="T89" s="1223">
        <v>61200</v>
      </c>
      <c r="U89" s="1227"/>
      <c r="V89" s="1223">
        <v>113400</v>
      </c>
      <c r="W89" s="1223">
        <v>56700</v>
      </c>
      <c r="X89" s="1223">
        <v>56700</v>
      </c>
      <c r="Y89" s="1227">
        <v>0</v>
      </c>
      <c r="Z89" s="1227">
        <v>0</v>
      </c>
      <c r="AA89" s="1227">
        <v>0</v>
      </c>
      <c r="AB89" s="1227">
        <v>0</v>
      </c>
      <c r="AC89" s="1223">
        <v>56700</v>
      </c>
      <c r="AD89" s="1223">
        <v>153900</v>
      </c>
      <c r="AE89" s="1223">
        <v>61200</v>
      </c>
      <c r="AF89" s="1223">
        <v>61200</v>
      </c>
      <c r="AG89" s="1227">
        <v>0</v>
      </c>
      <c r="AH89" s="1227">
        <v>0</v>
      </c>
      <c r="AI89" s="1227">
        <v>0</v>
      </c>
      <c r="AJ89" s="1227">
        <v>0</v>
      </c>
      <c r="AK89" s="1223">
        <v>92700</v>
      </c>
      <c r="AL89" s="1223">
        <v>30000</v>
      </c>
      <c r="AM89" s="1223">
        <v>30000</v>
      </c>
      <c r="AN89" s="1223"/>
      <c r="AO89" s="1223"/>
      <c r="AP89" s="1223"/>
      <c r="AQ89" s="532">
        <v>2897</v>
      </c>
      <c r="AR89" s="532">
        <v>2897</v>
      </c>
      <c r="AS89" s="1223"/>
      <c r="AT89" s="1223"/>
      <c r="AU89" s="1223"/>
      <c r="AV89" s="1223">
        <v>30000</v>
      </c>
      <c r="AW89" s="1223">
        <v>30000</v>
      </c>
      <c r="AX89" s="1223"/>
      <c r="AY89" s="1223"/>
      <c r="AZ89" s="1223"/>
      <c r="BA89" s="1223">
        <v>82630</v>
      </c>
      <c r="BB89" s="1198">
        <f>BC89+BD89+BE89+BF89</f>
        <v>20000</v>
      </c>
      <c r="BC89" s="1223">
        <v>20000</v>
      </c>
      <c r="BD89" s="1223"/>
      <c r="BE89" s="1223"/>
      <c r="BF89" s="1223"/>
      <c r="BG89" s="1198">
        <f>BH89+BI89+BJ89+BK89</f>
        <v>10000</v>
      </c>
      <c r="BH89" s="1223">
        <v>10000</v>
      </c>
      <c r="BI89" s="1223"/>
      <c r="BJ89" s="1223"/>
      <c r="BK89" s="1223"/>
      <c r="BL89" s="1222" t="s">
        <v>1283</v>
      </c>
      <c r="BM89" s="1222" t="s">
        <v>1514</v>
      </c>
      <c r="BN89" s="1197" t="s">
        <v>1284</v>
      </c>
      <c r="BO89" s="1001">
        <f t="shared" si="47"/>
        <v>43117.2</v>
      </c>
    </row>
    <row r="90" spans="1:67" s="206" customFormat="1" ht="105" x14ac:dyDescent="0.2">
      <c r="A90" s="1225">
        <v>2</v>
      </c>
      <c r="B90" s="536" t="s">
        <v>1640</v>
      </c>
      <c r="C90" s="1220">
        <v>1</v>
      </c>
      <c r="D90" s="1220"/>
      <c r="E90" s="1220"/>
      <c r="F90" s="1220"/>
      <c r="G90" s="544" t="s">
        <v>76</v>
      </c>
      <c r="H90" s="1225"/>
      <c r="I90" s="1220" t="s">
        <v>20</v>
      </c>
      <c r="J90" s="1222" t="s">
        <v>1516</v>
      </c>
      <c r="K90" s="1222" t="s">
        <v>615</v>
      </c>
      <c r="L90" s="544" t="s">
        <v>76</v>
      </c>
      <c r="M90" s="1233">
        <v>7910305</v>
      </c>
      <c r="N90" s="1222"/>
      <c r="O90" s="1220" t="s">
        <v>1517</v>
      </c>
      <c r="P90" s="544" t="s">
        <v>79</v>
      </c>
      <c r="Q90" s="353" t="s">
        <v>1518</v>
      </c>
      <c r="R90" s="1234">
        <v>85000</v>
      </c>
      <c r="S90" s="1227">
        <v>76000</v>
      </c>
      <c r="T90" s="1223">
        <f>R90-S90</f>
        <v>9000</v>
      </c>
      <c r="U90" s="1227"/>
      <c r="V90" s="1223">
        <f>W90+AC90</f>
        <v>76000</v>
      </c>
      <c r="W90" s="1223">
        <f>X90+Y90+Z90+AA90+AB90</f>
        <v>76000</v>
      </c>
      <c r="X90" s="1227"/>
      <c r="Y90" s="1227"/>
      <c r="Z90" s="1227">
        <v>76000</v>
      </c>
      <c r="AA90" s="1227"/>
      <c r="AB90" s="1227"/>
      <c r="AC90" s="1227"/>
      <c r="AD90" s="1223">
        <f>AE90+AK90</f>
        <v>76500</v>
      </c>
      <c r="AE90" s="1223">
        <f>AF90+AG90+AH90+AI90+AJ90</f>
        <v>76500</v>
      </c>
      <c r="AF90" s="1227"/>
      <c r="AG90" s="1227">
        <v>500</v>
      </c>
      <c r="AH90" s="1227">
        <v>76000</v>
      </c>
      <c r="AI90" s="1227"/>
      <c r="AJ90" s="1227"/>
      <c r="AK90" s="1227"/>
      <c r="AL90" s="1235">
        <v>30000</v>
      </c>
      <c r="AM90" s="1227"/>
      <c r="AN90" s="1227"/>
      <c r="AO90" s="1235">
        <v>30000</v>
      </c>
      <c r="AP90" s="1227"/>
      <c r="AQ90" s="1227"/>
      <c r="AR90" s="1227"/>
      <c r="AS90" s="1227"/>
      <c r="AT90" s="1227"/>
      <c r="AU90" s="1227"/>
      <c r="AV90" s="1235">
        <v>30000</v>
      </c>
      <c r="AW90" s="1227"/>
      <c r="AX90" s="1227"/>
      <c r="AY90" s="1235">
        <v>30000</v>
      </c>
      <c r="AZ90" s="1227"/>
      <c r="BA90" s="1227">
        <v>10000</v>
      </c>
      <c r="BB90" s="1198">
        <f>BC90+BD90+BE90+BF90</f>
        <v>10000</v>
      </c>
      <c r="BC90" s="1227"/>
      <c r="BD90" s="1227"/>
      <c r="BE90" s="1227">
        <v>10000</v>
      </c>
      <c r="BF90" s="1227"/>
      <c r="BG90" s="1198">
        <f>BH90+BI90+BJ90+BK90</f>
        <v>10000</v>
      </c>
      <c r="BH90" s="1227"/>
      <c r="BI90" s="1227"/>
      <c r="BJ90" s="1227">
        <v>10000</v>
      </c>
      <c r="BK90" s="1227"/>
      <c r="BL90" s="1227"/>
      <c r="BM90" s="1227"/>
      <c r="BN90" s="1225"/>
      <c r="BO90" s="1001">
        <f t="shared" si="47"/>
        <v>23800</v>
      </c>
    </row>
    <row r="91" spans="1:67" s="206" customFormat="1" x14ac:dyDescent="0.2">
      <c r="A91" s="353"/>
      <c r="B91" s="1167"/>
      <c r="C91" s="353"/>
      <c r="D91" s="353"/>
      <c r="E91" s="353"/>
      <c r="F91" s="353"/>
      <c r="G91" s="353"/>
      <c r="H91" s="353"/>
      <c r="I91" s="353"/>
      <c r="J91" s="353"/>
      <c r="K91" s="353"/>
      <c r="L91" s="353"/>
      <c r="M91" s="353"/>
      <c r="N91" s="353"/>
      <c r="O91" s="353"/>
      <c r="P91" s="353"/>
      <c r="Q91" s="353"/>
      <c r="R91" s="353"/>
      <c r="S91" s="353"/>
      <c r="T91" s="353"/>
      <c r="U91" s="353"/>
      <c r="V91" s="353"/>
      <c r="W91" s="353"/>
      <c r="X91" s="353"/>
      <c r="Y91" s="353"/>
      <c r="Z91" s="353"/>
      <c r="AA91" s="1193"/>
      <c r="AB91" s="353"/>
      <c r="AC91" s="353"/>
      <c r="AD91" s="353"/>
      <c r="AE91" s="353"/>
      <c r="AF91" s="1193"/>
      <c r="AG91" s="1193"/>
      <c r="AH91" s="1193"/>
      <c r="AI91" s="1193"/>
      <c r="AJ91" s="1193"/>
      <c r="AK91" s="353"/>
      <c r="AL91" s="353"/>
      <c r="AM91" s="353"/>
      <c r="AN91" s="353"/>
      <c r="AO91" s="353"/>
      <c r="AP91" s="353"/>
      <c r="AQ91" s="353"/>
      <c r="AR91" s="353"/>
      <c r="AS91" s="353"/>
      <c r="AT91" s="353"/>
      <c r="AU91" s="353"/>
      <c r="AV91" s="353"/>
      <c r="AW91" s="353"/>
      <c r="AX91" s="353"/>
      <c r="AY91" s="353"/>
      <c r="AZ91" s="353"/>
      <c r="BA91" s="353"/>
      <c r="BB91" s="353"/>
      <c r="BC91" s="353"/>
      <c r="BD91" s="353"/>
      <c r="BE91" s="353"/>
      <c r="BF91" s="353"/>
      <c r="BG91" s="353"/>
      <c r="BH91" s="353"/>
      <c r="BI91" s="353"/>
      <c r="BJ91" s="353"/>
      <c r="BK91" s="353"/>
      <c r="BL91" s="353"/>
      <c r="BM91" s="353"/>
      <c r="BN91" s="353"/>
      <c r="BO91" s="1001">
        <f t="shared" si="47"/>
        <v>0</v>
      </c>
    </row>
    <row r="92" spans="1:67" s="234" customFormat="1" ht="39" customHeight="1" x14ac:dyDescent="0.2">
      <c r="A92" s="1183" t="s">
        <v>15</v>
      </c>
      <c r="B92" s="1191" t="s">
        <v>1409</v>
      </c>
      <c r="C92" s="1202">
        <f>C93+C100+C105</f>
        <v>7</v>
      </c>
      <c r="D92" s="1202">
        <f t="shared" ref="D92:P92" si="50">D93+D100+D105</f>
        <v>0</v>
      </c>
      <c r="E92" s="1202">
        <f t="shared" si="50"/>
        <v>0</v>
      </c>
      <c r="F92" s="1202">
        <f t="shared" si="50"/>
        <v>0</v>
      </c>
      <c r="G92" s="1202">
        <f t="shared" si="50"/>
        <v>0</v>
      </c>
      <c r="H92" s="1202">
        <f t="shared" si="50"/>
        <v>0</v>
      </c>
      <c r="I92" s="1202">
        <f t="shared" si="50"/>
        <v>0</v>
      </c>
      <c r="J92" s="1202">
        <f t="shared" si="50"/>
        <v>0</v>
      </c>
      <c r="K92" s="1202">
        <f t="shared" si="50"/>
        <v>0</v>
      </c>
      <c r="L92" s="1202">
        <f t="shared" si="50"/>
        <v>0</v>
      </c>
      <c r="M92" s="1202">
        <f t="shared" si="50"/>
        <v>0</v>
      </c>
      <c r="N92" s="1202">
        <f t="shared" si="50"/>
        <v>0</v>
      </c>
      <c r="O92" s="1202">
        <f t="shared" si="50"/>
        <v>0</v>
      </c>
      <c r="P92" s="1202">
        <f t="shared" si="50"/>
        <v>0</v>
      </c>
      <c r="Q92" s="1202"/>
      <c r="R92" s="1202">
        <f>R93+R100+R105</f>
        <v>112317</v>
      </c>
      <c r="S92" s="1202">
        <f>S93+S100+S105</f>
        <v>0</v>
      </c>
      <c r="T92" s="1202">
        <f>T93+T100+T105</f>
        <v>101924</v>
      </c>
      <c r="U92" s="1202">
        <f t="shared" ref="U92:BK92" si="51">U93+U100+U105</f>
        <v>0</v>
      </c>
      <c r="V92" s="1202">
        <f t="shared" si="51"/>
        <v>110000</v>
      </c>
      <c r="W92" s="1202">
        <f t="shared" si="51"/>
        <v>70500</v>
      </c>
      <c r="X92" s="1202">
        <f t="shared" si="51"/>
        <v>70500</v>
      </c>
      <c r="Y92" s="1202">
        <f t="shared" si="51"/>
        <v>0</v>
      </c>
      <c r="Z92" s="1202">
        <f t="shared" si="51"/>
        <v>0</v>
      </c>
      <c r="AA92" s="1202">
        <f t="shared" si="51"/>
        <v>0</v>
      </c>
      <c r="AB92" s="1202">
        <f t="shared" si="51"/>
        <v>0</v>
      </c>
      <c r="AC92" s="1202">
        <f t="shared" si="51"/>
        <v>39500</v>
      </c>
      <c r="AD92" s="1202">
        <f t="shared" si="51"/>
        <v>94699.6</v>
      </c>
      <c r="AE92" s="1202">
        <f t="shared" si="51"/>
        <v>94699.6</v>
      </c>
      <c r="AF92" s="1202">
        <f t="shared" si="51"/>
        <v>94699.6</v>
      </c>
      <c r="AG92" s="1202">
        <f t="shared" si="51"/>
        <v>0</v>
      </c>
      <c r="AH92" s="1202">
        <f t="shared" si="51"/>
        <v>0</v>
      </c>
      <c r="AI92" s="1202">
        <f t="shared" si="51"/>
        <v>0</v>
      </c>
      <c r="AJ92" s="1202">
        <f t="shared" si="51"/>
        <v>0</v>
      </c>
      <c r="AK92" s="1202">
        <f t="shared" si="51"/>
        <v>0</v>
      </c>
      <c r="AL92" s="1202">
        <f t="shared" si="51"/>
        <v>15000</v>
      </c>
      <c r="AM92" s="1202">
        <f t="shared" si="51"/>
        <v>15000</v>
      </c>
      <c r="AN92" s="1202">
        <f t="shared" si="51"/>
        <v>0</v>
      </c>
      <c r="AO92" s="1202">
        <f t="shared" si="51"/>
        <v>0</v>
      </c>
      <c r="AP92" s="1202">
        <f t="shared" si="51"/>
        <v>0</v>
      </c>
      <c r="AQ92" s="1202">
        <f t="shared" si="51"/>
        <v>1727</v>
      </c>
      <c r="AR92" s="1202">
        <f t="shared" si="51"/>
        <v>838</v>
      </c>
      <c r="AS92" s="1202">
        <f t="shared" si="51"/>
        <v>0</v>
      </c>
      <c r="AT92" s="1202">
        <f t="shared" si="51"/>
        <v>0</v>
      </c>
      <c r="AU92" s="1202">
        <f t="shared" si="51"/>
        <v>0</v>
      </c>
      <c r="AV92" s="1202">
        <f t="shared" si="51"/>
        <v>26000</v>
      </c>
      <c r="AW92" s="1202">
        <f t="shared" si="51"/>
        <v>26000</v>
      </c>
      <c r="AX92" s="1202">
        <f t="shared" si="51"/>
        <v>0</v>
      </c>
      <c r="AY92" s="1202">
        <f t="shared" si="51"/>
        <v>0</v>
      </c>
      <c r="AZ92" s="1202">
        <f t="shared" si="51"/>
        <v>0</v>
      </c>
      <c r="BA92" s="1202">
        <f t="shared" si="51"/>
        <v>64971</v>
      </c>
      <c r="BB92" s="1202">
        <f t="shared" si="51"/>
        <v>64971</v>
      </c>
      <c r="BC92" s="1202">
        <f t="shared" si="51"/>
        <v>64971</v>
      </c>
      <c r="BD92" s="1202">
        <f t="shared" si="51"/>
        <v>0</v>
      </c>
      <c r="BE92" s="1202">
        <f t="shared" si="51"/>
        <v>0</v>
      </c>
      <c r="BF92" s="1202">
        <f t="shared" si="51"/>
        <v>0</v>
      </c>
      <c r="BG92" s="1202">
        <f t="shared" si="51"/>
        <v>48571</v>
      </c>
      <c r="BH92" s="1202">
        <f t="shared" si="51"/>
        <v>48571</v>
      </c>
      <c r="BI92" s="1202">
        <f t="shared" si="51"/>
        <v>0</v>
      </c>
      <c r="BJ92" s="1202">
        <f t="shared" si="51"/>
        <v>0</v>
      </c>
      <c r="BK92" s="1202">
        <f t="shared" si="51"/>
        <v>0</v>
      </c>
      <c r="BL92" s="1183"/>
      <c r="BM92" s="1183"/>
      <c r="BN92" s="1183"/>
      <c r="BO92" s="1001">
        <f t="shared" si="47"/>
        <v>31448.76</v>
      </c>
    </row>
    <row r="93" spans="1:67" s="206" customFormat="1" ht="38.25" customHeight="1" x14ac:dyDescent="0.2">
      <c r="A93" s="1204" t="s">
        <v>549</v>
      </c>
      <c r="B93" s="1215" t="s">
        <v>558</v>
      </c>
      <c r="C93" s="1184">
        <f>C94</f>
        <v>4</v>
      </c>
      <c r="D93" s="1184"/>
      <c r="E93" s="1184"/>
      <c r="F93" s="1184"/>
      <c r="G93" s="1184"/>
      <c r="H93" s="1184"/>
      <c r="I93" s="1184"/>
      <c r="J93" s="1184"/>
      <c r="K93" s="1184"/>
      <c r="L93" s="1184"/>
      <c r="M93" s="1184"/>
      <c r="N93" s="1184"/>
      <c r="O93" s="1184"/>
      <c r="P93" s="1184"/>
      <c r="Q93" s="1184">
        <f>Q94</f>
        <v>0</v>
      </c>
      <c r="R93" s="1184">
        <f>R94</f>
        <v>48873</v>
      </c>
      <c r="S93" s="1184">
        <f>S94</f>
        <v>0</v>
      </c>
      <c r="T93" s="1184">
        <f>T94</f>
        <v>38480</v>
      </c>
      <c r="U93" s="1184">
        <f t="shared" ref="U93:BK93" si="52">U94</f>
        <v>0</v>
      </c>
      <c r="V93" s="1184">
        <f t="shared" si="52"/>
        <v>46000</v>
      </c>
      <c r="W93" s="1184">
        <f t="shared" si="52"/>
        <v>31000</v>
      </c>
      <c r="X93" s="1184">
        <f t="shared" si="52"/>
        <v>31000</v>
      </c>
      <c r="Y93" s="1184">
        <f t="shared" si="52"/>
        <v>0</v>
      </c>
      <c r="Z93" s="1184">
        <f t="shared" si="52"/>
        <v>0</v>
      </c>
      <c r="AA93" s="1184">
        <f t="shared" si="52"/>
        <v>0</v>
      </c>
      <c r="AB93" s="1184">
        <f t="shared" si="52"/>
        <v>0</v>
      </c>
      <c r="AC93" s="1184">
        <f t="shared" si="52"/>
        <v>15000</v>
      </c>
      <c r="AD93" s="1184">
        <f t="shared" si="52"/>
        <v>37600</v>
      </c>
      <c r="AE93" s="1184">
        <f t="shared" si="52"/>
        <v>37600</v>
      </c>
      <c r="AF93" s="1184">
        <f t="shared" si="52"/>
        <v>37600</v>
      </c>
      <c r="AG93" s="1184">
        <f t="shared" si="52"/>
        <v>0</v>
      </c>
      <c r="AH93" s="1184">
        <f t="shared" si="52"/>
        <v>0</v>
      </c>
      <c r="AI93" s="1184">
        <f t="shared" si="52"/>
        <v>0</v>
      </c>
      <c r="AJ93" s="1184">
        <f t="shared" si="52"/>
        <v>0</v>
      </c>
      <c r="AK93" s="1184">
        <f t="shared" si="52"/>
        <v>0</v>
      </c>
      <c r="AL93" s="1184">
        <f t="shared" si="52"/>
        <v>6000</v>
      </c>
      <c r="AM93" s="1184">
        <f t="shared" si="52"/>
        <v>6000</v>
      </c>
      <c r="AN93" s="1184">
        <f t="shared" si="52"/>
        <v>0</v>
      </c>
      <c r="AO93" s="1184">
        <f t="shared" si="52"/>
        <v>0</v>
      </c>
      <c r="AP93" s="1184">
        <f t="shared" si="52"/>
        <v>0</v>
      </c>
      <c r="AQ93" s="1184">
        <f t="shared" si="52"/>
        <v>1047</v>
      </c>
      <c r="AR93" s="1184">
        <f t="shared" si="52"/>
        <v>0</v>
      </c>
      <c r="AS93" s="1184">
        <f t="shared" si="52"/>
        <v>0</v>
      </c>
      <c r="AT93" s="1184">
        <f t="shared" si="52"/>
        <v>0</v>
      </c>
      <c r="AU93" s="1184">
        <f t="shared" si="52"/>
        <v>0</v>
      </c>
      <c r="AV93" s="1184">
        <f t="shared" si="52"/>
        <v>12000</v>
      </c>
      <c r="AW93" s="1184">
        <f t="shared" si="52"/>
        <v>12000</v>
      </c>
      <c r="AX93" s="1184">
        <f t="shared" si="52"/>
        <v>0</v>
      </c>
      <c r="AY93" s="1184">
        <f t="shared" si="52"/>
        <v>0</v>
      </c>
      <c r="AZ93" s="1184">
        <f t="shared" si="52"/>
        <v>0</v>
      </c>
      <c r="BA93" s="1184">
        <f t="shared" si="52"/>
        <v>24571</v>
      </c>
      <c r="BB93" s="1184">
        <f t="shared" si="52"/>
        <v>24571</v>
      </c>
      <c r="BC93" s="1184">
        <f t="shared" si="52"/>
        <v>24571</v>
      </c>
      <c r="BD93" s="1184">
        <f t="shared" si="52"/>
        <v>0</v>
      </c>
      <c r="BE93" s="1184">
        <f t="shared" si="52"/>
        <v>0</v>
      </c>
      <c r="BF93" s="1184">
        <f t="shared" si="52"/>
        <v>0</v>
      </c>
      <c r="BG93" s="1184">
        <f t="shared" si="52"/>
        <v>24571</v>
      </c>
      <c r="BH93" s="1184">
        <f t="shared" si="52"/>
        <v>24571</v>
      </c>
      <c r="BI93" s="1184">
        <f t="shared" si="52"/>
        <v>0</v>
      </c>
      <c r="BJ93" s="1184">
        <f t="shared" si="52"/>
        <v>0</v>
      </c>
      <c r="BK93" s="1184">
        <f t="shared" si="52"/>
        <v>0</v>
      </c>
      <c r="BL93" s="353"/>
      <c r="BM93" s="353"/>
      <c r="BN93" s="353"/>
      <c r="BO93" s="1001">
        <f t="shared" si="47"/>
        <v>13684.44</v>
      </c>
    </row>
    <row r="94" spans="1:67" s="206" customFormat="1" x14ac:dyDescent="0.2">
      <c r="A94" s="1216" t="s">
        <v>551</v>
      </c>
      <c r="B94" s="1217" t="s">
        <v>556</v>
      </c>
      <c r="C94" s="1218">
        <f>C95+C98+C99</f>
        <v>4</v>
      </c>
      <c r="D94" s="1218"/>
      <c r="E94" s="1218"/>
      <c r="F94" s="1218"/>
      <c r="G94" s="1218"/>
      <c r="H94" s="1218"/>
      <c r="I94" s="1218"/>
      <c r="J94" s="1218"/>
      <c r="K94" s="1218"/>
      <c r="L94" s="1218"/>
      <c r="M94" s="1218"/>
      <c r="N94" s="1218"/>
      <c r="O94" s="1218"/>
      <c r="P94" s="1218"/>
      <c r="Q94" s="1218"/>
      <c r="R94" s="1218">
        <f>R95+R98+R99</f>
        <v>48873</v>
      </c>
      <c r="S94" s="1218">
        <f>S95+S98+S99</f>
        <v>0</v>
      </c>
      <c r="T94" s="1218">
        <f>T95+T98+T99</f>
        <v>38480</v>
      </c>
      <c r="U94" s="1218">
        <f t="shared" ref="U94:BK94" si="53">U95+U98+U99</f>
        <v>0</v>
      </c>
      <c r="V94" s="1218">
        <f t="shared" si="53"/>
        <v>46000</v>
      </c>
      <c r="W94" s="1218">
        <f t="shared" si="53"/>
        <v>31000</v>
      </c>
      <c r="X94" s="1218">
        <f t="shared" si="53"/>
        <v>31000</v>
      </c>
      <c r="Y94" s="1218">
        <f t="shared" si="53"/>
        <v>0</v>
      </c>
      <c r="Z94" s="1218">
        <f t="shared" si="53"/>
        <v>0</v>
      </c>
      <c r="AA94" s="1218">
        <f t="shared" si="53"/>
        <v>0</v>
      </c>
      <c r="AB94" s="1218">
        <f t="shared" si="53"/>
        <v>0</v>
      </c>
      <c r="AC94" s="1218">
        <f t="shared" si="53"/>
        <v>15000</v>
      </c>
      <c r="AD94" s="1218">
        <f t="shared" si="53"/>
        <v>37600</v>
      </c>
      <c r="AE94" s="1218">
        <f t="shared" si="53"/>
        <v>37600</v>
      </c>
      <c r="AF94" s="1218">
        <f t="shared" si="53"/>
        <v>37600</v>
      </c>
      <c r="AG94" s="1218">
        <f t="shared" si="53"/>
        <v>0</v>
      </c>
      <c r="AH94" s="1218">
        <f t="shared" si="53"/>
        <v>0</v>
      </c>
      <c r="AI94" s="1218">
        <f t="shared" si="53"/>
        <v>0</v>
      </c>
      <c r="AJ94" s="1218">
        <f t="shared" si="53"/>
        <v>0</v>
      </c>
      <c r="AK94" s="1218">
        <f t="shared" si="53"/>
        <v>0</v>
      </c>
      <c r="AL94" s="1218">
        <f t="shared" si="53"/>
        <v>6000</v>
      </c>
      <c r="AM94" s="1218">
        <f t="shared" si="53"/>
        <v>6000</v>
      </c>
      <c r="AN94" s="1218">
        <f t="shared" si="53"/>
        <v>0</v>
      </c>
      <c r="AO94" s="1218">
        <f t="shared" si="53"/>
        <v>0</v>
      </c>
      <c r="AP94" s="1218">
        <f t="shared" si="53"/>
        <v>0</v>
      </c>
      <c r="AQ94" s="1218">
        <f t="shared" si="53"/>
        <v>1047</v>
      </c>
      <c r="AR94" s="1218">
        <f t="shared" si="53"/>
        <v>0</v>
      </c>
      <c r="AS94" s="1218">
        <f t="shared" si="53"/>
        <v>0</v>
      </c>
      <c r="AT94" s="1218">
        <f t="shared" si="53"/>
        <v>0</v>
      </c>
      <c r="AU94" s="1218">
        <f t="shared" si="53"/>
        <v>0</v>
      </c>
      <c r="AV94" s="1218">
        <f t="shared" si="53"/>
        <v>12000</v>
      </c>
      <c r="AW94" s="1218">
        <f t="shared" si="53"/>
        <v>12000</v>
      </c>
      <c r="AX94" s="1218">
        <f t="shared" si="53"/>
        <v>0</v>
      </c>
      <c r="AY94" s="1218">
        <f t="shared" si="53"/>
        <v>0</v>
      </c>
      <c r="AZ94" s="1218">
        <f t="shared" si="53"/>
        <v>0</v>
      </c>
      <c r="BA94" s="1218">
        <f t="shared" si="53"/>
        <v>24571</v>
      </c>
      <c r="BB94" s="1218">
        <f t="shared" si="53"/>
        <v>24571</v>
      </c>
      <c r="BC94" s="1218">
        <f t="shared" si="53"/>
        <v>24571</v>
      </c>
      <c r="BD94" s="1218">
        <f t="shared" si="53"/>
        <v>0</v>
      </c>
      <c r="BE94" s="1218">
        <f t="shared" si="53"/>
        <v>0</v>
      </c>
      <c r="BF94" s="1218">
        <f t="shared" si="53"/>
        <v>0</v>
      </c>
      <c r="BG94" s="1218">
        <f t="shared" si="53"/>
        <v>24571</v>
      </c>
      <c r="BH94" s="1218">
        <f t="shared" si="53"/>
        <v>24571</v>
      </c>
      <c r="BI94" s="1218">
        <f t="shared" si="53"/>
        <v>0</v>
      </c>
      <c r="BJ94" s="1218">
        <f t="shared" si="53"/>
        <v>0</v>
      </c>
      <c r="BK94" s="1218">
        <f t="shared" si="53"/>
        <v>0</v>
      </c>
      <c r="BL94" s="353"/>
      <c r="BM94" s="353"/>
      <c r="BN94" s="353"/>
      <c r="BO94" s="1001">
        <f t="shared" si="47"/>
        <v>13684.44</v>
      </c>
    </row>
    <row r="95" spans="1:67" s="206" customFormat="1" ht="57.75" customHeight="1" x14ac:dyDescent="0.2">
      <c r="A95" s="1225">
        <v>1</v>
      </c>
      <c r="B95" s="1196" t="s">
        <v>80</v>
      </c>
      <c r="C95" s="1220">
        <f>C96+C97</f>
        <v>2</v>
      </c>
      <c r="D95" s="1220"/>
      <c r="E95" s="1220"/>
      <c r="F95" s="1220"/>
      <c r="G95" s="544" t="s">
        <v>81</v>
      </c>
      <c r="H95" s="544">
        <v>7004686</v>
      </c>
      <c r="I95" s="544" t="s">
        <v>48</v>
      </c>
      <c r="J95" s="544" t="s">
        <v>82</v>
      </c>
      <c r="K95" s="1222" t="s">
        <v>615</v>
      </c>
      <c r="L95" s="544" t="s">
        <v>81</v>
      </c>
      <c r="M95" s="544"/>
      <c r="N95" s="544"/>
      <c r="O95" s="544" t="s">
        <v>83</v>
      </c>
      <c r="P95" s="544" t="s">
        <v>291</v>
      </c>
      <c r="Q95" s="1225"/>
      <c r="R95" s="1223">
        <v>32613</v>
      </c>
      <c r="S95" s="1223"/>
      <c r="T95" s="1223">
        <f>T96+T97</f>
        <v>22220</v>
      </c>
      <c r="U95" s="1227"/>
      <c r="V95" s="1223">
        <f>W95+AC95</f>
        <v>30000</v>
      </c>
      <c r="W95" s="1223">
        <f>X95+Y95+Z95+AA95+AB95</f>
        <v>15000</v>
      </c>
      <c r="X95" s="1223">
        <v>15000</v>
      </c>
      <c r="Y95" s="1227"/>
      <c r="Z95" s="1227"/>
      <c r="AA95" s="1227"/>
      <c r="AB95" s="1227"/>
      <c r="AC95" s="1223">
        <v>15000</v>
      </c>
      <c r="AD95" s="1223">
        <f>AD96+AD97</f>
        <v>22000</v>
      </c>
      <c r="AE95" s="1223">
        <f>AE96+AE97</f>
        <v>22000</v>
      </c>
      <c r="AF95" s="1223">
        <f>AF96+AF97</f>
        <v>22000</v>
      </c>
      <c r="AG95" s="1223">
        <f t="shared" ref="AG95:BF95" si="54">AG96+AG97</f>
        <v>0</v>
      </c>
      <c r="AH95" s="1223">
        <f t="shared" si="54"/>
        <v>0</v>
      </c>
      <c r="AI95" s="1223">
        <f t="shared" si="54"/>
        <v>0</v>
      </c>
      <c r="AJ95" s="1223">
        <f t="shared" si="54"/>
        <v>0</v>
      </c>
      <c r="AK95" s="1223">
        <f t="shared" si="54"/>
        <v>0</v>
      </c>
      <c r="AL95" s="1223">
        <f t="shared" si="54"/>
        <v>6000</v>
      </c>
      <c r="AM95" s="1223">
        <f t="shared" si="54"/>
        <v>6000</v>
      </c>
      <c r="AN95" s="1223">
        <f t="shared" si="54"/>
        <v>0</v>
      </c>
      <c r="AO95" s="1223">
        <f t="shared" si="54"/>
        <v>0</v>
      </c>
      <c r="AP95" s="1223">
        <f t="shared" si="54"/>
        <v>0</v>
      </c>
      <c r="AQ95" s="1223">
        <f t="shared" si="54"/>
        <v>1047</v>
      </c>
      <c r="AR95" s="1223">
        <f t="shared" si="54"/>
        <v>0</v>
      </c>
      <c r="AS95" s="1223">
        <f t="shared" si="54"/>
        <v>0</v>
      </c>
      <c r="AT95" s="1223">
        <f t="shared" si="54"/>
        <v>0</v>
      </c>
      <c r="AU95" s="1223">
        <f t="shared" si="54"/>
        <v>0</v>
      </c>
      <c r="AV95" s="1223">
        <f t="shared" si="54"/>
        <v>6000</v>
      </c>
      <c r="AW95" s="1223">
        <f t="shared" si="54"/>
        <v>6000</v>
      </c>
      <c r="AX95" s="1223">
        <f t="shared" si="54"/>
        <v>0</v>
      </c>
      <c r="AY95" s="1223">
        <f t="shared" si="54"/>
        <v>0</v>
      </c>
      <c r="AZ95" s="1223">
        <f t="shared" si="54"/>
        <v>0</v>
      </c>
      <c r="BA95" s="1223">
        <f t="shared" si="54"/>
        <v>15271</v>
      </c>
      <c r="BB95" s="1198">
        <f>BC95+BD95+BE95+BF95</f>
        <v>15271</v>
      </c>
      <c r="BC95" s="1223">
        <f t="shared" si="54"/>
        <v>15271</v>
      </c>
      <c r="BD95" s="1223">
        <f t="shared" si="54"/>
        <v>0</v>
      </c>
      <c r="BE95" s="1223">
        <f t="shared" si="54"/>
        <v>0</v>
      </c>
      <c r="BF95" s="1223">
        <f t="shared" si="54"/>
        <v>0</v>
      </c>
      <c r="BG95" s="1223">
        <f>BG96+BG97</f>
        <v>15271</v>
      </c>
      <c r="BH95" s="1223">
        <f>BH96+BH97</f>
        <v>15271</v>
      </c>
      <c r="BI95" s="1223">
        <f>BI96+BI97</f>
        <v>0</v>
      </c>
      <c r="BJ95" s="1223">
        <f>BJ96+BJ97</f>
        <v>0</v>
      </c>
      <c r="BK95" s="1223">
        <f>BK96+BK97</f>
        <v>0</v>
      </c>
      <c r="BL95" s="1223"/>
      <c r="BM95" s="1223"/>
      <c r="BN95" s="1197"/>
      <c r="BO95" s="1001">
        <f t="shared" si="47"/>
        <v>9131.64</v>
      </c>
    </row>
    <row r="96" spans="1:67" s="206" customFormat="1" ht="67.5" customHeight="1" x14ac:dyDescent="0.2">
      <c r="A96" s="1225"/>
      <c r="B96" s="1196" t="s">
        <v>1268</v>
      </c>
      <c r="C96" s="1220">
        <v>1</v>
      </c>
      <c r="D96" s="1220"/>
      <c r="E96" s="1220"/>
      <c r="F96" s="1220"/>
      <c r="G96" s="544" t="s">
        <v>81</v>
      </c>
      <c r="H96" s="544"/>
      <c r="I96" s="544" t="s">
        <v>48</v>
      </c>
      <c r="J96" s="544" t="s">
        <v>82</v>
      </c>
      <c r="K96" s="1222" t="s">
        <v>615</v>
      </c>
      <c r="L96" s="544" t="s">
        <v>81</v>
      </c>
      <c r="M96" s="544"/>
      <c r="N96" s="544"/>
      <c r="O96" s="544"/>
      <c r="P96" s="544" t="s">
        <v>291</v>
      </c>
      <c r="Q96" s="544" t="s">
        <v>1270</v>
      </c>
      <c r="R96" s="1223">
        <v>8166</v>
      </c>
      <c r="S96" s="1223"/>
      <c r="T96" s="1223">
        <v>8166</v>
      </c>
      <c r="U96" s="1227"/>
      <c r="V96" s="1223"/>
      <c r="W96" s="1223"/>
      <c r="X96" s="1223"/>
      <c r="Y96" s="1227"/>
      <c r="Z96" s="1227"/>
      <c r="AA96" s="1227"/>
      <c r="AB96" s="1227"/>
      <c r="AC96" s="1223"/>
      <c r="AD96" s="1223">
        <f>AE96+AK96</f>
        <v>8000</v>
      </c>
      <c r="AE96" s="1223">
        <f>AF96+AG96+AH96+AI96+AJ96</f>
        <v>8000</v>
      </c>
      <c r="AF96" s="1223">
        <v>8000</v>
      </c>
      <c r="AG96" s="1227"/>
      <c r="AH96" s="1227"/>
      <c r="AI96" s="1227"/>
      <c r="AJ96" s="1227"/>
      <c r="AK96" s="1223"/>
      <c r="AL96" s="1223">
        <v>3000</v>
      </c>
      <c r="AM96" s="1223">
        <v>3000</v>
      </c>
      <c r="AN96" s="1223"/>
      <c r="AO96" s="1223"/>
      <c r="AP96" s="1223"/>
      <c r="AQ96" s="1223">
        <v>318</v>
      </c>
      <c r="AR96" s="1223"/>
      <c r="AS96" s="1223"/>
      <c r="AT96" s="1223"/>
      <c r="AU96" s="1223"/>
      <c r="AV96" s="1223">
        <v>3000</v>
      </c>
      <c r="AW96" s="1223">
        <v>3000</v>
      </c>
      <c r="AX96" s="1223"/>
      <c r="AY96" s="1223"/>
      <c r="AZ96" s="1223"/>
      <c r="BA96" s="1223">
        <v>4777</v>
      </c>
      <c r="BB96" s="1198">
        <f>BC96+BD96+BE96+BF96</f>
        <v>4777</v>
      </c>
      <c r="BC96" s="1223">
        <v>4777</v>
      </c>
      <c r="BD96" s="1223"/>
      <c r="BE96" s="1223"/>
      <c r="BF96" s="1223"/>
      <c r="BG96" s="1198">
        <f>BH96+BI96+BJ96+BK96</f>
        <v>4777</v>
      </c>
      <c r="BH96" s="1223">
        <v>4777</v>
      </c>
      <c r="BI96" s="1223"/>
      <c r="BJ96" s="1223"/>
      <c r="BK96" s="1223"/>
      <c r="BL96" s="1223"/>
      <c r="BM96" s="1223"/>
      <c r="BN96" s="1197"/>
      <c r="BO96" s="1001">
        <f t="shared" si="47"/>
        <v>2286.48</v>
      </c>
    </row>
    <row r="97" spans="1:67" s="206" customFormat="1" ht="63.75" customHeight="1" x14ac:dyDescent="0.2">
      <c r="A97" s="1225"/>
      <c r="B97" s="1196" t="s">
        <v>1269</v>
      </c>
      <c r="C97" s="1220">
        <v>1</v>
      </c>
      <c r="D97" s="1220"/>
      <c r="E97" s="1220"/>
      <c r="F97" s="1220"/>
      <c r="G97" s="544" t="s">
        <v>81</v>
      </c>
      <c r="H97" s="544"/>
      <c r="I97" s="544" t="s">
        <v>48</v>
      </c>
      <c r="J97" s="544" t="s">
        <v>82</v>
      </c>
      <c r="K97" s="1222" t="s">
        <v>615</v>
      </c>
      <c r="L97" s="544" t="s">
        <v>81</v>
      </c>
      <c r="M97" s="544"/>
      <c r="N97" s="544"/>
      <c r="O97" s="544"/>
      <c r="P97" s="544" t="s">
        <v>291</v>
      </c>
      <c r="Q97" s="544" t="s">
        <v>1271</v>
      </c>
      <c r="R97" s="1223">
        <v>14054</v>
      </c>
      <c r="S97" s="1223"/>
      <c r="T97" s="1223">
        <v>14054</v>
      </c>
      <c r="U97" s="1227"/>
      <c r="V97" s="1223"/>
      <c r="W97" s="1223"/>
      <c r="X97" s="1223"/>
      <c r="Y97" s="1227"/>
      <c r="Z97" s="1227"/>
      <c r="AA97" s="1227"/>
      <c r="AB97" s="1227"/>
      <c r="AC97" s="1223"/>
      <c r="AD97" s="1223">
        <f>AE97+AK97</f>
        <v>14000</v>
      </c>
      <c r="AE97" s="1223">
        <f>AF97+AG97+AH97+AI97+AJ97</f>
        <v>14000</v>
      </c>
      <c r="AF97" s="1223">
        <v>14000</v>
      </c>
      <c r="AG97" s="1227"/>
      <c r="AH97" s="1227"/>
      <c r="AI97" s="1227"/>
      <c r="AJ97" s="1227"/>
      <c r="AK97" s="1223"/>
      <c r="AL97" s="1223">
        <v>3000</v>
      </c>
      <c r="AM97" s="1223">
        <v>3000</v>
      </c>
      <c r="AN97" s="1223"/>
      <c r="AO97" s="1223"/>
      <c r="AP97" s="1223"/>
      <c r="AQ97" s="1223">
        <v>729</v>
      </c>
      <c r="AR97" s="1223"/>
      <c r="AS97" s="1223"/>
      <c r="AT97" s="1223"/>
      <c r="AU97" s="1223"/>
      <c r="AV97" s="1223">
        <v>3000</v>
      </c>
      <c r="AW97" s="1223">
        <v>3000</v>
      </c>
      <c r="AX97" s="1223"/>
      <c r="AY97" s="1223"/>
      <c r="AZ97" s="1223"/>
      <c r="BA97" s="1223">
        <v>10494</v>
      </c>
      <c r="BB97" s="1198">
        <f>BC97+BD97+BE97+BF97</f>
        <v>10494</v>
      </c>
      <c r="BC97" s="1223">
        <v>10494</v>
      </c>
      <c r="BD97" s="1223"/>
      <c r="BE97" s="1223"/>
      <c r="BF97" s="1223"/>
      <c r="BG97" s="1198">
        <f>BH97+BI97+BJ97+BK97</f>
        <v>10494</v>
      </c>
      <c r="BH97" s="1223">
        <v>10494</v>
      </c>
      <c r="BI97" s="1223"/>
      <c r="BJ97" s="1223"/>
      <c r="BK97" s="1223"/>
      <c r="BL97" s="1223"/>
      <c r="BM97" s="1223"/>
      <c r="BN97" s="1197"/>
      <c r="BO97" s="1001">
        <f t="shared" si="47"/>
        <v>3935.12</v>
      </c>
    </row>
    <row r="98" spans="1:67" s="206" customFormat="1" ht="60" x14ac:dyDescent="0.2">
      <c r="A98" s="1225">
        <v>2</v>
      </c>
      <c r="B98" s="1196" t="s">
        <v>129</v>
      </c>
      <c r="C98" s="1220">
        <v>1</v>
      </c>
      <c r="D98" s="1220"/>
      <c r="E98" s="1220"/>
      <c r="F98" s="1220"/>
      <c r="G98" s="544" t="s">
        <v>117</v>
      </c>
      <c r="H98" s="1225"/>
      <c r="I98" s="1220" t="s">
        <v>48</v>
      </c>
      <c r="J98" s="544" t="s">
        <v>82</v>
      </c>
      <c r="K98" s="1222" t="s">
        <v>615</v>
      </c>
      <c r="L98" s="544" t="s">
        <v>117</v>
      </c>
      <c r="M98" s="544"/>
      <c r="N98" s="544"/>
      <c r="O98" s="544" t="s">
        <v>130</v>
      </c>
      <c r="P98" s="353" t="s">
        <v>291</v>
      </c>
      <c r="Q98" s="147" t="s">
        <v>2143</v>
      </c>
      <c r="R98" s="1227">
        <v>9600</v>
      </c>
      <c r="S98" s="1227"/>
      <c r="T98" s="1227">
        <v>9600</v>
      </c>
      <c r="U98" s="1227"/>
      <c r="V98" s="1223">
        <f>W98+AC98</f>
        <v>10000</v>
      </c>
      <c r="W98" s="1223">
        <f>X98+Y98+Z98+AA98+AB98</f>
        <v>10000</v>
      </c>
      <c r="X98" s="1227">
        <v>10000</v>
      </c>
      <c r="Y98" s="1227"/>
      <c r="Z98" s="1227">
        <v>0</v>
      </c>
      <c r="AA98" s="1227"/>
      <c r="AB98" s="1227"/>
      <c r="AC98" s="1227"/>
      <c r="AD98" s="1223">
        <f>AE98+AK98</f>
        <v>9600</v>
      </c>
      <c r="AE98" s="1223">
        <f>AF98+AG98+AH98+AI98+AJ98</f>
        <v>9600</v>
      </c>
      <c r="AF98" s="1227">
        <v>9600</v>
      </c>
      <c r="AG98" s="1227"/>
      <c r="AH98" s="1227">
        <v>0</v>
      </c>
      <c r="AI98" s="1227"/>
      <c r="AJ98" s="1227"/>
      <c r="AK98" s="1227"/>
      <c r="AL98" s="1227"/>
      <c r="AM98" s="1227"/>
      <c r="AN98" s="1227"/>
      <c r="AO98" s="1227"/>
      <c r="AP98" s="1227"/>
      <c r="AQ98" s="1227"/>
      <c r="AR98" s="1227"/>
      <c r="AS98" s="1227"/>
      <c r="AT98" s="1227"/>
      <c r="AU98" s="1227"/>
      <c r="AV98" s="1227">
        <v>3000</v>
      </c>
      <c r="AW98" s="1227">
        <v>3000</v>
      </c>
      <c r="AX98" s="1227"/>
      <c r="AY98" s="1227"/>
      <c r="AZ98" s="1227"/>
      <c r="BA98" s="1227">
        <v>6300</v>
      </c>
      <c r="BB98" s="1198">
        <f>BC98+BD98+BE98+BF98</f>
        <v>6300</v>
      </c>
      <c r="BC98" s="1227">
        <v>6300</v>
      </c>
      <c r="BD98" s="1227"/>
      <c r="BE98" s="1227"/>
      <c r="BF98" s="1227"/>
      <c r="BG98" s="1198">
        <f>BH98+BI98+BJ98+BK98</f>
        <v>6300</v>
      </c>
      <c r="BH98" s="1227">
        <v>6300</v>
      </c>
      <c r="BI98" s="1227"/>
      <c r="BJ98" s="1227"/>
      <c r="BK98" s="1227"/>
      <c r="BL98" s="1222" t="s">
        <v>1579</v>
      </c>
      <c r="BM98" s="1227"/>
      <c r="BN98" s="1225"/>
      <c r="BO98" s="1001">
        <f t="shared" si="47"/>
        <v>2688</v>
      </c>
    </row>
    <row r="99" spans="1:67" s="206" customFormat="1" ht="60" x14ac:dyDescent="0.2">
      <c r="A99" s="1225">
        <v>3</v>
      </c>
      <c r="B99" s="1196" t="s">
        <v>646</v>
      </c>
      <c r="C99" s="1220">
        <v>1</v>
      </c>
      <c r="D99" s="1220"/>
      <c r="E99" s="1220"/>
      <c r="F99" s="1220"/>
      <c r="G99" s="544" t="s">
        <v>117</v>
      </c>
      <c r="H99" s="1225"/>
      <c r="I99" s="1220" t="s">
        <v>48</v>
      </c>
      <c r="J99" s="544" t="s">
        <v>134</v>
      </c>
      <c r="K99" s="1222" t="s">
        <v>615</v>
      </c>
      <c r="L99" s="544" t="s">
        <v>117</v>
      </c>
      <c r="M99" s="544"/>
      <c r="N99" s="544"/>
      <c r="O99" s="544" t="s">
        <v>128</v>
      </c>
      <c r="P99" s="353" t="s">
        <v>291</v>
      </c>
      <c r="Q99" s="147" t="s">
        <v>2144</v>
      </c>
      <c r="R99" s="1227">
        <v>6660</v>
      </c>
      <c r="S99" s="1227"/>
      <c r="T99" s="1227">
        <v>6660</v>
      </c>
      <c r="U99" s="1227"/>
      <c r="V99" s="1223">
        <f>W99+AC99</f>
        <v>6000</v>
      </c>
      <c r="W99" s="1223">
        <f>X99+Y99+Z99+AA99+AB99</f>
        <v>6000</v>
      </c>
      <c r="X99" s="1227">
        <v>6000</v>
      </c>
      <c r="Y99" s="1227"/>
      <c r="Z99" s="1227"/>
      <c r="AA99" s="1227"/>
      <c r="AB99" s="1227"/>
      <c r="AC99" s="1227"/>
      <c r="AD99" s="1223">
        <f>AE99+AK99</f>
        <v>6000</v>
      </c>
      <c r="AE99" s="1223">
        <f>AF99+AG99+AH99+AI99+AJ99</f>
        <v>6000</v>
      </c>
      <c r="AF99" s="1227">
        <v>6000</v>
      </c>
      <c r="AG99" s="1227"/>
      <c r="AH99" s="1227">
        <v>0</v>
      </c>
      <c r="AI99" s="1227"/>
      <c r="AJ99" s="1227"/>
      <c r="AK99" s="1227"/>
      <c r="AL99" s="1227"/>
      <c r="AM99" s="1227"/>
      <c r="AN99" s="1227"/>
      <c r="AO99" s="1227"/>
      <c r="AP99" s="1227"/>
      <c r="AQ99" s="1227"/>
      <c r="AR99" s="1227"/>
      <c r="AS99" s="1227"/>
      <c r="AT99" s="1227"/>
      <c r="AU99" s="1227"/>
      <c r="AV99" s="1227">
        <v>3000</v>
      </c>
      <c r="AW99" s="1227">
        <v>3000</v>
      </c>
      <c r="AX99" s="1227"/>
      <c r="AY99" s="1227"/>
      <c r="AZ99" s="1227"/>
      <c r="BA99" s="1227">
        <v>3000</v>
      </c>
      <c r="BB99" s="1198">
        <f>BC99+BD99+BE99+BF99</f>
        <v>3000</v>
      </c>
      <c r="BC99" s="1227">
        <v>3000</v>
      </c>
      <c r="BD99" s="1227"/>
      <c r="BE99" s="1227"/>
      <c r="BF99" s="1227"/>
      <c r="BG99" s="1198">
        <f>BH99+BI99+BJ99+BK99</f>
        <v>3000</v>
      </c>
      <c r="BH99" s="1227">
        <v>3000</v>
      </c>
      <c r="BI99" s="1227"/>
      <c r="BJ99" s="1227"/>
      <c r="BK99" s="1227"/>
      <c r="BL99" s="1222" t="s">
        <v>1579</v>
      </c>
      <c r="BM99" s="1227"/>
      <c r="BN99" s="1225"/>
      <c r="BO99" s="1001">
        <f t="shared" si="47"/>
        <v>1864.8</v>
      </c>
    </row>
    <row r="100" spans="1:67" s="206" customFormat="1" ht="49.5" customHeight="1" x14ac:dyDescent="0.2">
      <c r="A100" s="1204" t="s">
        <v>557</v>
      </c>
      <c r="B100" s="1215" t="s">
        <v>1410</v>
      </c>
      <c r="C100" s="1184">
        <f t="shared" ref="C100:BK100" si="55">C101</f>
        <v>3</v>
      </c>
      <c r="D100" s="1184">
        <f t="shared" si="55"/>
        <v>0</v>
      </c>
      <c r="E100" s="1184">
        <f t="shared" si="55"/>
        <v>0</v>
      </c>
      <c r="F100" s="1184">
        <f t="shared" si="55"/>
        <v>0</v>
      </c>
      <c r="G100" s="1184"/>
      <c r="H100" s="1184"/>
      <c r="I100" s="1184"/>
      <c r="J100" s="1184"/>
      <c r="K100" s="1184"/>
      <c r="L100" s="1184"/>
      <c r="M100" s="1184"/>
      <c r="N100" s="1184"/>
      <c r="O100" s="1184"/>
      <c r="P100" s="1184"/>
      <c r="Q100" s="1184">
        <f>Q101</f>
        <v>0</v>
      </c>
      <c r="R100" s="1184">
        <f>R101</f>
        <v>63444</v>
      </c>
      <c r="S100" s="1184">
        <f>S101</f>
        <v>0</v>
      </c>
      <c r="T100" s="1184">
        <f>T101</f>
        <v>63444</v>
      </c>
      <c r="U100" s="1184">
        <f t="shared" si="55"/>
        <v>0</v>
      </c>
      <c r="V100" s="1184">
        <f t="shared" si="55"/>
        <v>64000</v>
      </c>
      <c r="W100" s="1184">
        <f t="shared" si="55"/>
        <v>39500</v>
      </c>
      <c r="X100" s="1184">
        <f t="shared" si="55"/>
        <v>39500</v>
      </c>
      <c r="Y100" s="1184">
        <f t="shared" si="55"/>
        <v>0</v>
      </c>
      <c r="Z100" s="1184">
        <f t="shared" si="55"/>
        <v>0</v>
      </c>
      <c r="AA100" s="1184">
        <f t="shared" si="55"/>
        <v>0</v>
      </c>
      <c r="AB100" s="1184">
        <f t="shared" si="55"/>
        <v>0</v>
      </c>
      <c r="AC100" s="1184">
        <f t="shared" si="55"/>
        <v>24500</v>
      </c>
      <c r="AD100" s="1184">
        <f t="shared" si="55"/>
        <v>57099.600000000006</v>
      </c>
      <c r="AE100" s="1184">
        <f t="shared" si="55"/>
        <v>57099.600000000006</v>
      </c>
      <c r="AF100" s="1184">
        <f t="shared" si="55"/>
        <v>57099.600000000006</v>
      </c>
      <c r="AG100" s="1184">
        <f t="shared" si="55"/>
        <v>0</v>
      </c>
      <c r="AH100" s="1184">
        <f t="shared" si="55"/>
        <v>0</v>
      </c>
      <c r="AI100" s="1184">
        <f t="shared" si="55"/>
        <v>0</v>
      </c>
      <c r="AJ100" s="1184">
        <f t="shared" si="55"/>
        <v>0</v>
      </c>
      <c r="AK100" s="1184">
        <f t="shared" si="55"/>
        <v>0</v>
      </c>
      <c r="AL100" s="1184">
        <f t="shared" si="55"/>
        <v>9000</v>
      </c>
      <c r="AM100" s="1184">
        <f t="shared" si="55"/>
        <v>9000</v>
      </c>
      <c r="AN100" s="1184">
        <f t="shared" si="55"/>
        <v>0</v>
      </c>
      <c r="AO100" s="1184">
        <f t="shared" si="55"/>
        <v>0</v>
      </c>
      <c r="AP100" s="1184">
        <f t="shared" si="55"/>
        <v>0</v>
      </c>
      <c r="AQ100" s="1184">
        <f t="shared" si="55"/>
        <v>680</v>
      </c>
      <c r="AR100" s="1184">
        <f t="shared" si="55"/>
        <v>838</v>
      </c>
      <c r="AS100" s="1184">
        <f t="shared" si="55"/>
        <v>0</v>
      </c>
      <c r="AT100" s="1184">
        <f t="shared" si="55"/>
        <v>0</v>
      </c>
      <c r="AU100" s="1184">
        <f t="shared" si="55"/>
        <v>0</v>
      </c>
      <c r="AV100" s="1184">
        <f t="shared" si="55"/>
        <v>14000</v>
      </c>
      <c r="AW100" s="1184">
        <f t="shared" si="55"/>
        <v>14000</v>
      </c>
      <c r="AX100" s="1184">
        <f t="shared" si="55"/>
        <v>0</v>
      </c>
      <c r="AY100" s="1184">
        <f t="shared" si="55"/>
        <v>0</v>
      </c>
      <c r="AZ100" s="1184">
        <f t="shared" si="55"/>
        <v>0</v>
      </c>
      <c r="BA100" s="1184">
        <f t="shared" si="55"/>
        <v>40400</v>
      </c>
      <c r="BB100" s="1184">
        <f t="shared" si="55"/>
        <v>40400</v>
      </c>
      <c r="BC100" s="1184">
        <f t="shared" si="55"/>
        <v>40400</v>
      </c>
      <c r="BD100" s="1184">
        <f t="shared" si="55"/>
        <v>0</v>
      </c>
      <c r="BE100" s="1184">
        <f t="shared" si="55"/>
        <v>0</v>
      </c>
      <c r="BF100" s="1184">
        <f t="shared" si="55"/>
        <v>0</v>
      </c>
      <c r="BG100" s="1184">
        <f t="shared" si="55"/>
        <v>24000</v>
      </c>
      <c r="BH100" s="1184">
        <f t="shared" si="55"/>
        <v>24000</v>
      </c>
      <c r="BI100" s="1184">
        <f t="shared" si="55"/>
        <v>0</v>
      </c>
      <c r="BJ100" s="1184">
        <f t="shared" si="55"/>
        <v>0</v>
      </c>
      <c r="BK100" s="1184">
        <f t="shared" si="55"/>
        <v>0</v>
      </c>
      <c r="BL100" s="353"/>
      <c r="BM100" s="353"/>
      <c r="BN100" s="353"/>
      <c r="BO100" s="1001">
        <f t="shared" si="47"/>
        <v>17764.319999999996</v>
      </c>
    </row>
    <row r="101" spans="1:67" s="206" customFormat="1" x14ac:dyDescent="0.2">
      <c r="A101" s="1216" t="s">
        <v>551</v>
      </c>
      <c r="B101" s="1217" t="s">
        <v>556</v>
      </c>
      <c r="C101" s="1184">
        <f>C102+C103+C104</f>
        <v>3</v>
      </c>
      <c r="D101" s="1184">
        <f>D102+D103</f>
        <v>0</v>
      </c>
      <c r="E101" s="1184">
        <f>E102+E103</f>
        <v>0</v>
      </c>
      <c r="F101" s="1184">
        <f>F102+F103</f>
        <v>0</v>
      </c>
      <c r="G101" s="1184"/>
      <c r="H101" s="1184"/>
      <c r="I101" s="1184"/>
      <c r="J101" s="1184"/>
      <c r="K101" s="1184"/>
      <c r="L101" s="1184"/>
      <c r="M101" s="1184"/>
      <c r="N101" s="1184"/>
      <c r="O101" s="1184"/>
      <c r="P101" s="1184"/>
      <c r="Q101" s="1184"/>
      <c r="R101" s="1184">
        <f>R102+R103+R104</f>
        <v>63444</v>
      </c>
      <c r="S101" s="1184">
        <f>S102+S103+S104</f>
        <v>0</v>
      </c>
      <c r="T101" s="1184">
        <f>T102+T103+T104</f>
        <v>63444</v>
      </c>
      <c r="U101" s="1184">
        <f t="shared" ref="U101:BK101" si="56">U102+U103+U104</f>
        <v>0</v>
      </c>
      <c r="V101" s="1184">
        <f t="shared" si="56"/>
        <v>64000</v>
      </c>
      <c r="W101" s="1184">
        <f t="shared" si="56"/>
        <v>39500</v>
      </c>
      <c r="X101" s="1184">
        <f t="shared" si="56"/>
        <v>39500</v>
      </c>
      <c r="Y101" s="1184">
        <f t="shared" si="56"/>
        <v>0</v>
      </c>
      <c r="Z101" s="1184">
        <f t="shared" si="56"/>
        <v>0</v>
      </c>
      <c r="AA101" s="1184">
        <f t="shared" si="56"/>
        <v>0</v>
      </c>
      <c r="AB101" s="1184">
        <f t="shared" si="56"/>
        <v>0</v>
      </c>
      <c r="AC101" s="1184">
        <f t="shared" si="56"/>
        <v>24500</v>
      </c>
      <c r="AD101" s="1184">
        <f t="shared" si="56"/>
        <v>57099.600000000006</v>
      </c>
      <c r="AE101" s="1184">
        <f t="shared" si="56"/>
        <v>57099.600000000006</v>
      </c>
      <c r="AF101" s="1184">
        <f t="shared" si="56"/>
        <v>57099.600000000006</v>
      </c>
      <c r="AG101" s="1184">
        <f t="shared" si="56"/>
        <v>0</v>
      </c>
      <c r="AH101" s="1184">
        <f t="shared" si="56"/>
        <v>0</v>
      </c>
      <c r="AI101" s="1184">
        <f t="shared" si="56"/>
        <v>0</v>
      </c>
      <c r="AJ101" s="1184">
        <f t="shared" si="56"/>
        <v>0</v>
      </c>
      <c r="AK101" s="1184">
        <f t="shared" si="56"/>
        <v>0</v>
      </c>
      <c r="AL101" s="1184">
        <f t="shared" si="56"/>
        <v>9000</v>
      </c>
      <c r="AM101" s="1184">
        <f t="shared" si="56"/>
        <v>9000</v>
      </c>
      <c r="AN101" s="1184">
        <f t="shared" si="56"/>
        <v>0</v>
      </c>
      <c r="AO101" s="1184">
        <f t="shared" si="56"/>
        <v>0</v>
      </c>
      <c r="AP101" s="1184">
        <f t="shared" si="56"/>
        <v>0</v>
      </c>
      <c r="AQ101" s="1184">
        <f t="shared" si="56"/>
        <v>680</v>
      </c>
      <c r="AR101" s="1184">
        <f t="shared" si="56"/>
        <v>838</v>
      </c>
      <c r="AS101" s="1184">
        <f t="shared" si="56"/>
        <v>0</v>
      </c>
      <c r="AT101" s="1184">
        <f t="shared" si="56"/>
        <v>0</v>
      </c>
      <c r="AU101" s="1184">
        <f t="shared" si="56"/>
        <v>0</v>
      </c>
      <c r="AV101" s="1184">
        <f t="shared" si="56"/>
        <v>14000</v>
      </c>
      <c r="AW101" s="1184">
        <f t="shared" si="56"/>
        <v>14000</v>
      </c>
      <c r="AX101" s="1184">
        <f t="shared" si="56"/>
        <v>0</v>
      </c>
      <c r="AY101" s="1184">
        <f t="shared" si="56"/>
        <v>0</v>
      </c>
      <c r="AZ101" s="1184">
        <f t="shared" si="56"/>
        <v>0</v>
      </c>
      <c r="BA101" s="1184">
        <f t="shared" si="56"/>
        <v>40400</v>
      </c>
      <c r="BB101" s="1184">
        <f t="shared" si="56"/>
        <v>40400</v>
      </c>
      <c r="BC101" s="1184">
        <f t="shared" si="56"/>
        <v>40400</v>
      </c>
      <c r="BD101" s="1184">
        <f t="shared" si="56"/>
        <v>0</v>
      </c>
      <c r="BE101" s="1184">
        <f t="shared" si="56"/>
        <v>0</v>
      </c>
      <c r="BF101" s="1184">
        <f t="shared" si="56"/>
        <v>0</v>
      </c>
      <c r="BG101" s="1184">
        <f t="shared" si="56"/>
        <v>24000</v>
      </c>
      <c r="BH101" s="1184">
        <f t="shared" si="56"/>
        <v>24000</v>
      </c>
      <c r="BI101" s="1184">
        <f t="shared" si="56"/>
        <v>0</v>
      </c>
      <c r="BJ101" s="1184">
        <f t="shared" si="56"/>
        <v>0</v>
      </c>
      <c r="BK101" s="1184">
        <f t="shared" si="56"/>
        <v>0</v>
      </c>
      <c r="BL101" s="353"/>
      <c r="BM101" s="353"/>
      <c r="BN101" s="353"/>
      <c r="BO101" s="1001">
        <f t="shared" si="47"/>
        <v>17764.319999999996</v>
      </c>
    </row>
    <row r="102" spans="1:67" s="206" customFormat="1" ht="61.5" customHeight="1" x14ac:dyDescent="0.2">
      <c r="A102" s="1225">
        <v>1</v>
      </c>
      <c r="B102" s="1196" t="s">
        <v>86</v>
      </c>
      <c r="C102" s="1220">
        <v>1</v>
      </c>
      <c r="D102" s="1220"/>
      <c r="E102" s="1220"/>
      <c r="F102" s="1220"/>
      <c r="G102" s="544" t="s">
        <v>81</v>
      </c>
      <c r="H102" s="544">
        <v>7004686</v>
      </c>
      <c r="I102" s="544" t="s">
        <v>48</v>
      </c>
      <c r="J102" s="544" t="s">
        <v>82</v>
      </c>
      <c r="K102" s="1222" t="s">
        <v>615</v>
      </c>
      <c r="L102" s="544" t="s">
        <v>81</v>
      </c>
      <c r="M102" s="544"/>
      <c r="N102" s="544"/>
      <c r="O102" s="544" t="s">
        <v>87</v>
      </c>
      <c r="P102" s="544" t="s">
        <v>84</v>
      </c>
      <c r="Q102" s="353" t="s">
        <v>1272</v>
      </c>
      <c r="R102" s="1223">
        <v>16534</v>
      </c>
      <c r="S102" s="1223"/>
      <c r="T102" s="1223">
        <v>16534</v>
      </c>
      <c r="U102" s="1227"/>
      <c r="V102" s="1223">
        <f>W102+AC102</f>
        <v>21000</v>
      </c>
      <c r="W102" s="1223">
        <f>X102+Y102+Z102+AA102+AB102</f>
        <v>10500</v>
      </c>
      <c r="X102" s="1223">
        <v>10500</v>
      </c>
      <c r="Y102" s="1227"/>
      <c r="Z102" s="1227"/>
      <c r="AA102" s="1227"/>
      <c r="AB102" s="1227"/>
      <c r="AC102" s="1223">
        <v>10500</v>
      </c>
      <c r="AD102" s="1223">
        <f>AE102+AK102</f>
        <v>14880.6</v>
      </c>
      <c r="AE102" s="1223">
        <f>AF102+AG102+AH102+AI102+AJ102</f>
        <v>14880.6</v>
      </c>
      <c r="AF102" s="1223">
        <f>T102*0.9</f>
        <v>14880.6</v>
      </c>
      <c r="AG102" s="1227"/>
      <c r="AH102" s="1227"/>
      <c r="AI102" s="1227"/>
      <c r="AJ102" s="1227"/>
      <c r="AK102" s="1223"/>
      <c r="AL102" s="1223">
        <v>6000</v>
      </c>
      <c r="AM102" s="1223">
        <v>6000</v>
      </c>
      <c r="AN102" s="1223"/>
      <c r="AO102" s="1223"/>
      <c r="AP102" s="1223"/>
      <c r="AQ102" s="1223">
        <v>407</v>
      </c>
      <c r="AR102" s="1223">
        <v>307</v>
      </c>
      <c r="AS102" s="1223"/>
      <c r="AT102" s="1223"/>
      <c r="AU102" s="1223"/>
      <c r="AV102" s="1223">
        <v>6000</v>
      </c>
      <c r="AW102" s="1223">
        <v>6000</v>
      </c>
      <c r="AX102" s="1223"/>
      <c r="AY102" s="1223"/>
      <c r="AZ102" s="1223"/>
      <c r="BA102" s="1223">
        <v>6000</v>
      </c>
      <c r="BB102" s="1198">
        <f>BC102+BD102+BE102+BF102</f>
        <v>6000</v>
      </c>
      <c r="BC102" s="1223">
        <v>6000</v>
      </c>
      <c r="BD102" s="1223"/>
      <c r="BE102" s="1223"/>
      <c r="BF102" s="1223"/>
      <c r="BG102" s="1198">
        <f>BH102+BI102+BJ102+BK102</f>
        <v>5000</v>
      </c>
      <c r="BH102" s="1223">
        <v>5000</v>
      </c>
      <c r="BI102" s="1223"/>
      <c r="BJ102" s="1223"/>
      <c r="BK102" s="1223"/>
      <c r="BL102" s="1223"/>
      <c r="BM102" s="1223"/>
      <c r="BN102" s="1197"/>
      <c r="BO102" s="1001">
        <f t="shared" si="47"/>
        <v>4629.5199999999995</v>
      </c>
    </row>
    <row r="103" spans="1:67" s="206" customFormat="1" ht="57" customHeight="1" x14ac:dyDescent="0.2">
      <c r="A103" s="1225">
        <v>2</v>
      </c>
      <c r="B103" s="1196" t="s">
        <v>88</v>
      </c>
      <c r="C103" s="1220">
        <v>1</v>
      </c>
      <c r="D103" s="1220"/>
      <c r="E103" s="1220"/>
      <c r="F103" s="1220"/>
      <c r="G103" s="544" t="s">
        <v>81</v>
      </c>
      <c r="H103" s="544">
        <v>7004686</v>
      </c>
      <c r="I103" s="544" t="s">
        <v>48</v>
      </c>
      <c r="J103" s="1220" t="s">
        <v>89</v>
      </c>
      <c r="K103" s="1222" t="s">
        <v>615</v>
      </c>
      <c r="L103" s="544" t="s">
        <v>81</v>
      </c>
      <c r="M103" s="1220"/>
      <c r="N103" s="1220"/>
      <c r="O103" s="544" t="s">
        <v>90</v>
      </c>
      <c r="P103" s="544" t="s">
        <v>84</v>
      </c>
      <c r="Q103" s="544" t="s">
        <v>1273</v>
      </c>
      <c r="R103" s="1223">
        <v>26797</v>
      </c>
      <c r="S103" s="1223"/>
      <c r="T103" s="1223">
        <v>26797</v>
      </c>
      <c r="U103" s="1227"/>
      <c r="V103" s="1223">
        <f>W103+AC103</f>
        <v>28000</v>
      </c>
      <c r="W103" s="1223">
        <f>X103+Y103+Z103+AA103+AB103</f>
        <v>14000</v>
      </c>
      <c r="X103" s="1223">
        <v>14000</v>
      </c>
      <c r="Y103" s="1227"/>
      <c r="Z103" s="1227"/>
      <c r="AA103" s="1227"/>
      <c r="AB103" s="1227"/>
      <c r="AC103" s="1223">
        <v>14000</v>
      </c>
      <c r="AD103" s="1223">
        <f>AE103+AK103</f>
        <v>24117.3</v>
      </c>
      <c r="AE103" s="1223">
        <f>AF103+AG103+AH103+AI103+AJ103</f>
        <v>24117.3</v>
      </c>
      <c r="AF103" s="1223">
        <f>T103*0.9</f>
        <v>24117.3</v>
      </c>
      <c r="AG103" s="1227"/>
      <c r="AH103" s="1227"/>
      <c r="AI103" s="1227"/>
      <c r="AJ103" s="1227"/>
      <c r="AK103" s="1223"/>
      <c r="AL103" s="1223">
        <v>3000</v>
      </c>
      <c r="AM103" s="1223">
        <v>3000</v>
      </c>
      <c r="AN103" s="1223"/>
      <c r="AO103" s="1223"/>
      <c r="AP103" s="1223"/>
      <c r="AQ103" s="1223">
        <v>273</v>
      </c>
      <c r="AR103" s="1223">
        <v>531</v>
      </c>
      <c r="AS103" s="1223"/>
      <c r="AT103" s="1223"/>
      <c r="AU103" s="1223"/>
      <c r="AV103" s="1223">
        <v>3000</v>
      </c>
      <c r="AW103" s="1223">
        <v>3000</v>
      </c>
      <c r="AX103" s="1223"/>
      <c r="AY103" s="1223"/>
      <c r="AZ103" s="1223"/>
      <c r="BA103" s="1223">
        <v>21100</v>
      </c>
      <c r="BB103" s="1198">
        <f>BC103+BD103+BE103+BF103</f>
        <v>21100</v>
      </c>
      <c r="BC103" s="1223">
        <v>21100</v>
      </c>
      <c r="BD103" s="1223"/>
      <c r="BE103" s="1223"/>
      <c r="BF103" s="1223"/>
      <c r="BG103" s="1198">
        <f>BH103+BI103+BJ103+BK103</f>
        <v>10000</v>
      </c>
      <c r="BH103" s="1223">
        <v>10000</v>
      </c>
      <c r="BI103" s="1223"/>
      <c r="BJ103" s="1223"/>
      <c r="BK103" s="1223"/>
      <c r="BL103" s="1223"/>
      <c r="BM103" s="1223"/>
      <c r="BN103" s="1197"/>
      <c r="BO103" s="1001">
        <f t="shared" si="47"/>
        <v>7503.1599999999989</v>
      </c>
    </row>
    <row r="104" spans="1:67" s="206" customFormat="1" ht="109.5" customHeight="1" x14ac:dyDescent="0.2">
      <c r="A104" s="1225">
        <v>3</v>
      </c>
      <c r="B104" s="1196" t="s">
        <v>2135</v>
      </c>
      <c r="C104" s="1220">
        <v>1</v>
      </c>
      <c r="D104" s="1220"/>
      <c r="E104" s="1220"/>
      <c r="F104" s="1220"/>
      <c r="G104" s="544" t="s">
        <v>117</v>
      </c>
      <c r="H104" s="1225"/>
      <c r="I104" s="1220" t="s">
        <v>48</v>
      </c>
      <c r="J104" s="544" t="s">
        <v>82</v>
      </c>
      <c r="K104" s="1222" t="s">
        <v>615</v>
      </c>
      <c r="L104" s="544" t="s">
        <v>117</v>
      </c>
      <c r="M104" s="544"/>
      <c r="N104" s="544"/>
      <c r="O104" s="544"/>
      <c r="P104" s="353" t="s">
        <v>291</v>
      </c>
      <c r="Q104" s="147" t="s">
        <v>2145</v>
      </c>
      <c r="R104" s="1407">
        <v>20113</v>
      </c>
      <c r="S104" s="1227"/>
      <c r="T104" s="1407">
        <v>20113</v>
      </c>
      <c r="U104" s="1227"/>
      <c r="V104" s="1223">
        <f>W104+AC104</f>
        <v>15000</v>
      </c>
      <c r="W104" s="1223">
        <f>X104+Y104+Z104+AA104+AB104</f>
        <v>15000</v>
      </c>
      <c r="X104" s="1227">
        <v>15000</v>
      </c>
      <c r="Y104" s="1227"/>
      <c r="Z104" s="1227">
        <v>0</v>
      </c>
      <c r="AA104" s="1227"/>
      <c r="AB104" s="1227"/>
      <c r="AC104" s="1227"/>
      <c r="AD104" s="1223">
        <f>AE104+AK104</f>
        <v>18101.7</v>
      </c>
      <c r="AE104" s="1223">
        <f>AF104+AG104+AH104+AI104+AJ104</f>
        <v>18101.7</v>
      </c>
      <c r="AF104" s="1227">
        <f>T104*0.9</f>
        <v>18101.7</v>
      </c>
      <c r="AG104" s="1227"/>
      <c r="AH104" s="1227">
        <v>0</v>
      </c>
      <c r="AI104" s="1227"/>
      <c r="AJ104" s="1227"/>
      <c r="AK104" s="1227"/>
      <c r="AL104" s="1227"/>
      <c r="AM104" s="1227"/>
      <c r="AN104" s="1227"/>
      <c r="AO104" s="1227"/>
      <c r="AP104" s="1227"/>
      <c r="AQ104" s="1227"/>
      <c r="AR104" s="1227"/>
      <c r="AS104" s="1227"/>
      <c r="AT104" s="1227"/>
      <c r="AU104" s="1227"/>
      <c r="AV104" s="1227">
        <v>5000</v>
      </c>
      <c r="AW104" s="1227">
        <v>5000</v>
      </c>
      <c r="AX104" s="1227"/>
      <c r="AY104" s="1227"/>
      <c r="AZ104" s="1227"/>
      <c r="BA104" s="1227">
        <v>13300</v>
      </c>
      <c r="BB104" s="1198">
        <f>BC104+BD104+BE104+BF104</f>
        <v>13300</v>
      </c>
      <c r="BC104" s="1227">
        <v>13300</v>
      </c>
      <c r="BD104" s="1227"/>
      <c r="BE104" s="1227"/>
      <c r="BF104" s="1227"/>
      <c r="BG104" s="1198">
        <f>BH104+BI104+BJ104+BK104</f>
        <v>9000</v>
      </c>
      <c r="BH104" s="1227">
        <f>5000+4000</f>
        <v>9000</v>
      </c>
      <c r="BI104" s="1227"/>
      <c r="BJ104" s="1227"/>
      <c r="BK104" s="1227"/>
      <c r="BL104" s="1222" t="s">
        <v>1580</v>
      </c>
      <c r="BM104" s="1227"/>
      <c r="BN104" s="1225"/>
      <c r="BO104" s="1001">
        <f t="shared" si="47"/>
        <v>5631.6399999999994</v>
      </c>
    </row>
    <row r="105" spans="1:67" s="206" customFormat="1" ht="48.75" hidden="1" customHeight="1" x14ac:dyDescent="0.2">
      <c r="A105" s="1204" t="s">
        <v>559</v>
      </c>
      <c r="B105" s="1215" t="s">
        <v>1411</v>
      </c>
      <c r="C105" s="1236">
        <f>C106+C108</f>
        <v>0</v>
      </c>
      <c r="D105" s="1236"/>
      <c r="E105" s="1236"/>
      <c r="F105" s="1236"/>
      <c r="G105" s="1236"/>
      <c r="H105" s="1236"/>
      <c r="I105" s="1236"/>
      <c r="J105" s="1236"/>
      <c r="K105" s="1236"/>
      <c r="L105" s="1236"/>
      <c r="M105" s="1236"/>
      <c r="N105" s="1236"/>
      <c r="O105" s="1236"/>
      <c r="P105" s="1236"/>
      <c r="Q105" s="1236">
        <f>Q106+Q108</f>
        <v>0</v>
      </c>
      <c r="R105" s="1236">
        <f>R106+R108</f>
        <v>0</v>
      </c>
      <c r="S105" s="1236">
        <f>S106+S108</f>
        <v>0</v>
      </c>
      <c r="T105" s="1236">
        <f>T106+T108</f>
        <v>0</v>
      </c>
      <c r="U105" s="1236">
        <f t="shared" ref="U105:BF105" si="57">U106+U108</f>
        <v>0</v>
      </c>
      <c r="V105" s="1236">
        <f t="shared" si="57"/>
        <v>0</v>
      </c>
      <c r="W105" s="1236">
        <f t="shared" si="57"/>
        <v>0</v>
      </c>
      <c r="X105" s="1236">
        <f t="shared" si="57"/>
        <v>0</v>
      </c>
      <c r="Y105" s="1236">
        <f t="shared" si="57"/>
        <v>0</v>
      </c>
      <c r="Z105" s="1236">
        <f t="shared" si="57"/>
        <v>0</v>
      </c>
      <c r="AA105" s="1236">
        <f t="shared" si="57"/>
        <v>0</v>
      </c>
      <c r="AB105" s="1236">
        <f t="shared" si="57"/>
        <v>0</v>
      </c>
      <c r="AC105" s="1236">
        <f t="shared" si="57"/>
        <v>0</v>
      </c>
      <c r="AD105" s="1236">
        <f t="shared" si="57"/>
        <v>0</v>
      </c>
      <c r="AE105" s="1236">
        <f t="shared" si="57"/>
        <v>0</v>
      </c>
      <c r="AF105" s="1236">
        <f t="shared" si="57"/>
        <v>0</v>
      </c>
      <c r="AG105" s="1236">
        <f t="shared" si="57"/>
        <v>0</v>
      </c>
      <c r="AH105" s="1236">
        <f t="shared" si="57"/>
        <v>0</v>
      </c>
      <c r="AI105" s="1236">
        <f t="shared" si="57"/>
        <v>0</v>
      </c>
      <c r="AJ105" s="1236">
        <f t="shared" si="57"/>
        <v>0</v>
      </c>
      <c r="AK105" s="1236">
        <f t="shared" si="57"/>
        <v>0</v>
      </c>
      <c r="AL105" s="1236">
        <f t="shared" si="57"/>
        <v>0</v>
      </c>
      <c r="AM105" s="1236">
        <f t="shared" si="57"/>
        <v>0</v>
      </c>
      <c r="AN105" s="1236">
        <f t="shared" si="57"/>
        <v>0</v>
      </c>
      <c r="AO105" s="1236">
        <f t="shared" si="57"/>
        <v>0</v>
      </c>
      <c r="AP105" s="1236">
        <f t="shared" si="57"/>
        <v>0</v>
      </c>
      <c r="AQ105" s="1236">
        <f t="shared" si="57"/>
        <v>0</v>
      </c>
      <c r="AR105" s="1236">
        <f t="shared" si="57"/>
        <v>0</v>
      </c>
      <c r="AS105" s="1236">
        <f t="shared" si="57"/>
        <v>0</v>
      </c>
      <c r="AT105" s="1236">
        <f t="shared" si="57"/>
        <v>0</v>
      </c>
      <c r="AU105" s="1236">
        <f t="shared" si="57"/>
        <v>0</v>
      </c>
      <c r="AV105" s="1236">
        <f t="shared" si="57"/>
        <v>0</v>
      </c>
      <c r="AW105" s="1236">
        <f t="shared" si="57"/>
        <v>0</v>
      </c>
      <c r="AX105" s="1236">
        <f t="shared" si="57"/>
        <v>0</v>
      </c>
      <c r="AY105" s="1236">
        <f t="shared" si="57"/>
        <v>0</v>
      </c>
      <c r="AZ105" s="1236">
        <f t="shared" si="57"/>
        <v>0</v>
      </c>
      <c r="BA105" s="1236">
        <f t="shared" si="57"/>
        <v>0</v>
      </c>
      <c r="BB105" s="1236">
        <f t="shared" si="57"/>
        <v>0</v>
      </c>
      <c r="BC105" s="1236">
        <f t="shared" si="57"/>
        <v>0</v>
      </c>
      <c r="BD105" s="1236">
        <f t="shared" si="57"/>
        <v>0</v>
      </c>
      <c r="BE105" s="1236">
        <f t="shared" si="57"/>
        <v>0</v>
      </c>
      <c r="BF105" s="1236">
        <f t="shared" si="57"/>
        <v>0</v>
      </c>
      <c r="BG105" s="1236">
        <f>BG106+BG108</f>
        <v>0</v>
      </c>
      <c r="BH105" s="1236">
        <f>BH106+BH108</f>
        <v>0</v>
      </c>
      <c r="BI105" s="1236">
        <f>BI106+BI108</f>
        <v>0</v>
      </c>
      <c r="BJ105" s="1236">
        <f>BJ106+BJ108</f>
        <v>0</v>
      </c>
      <c r="BK105" s="1236">
        <f>BK106+BK108</f>
        <v>0</v>
      </c>
      <c r="BL105" s="353"/>
      <c r="BM105" s="353"/>
      <c r="BN105" s="353"/>
      <c r="BO105" s="1001">
        <f t="shared" si="47"/>
        <v>0</v>
      </c>
    </row>
    <row r="106" spans="1:67" s="222" customFormat="1" ht="19.5" hidden="1" customHeight="1" x14ac:dyDescent="0.2">
      <c r="A106" s="1216" t="s">
        <v>551</v>
      </c>
      <c r="B106" s="1217" t="s">
        <v>556</v>
      </c>
      <c r="C106" s="1237">
        <f>C107</f>
        <v>0</v>
      </c>
      <c r="D106" s="1237"/>
      <c r="E106" s="1237"/>
      <c r="F106" s="1237"/>
      <c r="G106" s="1237"/>
      <c r="H106" s="1237"/>
      <c r="I106" s="1237"/>
      <c r="J106" s="1237"/>
      <c r="K106" s="1237"/>
      <c r="L106" s="1237"/>
      <c r="M106" s="1237"/>
      <c r="N106" s="1237"/>
      <c r="O106" s="1237"/>
      <c r="P106" s="1237"/>
      <c r="Q106" s="1237">
        <f>Q107</f>
        <v>0</v>
      </c>
      <c r="R106" s="1237">
        <f>R107</f>
        <v>0</v>
      </c>
      <c r="S106" s="1237">
        <f>S107</f>
        <v>0</v>
      </c>
      <c r="T106" s="1237">
        <f>T107</f>
        <v>0</v>
      </c>
      <c r="U106" s="1237">
        <f t="shared" ref="U106:BK106" si="58">U107</f>
        <v>0</v>
      </c>
      <c r="V106" s="1237">
        <f t="shared" si="58"/>
        <v>0</v>
      </c>
      <c r="W106" s="1237">
        <f t="shared" si="58"/>
        <v>0</v>
      </c>
      <c r="X106" s="1237">
        <f t="shared" si="58"/>
        <v>0</v>
      </c>
      <c r="Y106" s="1237">
        <f t="shared" si="58"/>
        <v>0</v>
      </c>
      <c r="Z106" s="1237">
        <f t="shared" si="58"/>
        <v>0</v>
      </c>
      <c r="AA106" s="1237">
        <f t="shared" si="58"/>
        <v>0</v>
      </c>
      <c r="AB106" s="1237">
        <f t="shared" si="58"/>
        <v>0</v>
      </c>
      <c r="AC106" s="1237">
        <f t="shared" si="58"/>
        <v>0</v>
      </c>
      <c r="AD106" s="1237">
        <f t="shared" si="58"/>
        <v>0</v>
      </c>
      <c r="AE106" s="1237">
        <f t="shared" si="58"/>
        <v>0</v>
      </c>
      <c r="AF106" s="1237">
        <f t="shared" si="58"/>
        <v>0</v>
      </c>
      <c r="AG106" s="1237">
        <f t="shared" si="58"/>
        <v>0</v>
      </c>
      <c r="AH106" s="1237">
        <f t="shared" si="58"/>
        <v>0</v>
      </c>
      <c r="AI106" s="1237">
        <f t="shared" si="58"/>
        <v>0</v>
      </c>
      <c r="AJ106" s="1237">
        <f t="shared" si="58"/>
        <v>0</v>
      </c>
      <c r="AK106" s="1237">
        <f t="shared" si="58"/>
        <v>0</v>
      </c>
      <c r="AL106" s="1237">
        <f t="shared" si="58"/>
        <v>0</v>
      </c>
      <c r="AM106" s="1237">
        <f t="shared" si="58"/>
        <v>0</v>
      </c>
      <c r="AN106" s="1237">
        <f t="shared" si="58"/>
        <v>0</v>
      </c>
      <c r="AO106" s="1237">
        <f t="shared" si="58"/>
        <v>0</v>
      </c>
      <c r="AP106" s="1237">
        <f t="shared" si="58"/>
        <v>0</v>
      </c>
      <c r="AQ106" s="1237">
        <f t="shared" si="58"/>
        <v>0</v>
      </c>
      <c r="AR106" s="1237">
        <f t="shared" si="58"/>
        <v>0</v>
      </c>
      <c r="AS106" s="1237">
        <f t="shared" si="58"/>
        <v>0</v>
      </c>
      <c r="AT106" s="1237">
        <f t="shared" si="58"/>
        <v>0</v>
      </c>
      <c r="AU106" s="1237">
        <f t="shared" si="58"/>
        <v>0</v>
      </c>
      <c r="AV106" s="1237">
        <f t="shared" si="58"/>
        <v>0</v>
      </c>
      <c r="AW106" s="1237">
        <f t="shared" si="58"/>
        <v>0</v>
      </c>
      <c r="AX106" s="1237">
        <f t="shared" si="58"/>
        <v>0</v>
      </c>
      <c r="AY106" s="1237">
        <f t="shared" si="58"/>
        <v>0</v>
      </c>
      <c r="AZ106" s="1237">
        <f t="shared" si="58"/>
        <v>0</v>
      </c>
      <c r="BA106" s="1237">
        <f t="shared" si="58"/>
        <v>0</v>
      </c>
      <c r="BB106" s="1237">
        <f t="shared" si="58"/>
        <v>0</v>
      </c>
      <c r="BC106" s="1237">
        <f t="shared" si="58"/>
        <v>0</v>
      </c>
      <c r="BD106" s="1237">
        <f t="shared" si="58"/>
        <v>0</v>
      </c>
      <c r="BE106" s="1237">
        <f t="shared" si="58"/>
        <v>0</v>
      </c>
      <c r="BF106" s="1237">
        <f t="shared" si="58"/>
        <v>0</v>
      </c>
      <c r="BG106" s="1237">
        <f t="shared" si="58"/>
        <v>0</v>
      </c>
      <c r="BH106" s="1237">
        <f t="shared" si="58"/>
        <v>0</v>
      </c>
      <c r="BI106" s="1237">
        <f t="shared" si="58"/>
        <v>0</v>
      </c>
      <c r="BJ106" s="1237">
        <f t="shared" si="58"/>
        <v>0</v>
      </c>
      <c r="BK106" s="1237">
        <f t="shared" si="58"/>
        <v>0</v>
      </c>
      <c r="BL106" s="1238"/>
      <c r="BM106" s="1238"/>
      <c r="BN106" s="1238"/>
      <c r="BO106" s="1001">
        <f t="shared" si="47"/>
        <v>0</v>
      </c>
    </row>
    <row r="107" spans="1:67" s="206" customFormat="1" hidden="1" x14ac:dyDescent="0.2">
      <c r="A107" s="1225"/>
      <c r="B107" s="1196"/>
      <c r="C107" s="1220"/>
      <c r="D107" s="1220"/>
      <c r="E107" s="1220"/>
      <c r="F107" s="1220"/>
      <c r="G107" s="544"/>
      <c r="H107" s="1225"/>
      <c r="I107" s="1220"/>
      <c r="J107" s="1220"/>
      <c r="K107" s="1222"/>
      <c r="L107" s="544"/>
      <c r="M107" s="1220"/>
      <c r="N107" s="1220"/>
      <c r="O107" s="544"/>
      <c r="P107" s="544"/>
      <c r="Q107" s="1225"/>
      <c r="R107" s="1227"/>
      <c r="S107" s="1227"/>
      <c r="T107" s="1227"/>
      <c r="U107" s="1227"/>
      <c r="V107" s="1223"/>
      <c r="W107" s="1223"/>
      <c r="X107" s="1227"/>
      <c r="Y107" s="1227"/>
      <c r="Z107" s="1227"/>
      <c r="AA107" s="1227"/>
      <c r="AB107" s="1227"/>
      <c r="AC107" s="1227"/>
      <c r="AD107" s="1223"/>
      <c r="AE107" s="1223"/>
      <c r="AF107" s="1227"/>
      <c r="AG107" s="1227"/>
      <c r="AH107" s="1227"/>
      <c r="AI107" s="1227"/>
      <c r="AJ107" s="1227"/>
      <c r="AK107" s="1227"/>
      <c r="AL107" s="1227"/>
      <c r="AM107" s="1227"/>
      <c r="AN107" s="1227"/>
      <c r="AO107" s="1227"/>
      <c r="AP107" s="1227"/>
      <c r="AQ107" s="1227"/>
      <c r="AR107" s="1227"/>
      <c r="AS107" s="1227"/>
      <c r="AT107" s="1227"/>
      <c r="AU107" s="1227"/>
      <c r="AV107" s="1227"/>
      <c r="AW107" s="1227"/>
      <c r="AX107" s="1227"/>
      <c r="AY107" s="1227"/>
      <c r="AZ107" s="1227"/>
      <c r="BA107" s="1227"/>
      <c r="BB107" s="1198"/>
      <c r="BC107" s="1227"/>
      <c r="BD107" s="1227"/>
      <c r="BE107" s="1227"/>
      <c r="BF107" s="1227"/>
      <c r="BG107" s="1198"/>
      <c r="BH107" s="1227"/>
      <c r="BI107" s="1227"/>
      <c r="BJ107" s="1227"/>
      <c r="BK107" s="1227"/>
      <c r="BL107" s="1222"/>
      <c r="BM107" s="1229"/>
      <c r="BN107" s="1225"/>
      <c r="BO107" s="1001"/>
    </row>
    <row r="108" spans="1:67" s="206" customFormat="1" ht="19.5" hidden="1" customHeight="1" x14ac:dyDescent="0.2">
      <c r="A108" s="1216" t="s">
        <v>553</v>
      </c>
      <c r="B108" s="1217" t="s">
        <v>554</v>
      </c>
      <c r="C108" s="1184">
        <f>C109</f>
        <v>0</v>
      </c>
      <c r="D108" s="1203"/>
      <c r="E108" s="1203"/>
      <c r="F108" s="1203"/>
      <c r="G108" s="1203"/>
      <c r="H108" s="1203"/>
      <c r="I108" s="1203"/>
      <c r="J108" s="1203"/>
      <c r="K108" s="1203"/>
      <c r="L108" s="1203"/>
      <c r="M108" s="1203"/>
      <c r="N108" s="1203"/>
      <c r="O108" s="1203"/>
      <c r="P108" s="1203"/>
      <c r="Q108" s="1203">
        <f>Q109</f>
        <v>0</v>
      </c>
      <c r="R108" s="1184">
        <f>R109</f>
        <v>0</v>
      </c>
      <c r="S108" s="1184">
        <f>S109</f>
        <v>0</v>
      </c>
      <c r="T108" s="1184">
        <f>T109</f>
        <v>0</v>
      </c>
      <c r="U108" s="1184">
        <f t="shared" ref="U108:BK108" si="59">U109</f>
        <v>0</v>
      </c>
      <c r="V108" s="1184">
        <f t="shared" si="59"/>
        <v>0</v>
      </c>
      <c r="W108" s="1184">
        <f t="shared" si="59"/>
        <v>0</v>
      </c>
      <c r="X108" s="1184">
        <f t="shared" si="59"/>
        <v>0</v>
      </c>
      <c r="Y108" s="1184">
        <f t="shared" si="59"/>
        <v>0</v>
      </c>
      <c r="Z108" s="1184">
        <f t="shared" si="59"/>
        <v>0</v>
      </c>
      <c r="AA108" s="1184">
        <f t="shared" si="59"/>
        <v>0</v>
      </c>
      <c r="AB108" s="1184">
        <f t="shared" si="59"/>
        <v>0</v>
      </c>
      <c r="AC108" s="1184">
        <f t="shared" si="59"/>
        <v>0</v>
      </c>
      <c r="AD108" s="1184">
        <f t="shared" si="59"/>
        <v>0</v>
      </c>
      <c r="AE108" s="1184">
        <f t="shared" si="59"/>
        <v>0</v>
      </c>
      <c r="AF108" s="1184">
        <f t="shared" si="59"/>
        <v>0</v>
      </c>
      <c r="AG108" s="1184">
        <f t="shared" si="59"/>
        <v>0</v>
      </c>
      <c r="AH108" s="1184">
        <f t="shared" si="59"/>
        <v>0</v>
      </c>
      <c r="AI108" s="1184">
        <f t="shared" si="59"/>
        <v>0</v>
      </c>
      <c r="AJ108" s="1184">
        <f t="shared" si="59"/>
        <v>0</v>
      </c>
      <c r="AK108" s="1184">
        <f t="shared" si="59"/>
        <v>0</v>
      </c>
      <c r="AL108" s="1184">
        <f t="shared" si="59"/>
        <v>0</v>
      </c>
      <c r="AM108" s="1184">
        <f t="shared" si="59"/>
        <v>0</v>
      </c>
      <c r="AN108" s="1184">
        <f t="shared" si="59"/>
        <v>0</v>
      </c>
      <c r="AO108" s="1184">
        <f t="shared" si="59"/>
        <v>0</v>
      </c>
      <c r="AP108" s="1184">
        <f t="shared" si="59"/>
        <v>0</v>
      </c>
      <c r="AQ108" s="1184">
        <f t="shared" si="59"/>
        <v>0</v>
      </c>
      <c r="AR108" s="1184">
        <f t="shared" si="59"/>
        <v>0</v>
      </c>
      <c r="AS108" s="1184">
        <f t="shared" si="59"/>
        <v>0</v>
      </c>
      <c r="AT108" s="1184">
        <f t="shared" si="59"/>
        <v>0</v>
      </c>
      <c r="AU108" s="1184">
        <f t="shared" si="59"/>
        <v>0</v>
      </c>
      <c r="AV108" s="1184">
        <f t="shared" si="59"/>
        <v>0</v>
      </c>
      <c r="AW108" s="1184">
        <f t="shared" si="59"/>
        <v>0</v>
      </c>
      <c r="AX108" s="1184">
        <f t="shared" si="59"/>
        <v>0</v>
      </c>
      <c r="AY108" s="1184">
        <f t="shared" si="59"/>
        <v>0</v>
      </c>
      <c r="AZ108" s="1184">
        <f t="shared" si="59"/>
        <v>0</v>
      </c>
      <c r="BA108" s="1184">
        <f t="shared" si="59"/>
        <v>0</v>
      </c>
      <c r="BB108" s="1184">
        <f t="shared" si="59"/>
        <v>0</v>
      </c>
      <c r="BC108" s="1184">
        <f t="shared" si="59"/>
        <v>0</v>
      </c>
      <c r="BD108" s="1184">
        <f t="shared" si="59"/>
        <v>0</v>
      </c>
      <c r="BE108" s="1184">
        <f t="shared" si="59"/>
        <v>0</v>
      </c>
      <c r="BF108" s="1184">
        <f t="shared" si="59"/>
        <v>0</v>
      </c>
      <c r="BG108" s="1184">
        <f t="shared" si="59"/>
        <v>0</v>
      </c>
      <c r="BH108" s="1184">
        <f t="shared" si="59"/>
        <v>0</v>
      </c>
      <c r="BI108" s="1184">
        <f t="shared" si="59"/>
        <v>0</v>
      </c>
      <c r="BJ108" s="1184">
        <f t="shared" si="59"/>
        <v>0</v>
      </c>
      <c r="BK108" s="1184">
        <f t="shared" si="59"/>
        <v>0</v>
      </c>
      <c r="BL108" s="353"/>
      <c r="BM108" s="353"/>
      <c r="BN108" s="353"/>
      <c r="BO108" s="1001">
        <f t="shared" si="47"/>
        <v>0</v>
      </c>
    </row>
    <row r="109" spans="1:67" s="206" customFormat="1" hidden="1" x14ac:dyDescent="0.2">
      <c r="A109" s="1225"/>
      <c r="B109" s="1196"/>
      <c r="C109" s="1220"/>
      <c r="D109" s="1220"/>
      <c r="E109" s="1220"/>
      <c r="F109" s="1220"/>
      <c r="G109" s="544"/>
      <c r="H109" s="1225"/>
      <c r="I109" s="1220"/>
      <c r="J109" s="1220"/>
      <c r="K109" s="1222"/>
      <c r="L109" s="544"/>
      <c r="M109" s="1220"/>
      <c r="N109" s="1220"/>
      <c r="O109" s="1168"/>
      <c r="P109" s="544"/>
      <c r="Q109" s="1225"/>
      <c r="R109" s="1227"/>
      <c r="S109" s="1227"/>
      <c r="T109" s="1227"/>
      <c r="U109" s="1227"/>
      <c r="V109" s="1223"/>
      <c r="W109" s="1223"/>
      <c r="X109" s="1227"/>
      <c r="Y109" s="1227"/>
      <c r="Z109" s="1227"/>
      <c r="AA109" s="1227"/>
      <c r="AB109" s="1227"/>
      <c r="AC109" s="1227"/>
      <c r="AD109" s="1223"/>
      <c r="AE109" s="1223"/>
      <c r="AF109" s="1227"/>
      <c r="AG109" s="1227"/>
      <c r="AH109" s="1227"/>
      <c r="AI109" s="1227"/>
      <c r="AJ109" s="1227"/>
      <c r="AK109" s="1227"/>
      <c r="AL109" s="1227"/>
      <c r="AM109" s="1227"/>
      <c r="AN109" s="1227"/>
      <c r="AO109" s="1227"/>
      <c r="AP109" s="1227"/>
      <c r="AQ109" s="1227"/>
      <c r="AR109" s="1227"/>
      <c r="AS109" s="1227"/>
      <c r="AT109" s="1227"/>
      <c r="AU109" s="1227"/>
      <c r="AV109" s="1227"/>
      <c r="AW109" s="1227"/>
      <c r="AX109" s="1227"/>
      <c r="AY109" s="1227"/>
      <c r="AZ109" s="1227"/>
      <c r="BA109" s="1227"/>
      <c r="BB109" s="1198"/>
      <c r="BC109" s="1227"/>
      <c r="BD109" s="1227"/>
      <c r="BE109" s="1227"/>
      <c r="BF109" s="1227"/>
      <c r="BG109" s="1198"/>
      <c r="BH109" s="1227"/>
      <c r="BI109" s="1227"/>
      <c r="BJ109" s="1227"/>
      <c r="BK109" s="1227"/>
      <c r="BL109" s="1222"/>
      <c r="BM109" s="1227"/>
      <c r="BN109" s="1225"/>
      <c r="BO109" s="1001"/>
    </row>
    <row r="110" spans="1:67" s="206" customFormat="1" x14ac:dyDescent="0.2">
      <c r="A110" s="353"/>
      <c r="B110" s="353"/>
      <c r="C110" s="353"/>
      <c r="D110" s="353"/>
      <c r="E110" s="353"/>
      <c r="F110" s="353"/>
      <c r="G110" s="353"/>
      <c r="H110" s="353"/>
      <c r="I110" s="353"/>
      <c r="J110" s="353"/>
      <c r="K110" s="353"/>
      <c r="L110" s="353"/>
      <c r="M110" s="353"/>
      <c r="N110" s="353"/>
      <c r="O110" s="353"/>
      <c r="P110" s="353"/>
      <c r="Q110" s="353"/>
      <c r="R110" s="353"/>
      <c r="S110" s="353"/>
      <c r="T110" s="353"/>
      <c r="U110" s="353"/>
      <c r="V110" s="353"/>
      <c r="W110" s="353"/>
      <c r="X110" s="353"/>
      <c r="Y110" s="353"/>
      <c r="Z110" s="353"/>
      <c r="AA110" s="1193"/>
      <c r="AB110" s="353"/>
      <c r="AC110" s="353"/>
      <c r="AD110" s="353"/>
      <c r="AE110" s="353"/>
      <c r="AF110" s="1193"/>
      <c r="AG110" s="1193"/>
      <c r="AH110" s="1193"/>
      <c r="AI110" s="1193"/>
      <c r="AJ110" s="1193"/>
      <c r="AK110" s="353"/>
      <c r="AL110" s="353"/>
      <c r="AM110" s="353"/>
      <c r="AN110" s="353"/>
      <c r="AO110" s="353"/>
      <c r="AP110" s="353"/>
      <c r="AQ110" s="353"/>
      <c r="AR110" s="353"/>
      <c r="AS110" s="353"/>
      <c r="AT110" s="353"/>
      <c r="AU110" s="353"/>
      <c r="AV110" s="353"/>
      <c r="AW110" s="353"/>
      <c r="AX110" s="353"/>
      <c r="AY110" s="353"/>
      <c r="AZ110" s="353"/>
      <c r="BA110" s="353"/>
      <c r="BB110" s="353"/>
      <c r="BC110" s="353"/>
      <c r="BD110" s="353"/>
      <c r="BE110" s="353"/>
      <c r="BF110" s="353"/>
      <c r="BG110" s="353"/>
      <c r="BH110" s="353"/>
      <c r="BI110" s="353"/>
      <c r="BJ110" s="353"/>
      <c r="BK110" s="353"/>
      <c r="BL110" s="353"/>
      <c r="BM110" s="353"/>
      <c r="BN110" s="353"/>
      <c r="BO110" s="1001">
        <f t="shared" si="47"/>
        <v>0</v>
      </c>
    </row>
    <row r="111" spans="1:67" s="234" customFormat="1" ht="23.25" customHeight="1" x14ac:dyDescent="0.2">
      <c r="A111" s="1183" t="s">
        <v>19</v>
      </c>
      <c r="B111" s="1191" t="s">
        <v>1421</v>
      </c>
      <c r="C111" s="1202">
        <f>C115+C112</f>
        <v>2</v>
      </c>
      <c r="D111" s="1202">
        <f t="shared" ref="D111:BF111" si="60">D115+D112</f>
        <v>0</v>
      </c>
      <c r="E111" s="1202">
        <f t="shared" si="60"/>
        <v>0</v>
      </c>
      <c r="F111" s="1202">
        <f t="shared" si="60"/>
        <v>0</v>
      </c>
      <c r="G111" s="1202">
        <f t="shared" si="60"/>
        <v>0</v>
      </c>
      <c r="H111" s="1202">
        <f t="shared" si="60"/>
        <v>0</v>
      </c>
      <c r="I111" s="1202">
        <f t="shared" si="60"/>
        <v>0</v>
      </c>
      <c r="J111" s="1202">
        <f t="shared" si="60"/>
        <v>0</v>
      </c>
      <c r="K111" s="1202">
        <f t="shared" si="60"/>
        <v>0</v>
      </c>
      <c r="L111" s="1202">
        <f t="shared" si="60"/>
        <v>0</v>
      </c>
      <c r="M111" s="1202">
        <f t="shared" si="60"/>
        <v>0</v>
      </c>
      <c r="N111" s="1202">
        <f t="shared" si="60"/>
        <v>0</v>
      </c>
      <c r="O111" s="1202">
        <f t="shared" si="60"/>
        <v>0</v>
      </c>
      <c r="P111" s="1202">
        <f t="shared" si="60"/>
        <v>0</v>
      </c>
      <c r="Q111" s="1202">
        <f t="shared" si="60"/>
        <v>0</v>
      </c>
      <c r="R111" s="1202">
        <f t="shared" si="60"/>
        <v>45940</v>
      </c>
      <c r="S111" s="1202">
        <f t="shared" si="60"/>
        <v>0</v>
      </c>
      <c r="T111" s="1202">
        <f t="shared" si="60"/>
        <v>45940</v>
      </c>
      <c r="U111" s="1202">
        <f t="shared" si="60"/>
        <v>0</v>
      </c>
      <c r="V111" s="1202">
        <f t="shared" si="60"/>
        <v>62000</v>
      </c>
      <c r="W111" s="1202">
        <f t="shared" si="60"/>
        <v>62000</v>
      </c>
      <c r="X111" s="1202">
        <f t="shared" si="60"/>
        <v>62000</v>
      </c>
      <c r="Y111" s="1202">
        <f t="shared" si="60"/>
        <v>0</v>
      </c>
      <c r="Z111" s="1202">
        <f t="shared" si="60"/>
        <v>0</v>
      </c>
      <c r="AA111" s="1202">
        <f t="shared" si="60"/>
        <v>0</v>
      </c>
      <c r="AB111" s="1202">
        <f t="shared" si="60"/>
        <v>0</v>
      </c>
      <c r="AC111" s="1202">
        <f t="shared" si="60"/>
        <v>0</v>
      </c>
      <c r="AD111" s="1202">
        <f t="shared" si="60"/>
        <v>44998</v>
      </c>
      <c r="AE111" s="1202">
        <f t="shared" si="60"/>
        <v>44998</v>
      </c>
      <c r="AF111" s="1202">
        <f t="shared" si="60"/>
        <v>44998</v>
      </c>
      <c r="AG111" s="1202">
        <f t="shared" si="60"/>
        <v>0</v>
      </c>
      <c r="AH111" s="1202">
        <f t="shared" si="60"/>
        <v>0</v>
      </c>
      <c r="AI111" s="1202">
        <f t="shared" si="60"/>
        <v>0</v>
      </c>
      <c r="AJ111" s="1202">
        <f t="shared" si="60"/>
        <v>0</v>
      </c>
      <c r="AK111" s="1202">
        <f t="shared" si="60"/>
        <v>0</v>
      </c>
      <c r="AL111" s="1202">
        <f t="shared" si="60"/>
        <v>2420</v>
      </c>
      <c r="AM111" s="1202">
        <f t="shared" si="60"/>
        <v>2420</v>
      </c>
      <c r="AN111" s="1202">
        <f t="shared" si="60"/>
        <v>0</v>
      </c>
      <c r="AO111" s="1202">
        <f t="shared" si="60"/>
        <v>0</v>
      </c>
      <c r="AP111" s="1202">
        <f t="shared" si="60"/>
        <v>0</v>
      </c>
      <c r="AQ111" s="1202">
        <f t="shared" si="60"/>
        <v>0</v>
      </c>
      <c r="AR111" s="1202">
        <f t="shared" si="60"/>
        <v>0</v>
      </c>
      <c r="AS111" s="1202">
        <f t="shared" si="60"/>
        <v>0</v>
      </c>
      <c r="AT111" s="1202">
        <f t="shared" si="60"/>
        <v>0</v>
      </c>
      <c r="AU111" s="1202">
        <f t="shared" si="60"/>
        <v>0</v>
      </c>
      <c r="AV111" s="1202">
        <f t="shared" si="60"/>
        <v>5210</v>
      </c>
      <c r="AW111" s="1202">
        <f t="shared" si="60"/>
        <v>5210</v>
      </c>
      <c r="AX111" s="1202">
        <f t="shared" si="60"/>
        <v>0</v>
      </c>
      <c r="AY111" s="1202">
        <f t="shared" si="60"/>
        <v>0</v>
      </c>
      <c r="AZ111" s="1202">
        <f t="shared" si="60"/>
        <v>0</v>
      </c>
      <c r="BA111" s="1202">
        <f t="shared" si="60"/>
        <v>32700</v>
      </c>
      <c r="BB111" s="1202">
        <f t="shared" si="60"/>
        <v>32700</v>
      </c>
      <c r="BC111" s="1202">
        <f t="shared" si="60"/>
        <v>32700</v>
      </c>
      <c r="BD111" s="1202">
        <f t="shared" si="60"/>
        <v>0</v>
      </c>
      <c r="BE111" s="1202">
        <f t="shared" si="60"/>
        <v>0</v>
      </c>
      <c r="BF111" s="1202">
        <f t="shared" si="60"/>
        <v>0</v>
      </c>
      <c r="BG111" s="1202">
        <f>BG115+BG112</f>
        <v>12700</v>
      </c>
      <c r="BH111" s="1202">
        <f>BH115+BH112</f>
        <v>12700</v>
      </c>
      <c r="BI111" s="1202">
        <f>BI115+BI112</f>
        <v>0</v>
      </c>
      <c r="BJ111" s="1202">
        <f>BJ115+BJ112</f>
        <v>0</v>
      </c>
      <c r="BK111" s="1202">
        <f>BK115+BK112</f>
        <v>0</v>
      </c>
      <c r="BL111" s="1183"/>
      <c r="BM111" s="1183"/>
      <c r="BN111" s="1183"/>
      <c r="BO111" s="1001">
        <f t="shared" si="47"/>
        <v>12863.199999999999</v>
      </c>
    </row>
    <row r="112" spans="1:67" s="234" customFormat="1" ht="36" customHeight="1" x14ac:dyDescent="0.2">
      <c r="A112" s="1204" t="s">
        <v>549</v>
      </c>
      <c r="B112" s="1215" t="s">
        <v>558</v>
      </c>
      <c r="C112" s="1184">
        <f t="shared" ref="C112:BG113" si="61">C113</f>
        <v>1</v>
      </c>
      <c r="D112" s="1184">
        <f t="shared" si="61"/>
        <v>0</v>
      </c>
      <c r="E112" s="1184">
        <f t="shared" si="61"/>
        <v>0</v>
      </c>
      <c r="F112" s="1184">
        <f t="shared" si="61"/>
        <v>0</v>
      </c>
      <c r="G112" s="1184"/>
      <c r="H112" s="1184"/>
      <c r="I112" s="1184"/>
      <c r="J112" s="1184"/>
      <c r="K112" s="1184"/>
      <c r="L112" s="1184"/>
      <c r="M112" s="1184"/>
      <c r="N112" s="1184"/>
      <c r="O112" s="1184"/>
      <c r="P112" s="1184"/>
      <c r="Q112" s="1184">
        <f t="shared" ref="Q112:T113" si="62">Q113</f>
        <v>0</v>
      </c>
      <c r="R112" s="1184">
        <f t="shared" si="62"/>
        <v>4998</v>
      </c>
      <c r="S112" s="1184">
        <f t="shared" si="62"/>
        <v>0</v>
      </c>
      <c r="T112" s="1184">
        <f t="shared" si="62"/>
        <v>4998</v>
      </c>
      <c r="U112" s="1184">
        <f t="shared" si="61"/>
        <v>0</v>
      </c>
      <c r="V112" s="1184">
        <f t="shared" si="61"/>
        <v>5000</v>
      </c>
      <c r="W112" s="1184">
        <f t="shared" si="61"/>
        <v>5000</v>
      </c>
      <c r="X112" s="1184">
        <f t="shared" si="61"/>
        <v>5000</v>
      </c>
      <c r="Y112" s="1184">
        <f t="shared" si="61"/>
        <v>0</v>
      </c>
      <c r="Z112" s="1184">
        <f t="shared" si="61"/>
        <v>0</v>
      </c>
      <c r="AA112" s="1184">
        <f t="shared" si="61"/>
        <v>0</v>
      </c>
      <c r="AB112" s="1184">
        <f t="shared" si="61"/>
        <v>0</v>
      </c>
      <c r="AC112" s="1184">
        <f t="shared" si="61"/>
        <v>0</v>
      </c>
      <c r="AD112" s="1184">
        <f t="shared" si="61"/>
        <v>4998</v>
      </c>
      <c r="AE112" s="1184">
        <f t="shared" si="61"/>
        <v>4998</v>
      </c>
      <c r="AF112" s="1184">
        <f t="shared" si="61"/>
        <v>4998</v>
      </c>
      <c r="AG112" s="1184">
        <f t="shared" si="61"/>
        <v>0</v>
      </c>
      <c r="AH112" s="1184">
        <f t="shared" si="61"/>
        <v>0</v>
      </c>
      <c r="AI112" s="1184">
        <f t="shared" si="61"/>
        <v>0</v>
      </c>
      <c r="AJ112" s="1184">
        <f t="shared" si="61"/>
        <v>0</v>
      </c>
      <c r="AK112" s="1184">
        <f t="shared" si="61"/>
        <v>0</v>
      </c>
      <c r="AL112" s="1184">
        <f t="shared" si="61"/>
        <v>2210</v>
      </c>
      <c r="AM112" s="1184">
        <f t="shared" si="61"/>
        <v>2210</v>
      </c>
      <c r="AN112" s="1184">
        <f t="shared" si="61"/>
        <v>0</v>
      </c>
      <c r="AO112" s="1184">
        <f t="shared" si="61"/>
        <v>0</v>
      </c>
      <c r="AP112" s="1184">
        <f t="shared" si="61"/>
        <v>0</v>
      </c>
      <c r="AQ112" s="1184">
        <f t="shared" si="61"/>
        <v>0</v>
      </c>
      <c r="AR112" s="1184">
        <f t="shared" si="61"/>
        <v>0</v>
      </c>
      <c r="AS112" s="1184">
        <f t="shared" si="61"/>
        <v>0</v>
      </c>
      <c r="AT112" s="1184">
        <f t="shared" si="61"/>
        <v>0</v>
      </c>
      <c r="AU112" s="1184">
        <f t="shared" si="61"/>
        <v>0</v>
      </c>
      <c r="AV112" s="1184">
        <f t="shared" si="61"/>
        <v>2210</v>
      </c>
      <c r="AW112" s="1184">
        <f t="shared" si="61"/>
        <v>2210</v>
      </c>
      <c r="AX112" s="1184">
        <f t="shared" si="61"/>
        <v>0</v>
      </c>
      <c r="AY112" s="1184">
        <f t="shared" si="61"/>
        <v>0</v>
      </c>
      <c r="AZ112" s="1184">
        <f t="shared" si="61"/>
        <v>0</v>
      </c>
      <c r="BA112" s="1184">
        <f t="shared" si="61"/>
        <v>2700</v>
      </c>
      <c r="BB112" s="1184">
        <f t="shared" si="61"/>
        <v>2700</v>
      </c>
      <c r="BC112" s="1184">
        <f t="shared" si="61"/>
        <v>2700</v>
      </c>
      <c r="BD112" s="1184">
        <f t="shared" si="61"/>
        <v>0</v>
      </c>
      <c r="BE112" s="1184">
        <f t="shared" si="61"/>
        <v>0</v>
      </c>
      <c r="BF112" s="1184">
        <f t="shared" si="61"/>
        <v>0</v>
      </c>
      <c r="BG112" s="1184">
        <f t="shared" si="61"/>
        <v>2700</v>
      </c>
      <c r="BH112" s="1184">
        <f t="shared" ref="BG112:BK113" si="63">BH113</f>
        <v>2700</v>
      </c>
      <c r="BI112" s="1184">
        <f t="shared" si="63"/>
        <v>0</v>
      </c>
      <c r="BJ112" s="1184">
        <f t="shared" si="63"/>
        <v>0</v>
      </c>
      <c r="BK112" s="1184">
        <f t="shared" si="63"/>
        <v>0</v>
      </c>
      <c r="BL112" s="1183"/>
      <c r="BM112" s="1183"/>
      <c r="BN112" s="1183"/>
      <c r="BO112" s="1001">
        <f t="shared" si="47"/>
        <v>1399.44</v>
      </c>
    </row>
    <row r="113" spans="1:67" s="234" customFormat="1" ht="23.25" customHeight="1" x14ac:dyDescent="0.2">
      <c r="A113" s="1216" t="s">
        <v>551</v>
      </c>
      <c r="B113" s="1217" t="s">
        <v>556</v>
      </c>
      <c r="C113" s="1184">
        <f t="shared" si="61"/>
        <v>1</v>
      </c>
      <c r="D113" s="1184">
        <f t="shared" si="61"/>
        <v>0</v>
      </c>
      <c r="E113" s="1184">
        <f t="shared" si="61"/>
        <v>0</v>
      </c>
      <c r="F113" s="1184">
        <f t="shared" si="61"/>
        <v>0</v>
      </c>
      <c r="G113" s="1184"/>
      <c r="H113" s="1184"/>
      <c r="I113" s="1184"/>
      <c r="J113" s="1184"/>
      <c r="K113" s="1184"/>
      <c r="L113" s="1184"/>
      <c r="M113" s="1184"/>
      <c r="N113" s="1184"/>
      <c r="O113" s="1184"/>
      <c r="P113" s="1184"/>
      <c r="Q113" s="1184"/>
      <c r="R113" s="1184">
        <f t="shared" si="62"/>
        <v>4998</v>
      </c>
      <c r="S113" s="1184">
        <f t="shared" si="62"/>
        <v>0</v>
      </c>
      <c r="T113" s="1184">
        <f t="shared" si="62"/>
        <v>4998</v>
      </c>
      <c r="U113" s="1184">
        <f t="shared" si="61"/>
        <v>0</v>
      </c>
      <c r="V113" s="1184">
        <f t="shared" si="61"/>
        <v>5000</v>
      </c>
      <c r="W113" s="1184">
        <f t="shared" si="61"/>
        <v>5000</v>
      </c>
      <c r="X113" s="1184">
        <f t="shared" si="61"/>
        <v>5000</v>
      </c>
      <c r="Y113" s="1184">
        <f t="shared" si="61"/>
        <v>0</v>
      </c>
      <c r="Z113" s="1184">
        <f t="shared" si="61"/>
        <v>0</v>
      </c>
      <c r="AA113" s="1184">
        <f t="shared" si="61"/>
        <v>0</v>
      </c>
      <c r="AB113" s="1184">
        <f t="shared" si="61"/>
        <v>0</v>
      </c>
      <c r="AC113" s="1184">
        <f t="shared" si="61"/>
        <v>0</v>
      </c>
      <c r="AD113" s="1184">
        <f t="shared" si="61"/>
        <v>4998</v>
      </c>
      <c r="AE113" s="1184">
        <f t="shared" si="61"/>
        <v>4998</v>
      </c>
      <c r="AF113" s="1184">
        <f t="shared" si="61"/>
        <v>4998</v>
      </c>
      <c r="AG113" s="1184">
        <f t="shared" si="61"/>
        <v>0</v>
      </c>
      <c r="AH113" s="1184">
        <f t="shared" si="61"/>
        <v>0</v>
      </c>
      <c r="AI113" s="1184">
        <f t="shared" si="61"/>
        <v>0</v>
      </c>
      <c r="AJ113" s="1184">
        <f t="shared" si="61"/>
        <v>0</v>
      </c>
      <c r="AK113" s="1184">
        <f t="shared" si="61"/>
        <v>0</v>
      </c>
      <c r="AL113" s="1184">
        <f t="shared" si="61"/>
        <v>2210</v>
      </c>
      <c r="AM113" s="1184">
        <f t="shared" si="61"/>
        <v>2210</v>
      </c>
      <c r="AN113" s="1184">
        <f t="shared" si="61"/>
        <v>0</v>
      </c>
      <c r="AO113" s="1184">
        <f t="shared" si="61"/>
        <v>0</v>
      </c>
      <c r="AP113" s="1184">
        <f t="shared" si="61"/>
        <v>0</v>
      </c>
      <c r="AQ113" s="1184">
        <f t="shared" si="61"/>
        <v>0</v>
      </c>
      <c r="AR113" s="1184">
        <f t="shared" si="61"/>
        <v>0</v>
      </c>
      <c r="AS113" s="1184">
        <f t="shared" si="61"/>
        <v>0</v>
      </c>
      <c r="AT113" s="1184">
        <f t="shared" si="61"/>
        <v>0</v>
      </c>
      <c r="AU113" s="1184">
        <f t="shared" si="61"/>
        <v>0</v>
      </c>
      <c r="AV113" s="1184">
        <f t="shared" si="61"/>
        <v>2210</v>
      </c>
      <c r="AW113" s="1184">
        <f t="shared" si="61"/>
        <v>2210</v>
      </c>
      <c r="AX113" s="1184">
        <f t="shared" si="61"/>
        <v>0</v>
      </c>
      <c r="AY113" s="1184">
        <f t="shared" si="61"/>
        <v>0</v>
      </c>
      <c r="AZ113" s="1184">
        <f t="shared" si="61"/>
        <v>0</v>
      </c>
      <c r="BA113" s="1184">
        <f t="shared" si="61"/>
        <v>2700</v>
      </c>
      <c r="BB113" s="1184">
        <f t="shared" si="61"/>
        <v>2700</v>
      </c>
      <c r="BC113" s="1184">
        <f t="shared" si="61"/>
        <v>2700</v>
      </c>
      <c r="BD113" s="1184">
        <f t="shared" si="61"/>
        <v>0</v>
      </c>
      <c r="BE113" s="1184">
        <f t="shared" si="61"/>
        <v>0</v>
      </c>
      <c r="BF113" s="1184">
        <f t="shared" si="61"/>
        <v>0</v>
      </c>
      <c r="BG113" s="1184">
        <f t="shared" si="63"/>
        <v>2700</v>
      </c>
      <c r="BH113" s="1184">
        <f t="shared" si="63"/>
        <v>2700</v>
      </c>
      <c r="BI113" s="1184">
        <f t="shared" si="63"/>
        <v>0</v>
      </c>
      <c r="BJ113" s="1184">
        <f t="shared" si="63"/>
        <v>0</v>
      </c>
      <c r="BK113" s="1184">
        <f t="shared" si="63"/>
        <v>0</v>
      </c>
      <c r="BL113" s="1183"/>
      <c r="BM113" s="1183"/>
      <c r="BN113" s="1183"/>
      <c r="BO113" s="1001">
        <f t="shared" si="47"/>
        <v>1399.44</v>
      </c>
    </row>
    <row r="114" spans="1:67" s="206" customFormat="1" ht="70.5" customHeight="1" x14ac:dyDescent="0.2">
      <c r="A114" s="1225">
        <v>2</v>
      </c>
      <c r="B114" s="1196" t="s">
        <v>1510</v>
      </c>
      <c r="C114" s="1220">
        <v>1</v>
      </c>
      <c r="D114" s="1220"/>
      <c r="E114" s="1220"/>
      <c r="F114" s="1220"/>
      <c r="G114" s="544" t="s">
        <v>171</v>
      </c>
      <c r="H114" s="1225"/>
      <c r="I114" s="1220" t="s">
        <v>48</v>
      </c>
      <c r="J114" s="544" t="s">
        <v>82</v>
      </c>
      <c r="K114" s="1222" t="s">
        <v>615</v>
      </c>
      <c r="L114" s="544" t="s">
        <v>171</v>
      </c>
      <c r="M114" s="544">
        <v>7887943</v>
      </c>
      <c r="N114" s="544"/>
      <c r="O114" s="544" t="s">
        <v>1511</v>
      </c>
      <c r="P114" s="544" t="s">
        <v>291</v>
      </c>
      <c r="Q114" s="544" t="s">
        <v>1512</v>
      </c>
      <c r="R114" s="1227">
        <v>4998</v>
      </c>
      <c r="S114" s="1227"/>
      <c r="T114" s="1227">
        <v>4998</v>
      </c>
      <c r="U114" s="1227"/>
      <c r="V114" s="1223">
        <f>W114+AC114</f>
        <v>5000</v>
      </c>
      <c r="W114" s="1223">
        <f>X114+Y114+Z114+AA114+AB114</f>
        <v>5000</v>
      </c>
      <c r="X114" s="1227">
        <v>5000</v>
      </c>
      <c r="Y114" s="1227"/>
      <c r="Z114" s="1227"/>
      <c r="AA114" s="1227"/>
      <c r="AB114" s="1227"/>
      <c r="AC114" s="1227"/>
      <c r="AD114" s="1223">
        <f>AE114+AK114</f>
        <v>4998</v>
      </c>
      <c r="AE114" s="1223">
        <f>AF114+AG114+AH114+AI114+AJ114</f>
        <v>4998</v>
      </c>
      <c r="AF114" s="1227">
        <v>4998</v>
      </c>
      <c r="AG114" s="1227"/>
      <c r="AH114" s="1227"/>
      <c r="AI114" s="1227"/>
      <c r="AJ114" s="1227"/>
      <c r="AK114" s="1227"/>
      <c r="AL114" s="1227">
        <f>AM114</f>
        <v>2210</v>
      </c>
      <c r="AM114" s="1227">
        <v>2210</v>
      </c>
      <c r="AN114" s="1227"/>
      <c r="AO114" s="1227"/>
      <c r="AP114" s="1227"/>
      <c r="AQ114" s="1227"/>
      <c r="AR114" s="1227"/>
      <c r="AS114" s="1227"/>
      <c r="AT114" s="1227"/>
      <c r="AU114" s="1227"/>
      <c r="AV114" s="1227">
        <f>AW114</f>
        <v>2210</v>
      </c>
      <c r="AW114" s="1227">
        <v>2210</v>
      </c>
      <c r="AX114" s="1227"/>
      <c r="AY114" s="1227"/>
      <c r="AZ114" s="1227"/>
      <c r="BA114" s="1227">
        <v>2700</v>
      </c>
      <c r="BB114" s="1198">
        <f>BC114+BD114+BE114+BF114</f>
        <v>2700</v>
      </c>
      <c r="BC114" s="1227">
        <v>2700</v>
      </c>
      <c r="BD114" s="1227"/>
      <c r="BE114" s="1227"/>
      <c r="BF114" s="1227"/>
      <c r="BG114" s="1198">
        <f>BH114+BI114+BJ114+BK114</f>
        <v>2700</v>
      </c>
      <c r="BH114" s="1227">
        <v>2700</v>
      </c>
      <c r="BI114" s="1227"/>
      <c r="BJ114" s="1227"/>
      <c r="BK114" s="1227"/>
      <c r="BL114" s="1227"/>
      <c r="BM114" s="1196" t="s">
        <v>1513</v>
      </c>
      <c r="BN114" s="353" t="s">
        <v>1583</v>
      </c>
      <c r="BO114" s="1001">
        <f t="shared" si="47"/>
        <v>1399.44</v>
      </c>
    </row>
    <row r="115" spans="1:67" s="206" customFormat="1" ht="45.75" customHeight="1" x14ac:dyDescent="0.2">
      <c r="A115" s="1204" t="s">
        <v>557</v>
      </c>
      <c r="B115" s="1215" t="s">
        <v>1411</v>
      </c>
      <c r="C115" s="1184">
        <f>C116</f>
        <v>1</v>
      </c>
      <c r="D115" s="1183">
        <f>D116</f>
        <v>0</v>
      </c>
      <c r="E115" s="1183">
        <f>E116</f>
        <v>0</v>
      </c>
      <c r="F115" s="1183">
        <f>F116</f>
        <v>0</v>
      </c>
      <c r="G115" s="353"/>
      <c r="H115" s="353"/>
      <c r="I115" s="353"/>
      <c r="J115" s="353"/>
      <c r="K115" s="353"/>
      <c r="L115" s="353"/>
      <c r="M115" s="353"/>
      <c r="N115" s="353"/>
      <c r="O115" s="353"/>
      <c r="P115" s="353"/>
      <c r="Q115" s="353"/>
      <c r="R115" s="1184">
        <f>R116</f>
        <v>40942</v>
      </c>
      <c r="S115" s="1184">
        <f>S116</f>
        <v>0</v>
      </c>
      <c r="T115" s="1184">
        <f>T116</f>
        <v>40942</v>
      </c>
      <c r="U115" s="1184">
        <f t="shared" ref="U115:BE115" si="64">U116</f>
        <v>0</v>
      </c>
      <c r="V115" s="1184">
        <f t="shared" si="64"/>
        <v>57000</v>
      </c>
      <c r="W115" s="1184">
        <f t="shared" si="64"/>
        <v>57000</v>
      </c>
      <c r="X115" s="1184">
        <f t="shared" si="64"/>
        <v>57000</v>
      </c>
      <c r="Y115" s="1184">
        <f t="shared" si="64"/>
        <v>0</v>
      </c>
      <c r="Z115" s="1184">
        <f t="shared" si="64"/>
        <v>0</v>
      </c>
      <c r="AA115" s="1184">
        <f t="shared" si="64"/>
        <v>0</v>
      </c>
      <c r="AB115" s="1184">
        <f t="shared" si="64"/>
        <v>0</v>
      </c>
      <c r="AC115" s="1184">
        <f t="shared" si="64"/>
        <v>0</v>
      </c>
      <c r="AD115" s="1184">
        <f t="shared" si="64"/>
        <v>40000</v>
      </c>
      <c r="AE115" s="1184">
        <f t="shared" si="64"/>
        <v>40000</v>
      </c>
      <c r="AF115" s="1184">
        <f t="shared" si="64"/>
        <v>40000</v>
      </c>
      <c r="AG115" s="1184">
        <f t="shared" si="64"/>
        <v>0</v>
      </c>
      <c r="AH115" s="1184">
        <f t="shared" si="64"/>
        <v>0</v>
      </c>
      <c r="AI115" s="1184">
        <f t="shared" si="64"/>
        <v>0</v>
      </c>
      <c r="AJ115" s="1184">
        <f t="shared" si="64"/>
        <v>0</v>
      </c>
      <c r="AK115" s="1184">
        <f t="shared" si="64"/>
        <v>0</v>
      </c>
      <c r="AL115" s="1184">
        <f t="shared" si="64"/>
        <v>210</v>
      </c>
      <c r="AM115" s="1184">
        <f t="shared" si="64"/>
        <v>210</v>
      </c>
      <c r="AN115" s="1184">
        <f t="shared" si="64"/>
        <v>0</v>
      </c>
      <c r="AO115" s="1184">
        <f t="shared" si="64"/>
        <v>0</v>
      </c>
      <c r="AP115" s="1184">
        <f t="shared" si="64"/>
        <v>0</v>
      </c>
      <c r="AQ115" s="1184">
        <f t="shared" si="64"/>
        <v>0</v>
      </c>
      <c r="AR115" s="1184">
        <f t="shared" si="64"/>
        <v>0</v>
      </c>
      <c r="AS115" s="1184">
        <f t="shared" si="64"/>
        <v>0</v>
      </c>
      <c r="AT115" s="1184">
        <f t="shared" si="64"/>
        <v>0</v>
      </c>
      <c r="AU115" s="1184">
        <f t="shared" si="64"/>
        <v>0</v>
      </c>
      <c r="AV115" s="1184">
        <f t="shared" si="64"/>
        <v>3000</v>
      </c>
      <c r="AW115" s="1184">
        <f t="shared" si="64"/>
        <v>3000</v>
      </c>
      <c r="AX115" s="1184">
        <f t="shared" si="64"/>
        <v>0</v>
      </c>
      <c r="AY115" s="1184">
        <f t="shared" si="64"/>
        <v>0</v>
      </c>
      <c r="AZ115" s="1184">
        <f t="shared" si="64"/>
        <v>0</v>
      </c>
      <c r="BA115" s="1184">
        <f t="shared" si="64"/>
        <v>30000</v>
      </c>
      <c r="BB115" s="1184">
        <f t="shared" si="64"/>
        <v>30000</v>
      </c>
      <c r="BC115" s="1184">
        <f t="shared" si="64"/>
        <v>30000</v>
      </c>
      <c r="BD115" s="1184">
        <f t="shared" si="64"/>
        <v>0</v>
      </c>
      <c r="BE115" s="1184">
        <f t="shared" si="64"/>
        <v>0</v>
      </c>
      <c r="BF115" s="1184">
        <f t="shared" ref="BF115:BK115" si="65">BF116</f>
        <v>0</v>
      </c>
      <c r="BG115" s="1184">
        <f t="shared" si="65"/>
        <v>10000</v>
      </c>
      <c r="BH115" s="1184">
        <f t="shared" si="65"/>
        <v>10000</v>
      </c>
      <c r="BI115" s="1184">
        <f t="shared" si="65"/>
        <v>0</v>
      </c>
      <c r="BJ115" s="1184">
        <f t="shared" si="65"/>
        <v>0</v>
      </c>
      <c r="BK115" s="1184">
        <f t="shared" si="65"/>
        <v>0</v>
      </c>
      <c r="BL115" s="353"/>
      <c r="BM115" s="353"/>
      <c r="BN115" s="353"/>
      <c r="BO115" s="1001">
        <f t="shared" si="47"/>
        <v>11463.759999999998</v>
      </c>
    </row>
    <row r="116" spans="1:67" s="206" customFormat="1" ht="19.5" customHeight="1" x14ac:dyDescent="0.2">
      <c r="A116" s="1216" t="s">
        <v>551</v>
      </c>
      <c r="B116" s="1217" t="s">
        <v>556</v>
      </c>
      <c r="C116" s="1218">
        <f>C117+C118+C119+C120</f>
        <v>1</v>
      </c>
      <c r="D116" s="1239">
        <f>D117+D118+D119+D120</f>
        <v>0</v>
      </c>
      <c r="E116" s="1239">
        <f>E117+E118+E119+E120</f>
        <v>0</v>
      </c>
      <c r="F116" s="1239">
        <f>F117+F118+F119+F120</f>
        <v>0</v>
      </c>
      <c r="G116" s="353"/>
      <c r="H116" s="353"/>
      <c r="I116" s="353"/>
      <c r="J116" s="353"/>
      <c r="K116" s="353"/>
      <c r="L116" s="353"/>
      <c r="M116" s="353"/>
      <c r="N116" s="353"/>
      <c r="O116" s="353"/>
      <c r="P116" s="353"/>
      <c r="Q116" s="353"/>
      <c r="R116" s="1218">
        <f>R117+R118+R119+R120</f>
        <v>40942</v>
      </c>
      <c r="S116" s="1218">
        <f>S117+S118+S119+S120</f>
        <v>0</v>
      </c>
      <c r="T116" s="1218">
        <f>T117+T118+T119+T120</f>
        <v>40942</v>
      </c>
      <c r="U116" s="1218">
        <f t="shared" ref="U116:BF116" si="66">U117+U118+U119+U120</f>
        <v>0</v>
      </c>
      <c r="V116" s="1218">
        <f t="shared" si="66"/>
        <v>57000</v>
      </c>
      <c r="W116" s="1218">
        <f t="shared" si="66"/>
        <v>57000</v>
      </c>
      <c r="X116" s="1218">
        <f t="shared" si="66"/>
        <v>57000</v>
      </c>
      <c r="Y116" s="1218">
        <f t="shared" si="66"/>
        <v>0</v>
      </c>
      <c r="Z116" s="1218">
        <f t="shared" si="66"/>
        <v>0</v>
      </c>
      <c r="AA116" s="1218">
        <f t="shared" si="66"/>
        <v>0</v>
      </c>
      <c r="AB116" s="1218">
        <f t="shared" si="66"/>
        <v>0</v>
      </c>
      <c r="AC116" s="1218">
        <f t="shared" si="66"/>
        <v>0</v>
      </c>
      <c r="AD116" s="1218">
        <f t="shared" si="66"/>
        <v>40000</v>
      </c>
      <c r="AE116" s="1218">
        <f t="shared" si="66"/>
        <v>40000</v>
      </c>
      <c r="AF116" s="1218">
        <f t="shared" si="66"/>
        <v>40000</v>
      </c>
      <c r="AG116" s="1218">
        <f t="shared" si="66"/>
        <v>0</v>
      </c>
      <c r="AH116" s="1218">
        <f t="shared" si="66"/>
        <v>0</v>
      </c>
      <c r="AI116" s="1218">
        <f t="shared" si="66"/>
        <v>0</v>
      </c>
      <c r="AJ116" s="1218">
        <f t="shared" si="66"/>
        <v>0</v>
      </c>
      <c r="AK116" s="1218">
        <f t="shared" si="66"/>
        <v>0</v>
      </c>
      <c r="AL116" s="1218">
        <f t="shared" si="66"/>
        <v>210</v>
      </c>
      <c r="AM116" s="1218">
        <f t="shared" si="66"/>
        <v>210</v>
      </c>
      <c r="AN116" s="1218">
        <f t="shared" si="66"/>
        <v>0</v>
      </c>
      <c r="AO116" s="1218">
        <f t="shared" si="66"/>
        <v>0</v>
      </c>
      <c r="AP116" s="1218">
        <f t="shared" si="66"/>
        <v>0</v>
      </c>
      <c r="AQ116" s="1218">
        <f t="shared" si="66"/>
        <v>0</v>
      </c>
      <c r="AR116" s="1218">
        <f t="shared" si="66"/>
        <v>0</v>
      </c>
      <c r="AS116" s="1218">
        <f t="shared" si="66"/>
        <v>0</v>
      </c>
      <c r="AT116" s="1218">
        <f t="shared" si="66"/>
        <v>0</v>
      </c>
      <c r="AU116" s="1218">
        <f t="shared" si="66"/>
        <v>0</v>
      </c>
      <c r="AV116" s="1218">
        <f t="shared" si="66"/>
        <v>3000</v>
      </c>
      <c r="AW116" s="1218">
        <f t="shared" si="66"/>
        <v>3000</v>
      </c>
      <c r="AX116" s="1218">
        <f t="shared" si="66"/>
        <v>0</v>
      </c>
      <c r="AY116" s="1218">
        <f t="shared" si="66"/>
        <v>0</v>
      </c>
      <c r="AZ116" s="1218">
        <f t="shared" si="66"/>
        <v>0</v>
      </c>
      <c r="BA116" s="1218">
        <f t="shared" si="66"/>
        <v>30000</v>
      </c>
      <c r="BB116" s="1218">
        <f t="shared" si="66"/>
        <v>30000</v>
      </c>
      <c r="BC116" s="1218">
        <f t="shared" si="66"/>
        <v>30000</v>
      </c>
      <c r="BD116" s="1218">
        <f t="shared" si="66"/>
        <v>0</v>
      </c>
      <c r="BE116" s="1218">
        <f t="shared" si="66"/>
        <v>0</v>
      </c>
      <c r="BF116" s="1218">
        <f t="shared" si="66"/>
        <v>0</v>
      </c>
      <c r="BG116" s="1218">
        <f>BG117+BG118+BG119+BG120</f>
        <v>10000</v>
      </c>
      <c r="BH116" s="1218">
        <f>BH117+BH118+BH119+BH120</f>
        <v>10000</v>
      </c>
      <c r="BI116" s="1218">
        <f>BI117+BI118+BI119+BI120</f>
        <v>0</v>
      </c>
      <c r="BJ116" s="1218">
        <f>BJ117+BJ118+BJ119+BJ120</f>
        <v>0</v>
      </c>
      <c r="BK116" s="1218">
        <f>BK117+BK118+BK119+BK120</f>
        <v>0</v>
      </c>
      <c r="BL116" s="353"/>
      <c r="BM116" s="353"/>
      <c r="BN116" s="353"/>
      <c r="BO116" s="1001">
        <f t="shared" si="47"/>
        <v>11463.759999999998</v>
      </c>
    </row>
    <row r="117" spans="1:67" s="206" customFormat="1" ht="127.5" customHeight="1" x14ac:dyDescent="0.2">
      <c r="A117" s="1225">
        <v>1</v>
      </c>
      <c r="B117" s="1196" t="s">
        <v>170</v>
      </c>
      <c r="C117" s="1220">
        <v>1</v>
      </c>
      <c r="D117" s="1220"/>
      <c r="E117" s="1220"/>
      <c r="F117" s="1220"/>
      <c r="G117" s="544" t="s">
        <v>171</v>
      </c>
      <c r="H117" s="1225"/>
      <c r="I117" s="1220" t="s">
        <v>48</v>
      </c>
      <c r="J117" s="544" t="s">
        <v>82</v>
      </c>
      <c r="K117" s="1222" t="s">
        <v>615</v>
      </c>
      <c r="L117" s="544" t="s">
        <v>171</v>
      </c>
      <c r="M117" s="544">
        <v>7889131</v>
      </c>
      <c r="N117" s="544"/>
      <c r="O117" s="544" t="s">
        <v>172</v>
      </c>
      <c r="P117" s="544" t="s">
        <v>84</v>
      </c>
      <c r="Q117" s="147" t="s">
        <v>2145</v>
      </c>
      <c r="R117" s="1407">
        <v>40942</v>
      </c>
      <c r="S117" s="1227"/>
      <c r="T117" s="1407">
        <v>40942</v>
      </c>
      <c r="U117" s="1227"/>
      <c r="V117" s="1223">
        <f>W117+AC117</f>
        <v>57000</v>
      </c>
      <c r="W117" s="1223">
        <f>X117+Y117+Z117+AA117+AB117</f>
        <v>57000</v>
      </c>
      <c r="X117" s="1227">
        <v>57000</v>
      </c>
      <c r="Y117" s="1227"/>
      <c r="Z117" s="1227"/>
      <c r="AA117" s="1227"/>
      <c r="AB117" s="1227"/>
      <c r="AC117" s="1227"/>
      <c r="AD117" s="1223">
        <f>AE117+AK117</f>
        <v>40000</v>
      </c>
      <c r="AE117" s="1223">
        <f>AF117+AG117+AH117+AI117+AJ117</f>
        <v>40000</v>
      </c>
      <c r="AF117" s="1227">
        <v>40000</v>
      </c>
      <c r="AG117" s="1227"/>
      <c r="AH117" s="1227"/>
      <c r="AI117" s="1227"/>
      <c r="AJ117" s="1227"/>
      <c r="AK117" s="1227"/>
      <c r="AL117" s="1227">
        <v>210</v>
      </c>
      <c r="AM117" s="1227">
        <v>210</v>
      </c>
      <c r="AN117" s="1227"/>
      <c r="AO117" s="1227"/>
      <c r="AP117" s="1227"/>
      <c r="AQ117" s="1227"/>
      <c r="AR117" s="1227"/>
      <c r="AS117" s="1227"/>
      <c r="AT117" s="1227"/>
      <c r="AU117" s="1227"/>
      <c r="AV117" s="1227">
        <v>3000</v>
      </c>
      <c r="AW117" s="1227">
        <v>3000</v>
      </c>
      <c r="AX117" s="1227"/>
      <c r="AY117" s="1227"/>
      <c r="AZ117" s="1227"/>
      <c r="BA117" s="1227">
        <v>30000</v>
      </c>
      <c r="BB117" s="1198">
        <f>BC117+BD117+BE117+BF117</f>
        <v>30000</v>
      </c>
      <c r="BC117" s="1227">
        <v>30000</v>
      </c>
      <c r="BD117" s="1227"/>
      <c r="BE117" s="1227"/>
      <c r="BF117" s="1227"/>
      <c r="BG117" s="1198">
        <f>BH117+BI117+BJ117+BK117</f>
        <v>10000</v>
      </c>
      <c r="BH117" s="1227">
        <v>10000</v>
      </c>
      <c r="BI117" s="1227"/>
      <c r="BJ117" s="1227"/>
      <c r="BK117" s="1227"/>
      <c r="BL117" s="1222" t="s">
        <v>1581</v>
      </c>
      <c r="BM117" s="1196" t="s">
        <v>1582</v>
      </c>
      <c r="BN117" s="353" t="s">
        <v>1583</v>
      </c>
      <c r="BO117" s="1001">
        <f t="shared" si="47"/>
        <v>11463.759999999998</v>
      </c>
    </row>
    <row r="118" spans="1:67" s="206" customFormat="1" ht="132" hidden="1" customHeight="1" x14ac:dyDescent="0.2">
      <c r="A118" s="1225"/>
      <c r="B118" s="1196"/>
      <c r="C118" s="1220"/>
      <c r="D118" s="1220"/>
      <c r="E118" s="1220"/>
      <c r="F118" s="1220"/>
      <c r="G118" s="544"/>
      <c r="H118" s="1225"/>
      <c r="I118" s="1220"/>
      <c r="J118" s="544"/>
      <c r="K118" s="544"/>
      <c r="L118" s="544"/>
      <c r="M118" s="544"/>
      <c r="N118" s="544"/>
      <c r="O118" s="1168"/>
      <c r="P118" s="1240"/>
      <c r="Q118" s="1240"/>
      <c r="R118" s="1241"/>
      <c r="S118" s="1227"/>
      <c r="T118" s="1227"/>
      <c r="U118" s="1227"/>
      <c r="V118" s="1223"/>
      <c r="W118" s="1223"/>
      <c r="X118" s="1227"/>
      <c r="Y118" s="1227"/>
      <c r="Z118" s="1227"/>
      <c r="AA118" s="1227"/>
      <c r="AB118" s="1227"/>
      <c r="AC118" s="1227"/>
      <c r="AD118" s="1223"/>
      <c r="AE118" s="1223"/>
      <c r="AF118" s="1227"/>
      <c r="AG118" s="1227"/>
      <c r="AH118" s="1227"/>
      <c r="AI118" s="1227"/>
      <c r="AJ118" s="1227"/>
      <c r="AK118" s="1227"/>
      <c r="AL118" s="1227"/>
      <c r="AM118" s="1227"/>
      <c r="AN118" s="1227"/>
      <c r="AO118" s="1227"/>
      <c r="AP118" s="1227"/>
      <c r="AQ118" s="1227"/>
      <c r="AR118" s="1227"/>
      <c r="AS118" s="1227"/>
      <c r="AT118" s="1227"/>
      <c r="AU118" s="1227"/>
      <c r="AV118" s="1227"/>
      <c r="AW118" s="1227"/>
      <c r="AX118" s="1227"/>
      <c r="AY118" s="1227"/>
      <c r="AZ118" s="1227"/>
      <c r="BA118" s="1227"/>
      <c r="BB118" s="1227"/>
      <c r="BC118" s="1227"/>
      <c r="BD118" s="1227"/>
      <c r="BE118" s="1227"/>
      <c r="BF118" s="1227"/>
      <c r="BG118" s="1227"/>
      <c r="BH118" s="1227"/>
      <c r="BI118" s="1227"/>
      <c r="BJ118" s="1227"/>
      <c r="BK118" s="1227"/>
      <c r="BL118" s="1222"/>
      <c r="BM118" s="1229"/>
      <c r="BN118" s="1225"/>
      <c r="BO118" s="1001">
        <f t="shared" si="47"/>
        <v>0</v>
      </c>
    </row>
    <row r="119" spans="1:67" s="206" customFormat="1" ht="60" hidden="1" customHeight="1" x14ac:dyDescent="0.2">
      <c r="A119" s="1225"/>
      <c r="B119" s="1196"/>
      <c r="C119" s="1220"/>
      <c r="D119" s="1220"/>
      <c r="E119" s="1220"/>
      <c r="F119" s="1220"/>
      <c r="G119" s="544"/>
      <c r="H119" s="1225"/>
      <c r="I119" s="1220"/>
      <c r="J119" s="1220"/>
      <c r="K119" s="1220"/>
      <c r="L119" s="353"/>
      <c r="M119" s="1220"/>
      <c r="N119" s="1220"/>
      <c r="O119" s="544"/>
      <c r="P119" s="544"/>
      <c r="Q119" s="1225"/>
      <c r="R119" s="1227"/>
      <c r="S119" s="1227"/>
      <c r="T119" s="1227"/>
      <c r="U119" s="1227"/>
      <c r="V119" s="1223"/>
      <c r="W119" s="1223"/>
      <c r="X119" s="1227"/>
      <c r="Y119" s="1227"/>
      <c r="Z119" s="1227"/>
      <c r="AA119" s="1227"/>
      <c r="AB119" s="1227"/>
      <c r="AC119" s="1227"/>
      <c r="AD119" s="1223"/>
      <c r="AE119" s="1223"/>
      <c r="AF119" s="1227"/>
      <c r="AG119" s="1227"/>
      <c r="AH119" s="1227"/>
      <c r="AI119" s="1227"/>
      <c r="AJ119" s="1227"/>
      <c r="AK119" s="1227"/>
      <c r="AL119" s="1227"/>
      <c r="AM119" s="1227"/>
      <c r="AN119" s="1227"/>
      <c r="AO119" s="1227"/>
      <c r="AP119" s="1227"/>
      <c r="AQ119" s="1227"/>
      <c r="AR119" s="1227"/>
      <c r="AS119" s="1227"/>
      <c r="AT119" s="1227"/>
      <c r="AU119" s="1227"/>
      <c r="AV119" s="1227"/>
      <c r="AW119" s="1227"/>
      <c r="AX119" s="1227"/>
      <c r="AY119" s="1227"/>
      <c r="AZ119" s="1227"/>
      <c r="BA119" s="1227"/>
      <c r="BB119" s="1227"/>
      <c r="BC119" s="1227"/>
      <c r="BD119" s="1227"/>
      <c r="BE119" s="1227"/>
      <c r="BF119" s="1227"/>
      <c r="BG119" s="1227"/>
      <c r="BH119" s="1227"/>
      <c r="BI119" s="1227"/>
      <c r="BJ119" s="1227"/>
      <c r="BK119" s="1227"/>
      <c r="BL119" s="1227"/>
      <c r="BM119" s="1229"/>
      <c r="BN119" s="1225"/>
      <c r="BO119" s="1001">
        <f t="shared" si="47"/>
        <v>0</v>
      </c>
    </row>
    <row r="120" spans="1:67" hidden="1" x14ac:dyDescent="0.25">
      <c r="A120" s="1219"/>
      <c r="B120" s="1242"/>
      <c r="C120" s="1220"/>
      <c r="D120" s="1220"/>
      <c r="E120" s="1220"/>
      <c r="F120" s="1220"/>
      <c r="G120" s="353"/>
      <c r="H120" s="1221"/>
      <c r="I120" s="1220"/>
      <c r="J120" s="1220"/>
      <c r="K120" s="1220"/>
      <c r="L120" s="353"/>
      <c r="M120" s="1220"/>
      <c r="N120" s="1220"/>
      <c r="O120" s="1220"/>
      <c r="P120" s="544"/>
      <c r="Q120" s="1221"/>
      <c r="R120" s="1227"/>
      <c r="S120" s="1227"/>
      <c r="T120" s="1227"/>
      <c r="U120" s="1221"/>
      <c r="V120" s="1223"/>
      <c r="W120" s="1223"/>
      <c r="X120" s="1227"/>
      <c r="Y120" s="1221"/>
      <c r="Z120" s="1221"/>
      <c r="AA120" s="1221"/>
      <c r="AB120" s="1221"/>
      <c r="AC120" s="1221"/>
      <c r="AD120" s="1223"/>
      <c r="AE120" s="1223"/>
      <c r="AF120" s="1227"/>
      <c r="AG120" s="1221"/>
      <c r="AH120" s="1221"/>
      <c r="AI120" s="1221"/>
      <c r="AJ120" s="1221"/>
      <c r="AK120" s="1221"/>
      <c r="AL120" s="1221"/>
      <c r="AM120" s="1221"/>
      <c r="AN120" s="1221"/>
      <c r="AO120" s="1221"/>
      <c r="AP120" s="1221"/>
      <c r="AQ120" s="1221"/>
      <c r="AR120" s="1221"/>
      <c r="AS120" s="1221"/>
      <c r="AT120" s="1221"/>
      <c r="AU120" s="1221"/>
      <c r="AV120" s="1235"/>
      <c r="AW120" s="1235"/>
      <c r="AX120" s="1235"/>
      <c r="AY120" s="1235"/>
      <c r="AZ120" s="1235"/>
      <c r="BA120" s="1235"/>
      <c r="BB120" s="1235"/>
      <c r="BC120" s="1235"/>
      <c r="BD120" s="1221"/>
      <c r="BE120" s="1221"/>
      <c r="BF120" s="1221"/>
      <c r="BG120" s="1235"/>
      <c r="BH120" s="1235"/>
      <c r="BI120" s="1221"/>
      <c r="BJ120" s="1221"/>
      <c r="BK120" s="1221"/>
      <c r="BL120" s="1222"/>
      <c r="BM120" s="1196"/>
      <c r="BN120" s="1222"/>
      <c r="BO120" s="1001">
        <f t="shared" si="47"/>
        <v>0</v>
      </c>
    </row>
    <row r="121" spans="1:67" s="206" customFormat="1" x14ac:dyDescent="0.2">
      <c r="A121" s="353"/>
      <c r="B121" s="353"/>
      <c r="C121" s="353"/>
      <c r="D121" s="353"/>
      <c r="E121" s="353"/>
      <c r="F121" s="353"/>
      <c r="G121" s="353"/>
      <c r="H121" s="353"/>
      <c r="I121" s="353"/>
      <c r="J121" s="353"/>
      <c r="K121" s="353"/>
      <c r="L121" s="353"/>
      <c r="M121" s="353"/>
      <c r="N121" s="353"/>
      <c r="O121" s="353"/>
      <c r="P121" s="353"/>
      <c r="Q121" s="353"/>
      <c r="R121" s="353"/>
      <c r="S121" s="353"/>
      <c r="T121" s="353"/>
      <c r="U121" s="353"/>
      <c r="V121" s="353"/>
      <c r="W121" s="353"/>
      <c r="X121" s="353"/>
      <c r="Y121" s="353"/>
      <c r="Z121" s="353"/>
      <c r="AA121" s="1193"/>
      <c r="AB121" s="353"/>
      <c r="AC121" s="353"/>
      <c r="AD121" s="353"/>
      <c r="AE121" s="353"/>
      <c r="AF121" s="1193"/>
      <c r="AG121" s="1193"/>
      <c r="AH121" s="1193"/>
      <c r="AI121" s="1193"/>
      <c r="AJ121" s="1193"/>
      <c r="AK121" s="353"/>
      <c r="AL121" s="353"/>
      <c r="AM121" s="353"/>
      <c r="AN121" s="353"/>
      <c r="AO121" s="353"/>
      <c r="AP121" s="353"/>
      <c r="AQ121" s="353"/>
      <c r="AR121" s="353"/>
      <c r="AS121" s="353"/>
      <c r="AT121" s="353"/>
      <c r="AU121" s="353"/>
      <c r="AV121" s="353"/>
      <c r="AW121" s="353"/>
      <c r="AX121" s="353"/>
      <c r="AY121" s="353"/>
      <c r="AZ121" s="353"/>
      <c r="BA121" s="353"/>
      <c r="BB121" s="353"/>
      <c r="BC121" s="353"/>
      <c r="BD121" s="353"/>
      <c r="BE121" s="353"/>
      <c r="BF121" s="353"/>
      <c r="BG121" s="353"/>
      <c r="BH121" s="353"/>
      <c r="BI121" s="353"/>
      <c r="BJ121" s="353"/>
      <c r="BK121" s="353"/>
      <c r="BL121" s="353"/>
      <c r="BM121" s="353"/>
      <c r="BN121" s="353"/>
      <c r="BO121" s="1001">
        <f t="shared" si="47"/>
        <v>0</v>
      </c>
    </row>
    <row r="122" spans="1:67" s="234" customFormat="1" ht="29.25" customHeight="1" x14ac:dyDescent="0.2">
      <c r="A122" s="1183" t="s">
        <v>229</v>
      </c>
      <c r="B122" s="1191" t="s">
        <v>148</v>
      </c>
      <c r="C122" s="1236">
        <f>C123+C133+C126</f>
        <v>7</v>
      </c>
      <c r="D122" s="1236">
        <f t="shared" ref="D122:Q122" si="67">D123+D133</f>
        <v>0</v>
      </c>
      <c r="E122" s="1236">
        <f t="shared" si="67"/>
        <v>0</v>
      </c>
      <c r="F122" s="1236">
        <f t="shared" si="67"/>
        <v>0</v>
      </c>
      <c r="G122" s="1236">
        <f t="shared" si="67"/>
        <v>0</v>
      </c>
      <c r="H122" s="1236">
        <f t="shared" si="67"/>
        <v>0</v>
      </c>
      <c r="I122" s="1236">
        <f t="shared" si="67"/>
        <v>0</v>
      </c>
      <c r="J122" s="1236">
        <f t="shared" si="67"/>
        <v>0</v>
      </c>
      <c r="K122" s="1236">
        <f t="shared" si="67"/>
        <v>0</v>
      </c>
      <c r="L122" s="1236">
        <f t="shared" si="67"/>
        <v>0</v>
      </c>
      <c r="M122" s="1236">
        <f t="shared" si="67"/>
        <v>0</v>
      </c>
      <c r="N122" s="1236">
        <f t="shared" si="67"/>
        <v>0</v>
      </c>
      <c r="O122" s="1236">
        <f t="shared" si="67"/>
        <v>0</v>
      </c>
      <c r="P122" s="1236">
        <f t="shared" si="67"/>
        <v>0</v>
      </c>
      <c r="Q122" s="1236">
        <f t="shared" si="67"/>
        <v>0</v>
      </c>
      <c r="R122" s="1236">
        <f>R123+R133+R126</f>
        <v>145089</v>
      </c>
      <c r="S122" s="1236">
        <f>S123+S133+S126</f>
        <v>50000</v>
      </c>
      <c r="T122" s="1236">
        <f>T123+T133+T126</f>
        <v>95089</v>
      </c>
      <c r="U122" s="1236">
        <f t="shared" ref="U122:BK122" si="68">U123+U133+U126</f>
        <v>0</v>
      </c>
      <c r="V122" s="1236">
        <f t="shared" si="68"/>
        <v>154000</v>
      </c>
      <c r="W122" s="1236">
        <f t="shared" si="68"/>
        <v>154000</v>
      </c>
      <c r="X122" s="1236">
        <f t="shared" si="68"/>
        <v>104000</v>
      </c>
      <c r="Y122" s="1236">
        <f t="shared" si="68"/>
        <v>0</v>
      </c>
      <c r="Z122" s="1236">
        <f t="shared" si="68"/>
        <v>50000</v>
      </c>
      <c r="AA122" s="1236">
        <f t="shared" si="68"/>
        <v>0</v>
      </c>
      <c r="AB122" s="1236">
        <f t="shared" si="68"/>
        <v>0</v>
      </c>
      <c r="AC122" s="1236">
        <f t="shared" si="68"/>
        <v>0</v>
      </c>
      <c r="AD122" s="1236">
        <f t="shared" si="68"/>
        <v>134391.1</v>
      </c>
      <c r="AE122" s="1236">
        <f t="shared" si="68"/>
        <v>134391.1</v>
      </c>
      <c r="AF122" s="1236">
        <f t="shared" si="68"/>
        <v>84391.1</v>
      </c>
      <c r="AG122" s="1236">
        <f t="shared" si="68"/>
        <v>0</v>
      </c>
      <c r="AH122" s="1236">
        <f t="shared" si="68"/>
        <v>50000</v>
      </c>
      <c r="AI122" s="1236">
        <f t="shared" si="68"/>
        <v>0</v>
      </c>
      <c r="AJ122" s="1236">
        <f t="shared" si="68"/>
        <v>0</v>
      </c>
      <c r="AK122" s="1236">
        <f t="shared" si="68"/>
        <v>0</v>
      </c>
      <c r="AL122" s="1236">
        <f t="shared" si="68"/>
        <v>7000</v>
      </c>
      <c r="AM122" s="1236">
        <f t="shared" si="68"/>
        <v>7000</v>
      </c>
      <c r="AN122" s="1236">
        <f t="shared" si="68"/>
        <v>0</v>
      </c>
      <c r="AO122" s="1236">
        <f t="shared" si="68"/>
        <v>0</v>
      </c>
      <c r="AP122" s="1236">
        <f t="shared" si="68"/>
        <v>0</v>
      </c>
      <c r="AQ122" s="1236">
        <f t="shared" si="68"/>
        <v>0</v>
      </c>
      <c r="AR122" s="1236">
        <f t="shared" si="68"/>
        <v>0</v>
      </c>
      <c r="AS122" s="1236">
        <f t="shared" si="68"/>
        <v>0</v>
      </c>
      <c r="AT122" s="1236">
        <f t="shared" si="68"/>
        <v>0</v>
      </c>
      <c r="AU122" s="1236">
        <f t="shared" si="68"/>
        <v>0</v>
      </c>
      <c r="AV122" s="1236">
        <f t="shared" si="68"/>
        <v>23800</v>
      </c>
      <c r="AW122" s="1236">
        <f t="shared" si="68"/>
        <v>23800</v>
      </c>
      <c r="AX122" s="1236">
        <f t="shared" si="68"/>
        <v>0</v>
      </c>
      <c r="AY122" s="1236">
        <f t="shared" si="68"/>
        <v>0</v>
      </c>
      <c r="AZ122" s="1236">
        <f t="shared" si="68"/>
        <v>0</v>
      </c>
      <c r="BA122" s="1236">
        <f t="shared" si="68"/>
        <v>84800</v>
      </c>
      <c r="BB122" s="1236">
        <f t="shared" si="68"/>
        <v>83800</v>
      </c>
      <c r="BC122" s="1236">
        <f t="shared" si="68"/>
        <v>57800</v>
      </c>
      <c r="BD122" s="1236">
        <f t="shared" si="68"/>
        <v>0</v>
      </c>
      <c r="BE122" s="1236">
        <f t="shared" si="68"/>
        <v>26000</v>
      </c>
      <c r="BF122" s="1236">
        <f t="shared" si="68"/>
        <v>0</v>
      </c>
      <c r="BG122" s="1236">
        <f t="shared" si="68"/>
        <v>46200</v>
      </c>
      <c r="BH122" s="1236">
        <f t="shared" si="68"/>
        <v>31200</v>
      </c>
      <c r="BI122" s="1236">
        <f t="shared" si="68"/>
        <v>0</v>
      </c>
      <c r="BJ122" s="1236">
        <f t="shared" si="68"/>
        <v>15000</v>
      </c>
      <c r="BK122" s="1236">
        <f t="shared" si="68"/>
        <v>0</v>
      </c>
      <c r="BL122" s="1183"/>
      <c r="BM122" s="1183"/>
      <c r="BN122" s="1183"/>
      <c r="BO122" s="1001">
        <f t="shared" si="47"/>
        <v>40624.92</v>
      </c>
    </row>
    <row r="123" spans="1:67" s="234" customFormat="1" ht="42.75" customHeight="1" x14ac:dyDescent="0.2">
      <c r="A123" s="1204" t="s">
        <v>549</v>
      </c>
      <c r="B123" s="1215" t="s">
        <v>558</v>
      </c>
      <c r="C123" s="1184">
        <f t="shared" ref="C123:BK124" si="69">C124</f>
        <v>1</v>
      </c>
      <c r="D123" s="1184">
        <f t="shared" si="69"/>
        <v>0</v>
      </c>
      <c r="E123" s="1184">
        <f t="shared" si="69"/>
        <v>0</v>
      </c>
      <c r="F123" s="1184">
        <f t="shared" si="69"/>
        <v>0</v>
      </c>
      <c r="G123" s="1184"/>
      <c r="H123" s="1184"/>
      <c r="I123" s="1184"/>
      <c r="J123" s="1184"/>
      <c r="K123" s="1184"/>
      <c r="L123" s="1184"/>
      <c r="M123" s="1184"/>
      <c r="N123" s="1184"/>
      <c r="O123" s="1184"/>
      <c r="P123" s="1184"/>
      <c r="Q123" s="1184"/>
      <c r="R123" s="1184">
        <f t="shared" ref="R123:T124" si="70">R124</f>
        <v>5618</v>
      </c>
      <c r="S123" s="1184">
        <f t="shared" si="70"/>
        <v>0</v>
      </c>
      <c r="T123" s="1184">
        <f t="shared" si="70"/>
        <v>5618</v>
      </c>
      <c r="U123" s="1184">
        <f t="shared" si="69"/>
        <v>0</v>
      </c>
      <c r="V123" s="1184">
        <f t="shared" si="69"/>
        <v>5800</v>
      </c>
      <c r="W123" s="1184">
        <f t="shared" si="69"/>
        <v>5800</v>
      </c>
      <c r="X123" s="1184">
        <f t="shared" si="69"/>
        <v>5800</v>
      </c>
      <c r="Y123" s="1184">
        <f t="shared" si="69"/>
        <v>0</v>
      </c>
      <c r="Z123" s="1184">
        <f t="shared" si="69"/>
        <v>0</v>
      </c>
      <c r="AA123" s="1184">
        <f t="shared" si="69"/>
        <v>0</v>
      </c>
      <c r="AB123" s="1184">
        <f t="shared" si="69"/>
        <v>0</v>
      </c>
      <c r="AC123" s="1184">
        <f t="shared" si="69"/>
        <v>0</v>
      </c>
      <c r="AD123" s="1184">
        <f t="shared" si="69"/>
        <v>5800</v>
      </c>
      <c r="AE123" s="1184">
        <f t="shared" si="69"/>
        <v>5800</v>
      </c>
      <c r="AF123" s="1184">
        <f t="shared" si="69"/>
        <v>5800</v>
      </c>
      <c r="AG123" s="1184">
        <f t="shared" si="69"/>
        <v>0</v>
      </c>
      <c r="AH123" s="1184">
        <f t="shared" si="69"/>
        <v>0</v>
      </c>
      <c r="AI123" s="1184">
        <f t="shared" si="69"/>
        <v>0</v>
      </c>
      <c r="AJ123" s="1184">
        <f t="shared" si="69"/>
        <v>0</v>
      </c>
      <c r="AK123" s="1184">
        <f t="shared" si="69"/>
        <v>0</v>
      </c>
      <c r="AL123" s="1184">
        <f t="shared" si="69"/>
        <v>0</v>
      </c>
      <c r="AM123" s="1184">
        <f t="shared" si="69"/>
        <v>0</v>
      </c>
      <c r="AN123" s="1184">
        <f t="shared" si="69"/>
        <v>0</v>
      </c>
      <c r="AO123" s="1184">
        <f t="shared" si="69"/>
        <v>0</v>
      </c>
      <c r="AP123" s="1184">
        <f t="shared" si="69"/>
        <v>0</v>
      </c>
      <c r="AQ123" s="1184">
        <f t="shared" si="69"/>
        <v>0</v>
      </c>
      <c r="AR123" s="1184">
        <f t="shared" si="69"/>
        <v>0</v>
      </c>
      <c r="AS123" s="1184">
        <f t="shared" si="69"/>
        <v>0</v>
      </c>
      <c r="AT123" s="1184">
        <f t="shared" si="69"/>
        <v>0</v>
      </c>
      <c r="AU123" s="1184">
        <f t="shared" si="69"/>
        <v>0</v>
      </c>
      <c r="AV123" s="1184">
        <f t="shared" si="69"/>
        <v>2200</v>
      </c>
      <c r="AW123" s="1184">
        <f t="shared" si="69"/>
        <v>2200</v>
      </c>
      <c r="AX123" s="1184">
        <f t="shared" si="69"/>
        <v>0</v>
      </c>
      <c r="AY123" s="1184">
        <f t="shared" si="69"/>
        <v>0</v>
      </c>
      <c r="AZ123" s="1184">
        <f t="shared" si="69"/>
        <v>0</v>
      </c>
      <c r="BA123" s="1184">
        <f t="shared" si="69"/>
        <v>3300</v>
      </c>
      <c r="BB123" s="1184">
        <f t="shared" si="69"/>
        <v>3300</v>
      </c>
      <c r="BC123" s="1184">
        <f t="shared" si="69"/>
        <v>3300</v>
      </c>
      <c r="BD123" s="1184">
        <f t="shared" si="69"/>
        <v>0</v>
      </c>
      <c r="BE123" s="1184">
        <f t="shared" si="69"/>
        <v>0</v>
      </c>
      <c r="BF123" s="1184">
        <f t="shared" si="69"/>
        <v>0</v>
      </c>
      <c r="BG123" s="1184">
        <f t="shared" si="69"/>
        <v>2200</v>
      </c>
      <c r="BH123" s="1184">
        <f t="shared" si="69"/>
        <v>2200</v>
      </c>
      <c r="BI123" s="1184">
        <f t="shared" si="69"/>
        <v>0</v>
      </c>
      <c r="BJ123" s="1184">
        <f t="shared" si="69"/>
        <v>0</v>
      </c>
      <c r="BK123" s="1184">
        <f t="shared" si="69"/>
        <v>0</v>
      </c>
      <c r="BL123" s="1183"/>
      <c r="BM123" s="1183"/>
      <c r="BN123" s="1183"/>
      <c r="BO123" s="1001">
        <f t="shared" si="47"/>
        <v>1573.0399999999997</v>
      </c>
    </row>
    <row r="124" spans="1:67" s="234" customFormat="1" ht="24" customHeight="1" x14ac:dyDescent="0.2">
      <c r="A124" s="1230" t="s">
        <v>551</v>
      </c>
      <c r="B124" s="1231" t="s">
        <v>556</v>
      </c>
      <c r="C124" s="1218">
        <f>C125</f>
        <v>1</v>
      </c>
      <c r="D124" s="1218">
        <f>D125+D128+D129+D130+D131+D132</f>
        <v>0</v>
      </c>
      <c r="E124" s="1218">
        <f>E125+E128+E129+E130+E131+E132</f>
        <v>0</v>
      </c>
      <c r="F124" s="1218">
        <f>F125+F128+F129+F130+F131+F132</f>
        <v>0</v>
      </c>
      <c r="G124" s="1218"/>
      <c r="H124" s="1218"/>
      <c r="I124" s="1218"/>
      <c r="J124" s="1218"/>
      <c r="K124" s="1218"/>
      <c r="L124" s="1218"/>
      <c r="M124" s="1218"/>
      <c r="N124" s="1218"/>
      <c r="O124" s="1218"/>
      <c r="P124" s="1218"/>
      <c r="Q124" s="1218"/>
      <c r="R124" s="1218">
        <f>R125</f>
        <v>5618</v>
      </c>
      <c r="S124" s="1218">
        <f t="shared" si="70"/>
        <v>0</v>
      </c>
      <c r="T124" s="1218">
        <f t="shared" si="70"/>
        <v>5618</v>
      </c>
      <c r="U124" s="1218">
        <f t="shared" si="69"/>
        <v>0</v>
      </c>
      <c r="V124" s="1218">
        <f t="shared" si="69"/>
        <v>5800</v>
      </c>
      <c r="W124" s="1218">
        <f t="shared" si="69"/>
        <v>5800</v>
      </c>
      <c r="X124" s="1218">
        <f t="shared" si="69"/>
        <v>5800</v>
      </c>
      <c r="Y124" s="1218">
        <f t="shared" si="69"/>
        <v>0</v>
      </c>
      <c r="Z124" s="1218">
        <f t="shared" si="69"/>
        <v>0</v>
      </c>
      <c r="AA124" s="1218">
        <f t="shared" si="69"/>
        <v>0</v>
      </c>
      <c r="AB124" s="1218">
        <f t="shared" si="69"/>
        <v>0</v>
      </c>
      <c r="AC124" s="1218">
        <f t="shared" si="69"/>
        <v>0</v>
      </c>
      <c r="AD124" s="1218">
        <f t="shared" si="69"/>
        <v>5800</v>
      </c>
      <c r="AE124" s="1218">
        <f t="shared" si="69"/>
        <v>5800</v>
      </c>
      <c r="AF124" s="1218">
        <f t="shared" si="69"/>
        <v>5800</v>
      </c>
      <c r="AG124" s="1218">
        <f t="shared" si="69"/>
        <v>0</v>
      </c>
      <c r="AH124" s="1218">
        <f t="shared" si="69"/>
        <v>0</v>
      </c>
      <c r="AI124" s="1218">
        <f t="shared" si="69"/>
        <v>0</v>
      </c>
      <c r="AJ124" s="1218">
        <f t="shared" si="69"/>
        <v>0</v>
      </c>
      <c r="AK124" s="1218">
        <f t="shared" si="69"/>
        <v>0</v>
      </c>
      <c r="AL124" s="1218">
        <f t="shared" si="69"/>
        <v>0</v>
      </c>
      <c r="AM124" s="1218">
        <f t="shared" si="69"/>
        <v>0</v>
      </c>
      <c r="AN124" s="1218">
        <f t="shared" si="69"/>
        <v>0</v>
      </c>
      <c r="AO124" s="1218">
        <f t="shared" si="69"/>
        <v>0</v>
      </c>
      <c r="AP124" s="1218">
        <f t="shared" si="69"/>
        <v>0</v>
      </c>
      <c r="AQ124" s="1218">
        <f t="shared" si="69"/>
        <v>0</v>
      </c>
      <c r="AR124" s="1218">
        <f t="shared" si="69"/>
        <v>0</v>
      </c>
      <c r="AS124" s="1218">
        <f t="shared" si="69"/>
        <v>0</v>
      </c>
      <c r="AT124" s="1218">
        <f t="shared" si="69"/>
        <v>0</v>
      </c>
      <c r="AU124" s="1218">
        <f t="shared" si="69"/>
        <v>0</v>
      </c>
      <c r="AV124" s="1218">
        <f t="shared" si="69"/>
        <v>2200</v>
      </c>
      <c r="AW124" s="1218">
        <f t="shared" si="69"/>
        <v>2200</v>
      </c>
      <c r="AX124" s="1218">
        <f t="shared" si="69"/>
        <v>0</v>
      </c>
      <c r="AY124" s="1218">
        <f t="shared" si="69"/>
        <v>0</v>
      </c>
      <c r="AZ124" s="1218">
        <f t="shared" si="69"/>
        <v>0</v>
      </c>
      <c r="BA124" s="1218">
        <f t="shared" si="69"/>
        <v>3300</v>
      </c>
      <c r="BB124" s="1218">
        <f t="shared" si="69"/>
        <v>3300</v>
      </c>
      <c r="BC124" s="1218">
        <f t="shared" si="69"/>
        <v>3300</v>
      </c>
      <c r="BD124" s="1218">
        <f t="shared" si="69"/>
        <v>0</v>
      </c>
      <c r="BE124" s="1218">
        <f t="shared" si="69"/>
        <v>0</v>
      </c>
      <c r="BF124" s="1218">
        <f t="shared" si="69"/>
        <v>0</v>
      </c>
      <c r="BG124" s="1218">
        <f t="shared" si="69"/>
        <v>2200</v>
      </c>
      <c r="BH124" s="1218">
        <f t="shared" si="69"/>
        <v>2200</v>
      </c>
      <c r="BI124" s="1218">
        <f t="shared" si="69"/>
        <v>0</v>
      </c>
      <c r="BJ124" s="1218">
        <f t="shared" si="69"/>
        <v>0</v>
      </c>
      <c r="BK124" s="1218">
        <f t="shared" si="69"/>
        <v>0</v>
      </c>
      <c r="BL124" s="1183"/>
      <c r="BM124" s="1183"/>
      <c r="BN124" s="1183"/>
      <c r="BO124" s="1001">
        <f t="shared" si="47"/>
        <v>1573.0399999999997</v>
      </c>
    </row>
    <row r="125" spans="1:67" s="206" customFormat="1" ht="57.75" customHeight="1" x14ac:dyDescent="0.2">
      <c r="A125" s="1225">
        <v>1</v>
      </c>
      <c r="B125" s="1196" t="s">
        <v>149</v>
      </c>
      <c r="C125" s="1220">
        <v>1</v>
      </c>
      <c r="D125" s="1220"/>
      <c r="E125" s="1220"/>
      <c r="F125" s="1220"/>
      <c r="G125" s="544" t="s">
        <v>150</v>
      </c>
      <c r="H125" s="1225"/>
      <c r="I125" s="1220" t="s">
        <v>48</v>
      </c>
      <c r="J125" s="1220" t="s">
        <v>89</v>
      </c>
      <c r="K125" s="1220"/>
      <c r="L125" s="544" t="s">
        <v>150</v>
      </c>
      <c r="M125" s="1220"/>
      <c r="N125" s="1220"/>
      <c r="O125" s="544" t="s">
        <v>151</v>
      </c>
      <c r="P125" s="544" t="s">
        <v>291</v>
      </c>
      <c r="Q125" s="180" t="s">
        <v>2146</v>
      </c>
      <c r="R125" s="1408">
        <v>5618</v>
      </c>
      <c r="S125" s="1227"/>
      <c r="T125" s="1408">
        <v>5618</v>
      </c>
      <c r="U125" s="1227"/>
      <c r="V125" s="1223">
        <f t="shared" ref="V125:V132" si="71">W125+AC125</f>
        <v>5800</v>
      </c>
      <c r="W125" s="1223">
        <f t="shared" ref="W125:W132" si="72">X125+Y125+Z125+AA125+AB125</f>
        <v>5800</v>
      </c>
      <c r="X125" s="1227">
        <v>5800</v>
      </c>
      <c r="Y125" s="1227"/>
      <c r="Z125" s="1227"/>
      <c r="AA125" s="1227"/>
      <c r="AB125" s="1227"/>
      <c r="AC125" s="1227"/>
      <c r="AD125" s="1223">
        <f t="shared" ref="AD125:AD132" si="73">AE125+AK125</f>
        <v>5800</v>
      </c>
      <c r="AE125" s="1223">
        <f t="shared" ref="AE125:AE132" si="74">AF125+AG125+AH125+AI125+AJ125</f>
        <v>5800</v>
      </c>
      <c r="AF125" s="1227">
        <v>5800</v>
      </c>
      <c r="AG125" s="1227"/>
      <c r="AH125" s="1227"/>
      <c r="AI125" s="1227"/>
      <c r="AJ125" s="1227"/>
      <c r="AK125" s="1227"/>
      <c r="AL125" s="1227"/>
      <c r="AM125" s="1227"/>
      <c r="AN125" s="1227"/>
      <c r="AO125" s="1227"/>
      <c r="AP125" s="1227"/>
      <c r="AQ125" s="1227"/>
      <c r="AR125" s="1227"/>
      <c r="AS125" s="1227"/>
      <c r="AT125" s="1227"/>
      <c r="AU125" s="1227"/>
      <c r="AV125" s="1227">
        <v>2200</v>
      </c>
      <c r="AW125" s="1227">
        <v>2200</v>
      </c>
      <c r="AX125" s="1227"/>
      <c r="AY125" s="1227"/>
      <c r="AZ125" s="1227"/>
      <c r="BA125" s="1227">
        <v>3300</v>
      </c>
      <c r="BB125" s="1198">
        <f>BC125+BD125+BE125+BF125</f>
        <v>3300</v>
      </c>
      <c r="BC125" s="1227">
        <v>3300</v>
      </c>
      <c r="BD125" s="1227"/>
      <c r="BE125" s="1227"/>
      <c r="BF125" s="1227"/>
      <c r="BG125" s="1198">
        <f>BH125+BI125+BJ125+BK125</f>
        <v>2200</v>
      </c>
      <c r="BH125" s="1227">
        <v>2200</v>
      </c>
      <c r="BI125" s="1227"/>
      <c r="BJ125" s="1227"/>
      <c r="BK125" s="1227"/>
      <c r="BL125" s="1222" t="s">
        <v>1414</v>
      </c>
      <c r="BM125" s="1196" t="s">
        <v>1453</v>
      </c>
      <c r="BN125" s="1220"/>
      <c r="BO125" s="1001">
        <f t="shared" si="47"/>
        <v>1573.0399999999997</v>
      </c>
    </row>
    <row r="126" spans="1:67" s="206" customFormat="1" ht="54.75" customHeight="1" x14ac:dyDescent="0.2">
      <c r="A126" s="1204" t="s">
        <v>557</v>
      </c>
      <c r="B126" s="1215" t="s">
        <v>1594</v>
      </c>
      <c r="C126" s="1207">
        <f>C127</f>
        <v>5</v>
      </c>
      <c r="D126" s="1220"/>
      <c r="E126" s="1220"/>
      <c r="F126" s="1220"/>
      <c r="G126" s="544"/>
      <c r="H126" s="1225"/>
      <c r="I126" s="1220"/>
      <c r="J126" s="544"/>
      <c r="K126" s="1222"/>
      <c r="L126" s="544"/>
      <c r="M126" s="544"/>
      <c r="N126" s="544"/>
      <c r="O126" s="1243"/>
      <c r="P126" s="544"/>
      <c r="Q126" s="353"/>
      <c r="R126" s="1184">
        <f>R127</f>
        <v>83671</v>
      </c>
      <c r="S126" s="1184">
        <f>S127</f>
        <v>0</v>
      </c>
      <c r="T126" s="1184">
        <f>T127</f>
        <v>83671</v>
      </c>
      <c r="U126" s="1184">
        <f t="shared" ref="U126:BK126" si="75">U127</f>
        <v>0</v>
      </c>
      <c r="V126" s="1184">
        <f t="shared" si="75"/>
        <v>98200</v>
      </c>
      <c r="W126" s="1184">
        <f t="shared" si="75"/>
        <v>98200</v>
      </c>
      <c r="X126" s="1184">
        <f t="shared" si="75"/>
        <v>98200</v>
      </c>
      <c r="Y126" s="1184">
        <f t="shared" si="75"/>
        <v>0</v>
      </c>
      <c r="Z126" s="1184">
        <f t="shared" si="75"/>
        <v>0</v>
      </c>
      <c r="AA126" s="1184">
        <f t="shared" si="75"/>
        <v>0</v>
      </c>
      <c r="AB126" s="1184">
        <f t="shared" si="75"/>
        <v>0</v>
      </c>
      <c r="AC126" s="1184">
        <f t="shared" si="75"/>
        <v>0</v>
      </c>
      <c r="AD126" s="1184">
        <f t="shared" si="75"/>
        <v>78371.100000000006</v>
      </c>
      <c r="AE126" s="1184">
        <f t="shared" si="75"/>
        <v>78371.100000000006</v>
      </c>
      <c r="AF126" s="1184">
        <f t="shared" si="75"/>
        <v>78371.100000000006</v>
      </c>
      <c r="AG126" s="1184">
        <f t="shared" si="75"/>
        <v>0</v>
      </c>
      <c r="AH126" s="1184">
        <f t="shared" si="75"/>
        <v>0</v>
      </c>
      <c r="AI126" s="1184">
        <f t="shared" si="75"/>
        <v>0</v>
      </c>
      <c r="AJ126" s="1184">
        <f t="shared" si="75"/>
        <v>0</v>
      </c>
      <c r="AK126" s="1184">
        <f t="shared" si="75"/>
        <v>0</v>
      </c>
      <c r="AL126" s="1184">
        <f t="shared" si="75"/>
        <v>7000</v>
      </c>
      <c r="AM126" s="1184">
        <f t="shared" si="75"/>
        <v>7000</v>
      </c>
      <c r="AN126" s="1184">
        <f t="shared" si="75"/>
        <v>0</v>
      </c>
      <c r="AO126" s="1184">
        <f t="shared" si="75"/>
        <v>0</v>
      </c>
      <c r="AP126" s="1184">
        <f t="shared" si="75"/>
        <v>0</v>
      </c>
      <c r="AQ126" s="1184">
        <f t="shared" si="75"/>
        <v>0</v>
      </c>
      <c r="AR126" s="1184">
        <f t="shared" si="75"/>
        <v>0</v>
      </c>
      <c r="AS126" s="1184">
        <f t="shared" si="75"/>
        <v>0</v>
      </c>
      <c r="AT126" s="1184">
        <f t="shared" si="75"/>
        <v>0</v>
      </c>
      <c r="AU126" s="1184">
        <f t="shared" si="75"/>
        <v>0</v>
      </c>
      <c r="AV126" s="1184">
        <f t="shared" si="75"/>
        <v>21600</v>
      </c>
      <c r="AW126" s="1184">
        <f t="shared" si="75"/>
        <v>21600</v>
      </c>
      <c r="AX126" s="1184">
        <f t="shared" si="75"/>
        <v>0</v>
      </c>
      <c r="AY126" s="1184">
        <f t="shared" si="75"/>
        <v>0</v>
      </c>
      <c r="AZ126" s="1184">
        <f t="shared" si="75"/>
        <v>0</v>
      </c>
      <c r="BA126" s="1184">
        <f t="shared" si="75"/>
        <v>55500</v>
      </c>
      <c r="BB126" s="1184">
        <f t="shared" si="75"/>
        <v>54500</v>
      </c>
      <c r="BC126" s="1184">
        <f t="shared" si="75"/>
        <v>54500</v>
      </c>
      <c r="BD126" s="1184">
        <f t="shared" si="75"/>
        <v>0</v>
      </c>
      <c r="BE126" s="1184">
        <f t="shared" si="75"/>
        <v>0</v>
      </c>
      <c r="BF126" s="1184">
        <f t="shared" si="75"/>
        <v>0</v>
      </c>
      <c r="BG126" s="1184">
        <f t="shared" si="75"/>
        <v>29000</v>
      </c>
      <c r="BH126" s="1184">
        <f t="shared" si="75"/>
        <v>29000</v>
      </c>
      <c r="BI126" s="1184">
        <f t="shared" si="75"/>
        <v>0</v>
      </c>
      <c r="BJ126" s="1184">
        <f t="shared" si="75"/>
        <v>0</v>
      </c>
      <c r="BK126" s="1184">
        <f t="shared" si="75"/>
        <v>0</v>
      </c>
      <c r="BL126" s="1222"/>
      <c r="BM126" s="1196"/>
      <c r="BN126" s="353"/>
      <c r="BO126" s="1001">
        <f t="shared" si="47"/>
        <v>23427.88</v>
      </c>
    </row>
    <row r="127" spans="1:67" s="206" customFormat="1" ht="22.5" customHeight="1" x14ac:dyDescent="0.2">
      <c r="A127" s="1230" t="s">
        <v>551</v>
      </c>
      <c r="B127" s="1231" t="s">
        <v>556</v>
      </c>
      <c r="C127" s="1244">
        <f>C128+C129+C130+C131+C132</f>
        <v>5</v>
      </c>
      <c r="D127" s="1220"/>
      <c r="E127" s="1220"/>
      <c r="F127" s="1220"/>
      <c r="G127" s="544"/>
      <c r="H127" s="1225"/>
      <c r="I127" s="1220"/>
      <c r="J127" s="544"/>
      <c r="K127" s="1222"/>
      <c r="L127" s="544"/>
      <c r="M127" s="544"/>
      <c r="N127" s="544"/>
      <c r="O127" s="1243"/>
      <c r="P127" s="544"/>
      <c r="Q127" s="353"/>
      <c r="R127" s="1218">
        <f>R128+R129+R130+R131+R132</f>
        <v>83671</v>
      </c>
      <c r="S127" s="1218">
        <f>S128+S129+S130+S131+S132</f>
        <v>0</v>
      </c>
      <c r="T127" s="1218">
        <f>T128+T129+T130+T131+T132</f>
        <v>83671</v>
      </c>
      <c r="U127" s="1218">
        <f t="shared" ref="U127:BK127" si="76">U128+U129+U130+U131+U132</f>
        <v>0</v>
      </c>
      <c r="V127" s="1218">
        <f t="shared" si="76"/>
        <v>98200</v>
      </c>
      <c r="W127" s="1218">
        <f t="shared" si="76"/>
        <v>98200</v>
      </c>
      <c r="X127" s="1218">
        <f t="shared" si="76"/>
        <v>98200</v>
      </c>
      <c r="Y127" s="1218">
        <f t="shared" si="76"/>
        <v>0</v>
      </c>
      <c r="Z127" s="1218">
        <f t="shared" si="76"/>
        <v>0</v>
      </c>
      <c r="AA127" s="1218">
        <f t="shared" si="76"/>
        <v>0</v>
      </c>
      <c r="AB127" s="1218">
        <f t="shared" si="76"/>
        <v>0</v>
      </c>
      <c r="AC127" s="1218">
        <f t="shared" si="76"/>
        <v>0</v>
      </c>
      <c r="AD127" s="1218">
        <f t="shared" si="76"/>
        <v>78371.100000000006</v>
      </c>
      <c r="AE127" s="1218">
        <f t="shared" si="76"/>
        <v>78371.100000000006</v>
      </c>
      <c r="AF127" s="1218">
        <f t="shared" si="76"/>
        <v>78371.100000000006</v>
      </c>
      <c r="AG127" s="1218">
        <f t="shared" si="76"/>
        <v>0</v>
      </c>
      <c r="AH127" s="1218">
        <f t="shared" si="76"/>
        <v>0</v>
      </c>
      <c r="AI127" s="1218">
        <f t="shared" si="76"/>
        <v>0</v>
      </c>
      <c r="AJ127" s="1218">
        <f t="shared" si="76"/>
        <v>0</v>
      </c>
      <c r="AK127" s="1218">
        <f t="shared" si="76"/>
        <v>0</v>
      </c>
      <c r="AL127" s="1218">
        <f t="shared" si="76"/>
        <v>7000</v>
      </c>
      <c r="AM127" s="1218">
        <f t="shared" si="76"/>
        <v>7000</v>
      </c>
      <c r="AN127" s="1218">
        <f t="shared" si="76"/>
        <v>0</v>
      </c>
      <c r="AO127" s="1218">
        <f t="shared" si="76"/>
        <v>0</v>
      </c>
      <c r="AP127" s="1218">
        <f t="shared" si="76"/>
        <v>0</v>
      </c>
      <c r="AQ127" s="1218">
        <f t="shared" si="76"/>
        <v>0</v>
      </c>
      <c r="AR127" s="1218">
        <f t="shared" si="76"/>
        <v>0</v>
      </c>
      <c r="AS127" s="1218">
        <f t="shared" si="76"/>
        <v>0</v>
      </c>
      <c r="AT127" s="1218">
        <f t="shared" si="76"/>
        <v>0</v>
      </c>
      <c r="AU127" s="1218">
        <f t="shared" si="76"/>
        <v>0</v>
      </c>
      <c r="AV127" s="1218">
        <f t="shared" si="76"/>
        <v>21600</v>
      </c>
      <c r="AW127" s="1218">
        <f t="shared" si="76"/>
        <v>21600</v>
      </c>
      <c r="AX127" s="1218">
        <f t="shared" si="76"/>
        <v>0</v>
      </c>
      <c r="AY127" s="1218">
        <f t="shared" si="76"/>
        <v>0</v>
      </c>
      <c r="AZ127" s="1218">
        <f t="shared" si="76"/>
        <v>0</v>
      </c>
      <c r="BA127" s="1218">
        <f t="shared" si="76"/>
        <v>55500</v>
      </c>
      <c r="BB127" s="1218">
        <f t="shared" si="76"/>
        <v>54500</v>
      </c>
      <c r="BC127" s="1218">
        <f t="shared" si="76"/>
        <v>54500</v>
      </c>
      <c r="BD127" s="1218">
        <f t="shared" si="76"/>
        <v>0</v>
      </c>
      <c r="BE127" s="1218">
        <f t="shared" si="76"/>
        <v>0</v>
      </c>
      <c r="BF127" s="1218">
        <f t="shared" si="76"/>
        <v>0</v>
      </c>
      <c r="BG127" s="1218">
        <f t="shared" si="76"/>
        <v>29000</v>
      </c>
      <c r="BH127" s="1218">
        <f t="shared" si="76"/>
        <v>29000</v>
      </c>
      <c r="BI127" s="1218">
        <f t="shared" si="76"/>
        <v>0</v>
      </c>
      <c r="BJ127" s="1218">
        <f t="shared" si="76"/>
        <v>0</v>
      </c>
      <c r="BK127" s="1218">
        <f t="shared" si="76"/>
        <v>0</v>
      </c>
      <c r="BL127" s="1222"/>
      <c r="BM127" s="1196"/>
      <c r="BN127" s="353"/>
      <c r="BO127" s="1001">
        <f t="shared" si="47"/>
        <v>23427.88</v>
      </c>
    </row>
    <row r="128" spans="1:67" s="206" customFormat="1" ht="174" customHeight="1" x14ac:dyDescent="0.2">
      <c r="A128" s="1225">
        <v>1</v>
      </c>
      <c r="B128" s="1196" t="s">
        <v>152</v>
      </c>
      <c r="C128" s="1220">
        <v>1</v>
      </c>
      <c r="D128" s="1220"/>
      <c r="E128" s="1220"/>
      <c r="F128" s="1220"/>
      <c r="G128" s="544" t="s">
        <v>150</v>
      </c>
      <c r="H128" s="1225"/>
      <c r="I128" s="1220" t="s">
        <v>48</v>
      </c>
      <c r="J128" s="1220" t="s">
        <v>89</v>
      </c>
      <c r="K128" s="1220"/>
      <c r="L128" s="544" t="s">
        <v>150</v>
      </c>
      <c r="M128" s="1225">
        <v>7892347</v>
      </c>
      <c r="N128" s="1220"/>
      <c r="O128" s="544" t="s">
        <v>153</v>
      </c>
      <c r="P128" s="544" t="s">
        <v>291</v>
      </c>
      <c r="Q128" s="544" t="s">
        <v>1315</v>
      </c>
      <c r="R128" s="1227">
        <v>20079</v>
      </c>
      <c r="S128" s="1227"/>
      <c r="T128" s="1227">
        <v>20079</v>
      </c>
      <c r="U128" s="1227"/>
      <c r="V128" s="1223">
        <f t="shared" si="71"/>
        <v>23200</v>
      </c>
      <c r="W128" s="1223">
        <f t="shared" si="72"/>
        <v>23200</v>
      </c>
      <c r="X128" s="1227">
        <v>23200</v>
      </c>
      <c r="Y128" s="1227"/>
      <c r="Z128" s="1227"/>
      <c r="AA128" s="1227"/>
      <c r="AB128" s="1227"/>
      <c r="AC128" s="1227"/>
      <c r="AD128" s="1223">
        <f t="shared" si="73"/>
        <v>18071.100000000002</v>
      </c>
      <c r="AE128" s="1223">
        <f t="shared" si="74"/>
        <v>18071.100000000002</v>
      </c>
      <c r="AF128" s="1227">
        <f>T128*0.9</f>
        <v>18071.100000000002</v>
      </c>
      <c r="AG128" s="1227"/>
      <c r="AH128" s="1227"/>
      <c r="AI128" s="1227"/>
      <c r="AJ128" s="1227"/>
      <c r="AK128" s="1227"/>
      <c r="AL128" s="1227">
        <v>7000</v>
      </c>
      <c r="AM128" s="1227">
        <v>7000</v>
      </c>
      <c r="AN128" s="1227"/>
      <c r="AO128" s="1227"/>
      <c r="AP128" s="1227"/>
      <c r="AQ128" s="1227"/>
      <c r="AR128" s="1227"/>
      <c r="AS128" s="1227"/>
      <c r="AT128" s="1227"/>
      <c r="AU128" s="1227"/>
      <c r="AV128" s="1227">
        <v>7000</v>
      </c>
      <c r="AW128" s="1227">
        <v>7000</v>
      </c>
      <c r="AX128" s="1227"/>
      <c r="AY128" s="1227"/>
      <c r="AZ128" s="1227"/>
      <c r="BA128" s="1227">
        <v>12000</v>
      </c>
      <c r="BB128" s="1198">
        <f>BC128+BD128+BE128+BF128</f>
        <v>11000</v>
      </c>
      <c r="BC128" s="1227">
        <v>11000</v>
      </c>
      <c r="BD128" s="1227"/>
      <c r="BE128" s="1227"/>
      <c r="BF128" s="1227"/>
      <c r="BG128" s="1198">
        <f>BH128+BI128+BJ128+BK128</f>
        <v>7000</v>
      </c>
      <c r="BH128" s="1227">
        <v>7000</v>
      </c>
      <c r="BI128" s="1227"/>
      <c r="BJ128" s="1227"/>
      <c r="BK128" s="1227"/>
      <c r="BL128" s="1222" t="s">
        <v>1288</v>
      </c>
      <c r="BM128" s="1196" t="s">
        <v>1563</v>
      </c>
      <c r="BN128" s="353" t="s">
        <v>1564</v>
      </c>
      <c r="BO128" s="1001">
        <f t="shared" si="47"/>
        <v>5622.12</v>
      </c>
    </row>
    <row r="129" spans="1:67" s="206" customFormat="1" ht="57.75" customHeight="1" x14ac:dyDescent="0.2">
      <c r="A129" s="1225">
        <v>2</v>
      </c>
      <c r="B129" s="1196" t="s">
        <v>157</v>
      </c>
      <c r="C129" s="1220">
        <v>1</v>
      </c>
      <c r="D129" s="1220"/>
      <c r="E129" s="1220"/>
      <c r="F129" s="1220"/>
      <c r="G129" s="544" t="s">
        <v>150</v>
      </c>
      <c r="H129" s="1225"/>
      <c r="I129" s="1220" t="s">
        <v>48</v>
      </c>
      <c r="J129" s="1220" t="s">
        <v>89</v>
      </c>
      <c r="K129" s="1220"/>
      <c r="L129" s="544" t="s">
        <v>150</v>
      </c>
      <c r="M129" s="1220"/>
      <c r="N129" s="1220"/>
      <c r="O129" s="544" t="s">
        <v>158</v>
      </c>
      <c r="P129" s="544" t="s">
        <v>291</v>
      </c>
      <c r="Q129" s="180" t="s">
        <v>2147</v>
      </c>
      <c r="R129" s="1408">
        <v>24119</v>
      </c>
      <c r="S129" s="1227"/>
      <c r="T129" s="1408">
        <v>24119</v>
      </c>
      <c r="U129" s="1227"/>
      <c r="V129" s="1223">
        <f t="shared" si="71"/>
        <v>25000</v>
      </c>
      <c r="W129" s="1223">
        <f t="shared" si="72"/>
        <v>25000</v>
      </c>
      <c r="X129" s="1227">
        <v>25000</v>
      </c>
      <c r="Y129" s="1227"/>
      <c r="Z129" s="1227"/>
      <c r="AA129" s="1227"/>
      <c r="AB129" s="1227"/>
      <c r="AC129" s="1227"/>
      <c r="AD129" s="1223">
        <f t="shared" si="73"/>
        <v>22500</v>
      </c>
      <c r="AE129" s="1223">
        <f t="shared" si="74"/>
        <v>22500</v>
      </c>
      <c r="AF129" s="1227">
        <v>22500</v>
      </c>
      <c r="AG129" s="1227"/>
      <c r="AH129" s="1227"/>
      <c r="AI129" s="1227"/>
      <c r="AJ129" s="1227"/>
      <c r="AK129" s="1227"/>
      <c r="AL129" s="1227"/>
      <c r="AM129" s="1227"/>
      <c r="AN129" s="1227"/>
      <c r="AO129" s="1227"/>
      <c r="AP129" s="1227"/>
      <c r="AQ129" s="1227"/>
      <c r="AR129" s="1227"/>
      <c r="AS129" s="1227"/>
      <c r="AT129" s="1227"/>
      <c r="AU129" s="1227"/>
      <c r="AV129" s="1227">
        <v>5000</v>
      </c>
      <c r="AW129" s="1227">
        <v>5000</v>
      </c>
      <c r="AX129" s="1227"/>
      <c r="AY129" s="1227"/>
      <c r="AZ129" s="1227"/>
      <c r="BA129" s="1227">
        <v>15500</v>
      </c>
      <c r="BB129" s="1198">
        <f>BC129+BD129+BE129+BF129</f>
        <v>15500</v>
      </c>
      <c r="BC129" s="1227">
        <v>15500</v>
      </c>
      <c r="BD129" s="1227"/>
      <c r="BE129" s="1227"/>
      <c r="BF129" s="1227"/>
      <c r="BG129" s="1198">
        <f>BH129+BI129+BJ129+BK129</f>
        <v>5000</v>
      </c>
      <c r="BH129" s="1227">
        <v>5000</v>
      </c>
      <c r="BI129" s="1227"/>
      <c r="BJ129" s="1227"/>
      <c r="BK129" s="1227"/>
      <c r="BL129" s="1222" t="s">
        <v>1415</v>
      </c>
      <c r="BM129" s="1196" t="s">
        <v>1565</v>
      </c>
      <c r="BN129" s="353" t="s">
        <v>1566</v>
      </c>
      <c r="BO129" s="1001">
        <f t="shared" si="47"/>
        <v>6753.32</v>
      </c>
    </row>
    <row r="130" spans="1:67" s="206" customFormat="1" ht="132.75" customHeight="1" x14ac:dyDescent="0.2">
      <c r="A130" s="1225">
        <v>3</v>
      </c>
      <c r="B130" s="1196" t="s">
        <v>160</v>
      </c>
      <c r="C130" s="1220">
        <v>1</v>
      </c>
      <c r="D130" s="1220"/>
      <c r="E130" s="1220"/>
      <c r="F130" s="1220"/>
      <c r="G130" s="544" t="s">
        <v>161</v>
      </c>
      <c r="H130" s="1225"/>
      <c r="I130" s="1220" t="s">
        <v>48</v>
      </c>
      <c r="J130" s="544" t="s">
        <v>136</v>
      </c>
      <c r="K130" s="1222" t="s">
        <v>615</v>
      </c>
      <c r="L130" s="544" t="s">
        <v>161</v>
      </c>
      <c r="M130" s="544">
        <v>7892093</v>
      </c>
      <c r="N130" s="544"/>
      <c r="O130" s="1243" t="s">
        <v>1454</v>
      </c>
      <c r="P130" s="544" t="s">
        <v>84</v>
      </c>
      <c r="Q130" s="353" t="s">
        <v>1299</v>
      </c>
      <c r="R130" s="1227">
        <v>15809</v>
      </c>
      <c r="S130" s="1227"/>
      <c r="T130" s="1227">
        <v>15809</v>
      </c>
      <c r="U130" s="1227"/>
      <c r="V130" s="1223">
        <f t="shared" si="71"/>
        <v>19000</v>
      </c>
      <c r="W130" s="1223">
        <f t="shared" si="72"/>
        <v>19000</v>
      </c>
      <c r="X130" s="1227">
        <v>19000</v>
      </c>
      <c r="Y130" s="1227"/>
      <c r="Z130" s="1227"/>
      <c r="AA130" s="1227"/>
      <c r="AB130" s="1227"/>
      <c r="AC130" s="1227"/>
      <c r="AD130" s="1223">
        <f t="shared" si="73"/>
        <v>14200</v>
      </c>
      <c r="AE130" s="1223">
        <f t="shared" si="74"/>
        <v>14200</v>
      </c>
      <c r="AF130" s="1227">
        <v>14200</v>
      </c>
      <c r="AG130" s="1227"/>
      <c r="AH130" s="1227"/>
      <c r="AI130" s="1227"/>
      <c r="AJ130" s="1227"/>
      <c r="AK130" s="1227"/>
      <c r="AL130" s="1227"/>
      <c r="AM130" s="1227"/>
      <c r="AN130" s="1227"/>
      <c r="AO130" s="1227"/>
      <c r="AP130" s="1227"/>
      <c r="AQ130" s="1227"/>
      <c r="AR130" s="1227"/>
      <c r="AS130" s="1227"/>
      <c r="AT130" s="1227"/>
      <c r="AU130" s="1227"/>
      <c r="AV130" s="1227">
        <v>4000</v>
      </c>
      <c r="AW130" s="1227">
        <v>4000</v>
      </c>
      <c r="AX130" s="1227"/>
      <c r="AY130" s="1227"/>
      <c r="AZ130" s="1227"/>
      <c r="BA130" s="1227">
        <v>10000</v>
      </c>
      <c r="BB130" s="1198">
        <f>BC130+BD130+BE130+BF130</f>
        <v>10000</v>
      </c>
      <c r="BC130" s="1227">
        <v>10000</v>
      </c>
      <c r="BD130" s="1227"/>
      <c r="BE130" s="1227"/>
      <c r="BF130" s="1227"/>
      <c r="BG130" s="1198">
        <f>BH130+BI130+BJ130+BK130</f>
        <v>7000</v>
      </c>
      <c r="BH130" s="1227">
        <v>7000</v>
      </c>
      <c r="BI130" s="1227"/>
      <c r="BJ130" s="1227"/>
      <c r="BK130" s="1227"/>
      <c r="BL130" s="1222" t="s">
        <v>1300</v>
      </c>
      <c r="BM130" s="1196" t="s">
        <v>1567</v>
      </c>
      <c r="BN130" s="353" t="s">
        <v>1568</v>
      </c>
      <c r="BO130" s="1001">
        <f t="shared" si="47"/>
        <v>4426.5199999999995</v>
      </c>
    </row>
    <row r="131" spans="1:67" s="206" customFormat="1" ht="143.25" customHeight="1" x14ac:dyDescent="0.2">
      <c r="A131" s="1225">
        <v>4</v>
      </c>
      <c r="B131" s="1196" t="s">
        <v>162</v>
      </c>
      <c r="C131" s="1220">
        <v>1</v>
      </c>
      <c r="D131" s="1220"/>
      <c r="E131" s="1220"/>
      <c r="F131" s="1220"/>
      <c r="G131" s="544" t="s">
        <v>161</v>
      </c>
      <c r="H131" s="1225"/>
      <c r="I131" s="1220" t="s">
        <v>48</v>
      </c>
      <c r="J131" s="544" t="s">
        <v>163</v>
      </c>
      <c r="K131" s="1222" t="s">
        <v>615</v>
      </c>
      <c r="L131" s="544" t="s">
        <v>161</v>
      </c>
      <c r="M131" s="544"/>
      <c r="N131" s="544"/>
      <c r="O131" s="1243" t="s">
        <v>1454</v>
      </c>
      <c r="P131" s="544" t="s">
        <v>84</v>
      </c>
      <c r="Q131" s="353" t="s">
        <v>1298</v>
      </c>
      <c r="R131" s="1227">
        <v>10135</v>
      </c>
      <c r="S131" s="1227"/>
      <c r="T131" s="1227">
        <v>10135</v>
      </c>
      <c r="U131" s="1227"/>
      <c r="V131" s="1223">
        <f t="shared" si="71"/>
        <v>13000</v>
      </c>
      <c r="W131" s="1223">
        <f t="shared" si="72"/>
        <v>13000</v>
      </c>
      <c r="X131" s="1227">
        <v>13000</v>
      </c>
      <c r="Y131" s="1227"/>
      <c r="Z131" s="1227"/>
      <c r="AA131" s="1227"/>
      <c r="AB131" s="1227"/>
      <c r="AC131" s="1227"/>
      <c r="AD131" s="1223">
        <f t="shared" si="73"/>
        <v>10100</v>
      </c>
      <c r="AE131" s="1223">
        <f t="shared" si="74"/>
        <v>10100</v>
      </c>
      <c r="AF131" s="1227">
        <v>10100</v>
      </c>
      <c r="AG131" s="1227"/>
      <c r="AH131" s="1227"/>
      <c r="AI131" s="1227"/>
      <c r="AJ131" s="1227"/>
      <c r="AK131" s="1227"/>
      <c r="AL131" s="1227"/>
      <c r="AM131" s="1227"/>
      <c r="AN131" s="1227"/>
      <c r="AO131" s="1227"/>
      <c r="AP131" s="1227"/>
      <c r="AQ131" s="1227"/>
      <c r="AR131" s="1227"/>
      <c r="AS131" s="1227"/>
      <c r="AT131" s="1227"/>
      <c r="AU131" s="1227"/>
      <c r="AV131" s="1227">
        <v>2100</v>
      </c>
      <c r="AW131" s="1227">
        <v>2100</v>
      </c>
      <c r="AX131" s="1227"/>
      <c r="AY131" s="1227"/>
      <c r="AZ131" s="1227"/>
      <c r="BA131" s="1227">
        <v>8000</v>
      </c>
      <c r="BB131" s="1198">
        <f>BC131+BD131+BE131+BF131</f>
        <v>8000</v>
      </c>
      <c r="BC131" s="1227">
        <v>8000</v>
      </c>
      <c r="BD131" s="1227"/>
      <c r="BE131" s="1227"/>
      <c r="BF131" s="1227"/>
      <c r="BG131" s="1198">
        <f>BH131+BI131+BJ131+BK131</f>
        <v>5000</v>
      </c>
      <c r="BH131" s="1227">
        <v>5000</v>
      </c>
      <c r="BI131" s="1227"/>
      <c r="BJ131" s="1227"/>
      <c r="BK131" s="1227"/>
      <c r="BL131" s="1222" t="s">
        <v>1300</v>
      </c>
      <c r="BM131" s="1196" t="s">
        <v>1569</v>
      </c>
      <c r="BN131" s="353" t="s">
        <v>1570</v>
      </c>
      <c r="BO131" s="1001">
        <f t="shared" si="47"/>
        <v>2837.7999999999997</v>
      </c>
    </row>
    <row r="132" spans="1:67" s="206" customFormat="1" ht="135" customHeight="1" x14ac:dyDescent="0.2">
      <c r="A132" s="1225">
        <v>5</v>
      </c>
      <c r="B132" s="1196" t="s">
        <v>164</v>
      </c>
      <c r="C132" s="1220">
        <v>1</v>
      </c>
      <c r="D132" s="1220"/>
      <c r="E132" s="1220"/>
      <c r="F132" s="1220"/>
      <c r="G132" s="544" t="s">
        <v>161</v>
      </c>
      <c r="H132" s="1225"/>
      <c r="I132" s="1220" t="s">
        <v>48</v>
      </c>
      <c r="J132" s="544" t="s">
        <v>1296</v>
      </c>
      <c r="K132" s="1222" t="s">
        <v>615</v>
      </c>
      <c r="L132" s="544" t="s">
        <v>161</v>
      </c>
      <c r="M132" s="544"/>
      <c r="N132" s="544"/>
      <c r="O132" s="1243" t="s">
        <v>1454</v>
      </c>
      <c r="P132" s="544" t="s">
        <v>84</v>
      </c>
      <c r="Q132" s="353" t="s">
        <v>1297</v>
      </c>
      <c r="R132" s="1227">
        <v>13529</v>
      </c>
      <c r="S132" s="1227"/>
      <c r="T132" s="1227">
        <v>13529</v>
      </c>
      <c r="U132" s="1227"/>
      <c r="V132" s="1223">
        <f t="shared" si="71"/>
        <v>18000</v>
      </c>
      <c r="W132" s="1223">
        <f t="shared" si="72"/>
        <v>18000</v>
      </c>
      <c r="X132" s="1227">
        <v>18000</v>
      </c>
      <c r="Y132" s="1227"/>
      <c r="Z132" s="1227"/>
      <c r="AA132" s="1227"/>
      <c r="AB132" s="1227"/>
      <c r="AC132" s="1227"/>
      <c r="AD132" s="1223">
        <f t="shared" si="73"/>
        <v>13500</v>
      </c>
      <c r="AE132" s="1223">
        <f t="shared" si="74"/>
        <v>13500</v>
      </c>
      <c r="AF132" s="1227">
        <v>13500</v>
      </c>
      <c r="AG132" s="1227"/>
      <c r="AH132" s="1227"/>
      <c r="AI132" s="1227"/>
      <c r="AJ132" s="1227"/>
      <c r="AK132" s="1227"/>
      <c r="AL132" s="1227"/>
      <c r="AM132" s="1227"/>
      <c r="AN132" s="1227"/>
      <c r="AO132" s="1227"/>
      <c r="AP132" s="1227"/>
      <c r="AQ132" s="1227"/>
      <c r="AR132" s="1227"/>
      <c r="AS132" s="1227"/>
      <c r="AT132" s="1227"/>
      <c r="AU132" s="1227"/>
      <c r="AV132" s="1227">
        <v>3500</v>
      </c>
      <c r="AW132" s="1227">
        <v>3500</v>
      </c>
      <c r="AX132" s="1227"/>
      <c r="AY132" s="1227"/>
      <c r="AZ132" s="1227"/>
      <c r="BA132" s="1227">
        <v>10000</v>
      </c>
      <c r="BB132" s="1198">
        <f>BC132+BD132+BE132+BF132</f>
        <v>10000</v>
      </c>
      <c r="BC132" s="1227">
        <v>10000</v>
      </c>
      <c r="BD132" s="1227"/>
      <c r="BE132" s="1227"/>
      <c r="BF132" s="1227"/>
      <c r="BG132" s="1198">
        <f>BH132+BI132+BJ132+BK132</f>
        <v>5000</v>
      </c>
      <c r="BH132" s="1227">
        <v>5000</v>
      </c>
      <c r="BI132" s="1227"/>
      <c r="BJ132" s="1227"/>
      <c r="BK132" s="1227"/>
      <c r="BL132" s="1222" t="s">
        <v>1300</v>
      </c>
      <c r="BM132" s="1196" t="s">
        <v>1571</v>
      </c>
      <c r="BN132" s="353" t="s">
        <v>1572</v>
      </c>
      <c r="BO132" s="1001">
        <f t="shared" si="47"/>
        <v>3788.12</v>
      </c>
    </row>
    <row r="133" spans="1:67" s="206" customFormat="1" ht="48" customHeight="1" x14ac:dyDescent="0.2">
      <c r="A133" s="1204" t="s">
        <v>559</v>
      </c>
      <c r="B133" s="1215" t="s">
        <v>1411</v>
      </c>
      <c r="C133" s="1184">
        <f t="shared" ref="C133:BG134" si="77">C134</f>
        <v>1</v>
      </c>
      <c r="D133" s="1184">
        <f t="shared" si="77"/>
        <v>0</v>
      </c>
      <c r="E133" s="1184">
        <f t="shared" si="77"/>
        <v>0</v>
      </c>
      <c r="F133" s="1184">
        <f t="shared" si="77"/>
        <v>0</v>
      </c>
      <c r="G133" s="1184">
        <f t="shared" si="77"/>
        <v>0</v>
      </c>
      <c r="H133" s="1184">
        <f t="shared" si="77"/>
        <v>0</v>
      </c>
      <c r="I133" s="1184">
        <f t="shared" si="77"/>
        <v>0</v>
      </c>
      <c r="J133" s="1184">
        <f t="shared" si="77"/>
        <v>0</v>
      </c>
      <c r="K133" s="1184">
        <f t="shared" si="77"/>
        <v>0</v>
      </c>
      <c r="L133" s="1184">
        <f t="shared" si="77"/>
        <v>0</v>
      </c>
      <c r="M133" s="1184">
        <f t="shared" si="77"/>
        <v>0</v>
      </c>
      <c r="N133" s="1184">
        <f t="shared" si="77"/>
        <v>0</v>
      </c>
      <c r="O133" s="1184">
        <f t="shared" si="77"/>
        <v>0</v>
      </c>
      <c r="P133" s="1184">
        <f t="shared" si="77"/>
        <v>0</v>
      </c>
      <c r="Q133" s="1184">
        <f t="shared" si="77"/>
        <v>0</v>
      </c>
      <c r="R133" s="1184">
        <f t="shared" si="77"/>
        <v>55800</v>
      </c>
      <c r="S133" s="1184">
        <f t="shared" si="77"/>
        <v>50000</v>
      </c>
      <c r="T133" s="1184">
        <f t="shared" si="77"/>
        <v>5800</v>
      </c>
      <c r="U133" s="1184">
        <f t="shared" si="77"/>
        <v>0</v>
      </c>
      <c r="V133" s="1184">
        <f t="shared" si="77"/>
        <v>50000</v>
      </c>
      <c r="W133" s="1184">
        <f t="shared" si="77"/>
        <v>50000</v>
      </c>
      <c r="X133" s="1184">
        <f t="shared" si="77"/>
        <v>0</v>
      </c>
      <c r="Y133" s="1184">
        <f t="shared" si="77"/>
        <v>0</v>
      </c>
      <c r="Z133" s="1184">
        <f t="shared" si="77"/>
        <v>50000</v>
      </c>
      <c r="AA133" s="1184">
        <f t="shared" si="77"/>
        <v>0</v>
      </c>
      <c r="AB133" s="1184">
        <f t="shared" si="77"/>
        <v>0</v>
      </c>
      <c r="AC133" s="1184">
        <f t="shared" si="77"/>
        <v>0</v>
      </c>
      <c r="AD133" s="1184">
        <f t="shared" si="77"/>
        <v>50220</v>
      </c>
      <c r="AE133" s="1184">
        <f t="shared" si="77"/>
        <v>50220</v>
      </c>
      <c r="AF133" s="1184">
        <f t="shared" si="77"/>
        <v>220</v>
      </c>
      <c r="AG133" s="1184">
        <f t="shared" si="77"/>
        <v>0</v>
      </c>
      <c r="AH133" s="1184">
        <f t="shared" si="77"/>
        <v>50000</v>
      </c>
      <c r="AI133" s="1184">
        <f t="shared" si="77"/>
        <v>0</v>
      </c>
      <c r="AJ133" s="1184">
        <f t="shared" si="77"/>
        <v>0</v>
      </c>
      <c r="AK133" s="1184">
        <f t="shared" si="77"/>
        <v>0</v>
      </c>
      <c r="AL133" s="1184">
        <f t="shared" si="77"/>
        <v>0</v>
      </c>
      <c r="AM133" s="1184">
        <f t="shared" si="77"/>
        <v>0</v>
      </c>
      <c r="AN133" s="1184">
        <f t="shared" si="77"/>
        <v>0</v>
      </c>
      <c r="AO133" s="1184">
        <f t="shared" si="77"/>
        <v>0</v>
      </c>
      <c r="AP133" s="1184">
        <f t="shared" si="77"/>
        <v>0</v>
      </c>
      <c r="AQ133" s="1184">
        <f t="shared" si="77"/>
        <v>0</v>
      </c>
      <c r="AR133" s="1184">
        <f t="shared" si="77"/>
        <v>0</v>
      </c>
      <c r="AS133" s="1184">
        <f t="shared" si="77"/>
        <v>0</v>
      </c>
      <c r="AT133" s="1184">
        <f t="shared" si="77"/>
        <v>0</v>
      </c>
      <c r="AU133" s="1184">
        <f t="shared" si="77"/>
        <v>0</v>
      </c>
      <c r="AV133" s="1184">
        <f t="shared" si="77"/>
        <v>0</v>
      </c>
      <c r="AW133" s="1184">
        <f t="shared" si="77"/>
        <v>0</v>
      </c>
      <c r="AX133" s="1184">
        <f t="shared" si="77"/>
        <v>0</v>
      </c>
      <c r="AY133" s="1184">
        <f t="shared" si="77"/>
        <v>0</v>
      </c>
      <c r="AZ133" s="1184">
        <f t="shared" si="77"/>
        <v>0</v>
      </c>
      <c r="BA133" s="1184">
        <f t="shared" si="77"/>
        <v>26000</v>
      </c>
      <c r="BB133" s="1184">
        <f t="shared" si="77"/>
        <v>26000</v>
      </c>
      <c r="BC133" s="1184">
        <f t="shared" si="77"/>
        <v>0</v>
      </c>
      <c r="BD133" s="1184">
        <f t="shared" si="77"/>
        <v>0</v>
      </c>
      <c r="BE133" s="1184">
        <f t="shared" si="77"/>
        <v>26000</v>
      </c>
      <c r="BF133" s="1184">
        <f t="shared" si="77"/>
        <v>0</v>
      </c>
      <c r="BG133" s="1184">
        <f t="shared" si="77"/>
        <v>15000</v>
      </c>
      <c r="BH133" s="1184">
        <f t="shared" ref="BG133:BK134" si="78">BH134</f>
        <v>0</v>
      </c>
      <c r="BI133" s="1184">
        <f t="shared" si="78"/>
        <v>0</v>
      </c>
      <c r="BJ133" s="1184">
        <f t="shared" si="78"/>
        <v>15000</v>
      </c>
      <c r="BK133" s="1184">
        <f t="shared" si="78"/>
        <v>0</v>
      </c>
      <c r="BL133" s="353"/>
      <c r="BM133" s="353"/>
      <c r="BN133" s="353"/>
      <c r="BO133" s="1001">
        <f t="shared" si="47"/>
        <v>15623.999999999998</v>
      </c>
    </row>
    <row r="134" spans="1:67" s="206" customFormat="1" ht="21" customHeight="1" x14ac:dyDescent="0.2">
      <c r="A134" s="1230" t="s">
        <v>551</v>
      </c>
      <c r="B134" s="1231" t="s">
        <v>554</v>
      </c>
      <c r="C134" s="1218">
        <f t="shared" si="77"/>
        <v>1</v>
      </c>
      <c r="D134" s="1218">
        <f t="shared" si="77"/>
        <v>0</v>
      </c>
      <c r="E134" s="1218">
        <f t="shared" si="77"/>
        <v>0</v>
      </c>
      <c r="F134" s="1218">
        <f t="shared" si="77"/>
        <v>0</v>
      </c>
      <c r="G134" s="1218"/>
      <c r="H134" s="1218"/>
      <c r="I134" s="1218"/>
      <c r="J134" s="1218"/>
      <c r="K134" s="1218"/>
      <c r="L134" s="1218"/>
      <c r="M134" s="1218"/>
      <c r="N134" s="1218"/>
      <c r="O134" s="1218"/>
      <c r="P134" s="1218"/>
      <c r="Q134" s="1218"/>
      <c r="R134" s="1218">
        <f t="shared" si="77"/>
        <v>55800</v>
      </c>
      <c r="S134" s="1218">
        <f t="shared" si="77"/>
        <v>50000</v>
      </c>
      <c r="T134" s="1218">
        <f t="shared" si="77"/>
        <v>5800</v>
      </c>
      <c r="U134" s="1218">
        <f t="shared" si="77"/>
        <v>0</v>
      </c>
      <c r="V134" s="1218">
        <f t="shared" si="77"/>
        <v>50000</v>
      </c>
      <c r="W134" s="1218">
        <f t="shared" si="77"/>
        <v>50000</v>
      </c>
      <c r="X134" s="1218">
        <f t="shared" si="77"/>
        <v>0</v>
      </c>
      <c r="Y134" s="1218">
        <f t="shared" si="77"/>
        <v>0</v>
      </c>
      <c r="Z134" s="1218">
        <f t="shared" si="77"/>
        <v>50000</v>
      </c>
      <c r="AA134" s="1218">
        <f t="shared" si="77"/>
        <v>0</v>
      </c>
      <c r="AB134" s="1218">
        <f t="shared" si="77"/>
        <v>0</v>
      </c>
      <c r="AC134" s="1218">
        <f t="shared" si="77"/>
        <v>0</v>
      </c>
      <c r="AD134" s="1218">
        <f t="shared" si="77"/>
        <v>50220</v>
      </c>
      <c r="AE134" s="1218">
        <f t="shared" si="77"/>
        <v>50220</v>
      </c>
      <c r="AF134" s="1218">
        <f t="shared" si="77"/>
        <v>220</v>
      </c>
      <c r="AG134" s="1218">
        <f t="shared" si="77"/>
        <v>0</v>
      </c>
      <c r="AH134" s="1218">
        <f t="shared" si="77"/>
        <v>50000</v>
      </c>
      <c r="AI134" s="1218">
        <f t="shared" si="77"/>
        <v>0</v>
      </c>
      <c r="AJ134" s="1218">
        <f t="shared" si="77"/>
        <v>0</v>
      </c>
      <c r="AK134" s="1218">
        <f t="shared" si="77"/>
        <v>0</v>
      </c>
      <c r="AL134" s="1218">
        <f t="shared" si="77"/>
        <v>0</v>
      </c>
      <c r="AM134" s="1218">
        <f t="shared" si="77"/>
        <v>0</v>
      </c>
      <c r="AN134" s="1218">
        <f t="shared" si="77"/>
        <v>0</v>
      </c>
      <c r="AO134" s="1218">
        <f t="shared" si="77"/>
        <v>0</v>
      </c>
      <c r="AP134" s="1218">
        <f t="shared" si="77"/>
        <v>0</v>
      </c>
      <c r="AQ134" s="1218">
        <f t="shared" si="77"/>
        <v>0</v>
      </c>
      <c r="AR134" s="1218">
        <f t="shared" si="77"/>
        <v>0</v>
      </c>
      <c r="AS134" s="1218">
        <f t="shared" si="77"/>
        <v>0</v>
      </c>
      <c r="AT134" s="1218">
        <f t="shared" si="77"/>
        <v>0</v>
      </c>
      <c r="AU134" s="1218">
        <f t="shared" si="77"/>
        <v>0</v>
      </c>
      <c r="AV134" s="1218">
        <f t="shared" si="77"/>
        <v>0</v>
      </c>
      <c r="AW134" s="1218">
        <f t="shared" si="77"/>
        <v>0</v>
      </c>
      <c r="AX134" s="1218">
        <f t="shared" si="77"/>
        <v>0</v>
      </c>
      <c r="AY134" s="1218">
        <f t="shared" si="77"/>
        <v>0</v>
      </c>
      <c r="AZ134" s="1218">
        <f t="shared" si="77"/>
        <v>0</v>
      </c>
      <c r="BA134" s="1218">
        <f t="shared" si="77"/>
        <v>26000</v>
      </c>
      <c r="BB134" s="1218">
        <f t="shared" si="77"/>
        <v>26000</v>
      </c>
      <c r="BC134" s="1218">
        <f t="shared" si="77"/>
        <v>0</v>
      </c>
      <c r="BD134" s="1218">
        <f t="shared" si="77"/>
        <v>0</v>
      </c>
      <c r="BE134" s="1218">
        <f t="shared" si="77"/>
        <v>26000</v>
      </c>
      <c r="BF134" s="1218">
        <f t="shared" si="77"/>
        <v>0</v>
      </c>
      <c r="BG134" s="1218">
        <f t="shared" si="78"/>
        <v>15000</v>
      </c>
      <c r="BH134" s="1218">
        <f t="shared" si="78"/>
        <v>0</v>
      </c>
      <c r="BI134" s="1218">
        <f t="shared" si="78"/>
        <v>0</v>
      </c>
      <c r="BJ134" s="1218">
        <f t="shared" si="78"/>
        <v>15000</v>
      </c>
      <c r="BK134" s="1218">
        <f t="shared" si="78"/>
        <v>0</v>
      </c>
      <c r="BL134" s="353"/>
      <c r="BM134" s="353"/>
      <c r="BN134" s="353"/>
      <c r="BO134" s="1001">
        <f t="shared" si="47"/>
        <v>15623.999999999998</v>
      </c>
    </row>
    <row r="135" spans="1:67" s="206" customFormat="1" ht="96" customHeight="1" x14ac:dyDescent="0.2">
      <c r="A135" s="1225">
        <v>1</v>
      </c>
      <c r="B135" s="1196" t="s">
        <v>2067</v>
      </c>
      <c r="C135" s="1220">
        <v>1</v>
      </c>
      <c r="D135" s="1220"/>
      <c r="E135" s="1220"/>
      <c r="F135" s="1220"/>
      <c r="G135" s="544" t="s">
        <v>150</v>
      </c>
      <c r="H135" s="1225"/>
      <c r="I135" s="1220" t="s">
        <v>20</v>
      </c>
      <c r="J135" s="1220" t="s">
        <v>89</v>
      </c>
      <c r="K135" s="1222" t="s">
        <v>615</v>
      </c>
      <c r="L135" s="544" t="s">
        <v>150</v>
      </c>
      <c r="M135" s="544">
        <v>7908157</v>
      </c>
      <c r="N135" s="1220"/>
      <c r="O135" s="544" t="s">
        <v>1456</v>
      </c>
      <c r="P135" s="544" t="s">
        <v>79</v>
      </c>
      <c r="Q135" s="544" t="s">
        <v>1413</v>
      </c>
      <c r="R135" s="1234">
        <v>55800</v>
      </c>
      <c r="S135" s="1227">
        <v>50000</v>
      </c>
      <c r="T135" s="1227">
        <v>5800</v>
      </c>
      <c r="U135" s="1227"/>
      <c r="V135" s="1223">
        <f>W135+AC135</f>
        <v>50000</v>
      </c>
      <c r="W135" s="1223">
        <f>X135+Y135+Z135+AA135+AB135</f>
        <v>50000</v>
      </c>
      <c r="X135" s="1227"/>
      <c r="Y135" s="1227"/>
      <c r="Z135" s="1227">
        <v>50000</v>
      </c>
      <c r="AA135" s="1227"/>
      <c r="AB135" s="1227"/>
      <c r="AC135" s="1227"/>
      <c r="AD135" s="1223">
        <f>AE135+AK135</f>
        <v>50220</v>
      </c>
      <c r="AE135" s="1223">
        <f>AF135+AG135+AH135+AI135+AJ135</f>
        <v>50220</v>
      </c>
      <c r="AF135" s="1227">
        <v>220</v>
      </c>
      <c r="AG135" s="1227"/>
      <c r="AH135" s="1227">
        <v>50000</v>
      </c>
      <c r="AI135" s="1227"/>
      <c r="AJ135" s="1227"/>
      <c r="AK135" s="1227"/>
      <c r="AL135" s="1227"/>
      <c r="AM135" s="1227"/>
      <c r="AN135" s="1227"/>
      <c r="AO135" s="1227"/>
      <c r="AP135" s="1227"/>
      <c r="AQ135" s="1227"/>
      <c r="AR135" s="1227"/>
      <c r="AS135" s="1227"/>
      <c r="AT135" s="1227"/>
      <c r="AU135" s="1227"/>
      <c r="AV135" s="1227"/>
      <c r="AW135" s="1227"/>
      <c r="AX135" s="1227"/>
      <c r="AY135" s="1227"/>
      <c r="AZ135" s="1227"/>
      <c r="BA135" s="1227">
        <v>26000</v>
      </c>
      <c r="BB135" s="1198">
        <f>BC135+BD135+BE135+BF135</f>
        <v>26000</v>
      </c>
      <c r="BC135" s="1227"/>
      <c r="BD135" s="1227"/>
      <c r="BE135" s="1227">
        <v>26000</v>
      </c>
      <c r="BF135" s="1227"/>
      <c r="BG135" s="1198">
        <f>BH135+BI135+BJ135+BK135</f>
        <v>15000</v>
      </c>
      <c r="BH135" s="1227"/>
      <c r="BI135" s="1227"/>
      <c r="BJ135" s="1227">
        <v>15000</v>
      </c>
      <c r="BK135" s="1227"/>
      <c r="BL135" s="1222" t="s">
        <v>1584</v>
      </c>
      <c r="BM135" s="536" t="s">
        <v>1457</v>
      </c>
      <c r="BN135" s="1240" t="s">
        <v>2068</v>
      </c>
      <c r="BO135" s="1001">
        <f t="shared" si="47"/>
        <v>15623.999999999998</v>
      </c>
    </row>
    <row r="136" spans="1:67" s="206" customFormat="1" ht="9" customHeight="1" x14ac:dyDescent="0.2">
      <c r="A136" s="353"/>
      <c r="B136" s="353"/>
      <c r="C136" s="353"/>
      <c r="D136" s="353"/>
      <c r="E136" s="353"/>
      <c r="F136" s="353"/>
      <c r="G136" s="353"/>
      <c r="H136" s="353"/>
      <c r="I136" s="353"/>
      <c r="J136" s="353"/>
      <c r="K136" s="353"/>
      <c r="L136" s="353"/>
      <c r="M136" s="353"/>
      <c r="N136" s="353"/>
      <c r="O136" s="353"/>
      <c r="P136" s="353"/>
      <c r="Q136" s="353"/>
      <c r="R136" s="353"/>
      <c r="S136" s="353"/>
      <c r="T136" s="353"/>
      <c r="U136" s="353"/>
      <c r="V136" s="353"/>
      <c r="W136" s="353"/>
      <c r="X136" s="353"/>
      <c r="Y136" s="353"/>
      <c r="Z136" s="353"/>
      <c r="AA136" s="1193"/>
      <c r="AB136" s="353"/>
      <c r="AC136" s="353"/>
      <c r="AD136" s="353"/>
      <c r="AE136" s="353"/>
      <c r="AF136" s="1193"/>
      <c r="AG136" s="1193"/>
      <c r="AH136" s="1193"/>
      <c r="AI136" s="1193"/>
      <c r="AJ136" s="1193"/>
      <c r="AK136" s="353"/>
      <c r="AL136" s="353"/>
      <c r="AM136" s="353"/>
      <c r="AN136" s="353"/>
      <c r="AO136" s="353"/>
      <c r="AP136" s="353"/>
      <c r="AQ136" s="353"/>
      <c r="AR136" s="353"/>
      <c r="AS136" s="353"/>
      <c r="AT136" s="353"/>
      <c r="AU136" s="353"/>
      <c r="AV136" s="353"/>
      <c r="AW136" s="353"/>
      <c r="AX136" s="353"/>
      <c r="AY136" s="353"/>
      <c r="AZ136" s="353"/>
      <c r="BA136" s="353"/>
      <c r="BB136" s="353"/>
      <c r="BC136" s="353"/>
      <c r="BD136" s="353"/>
      <c r="BE136" s="353"/>
      <c r="BF136" s="353"/>
      <c r="BG136" s="353"/>
      <c r="BH136" s="353"/>
      <c r="BI136" s="353"/>
      <c r="BJ136" s="353"/>
      <c r="BK136" s="353"/>
      <c r="BL136" s="353"/>
      <c r="BM136" s="353"/>
      <c r="BN136" s="353"/>
      <c r="BO136" s="1001">
        <f t="shared" si="47"/>
        <v>0</v>
      </c>
    </row>
    <row r="137" spans="1:67" s="234" customFormat="1" ht="36" customHeight="1" x14ac:dyDescent="0.2">
      <c r="A137" s="1183" t="s">
        <v>246</v>
      </c>
      <c r="B137" s="1191" t="s">
        <v>199</v>
      </c>
      <c r="C137" s="1202">
        <f>C138+C152+C162+C180</f>
        <v>13</v>
      </c>
      <c r="D137" s="1202">
        <f>D138+D152+D162+D180</f>
        <v>3</v>
      </c>
      <c r="E137" s="1202">
        <f>E138+E152+E162+E180</f>
        <v>9</v>
      </c>
      <c r="F137" s="1202">
        <f>F138+F152+F162+F180</f>
        <v>0</v>
      </c>
      <c r="G137" s="1183"/>
      <c r="H137" s="1183"/>
      <c r="I137" s="1183"/>
      <c r="J137" s="1183"/>
      <c r="K137" s="1183"/>
      <c r="L137" s="1183"/>
      <c r="M137" s="1183"/>
      <c r="N137" s="1183"/>
      <c r="O137" s="1183"/>
      <c r="P137" s="1183"/>
      <c r="Q137" s="1183"/>
      <c r="R137" s="1202">
        <f>R138+R152+R162+R180</f>
        <v>4147196</v>
      </c>
      <c r="S137" s="1202">
        <f>S138+S152+S162+S180</f>
        <v>0</v>
      </c>
      <c r="T137" s="1202">
        <f>T138+T152+T162+T180</f>
        <v>3101583</v>
      </c>
      <c r="U137" s="1202">
        <f t="shared" ref="U137:BK137" si="79">U138+U152+U162+U180</f>
        <v>13590</v>
      </c>
      <c r="V137" s="1202">
        <f t="shared" si="79"/>
        <v>3692046</v>
      </c>
      <c r="W137" s="1202">
        <f t="shared" si="79"/>
        <v>2674046</v>
      </c>
      <c r="X137" s="1202">
        <f t="shared" si="79"/>
        <v>0</v>
      </c>
      <c r="Y137" s="1202">
        <f t="shared" si="79"/>
        <v>2574046</v>
      </c>
      <c r="Z137" s="1202">
        <f t="shared" si="79"/>
        <v>100000</v>
      </c>
      <c r="AA137" s="1202">
        <f t="shared" si="79"/>
        <v>0</v>
      </c>
      <c r="AB137" s="1202">
        <f t="shared" si="79"/>
        <v>0</v>
      </c>
      <c r="AC137" s="1202">
        <f t="shared" si="79"/>
        <v>1018000</v>
      </c>
      <c r="AD137" s="1202">
        <f t="shared" si="79"/>
        <v>3735607.3</v>
      </c>
      <c r="AE137" s="1202">
        <f t="shared" si="79"/>
        <v>2617607.2999999998</v>
      </c>
      <c r="AF137" s="1202">
        <f t="shared" si="79"/>
        <v>0</v>
      </c>
      <c r="AG137" s="1202">
        <f t="shared" si="79"/>
        <v>2617607.2999999998</v>
      </c>
      <c r="AH137" s="1202">
        <f t="shared" si="79"/>
        <v>0</v>
      </c>
      <c r="AI137" s="1202">
        <f t="shared" si="79"/>
        <v>0</v>
      </c>
      <c r="AJ137" s="1202">
        <f t="shared" si="79"/>
        <v>0</v>
      </c>
      <c r="AK137" s="1202">
        <f t="shared" si="79"/>
        <v>1118000</v>
      </c>
      <c r="AL137" s="1202">
        <f t="shared" si="79"/>
        <v>593212</v>
      </c>
      <c r="AM137" s="1202">
        <f t="shared" si="79"/>
        <v>0</v>
      </c>
      <c r="AN137" s="1202">
        <f t="shared" si="79"/>
        <v>593212</v>
      </c>
      <c r="AO137" s="1202">
        <f t="shared" si="79"/>
        <v>0</v>
      </c>
      <c r="AP137" s="1202">
        <f t="shared" si="79"/>
        <v>0</v>
      </c>
      <c r="AQ137" s="1202">
        <f t="shared" si="79"/>
        <v>114569.583</v>
      </c>
      <c r="AR137" s="1202">
        <f t="shared" si="79"/>
        <v>0</v>
      </c>
      <c r="AS137" s="1202">
        <f t="shared" si="79"/>
        <v>113554.583</v>
      </c>
      <c r="AT137" s="1202">
        <f t="shared" si="79"/>
        <v>0</v>
      </c>
      <c r="AU137" s="1202">
        <f t="shared" si="79"/>
        <v>0</v>
      </c>
      <c r="AV137" s="1202">
        <f t="shared" si="79"/>
        <v>628942</v>
      </c>
      <c r="AW137" s="1202">
        <f t="shared" si="79"/>
        <v>0</v>
      </c>
      <c r="AX137" s="1202">
        <f t="shared" si="79"/>
        <v>628942</v>
      </c>
      <c r="AY137" s="1202">
        <f t="shared" si="79"/>
        <v>0</v>
      </c>
      <c r="AZ137" s="1202">
        <f t="shared" si="79"/>
        <v>0</v>
      </c>
      <c r="BA137" s="1202">
        <f t="shared" si="79"/>
        <v>653430.01</v>
      </c>
      <c r="BB137" s="1202">
        <f t="shared" si="79"/>
        <v>1381536.3059999999</v>
      </c>
      <c r="BC137" s="1202">
        <f t="shared" si="79"/>
        <v>0</v>
      </c>
      <c r="BD137" s="1202">
        <f t="shared" si="79"/>
        <v>1381536.3059999999</v>
      </c>
      <c r="BE137" s="1202">
        <f t="shared" si="79"/>
        <v>0</v>
      </c>
      <c r="BF137" s="1202">
        <f t="shared" si="79"/>
        <v>0</v>
      </c>
      <c r="BG137" s="1202">
        <f t="shared" si="79"/>
        <v>580800</v>
      </c>
      <c r="BH137" s="1202">
        <f t="shared" si="79"/>
        <v>0</v>
      </c>
      <c r="BI137" s="1202">
        <f t="shared" si="79"/>
        <v>580800</v>
      </c>
      <c r="BJ137" s="1202">
        <f t="shared" si="79"/>
        <v>0</v>
      </c>
      <c r="BK137" s="1202">
        <f t="shared" si="79"/>
        <v>0</v>
      </c>
      <c r="BL137" s="1183"/>
      <c r="BM137" s="1183"/>
      <c r="BN137" s="1183"/>
      <c r="BO137" s="1001">
        <f t="shared" si="47"/>
        <v>1161214.8799999999</v>
      </c>
    </row>
    <row r="138" spans="1:67" s="206" customFormat="1" ht="34.5" customHeight="1" x14ac:dyDescent="0.2">
      <c r="A138" s="1204" t="s">
        <v>549</v>
      </c>
      <c r="B138" s="1215" t="s">
        <v>558</v>
      </c>
      <c r="C138" s="1202">
        <f>C139</f>
        <v>6</v>
      </c>
      <c r="D138" s="1202">
        <f>D139</f>
        <v>0</v>
      </c>
      <c r="E138" s="1202">
        <f>E139</f>
        <v>5</v>
      </c>
      <c r="F138" s="1202">
        <f>F139</f>
        <v>0</v>
      </c>
      <c r="G138" s="353"/>
      <c r="H138" s="353"/>
      <c r="I138" s="353"/>
      <c r="J138" s="353"/>
      <c r="K138" s="353"/>
      <c r="L138" s="353"/>
      <c r="M138" s="353"/>
      <c r="N138" s="353"/>
      <c r="O138" s="353"/>
      <c r="P138" s="353"/>
      <c r="Q138" s="353"/>
      <c r="R138" s="1202">
        <f>R139</f>
        <v>124386</v>
      </c>
      <c r="S138" s="1202">
        <f>S139</f>
        <v>0</v>
      </c>
      <c r="T138" s="1202">
        <f>T139</f>
        <v>96773</v>
      </c>
      <c r="U138" s="1202">
        <f t="shared" ref="U138:BK138" si="80">U139</f>
        <v>13590</v>
      </c>
      <c r="V138" s="1202">
        <f t="shared" si="80"/>
        <v>22000</v>
      </c>
      <c r="W138" s="1202">
        <f t="shared" si="80"/>
        <v>22000</v>
      </c>
      <c r="X138" s="1202">
        <f t="shared" si="80"/>
        <v>0</v>
      </c>
      <c r="Y138" s="1202">
        <f t="shared" si="80"/>
        <v>22000</v>
      </c>
      <c r="Z138" s="1202">
        <f t="shared" si="80"/>
        <v>0</v>
      </c>
      <c r="AA138" s="1202">
        <f t="shared" si="80"/>
        <v>0</v>
      </c>
      <c r="AB138" s="1202">
        <f t="shared" si="80"/>
        <v>0</v>
      </c>
      <c r="AC138" s="1202">
        <f t="shared" si="80"/>
        <v>0</v>
      </c>
      <c r="AD138" s="1202">
        <f t="shared" si="80"/>
        <v>81610</v>
      </c>
      <c r="AE138" s="1202">
        <f t="shared" si="80"/>
        <v>81610</v>
      </c>
      <c r="AF138" s="1202">
        <f t="shared" si="80"/>
        <v>0</v>
      </c>
      <c r="AG138" s="1202">
        <f t="shared" si="80"/>
        <v>81610</v>
      </c>
      <c r="AH138" s="1202">
        <f t="shared" si="80"/>
        <v>0</v>
      </c>
      <c r="AI138" s="1202">
        <f t="shared" si="80"/>
        <v>0</v>
      </c>
      <c r="AJ138" s="1202">
        <f t="shared" si="80"/>
        <v>0</v>
      </c>
      <c r="AK138" s="1202">
        <f t="shared" si="80"/>
        <v>0</v>
      </c>
      <c r="AL138" s="1202">
        <f t="shared" si="80"/>
        <v>40810</v>
      </c>
      <c r="AM138" s="1202">
        <f t="shared" si="80"/>
        <v>0</v>
      </c>
      <c r="AN138" s="1202">
        <f t="shared" si="80"/>
        <v>40810</v>
      </c>
      <c r="AO138" s="1202">
        <f t="shared" si="80"/>
        <v>0</v>
      </c>
      <c r="AP138" s="1202">
        <f t="shared" si="80"/>
        <v>0</v>
      </c>
      <c r="AQ138" s="1202">
        <f t="shared" si="80"/>
        <v>25576.356</v>
      </c>
      <c r="AR138" s="1202">
        <f t="shared" si="80"/>
        <v>0</v>
      </c>
      <c r="AS138" s="1202">
        <f t="shared" si="80"/>
        <v>24561.356</v>
      </c>
      <c r="AT138" s="1202">
        <f t="shared" si="80"/>
        <v>0</v>
      </c>
      <c r="AU138" s="1202">
        <f t="shared" si="80"/>
        <v>0</v>
      </c>
      <c r="AV138" s="1202">
        <f t="shared" si="80"/>
        <v>40810</v>
      </c>
      <c r="AW138" s="1202">
        <f t="shared" si="80"/>
        <v>0</v>
      </c>
      <c r="AX138" s="1202">
        <f t="shared" si="80"/>
        <v>40810</v>
      </c>
      <c r="AY138" s="1202">
        <f t="shared" si="80"/>
        <v>0</v>
      </c>
      <c r="AZ138" s="1202">
        <f t="shared" si="80"/>
        <v>0</v>
      </c>
      <c r="BA138" s="1202">
        <f t="shared" si="80"/>
        <v>27400</v>
      </c>
      <c r="BB138" s="1202">
        <f t="shared" si="80"/>
        <v>40800</v>
      </c>
      <c r="BC138" s="1202">
        <f t="shared" si="80"/>
        <v>0</v>
      </c>
      <c r="BD138" s="1202">
        <f t="shared" si="80"/>
        <v>40800</v>
      </c>
      <c r="BE138" s="1202">
        <f t="shared" si="80"/>
        <v>0</v>
      </c>
      <c r="BF138" s="1202">
        <f t="shared" si="80"/>
        <v>0</v>
      </c>
      <c r="BG138" s="1202">
        <f t="shared" si="80"/>
        <v>40800</v>
      </c>
      <c r="BH138" s="1202">
        <f t="shared" si="80"/>
        <v>0</v>
      </c>
      <c r="BI138" s="1202">
        <f t="shared" si="80"/>
        <v>40800</v>
      </c>
      <c r="BJ138" s="1202">
        <f t="shared" si="80"/>
        <v>0</v>
      </c>
      <c r="BK138" s="1202">
        <f t="shared" si="80"/>
        <v>0</v>
      </c>
      <c r="BL138" s="353"/>
      <c r="BM138" s="353"/>
      <c r="BN138" s="353"/>
      <c r="BO138" s="1001">
        <f t="shared" si="47"/>
        <v>34828.080000000002</v>
      </c>
    </row>
    <row r="139" spans="1:67" s="206" customFormat="1" ht="20.25" customHeight="1" x14ac:dyDescent="0.2">
      <c r="A139" s="1230" t="s">
        <v>551</v>
      </c>
      <c r="B139" s="1231" t="s">
        <v>556</v>
      </c>
      <c r="C139" s="1245">
        <f>C140+C144+C149+C150+C151+C142</f>
        <v>6</v>
      </c>
      <c r="D139" s="1245">
        <f>D140+D144+D149+D150+D151</f>
        <v>0</v>
      </c>
      <c r="E139" s="1245">
        <f>E140+E144+E149+E150+E151</f>
        <v>5</v>
      </c>
      <c r="F139" s="1245">
        <f>F140+F144+F149+F150+F151</f>
        <v>0</v>
      </c>
      <c r="G139" s="353"/>
      <c r="H139" s="353"/>
      <c r="I139" s="353"/>
      <c r="J139" s="353"/>
      <c r="K139" s="353"/>
      <c r="L139" s="353"/>
      <c r="M139" s="353"/>
      <c r="N139" s="353"/>
      <c r="O139" s="353"/>
      <c r="P139" s="353"/>
      <c r="Q139" s="353"/>
      <c r="R139" s="1245">
        <f>R140+R144+R149+R150+R151+R142</f>
        <v>124386</v>
      </c>
      <c r="S139" s="1245">
        <f>S140+S144+S149+S150+S151+S142</f>
        <v>0</v>
      </c>
      <c r="T139" s="1245">
        <f>T140+T144+T149+T150+T151+T142</f>
        <v>96773</v>
      </c>
      <c r="U139" s="1245">
        <f t="shared" ref="U139:BK139" si="81">U140+U144+U149+U150+U151+U142</f>
        <v>13590</v>
      </c>
      <c r="V139" s="1245">
        <f t="shared" si="81"/>
        <v>22000</v>
      </c>
      <c r="W139" s="1245">
        <f t="shared" si="81"/>
        <v>22000</v>
      </c>
      <c r="X139" s="1245">
        <f t="shared" si="81"/>
        <v>0</v>
      </c>
      <c r="Y139" s="1245">
        <f t="shared" si="81"/>
        <v>22000</v>
      </c>
      <c r="Z139" s="1245">
        <f t="shared" si="81"/>
        <v>0</v>
      </c>
      <c r="AA139" s="1245">
        <f t="shared" si="81"/>
        <v>0</v>
      </c>
      <c r="AB139" s="1245">
        <f t="shared" si="81"/>
        <v>0</v>
      </c>
      <c r="AC139" s="1245">
        <f t="shared" si="81"/>
        <v>0</v>
      </c>
      <c r="AD139" s="1245">
        <f t="shared" si="81"/>
        <v>81610</v>
      </c>
      <c r="AE139" s="1245">
        <f t="shared" si="81"/>
        <v>81610</v>
      </c>
      <c r="AF139" s="1245">
        <f t="shared" si="81"/>
        <v>0</v>
      </c>
      <c r="AG139" s="1245">
        <f t="shared" si="81"/>
        <v>81610</v>
      </c>
      <c r="AH139" s="1245">
        <f t="shared" si="81"/>
        <v>0</v>
      </c>
      <c r="AI139" s="1245">
        <f t="shared" si="81"/>
        <v>0</v>
      </c>
      <c r="AJ139" s="1245">
        <f t="shared" si="81"/>
        <v>0</v>
      </c>
      <c r="AK139" s="1245">
        <f t="shared" si="81"/>
        <v>0</v>
      </c>
      <c r="AL139" s="1245">
        <f t="shared" si="81"/>
        <v>40810</v>
      </c>
      <c r="AM139" s="1245">
        <f t="shared" si="81"/>
        <v>0</v>
      </c>
      <c r="AN139" s="1245">
        <f t="shared" si="81"/>
        <v>40810</v>
      </c>
      <c r="AO139" s="1245">
        <f t="shared" si="81"/>
        <v>0</v>
      </c>
      <c r="AP139" s="1245">
        <f t="shared" si="81"/>
        <v>0</v>
      </c>
      <c r="AQ139" s="1245">
        <f t="shared" si="81"/>
        <v>25576.356</v>
      </c>
      <c r="AR139" s="1245">
        <f t="shared" si="81"/>
        <v>0</v>
      </c>
      <c r="AS139" s="1245">
        <f t="shared" si="81"/>
        <v>24561.356</v>
      </c>
      <c r="AT139" s="1245">
        <f t="shared" si="81"/>
        <v>0</v>
      </c>
      <c r="AU139" s="1245">
        <f t="shared" si="81"/>
        <v>0</v>
      </c>
      <c r="AV139" s="1245">
        <f t="shared" si="81"/>
        <v>40810</v>
      </c>
      <c r="AW139" s="1245">
        <f t="shared" si="81"/>
        <v>0</v>
      </c>
      <c r="AX139" s="1245">
        <f t="shared" si="81"/>
        <v>40810</v>
      </c>
      <c r="AY139" s="1245">
        <f t="shared" si="81"/>
        <v>0</v>
      </c>
      <c r="AZ139" s="1245">
        <f t="shared" si="81"/>
        <v>0</v>
      </c>
      <c r="BA139" s="1245">
        <f t="shared" si="81"/>
        <v>27400</v>
      </c>
      <c r="BB139" s="1245">
        <f t="shared" si="81"/>
        <v>40800</v>
      </c>
      <c r="BC139" s="1245">
        <f t="shared" si="81"/>
        <v>0</v>
      </c>
      <c r="BD139" s="1245">
        <f t="shared" si="81"/>
        <v>40800</v>
      </c>
      <c r="BE139" s="1245">
        <f t="shared" si="81"/>
        <v>0</v>
      </c>
      <c r="BF139" s="1245">
        <f t="shared" si="81"/>
        <v>0</v>
      </c>
      <c r="BG139" s="1245">
        <f t="shared" si="81"/>
        <v>40800</v>
      </c>
      <c r="BH139" s="1245">
        <f t="shared" si="81"/>
        <v>0</v>
      </c>
      <c r="BI139" s="1245">
        <f t="shared" si="81"/>
        <v>40800</v>
      </c>
      <c r="BJ139" s="1245">
        <f t="shared" si="81"/>
        <v>0</v>
      </c>
      <c r="BK139" s="1245">
        <f t="shared" si="81"/>
        <v>0</v>
      </c>
      <c r="BL139" s="353"/>
      <c r="BM139" s="353"/>
      <c r="BN139" s="353"/>
      <c r="BO139" s="1001">
        <f t="shared" si="47"/>
        <v>34828.080000000002</v>
      </c>
    </row>
    <row r="140" spans="1:67" s="206" customFormat="1" ht="95.25" customHeight="1" x14ac:dyDescent="0.2">
      <c r="A140" s="353">
        <v>1</v>
      </c>
      <c r="B140" s="1190" t="s">
        <v>1585</v>
      </c>
      <c r="C140" s="532">
        <f>C141</f>
        <v>1</v>
      </c>
      <c r="D140" s="353">
        <v>0</v>
      </c>
      <c r="E140" s="532">
        <f>E141</f>
        <v>1</v>
      </c>
      <c r="F140" s="353">
        <v>0</v>
      </c>
      <c r="G140" s="353" t="s">
        <v>166</v>
      </c>
      <c r="H140" s="353"/>
      <c r="I140" s="353" t="s">
        <v>203</v>
      </c>
      <c r="J140" s="353" t="s">
        <v>100</v>
      </c>
      <c r="K140" s="353"/>
      <c r="L140" s="353"/>
      <c r="M140" s="353"/>
      <c r="N140" s="353"/>
      <c r="O140" s="353" t="s">
        <v>204</v>
      </c>
      <c r="P140" s="353" t="s">
        <v>205</v>
      </c>
      <c r="Q140" s="353" t="s">
        <v>206</v>
      </c>
      <c r="R140" s="532">
        <f>R141</f>
        <v>14999</v>
      </c>
      <c r="S140" s="532">
        <f>S141</f>
        <v>0</v>
      </c>
      <c r="T140" s="532">
        <f>T141</f>
        <v>13600</v>
      </c>
      <c r="U140" s="532">
        <f t="shared" ref="U140:BK140" si="82">U141</f>
        <v>490</v>
      </c>
      <c r="V140" s="532">
        <f t="shared" si="82"/>
        <v>0</v>
      </c>
      <c r="W140" s="532">
        <f t="shared" si="82"/>
        <v>0</v>
      </c>
      <c r="X140" s="532">
        <f t="shared" si="82"/>
        <v>0</v>
      </c>
      <c r="Y140" s="532">
        <f t="shared" si="82"/>
        <v>0</v>
      </c>
      <c r="Z140" s="532">
        <f t="shared" si="82"/>
        <v>0</v>
      </c>
      <c r="AA140" s="532">
        <f t="shared" si="82"/>
        <v>0</v>
      </c>
      <c r="AB140" s="532">
        <f t="shared" si="82"/>
        <v>0</v>
      </c>
      <c r="AC140" s="532">
        <f t="shared" si="82"/>
        <v>0</v>
      </c>
      <c r="AD140" s="532">
        <f t="shared" si="82"/>
        <v>13110</v>
      </c>
      <c r="AE140" s="532">
        <f t="shared" si="82"/>
        <v>13110</v>
      </c>
      <c r="AF140" s="532">
        <f t="shared" si="82"/>
        <v>0</v>
      </c>
      <c r="AG140" s="532">
        <f t="shared" si="82"/>
        <v>13110</v>
      </c>
      <c r="AH140" s="532">
        <f t="shared" si="82"/>
        <v>0</v>
      </c>
      <c r="AI140" s="532">
        <f t="shared" si="82"/>
        <v>0</v>
      </c>
      <c r="AJ140" s="532">
        <f t="shared" si="82"/>
        <v>0</v>
      </c>
      <c r="AK140" s="532">
        <f t="shared" si="82"/>
        <v>0</v>
      </c>
      <c r="AL140" s="532">
        <f t="shared" si="82"/>
        <v>10610</v>
      </c>
      <c r="AM140" s="532">
        <f t="shared" si="82"/>
        <v>0</v>
      </c>
      <c r="AN140" s="532">
        <f t="shared" si="82"/>
        <v>10610</v>
      </c>
      <c r="AO140" s="532">
        <f t="shared" si="82"/>
        <v>0</v>
      </c>
      <c r="AP140" s="532">
        <f t="shared" si="82"/>
        <v>0</v>
      </c>
      <c r="AQ140" s="532">
        <f t="shared" si="82"/>
        <v>9044</v>
      </c>
      <c r="AR140" s="532">
        <f t="shared" si="82"/>
        <v>0</v>
      </c>
      <c r="AS140" s="532">
        <f t="shared" si="82"/>
        <v>8029</v>
      </c>
      <c r="AT140" s="532">
        <f t="shared" si="82"/>
        <v>0</v>
      </c>
      <c r="AU140" s="532">
        <f t="shared" si="82"/>
        <v>0</v>
      </c>
      <c r="AV140" s="532">
        <f t="shared" si="82"/>
        <v>10610</v>
      </c>
      <c r="AW140" s="532">
        <f t="shared" si="82"/>
        <v>0</v>
      </c>
      <c r="AX140" s="532">
        <f t="shared" si="82"/>
        <v>10610</v>
      </c>
      <c r="AY140" s="532">
        <f t="shared" si="82"/>
        <v>0</v>
      </c>
      <c r="AZ140" s="532">
        <f t="shared" si="82"/>
        <v>0</v>
      </c>
      <c r="BA140" s="532">
        <f t="shared" si="82"/>
        <v>0</v>
      </c>
      <c r="BB140" s="1198">
        <f>BC140+BD140+BE140+BF140</f>
        <v>2500</v>
      </c>
      <c r="BC140" s="532">
        <f t="shared" si="82"/>
        <v>0</v>
      </c>
      <c r="BD140" s="532">
        <f t="shared" si="82"/>
        <v>2500</v>
      </c>
      <c r="BE140" s="532">
        <f t="shared" si="82"/>
        <v>0</v>
      </c>
      <c r="BF140" s="532">
        <f t="shared" si="82"/>
        <v>0</v>
      </c>
      <c r="BG140" s="532">
        <f t="shared" si="82"/>
        <v>2500</v>
      </c>
      <c r="BH140" s="532">
        <f t="shared" si="82"/>
        <v>0</v>
      </c>
      <c r="BI140" s="532">
        <f t="shared" si="82"/>
        <v>2500</v>
      </c>
      <c r="BJ140" s="532">
        <f t="shared" si="82"/>
        <v>0</v>
      </c>
      <c r="BK140" s="532">
        <f t="shared" si="82"/>
        <v>0</v>
      </c>
      <c r="BL140" s="353"/>
      <c r="BM140" s="353"/>
      <c r="BN140" s="353" t="s">
        <v>207</v>
      </c>
      <c r="BO140" s="1001">
        <f t="shared" si="47"/>
        <v>4199.72</v>
      </c>
    </row>
    <row r="141" spans="1:67" s="206" customFormat="1" ht="90" customHeight="1" x14ac:dyDescent="0.2">
      <c r="A141" s="1225"/>
      <c r="B141" s="1196" t="s">
        <v>667</v>
      </c>
      <c r="C141" s="1220">
        <v>1</v>
      </c>
      <c r="D141" s="1220"/>
      <c r="E141" s="1220">
        <v>1</v>
      </c>
      <c r="F141" s="1220"/>
      <c r="G141" s="353" t="s">
        <v>662</v>
      </c>
      <c r="H141" s="1225"/>
      <c r="I141" s="544"/>
      <c r="J141" s="353" t="s">
        <v>663</v>
      </c>
      <c r="K141" s="353" t="s">
        <v>664</v>
      </c>
      <c r="L141" s="353" t="s">
        <v>662</v>
      </c>
      <c r="M141" s="353">
        <v>7638951</v>
      </c>
      <c r="N141" s="353"/>
      <c r="O141" s="353" t="s">
        <v>668</v>
      </c>
      <c r="P141" s="353" t="s">
        <v>669</v>
      </c>
      <c r="Q141" s="353" t="s">
        <v>670</v>
      </c>
      <c r="R141" s="1246">
        <v>14999</v>
      </c>
      <c r="S141" s="1246"/>
      <c r="T141" s="1246">
        <v>13600</v>
      </c>
      <c r="U141" s="1235">
        <v>490</v>
      </c>
      <c r="V141" s="1227">
        <f>W141+AC141</f>
        <v>0</v>
      </c>
      <c r="W141" s="1227">
        <f>X141+Y141+Z141+AA141+AB141</f>
        <v>0</v>
      </c>
      <c r="X141" s="1227"/>
      <c r="Y141" s="1227"/>
      <c r="Z141" s="1227"/>
      <c r="AA141" s="1227"/>
      <c r="AB141" s="1227"/>
      <c r="AC141" s="1227"/>
      <c r="AD141" s="1227">
        <f>AE141+AK141</f>
        <v>13110</v>
      </c>
      <c r="AE141" s="1227">
        <f>AF141+AG141+AH141+AI141+AJ141</f>
        <v>13110</v>
      </c>
      <c r="AF141" s="1227"/>
      <c r="AG141" s="1235">
        <v>13110</v>
      </c>
      <c r="AH141" s="1227"/>
      <c r="AI141" s="1227"/>
      <c r="AJ141" s="1227"/>
      <c r="AK141" s="1227"/>
      <c r="AL141" s="1227">
        <f>AM141+AN141+AO141+AP141</f>
        <v>10610</v>
      </c>
      <c r="AM141" s="1227"/>
      <c r="AN141" s="1235">
        <v>10610</v>
      </c>
      <c r="AO141" s="1227"/>
      <c r="AP141" s="1227"/>
      <c r="AQ141" s="1235">
        <v>9044</v>
      </c>
      <c r="AR141" s="1227"/>
      <c r="AS141" s="1235">
        <v>8029</v>
      </c>
      <c r="AT141" s="1227"/>
      <c r="AU141" s="1227"/>
      <c r="AV141" s="1227">
        <f>AW141+AX141+AY141+AZ141</f>
        <v>10610</v>
      </c>
      <c r="AW141" s="1227"/>
      <c r="AX141" s="1235">
        <v>10610</v>
      </c>
      <c r="AY141" s="1227"/>
      <c r="AZ141" s="1227"/>
      <c r="BA141" s="1227"/>
      <c r="BB141" s="1227">
        <f>BC141+BD141+BE141+BF141</f>
        <v>2500</v>
      </c>
      <c r="BC141" s="1227"/>
      <c r="BD141" s="1227">
        <f>AG141-(AN141)</f>
        <v>2500</v>
      </c>
      <c r="BE141" s="1227"/>
      <c r="BF141" s="1227"/>
      <c r="BG141" s="1198">
        <f>BH141+BI141+BJ141+BK141</f>
        <v>2500</v>
      </c>
      <c r="BH141" s="532"/>
      <c r="BI141" s="1227">
        <v>2500</v>
      </c>
      <c r="BJ141" s="532"/>
      <c r="BK141" s="532"/>
      <c r="BL141" s="1222"/>
      <c r="BM141" s="1222" t="s">
        <v>671</v>
      </c>
      <c r="BN141" s="353"/>
      <c r="BO141" s="1001">
        <f t="shared" si="47"/>
        <v>4199.72</v>
      </c>
    </row>
    <row r="142" spans="1:67" s="206" customFormat="1" ht="98.25" customHeight="1" x14ac:dyDescent="0.2">
      <c r="A142" s="353">
        <v>2</v>
      </c>
      <c r="B142" s="1190" t="s">
        <v>1586</v>
      </c>
      <c r="C142" s="532">
        <f>C143</f>
        <v>1</v>
      </c>
      <c r="D142" s="353"/>
      <c r="E142" s="532">
        <f>E143</f>
        <v>1</v>
      </c>
      <c r="F142" s="353"/>
      <c r="G142" s="353"/>
      <c r="H142" s="353"/>
      <c r="I142" s="353"/>
      <c r="J142" s="353"/>
      <c r="K142" s="353"/>
      <c r="L142" s="353"/>
      <c r="M142" s="353"/>
      <c r="N142" s="353"/>
      <c r="O142" s="353"/>
      <c r="P142" s="353"/>
      <c r="Q142" s="353"/>
      <c r="R142" s="532">
        <f>R143</f>
        <v>13630</v>
      </c>
      <c r="S142" s="532">
        <f>S143</f>
        <v>0</v>
      </c>
      <c r="T142" s="532">
        <f>T143</f>
        <v>10900</v>
      </c>
      <c r="U142" s="532">
        <f t="shared" ref="U142:BK142" si="83">U143</f>
        <v>0</v>
      </c>
      <c r="V142" s="532">
        <f t="shared" si="83"/>
        <v>0</v>
      </c>
      <c r="W142" s="532">
        <f t="shared" si="83"/>
        <v>0</v>
      </c>
      <c r="X142" s="532">
        <f t="shared" si="83"/>
        <v>0</v>
      </c>
      <c r="Y142" s="532">
        <f t="shared" si="83"/>
        <v>0</v>
      </c>
      <c r="Z142" s="532">
        <f t="shared" si="83"/>
        <v>0</v>
      </c>
      <c r="AA142" s="532">
        <f t="shared" si="83"/>
        <v>0</v>
      </c>
      <c r="AB142" s="532">
        <f t="shared" si="83"/>
        <v>0</v>
      </c>
      <c r="AC142" s="532">
        <f t="shared" si="83"/>
        <v>0</v>
      </c>
      <c r="AD142" s="532">
        <f t="shared" si="83"/>
        <v>10900</v>
      </c>
      <c r="AE142" s="532">
        <f t="shared" si="83"/>
        <v>10900</v>
      </c>
      <c r="AF142" s="532">
        <f t="shared" si="83"/>
        <v>0</v>
      </c>
      <c r="AG142" s="532">
        <f t="shared" si="83"/>
        <v>10900</v>
      </c>
      <c r="AH142" s="532">
        <f t="shared" si="83"/>
        <v>0</v>
      </c>
      <c r="AI142" s="532">
        <f t="shared" si="83"/>
        <v>0</v>
      </c>
      <c r="AJ142" s="532">
        <f t="shared" si="83"/>
        <v>0</v>
      </c>
      <c r="AK142" s="532">
        <f t="shared" si="83"/>
        <v>0</v>
      </c>
      <c r="AL142" s="532">
        <f t="shared" si="83"/>
        <v>0</v>
      </c>
      <c r="AM142" s="532">
        <f t="shared" si="83"/>
        <v>0</v>
      </c>
      <c r="AN142" s="532">
        <f t="shared" si="83"/>
        <v>0</v>
      </c>
      <c r="AO142" s="532">
        <f t="shared" si="83"/>
        <v>0</v>
      </c>
      <c r="AP142" s="532">
        <f t="shared" si="83"/>
        <v>0</v>
      </c>
      <c r="AQ142" s="532">
        <f t="shared" si="83"/>
        <v>0</v>
      </c>
      <c r="AR142" s="532">
        <f t="shared" si="83"/>
        <v>0</v>
      </c>
      <c r="AS142" s="532">
        <f t="shared" si="83"/>
        <v>0</v>
      </c>
      <c r="AT142" s="532">
        <f t="shared" si="83"/>
        <v>0</v>
      </c>
      <c r="AU142" s="532">
        <f t="shared" si="83"/>
        <v>0</v>
      </c>
      <c r="AV142" s="532">
        <f t="shared" si="83"/>
        <v>0</v>
      </c>
      <c r="AW142" s="532">
        <f t="shared" si="83"/>
        <v>0</v>
      </c>
      <c r="AX142" s="532">
        <f t="shared" si="83"/>
        <v>0</v>
      </c>
      <c r="AY142" s="532">
        <f t="shared" si="83"/>
        <v>0</v>
      </c>
      <c r="AZ142" s="532">
        <f t="shared" si="83"/>
        <v>0</v>
      </c>
      <c r="BA142" s="532">
        <f t="shared" si="83"/>
        <v>0</v>
      </c>
      <c r="BB142" s="532">
        <f t="shared" si="83"/>
        <v>10900</v>
      </c>
      <c r="BC142" s="532">
        <f t="shared" si="83"/>
        <v>0</v>
      </c>
      <c r="BD142" s="532">
        <f t="shared" si="83"/>
        <v>10900</v>
      </c>
      <c r="BE142" s="532">
        <f t="shared" si="83"/>
        <v>0</v>
      </c>
      <c r="BF142" s="532">
        <f t="shared" si="83"/>
        <v>0</v>
      </c>
      <c r="BG142" s="532">
        <f t="shared" si="83"/>
        <v>10900</v>
      </c>
      <c r="BH142" s="532">
        <f t="shared" si="83"/>
        <v>0</v>
      </c>
      <c r="BI142" s="532">
        <f t="shared" si="83"/>
        <v>10900</v>
      </c>
      <c r="BJ142" s="532">
        <f t="shared" si="83"/>
        <v>0</v>
      </c>
      <c r="BK142" s="532">
        <f t="shared" si="83"/>
        <v>0</v>
      </c>
      <c r="BL142" s="353"/>
      <c r="BM142" s="353"/>
      <c r="BN142" s="353"/>
      <c r="BO142" s="1001">
        <f t="shared" si="47"/>
        <v>3816.3999999999996</v>
      </c>
    </row>
    <row r="143" spans="1:67" s="206" customFormat="1" ht="57" customHeight="1" x14ac:dyDescent="0.2">
      <c r="A143" s="1225"/>
      <c r="B143" s="1247" t="s">
        <v>695</v>
      </c>
      <c r="C143" s="1220">
        <v>1</v>
      </c>
      <c r="D143" s="1220"/>
      <c r="E143" s="1220">
        <v>1</v>
      </c>
      <c r="F143" s="1220"/>
      <c r="G143" s="353" t="s">
        <v>294</v>
      </c>
      <c r="H143" s="1225"/>
      <c r="I143" s="544"/>
      <c r="J143" s="353" t="s">
        <v>295</v>
      </c>
      <c r="K143" s="353" t="s">
        <v>689</v>
      </c>
      <c r="L143" s="353" t="s">
        <v>294</v>
      </c>
      <c r="M143" s="353"/>
      <c r="N143" s="353"/>
      <c r="O143" s="353" t="s">
        <v>693</v>
      </c>
      <c r="P143" s="1248" t="s">
        <v>211</v>
      </c>
      <c r="Q143" s="353"/>
      <c r="R143" s="1246">
        <v>13630</v>
      </c>
      <c r="S143" s="1246"/>
      <c r="T143" s="1249">
        <v>10900</v>
      </c>
      <c r="U143" s="1235"/>
      <c r="V143" s="1227">
        <f>W143+AC143</f>
        <v>0</v>
      </c>
      <c r="W143" s="1227">
        <f>X143+Y143+Z143+AA143+AB143</f>
        <v>0</v>
      </c>
      <c r="X143" s="1227"/>
      <c r="Y143" s="1227"/>
      <c r="Z143" s="1227"/>
      <c r="AA143" s="1227"/>
      <c r="AB143" s="1227"/>
      <c r="AC143" s="1227"/>
      <c r="AD143" s="1227">
        <f>AE143+AK143</f>
        <v>10900</v>
      </c>
      <c r="AE143" s="1227">
        <f>AF143+AG143+AH143+AI143+AJ143</f>
        <v>10900</v>
      </c>
      <c r="AF143" s="1227"/>
      <c r="AG143" s="1249">
        <v>10900</v>
      </c>
      <c r="AH143" s="1227"/>
      <c r="AI143" s="1227"/>
      <c r="AJ143" s="1227"/>
      <c r="AK143" s="1227"/>
      <c r="AL143" s="1227">
        <f>AM143+AN143+AO143+AP143</f>
        <v>0</v>
      </c>
      <c r="AM143" s="1227"/>
      <c r="AN143" s="1235"/>
      <c r="AO143" s="1227"/>
      <c r="AP143" s="1227"/>
      <c r="AQ143" s="1227">
        <f>AR143+AS143+AT143+AU143</f>
        <v>0</v>
      </c>
      <c r="AR143" s="1227"/>
      <c r="AS143" s="1250"/>
      <c r="AT143" s="1227"/>
      <c r="AU143" s="1227"/>
      <c r="AV143" s="1227">
        <f>AW143+AX143+AY143+AZ143</f>
        <v>0</v>
      </c>
      <c r="AW143" s="1227"/>
      <c r="AX143" s="1235"/>
      <c r="AY143" s="1227"/>
      <c r="AZ143" s="1227"/>
      <c r="BA143" s="1227"/>
      <c r="BB143" s="1227">
        <f>BC143+BD143+BE143+BF143</f>
        <v>10900</v>
      </c>
      <c r="BC143" s="1227"/>
      <c r="BD143" s="1227">
        <f>AG143-(AN143)</f>
        <v>10900</v>
      </c>
      <c r="BE143" s="1227"/>
      <c r="BF143" s="1227"/>
      <c r="BG143" s="1198">
        <f>BH143+BI143+BJ143+BK143</f>
        <v>10900</v>
      </c>
      <c r="BH143" s="532"/>
      <c r="BI143" s="1227">
        <v>10900</v>
      </c>
      <c r="BJ143" s="532"/>
      <c r="BK143" s="532"/>
      <c r="BL143" s="353"/>
      <c r="BM143" s="353"/>
      <c r="BN143" s="353"/>
      <c r="BO143" s="1001">
        <f t="shared" si="47"/>
        <v>3816.3999999999996</v>
      </c>
    </row>
    <row r="144" spans="1:67" s="222" customFormat="1" ht="63" customHeight="1" x14ac:dyDescent="0.2">
      <c r="A144" s="1251">
        <v>3</v>
      </c>
      <c r="B144" s="1252" t="s">
        <v>740</v>
      </c>
      <c r="C144" s="1253">
        <f>C145+C146+C147+C148</f>
        <v>3</v>
      </c>
      <c r="D144" s="1254">
        <f>D145+D146+D147+D148</f>
        <v>0</v>
      </c>
      <c r="E144" s="1253">
        <f>E145+E146+E147+E148</f>
        <v>3</v>
      </c>
      <c r="F144" s="1254">
        <f>F145+F146+F147+F148</f>
        <v>0</v>
      </c>
      <c r="G144" s="1238"/>
      <c r="H144" s="1255"/>
      <c r="I144" s="1256"/>
      <c r="J144" s="1238"/>
      <c r="K144" s="1238"/>
      <c r="L144" s="1238"/>
      <c r="M144" s="1238"/>
      <c r="N144" s="1238"/>
      <c r="O144" s="1238"/>
      <c r="P144" s="1238"/>
      <c r="Q144" s="1238"/>
      <c r="R144" s="1253">
        <f>R145+R146+R147+R148</f>
        <v>76184</v>
      </c>
      <c r="S144" s="1253"/>
      <c r="T144" s="1253">
        <f>T145+T146+T147+T148</f>
        <v>52700</v>
      </c>
      <c r="U144" s="1253">
        <f t="shared" ref="U144:AO144" si="84">U145+U146+U147+U148</f>
        <v>13100</v>
      </c>
      <c r="V144" s="1227">
        <f>W144+AC144</f>
        <v>0</v>
      </c>
      <c r="W144" s="1227">
        <f>X144+Y144+Z144+AA144+AB144</f>
        <v>0</v>
      </c>
      <c r="X144" s="1253">
        <f t="shared" si="84"/>
        <v>0</v>
      </c>
      <c r="Y144" s="1253">
        <f t="shared" si="84"/>
        <v>0</v>
      </c>
      <c r="Z144" s="1253">
        <f t="shared" si="84"/>
        <v>0</v>
      </c>
      <c r="AA144" s="1253">
        <f t="shared" si="84"/>
        <v>0</v>
      </c>
      <c r="AB144" s="1253">
        <f t="shared" si="84"/>
        <v>0</v>
      </c>
      <c r="AC144" s="1253">
        <f t="shared" si="84"/>
        <v>0</v>
      </c>
      <c r="AD144" s="1227">
        <f>AE144+AK144</f>
        <v>39600</v>
      </c>
      <c r="AE144" s="1227">
        <f>AF144+AG144+AH144+AI144+AJ144</f>
        <v>39600</v>
      </c>
      <c r="AF144" s="1253">
        <f t="shared" si="84"/>
        <v>0</v>
      </c>
      <c r="AG144" s="1253">
        <f t="shared" si="84"/>
        <v>39600</v>
      </c>
      <c r="AH144" s="1253">
        <f t="shared" si="84"/>
        <v>0</v>
      </c>
      <c r="AI144" s="1253">
        <f t="shared" si="84"/>
        <v>0</v>
      </c>
      <c r="AJ144" s="1253">
        <f t="shared" si="84"/>
        <v>0</v>
      </c>
      <c r="AK144" s="1253">
        <f t="shared" si="84"/>
        <v>0</v>
      </c>
      <c r="AL144" s="1227">
        <f>AM144+AN144+AO144+AP144</f>
        <v>24200</v>
      </c>
      <c r="AM144" s="1253">
        <f>AM145+AM146+AM147+AM148</f>
        <v>0</v>
      </c>
      <c r="AN144" s="1253">
        <f t="shared" si="84"/>
        <v>24200</v>
      </c>
      <c r="AO144" s="1253">
        <f t="shared" si="84"/>
        <v>0</v>
      </c>
      <c r="AP144" s="1253"/>
      <c r="AQ144" s="1227">
        <f>AR144+AS144+AT144+AU144</f>
        <v>16302.356</v>
      </c>
      <c r="AR144" s="1253">
        <f>AR145+AR146+AR147+AR148</f>
        <v>0</v>
      </c>
      <c r="AS144" s="532">
        <f>AS145+AS146+AS147+AS148</f>
        <v>16302.356</v>
      </c>
      <c r="AT144" s="1253">
        <f>AT145+AT146+AT147+AT148</f>
        <v>0</v>
      </c>
      <c r="AU144" s="1253"/>
      <c r="AV144" s="1227">
        <f>AW144+AX144+AY144+AZ144</f>
        <v>24200</v>
      </c>
      <c r="AW144" s="1253">
        <f t="shared" ref="AW144:BD144" si="85">AW145+AW146+AW147+AW148</f>
        <v>0</v>
      </c>
      <c r="AX144" s="1253">
        <f t="shared" si="85"/>
        <v>24200</v>
      </c>
      <c r="AY144" s="1253">
        <f t="shared" si="85"/>
        <v>0</v>
      </c>
      <c r="AZ144" s="1253"/>
      <c r="BA144" s="1253">
        <f t="shared" si="85"/>
        <v>15400</v>
      </c>
      <c r="BB144" s="1253">
        <f t="shared" si="85"/>
        <v>15400</v>
      </c>
      <c r="BC144" s="1253">
        <f>BC145+BC146+BC147+BC148</f>
        <v>0</v>
      </c>
      <c r="BD144" s="1253">
        <f t="shared" si="85"/>
        <v>15400</v>
      </c>
      <c r="BE144" s="1253">
        <f>BE145+BE146+BE147+BE148</f>
        <v>0</v>
      </c>
      <c r="BF144" s="1253"/>
      <c r="BG144" s="1253">
        <f>BG145+BG146+BG147+BG148</f>
        <v>15400</v>
      </c>
      <c r="BH144" s="1253">
        <f>BH145+BH146+BH147+BH148</f>
        <v>0</v>
      </c>
      <c r="BI144" s="1253">
        <f>BI145+BI146+BI147+BI148</f>
        <v>15400</v>
      </c>
      <c r="BJ144" s="1253">
        <f>BJ145+BJ146+BJ147+BJ148</f>
        <v>0</v>
      </c>
      <c r="BK144" s="1253"/>
      <c r="BL144" s="1257"/>
      <c r="BM144" s="1257"/>
      <c r="BN144" s="1258"/>
      <c r="BO144" s="1001">
        <f t="shared" si="47"/>
        <v>21331.519999999997</v>
      </c>
    </row>
    <row r="145" spans="1:94" s="206" customFormat="1" hidden="1" x14ac:dyDescent="0.2">
      <c r="A145" s="353"/>
      <c r="B145" s="1259"/>
      <c r="C145" s="1220"/>
      <c r="D145" s="1220"/>
      <c r="E145" s="1220"/>
      <c r="F145" s="1220"/>
      <c r="G145" s="353"/>
      <c r="H145" s="1225"/>
      <c r="I145" s="544"/>
      <c r="J145" s="353"/>
      <c r="K145" s="353"/>
      <c r="L145" s="353"/>
      <c r="M145" s="353"/>
      <c r="N145" s="353"/>
      <c r="O145" s="353"/>
      <c r="P145" s="353"/>
      <c r="Q145" s="353"/>
      <c r="R145" s="1260"/>
      <c r="S145" s="1260"/>
      <c r="T145" s="1261"/>
      <c r="U145" s="1260"/>
      <c r="V145" s="1227"/>
      <c r="W145" s="1227"/>
      <c r="X145" s="1227"/>
      <c r="Y145" s="1227"/>
      <c r="Z145" s="1227"/>
      <c r="AA145" s="1227"/>
      <c r="AB145" s="1227"/>
      <c r="AC145" s="1227"/>
      <c r="AD145" s="1227"/>
      <c r="AE145" s="1227"/>
      <c r="AF145" s="1227"/>
      <c r="AG145" s="1262"/>
      <c r="AH145" s="1227"/>
      <c r="AI145" s="1227"/>
      <c r="AJ145" s="1227"/>
      <c r="AK145" s="1227"/>
      <c r="AL145" s="1227"/>
      <c r="AM145" s="1227"/>
      <c r="AN145" s="1262"/>
      <c r="AO145" s="1227"/>
      <c r="AP145" s="1227"/>
      <c r="AQ145" s="1227"/>
      <c r="AR145" s="1227"/>
      <c r="AS145" s="532"/>
      <c r="AT145" s="1227"/>
      <c r="AU145" s="1227"/>
      <c r="AV145" s="1227"/>
      <c r="AW145" s="1227"/>
      <c r="AX145" s="1262"/>
      <c r="AY145" s="1227"/>
      <c r="AZ145" s="1227"/>
      <c r="BA145" s="1227"/>
      <c r="BB145" s="1227"/>
      <c r="BC145" s="1227"/>
      <c r="BD145" s="1227"/>
      <c r="BE145" s="1227"/>
      <c r="BF145" s="1227"/>
      <c r="BG145" s="1227"/>
      <c r="BH145" s="1227"/>
      <c r="BI145" s="1227"/>
      <c r="BJ145" s="1227"/>
      <c r="BK145" s="1227"/>
      <c r="BL145" s="1227"/>
      <c r="BM145" s="1227"/>
      <c r="BN145" s="1223"/>
      <c r="BO145" s="1001">
        <f t="shared" si="47"/>
        <v>0</v>
      </c>
    </row>
    <row r="146" spans="1:94" s="206" customFormat="1" ht="90" x14ac:dyDescent="0.2">
      <c r="A146" s="353"/>
      <c r="B146" s="1259" t="s">
        <v>744</v>
      </c>
      <c r="C146" s="1220">
        <v>1</v>
      </c>
      <c r="D146" s="1220"/>
      <c r="E146" s="1220">
        <v>1</v>
      </c>
      <c r="F146" s="1220"/>
      <c r="G146" s="353" t="s">
        <v>390</v>
      </c>
      <c r="H146" s="1225"/>
      <c r="I146" s="544"/>
      <c r="J146" s="353" t="s">
        <v>134</v>
      </c>
      <c r="K146" s="353" t="s">
        <v>653</v>
      </c>
      <c r="L146" s="353" t="s">
        <v>390</v>
      </c>
      <c r="M146" s="353">
        <v>7771715</v>
      </c>
      <c r="N146" s="353"/>
      <c r="O146" s="353" t="s">
        <v>745</v>
      </c>
      <c r="P146" s="353" t="s">
        <v>211</v>
      </c>
      <c r="Q146" s="353" t="s">
        <v>746</v>
      </c>
      <c r="R146" s="1260">
        <v>18201</v>
      </c>
      <c r="S146" s="1260"/>
      <c r="T146" s="1260">
        <v>13300</v>
      </c>
      <c r="U146" s="1260">
        <v>6000</v>
      </c>
      <c r="V146" s="1227">
        <f>W146+AC146</f>
        <v>0</v>
      </c>
      <c r="W146" s="1227">
        <f>X146+Y146+Z146+AA146+AB146</f>
        <v>0</v>
      </c>
      <c r="X146" s="1227"/>
      <c r="Y146" s="1227"/>
      <c r="Z146" s="1227"/>
      <c r="AA146" s="1227"/>
      <c r="AB146" s="1227"/>
      <c r="AC146" s="1227"/>
      <c r="AD146" s="1227">
        <f>AE146+AK146</f>
        <v>7300</v>
      </c>
      <c r="AE146" s="1227">
        <f>AF146+AG146+AH146+AI146+AJ146</f>
        <v>7300</v>
      </c>
      <c r="AF146" s="1227"/>
      <c r="AG146" s="1262">
        <v>7300</v>
      </c>
      <c r="AH146" s="1227"/>
      <c r="AI146" s="1227"/>
      <c r="AJ146" s="1227"/>
      <c r="AK146" s="1227"/>
      <c r="AL146" s="1227">
        <f>AM146+AN146+AO146+AP146</f>
        <v>4000</v>
      </c>
      <c r="AM146" s="1227"/>
      <c r="AN146" s="1262">
        <v>4000</v>
      </c>
      <c r="AO146" s="1227"/>
      <c r="AP146" s="1227"/>
      <c r="AQ146" s="1227">
        <f>AR146+AS146+AT146+AU146</f>
        <v>2223.3560000000002</v>
      </c>
      <c r="AR146" s="1227"/>
      <c r="AS146" s="1262">
        <v>2223.3560000000002</v>
      </c>
      <c r="AT146" s="1227"/>
      <c r="AU146" s="1227"/>
      <c r="AV146" s="1227">
        <f>AW146+AX146+AY146+AZ146</f>
        <v>4000</v>
      </c>
      <c r="AW146" s="1227"/>
      <c r="AX146" s="1262">
        <v>4000</v>
      </c>
      <c r="AY146" s="1227"/>
      <c r="AZ146" s="1227"/>
      <c r="BA146" s="1227">
        <v>3300</v>
      </c>
      <c r="BB146" s="1227">
        <f>BC146+BD146+BE146+BF146</f>
        <v>3300</v>
      </c>
      <c r="BC146" s="1227"/>
      <c r="BD146" s="1227">
        <f>AG146-(AN146)</f>
        <v>3300</v>
      </c>
      <c r="BE146" s="1227"/>
      <c r="BF146" s="1227"/>
      <c r="BG146" s="1198">
        <f>BH146+BI146+BJ146+BK146</f>
        <v>3300</v>
      </c>
      <c r="BH146" s="1227"/>
      <c r="BI146" s="1227">
        <v>3300</v>
      </c>
      <c r="BJ146" s="1227"/>
      <c r="BK146" s="1227"/>
      <c r="BL146" s="1222" t="s">
        <v>1588</v>
      </c>
      <c r="BM146" s="1222" t="s">
        <v>747</v>
      </c>
      <c r="BN146" s="1223"/>
      <c r="BO146" s="1001">
        <f t="shared" ref="BO146:BO208" si="86">(R146-R146*20%)*35%</f>
        <v>5096.28</v>
      </c>
    </row>
    <row r="147" spans="1:94" s="206" customFormat="1" ht="90" x14ac:dyDescent="0.2">
      <c r="A147" s="1197"/>
      <c r="B147" s="1259" t="s">
        <v>748</v>
      </c>
      <c r="C147" s="1220">
        <v>1</v>
      </c>
      <c r="D147" s="1220"/>
      <c r="E147" s="1220">
        <v>1</v>
      </c>
      <c r="F147" s="1220"/>
      <c r="G147" s="353" t="s">
        <v>390</v>
      </c>
      <c r="H147" s="1225"/>
      <c r="I147" s="544"/>
      <c r="J147" s="353" t="s">
        <v>134</v>
      </c>
      <c r="K147" s="353" t="s">
        <v>653</v>
      </c>
      <c r="L147" s="353" t="s">
        <v>390</v>
      </c>
      <c r="M147" s="353">
        <v>7771716</v>
      </c>
      <c r="N147" s="353"/>
      <c r="O147" s="353" t="s">
        <v>749</v>
      </c>
      <c r="P147" s="353" t="s">
        <v>705</v>
      </c>
      <c r="Q147" s="353" t="s">
        <v>750</v>
      </c>
      <c r="R147" s="1261">
        <v>37016</v>
      </c>
      <c r="S147" s="1261"/>
      <c r="T147" s="1261">
        <v>23700</v>
      </c>
      <c r="U147" s="1260">
        <v>1100</v>
      </c>
      <c r="V147" s="1227">
        <f>W147+AC147</f>
        <v>0</v>
      </c>
      <c r="W147" s="1227">
        <f>X147+Y147+Z147+AA147+AB147</f>
        <v>0</v>
      </c>
      <c r="X147" s="1227"/>
      <c r="Y147" s="1227"/>
      <c r="Z147" s="1227"/>
      <c r="AA147" s="1227"/>
      <c r="AB147" s="1227"/>
      <c r="AC147" s="1227"/>
      <c r="AD147" s="1227">
        <f>AE147+AK147</f>
        <v>22600</v>
      </c>
      <c r="AE147" s="1227">
        <f>AF147+AG147+AH147+AI147+AJ147</f>
        <v>22600</v>
      </c>
      <c r="AF147" s="1227"/>
      <c r="AG147" s="1262">
        <v>22600</v>
      </c>
      <c r="AH147" s="1227"/>
      <c r="AI147" s="1227"/>
      <c r="AJ147" s="1227"/>
      <c r="AK147" s="1227"/>
      <c r="AL147" s="1227">
        <f>AM147+AN147+AO147+AP147</f>
        <v>15200</v>
      </c>
      <c r="AM147" s="1227"/>
      <c r="AN147" s="1262">
        <v>15200</v>
      </c>
      <c r="AO147" s="1227"/>
      <c r="AP147" s="1227"/>
      <c r="AQ147" s="1227">
        <f>AR147+AS147+AT147+AU147</f>
        <v>11989</v>
      </c>
      <c r="AR147" s="1227"/>
      <c r="AS147" s="1235">
        <v>11989</v>
      </c>
      <c r="AT147" s="1227"/>
      <c r="AU147" s="1227"/>
      <c r="AV147" s="1227">
        <f>AW147+AX147+AY147+AZ147</f>
        <v>15200</v>
      </c>
      <c r="AW147" s="1227"/>
      <c r="AX147" s="1262">
        <v>15200</v>
      </c>
      <c r="AY147" s="1227"/>
      <c r="AZ147" s="1227"/>
      <c r="BA147" s="1227">
        <v>7400</v>
      </c>
      <c r="BB147" s="1227">
        <f>BC147+BD147+BE147+BF147</f>
        <v>7400</v>
      </c>
      <c r="BC147" s="1227"/>
      <c r="BD147" s="1227">
        <f>AG147-(AN147)</f>
        <v>7400</v>
      </c>
      <c r="BE147" s="1227"/>
      <c r="BF147" s="1227"/>
      <c r="BG147" s="1198">
        <f>BH147+BI147+BJ147+BK147</f>
        <v>7400</v>
      </c>
      <c r="BH147" s="1227"/>
      <c r="BI147" s="1227">
        <v>7400</v>
      </c>
      <c r="BJ147" s="1227"/>
      <c r="BK147" s="1227"/>
      <c r="BL147" s="1222" t="s">
        <v>1588</v>
      </c>
      <c r="BM147" s="1222" t="s">
        <v>751</v>
      </c>
      <c r="BN147" s="1223"/>
      <c r="BO147" s="1001">
        <f t="shared" si="86"/>
        <v>10364.48</v>
      </c>
    </row>
    <row r="148" spans="1:94" s="206" customFormat="1" ht="60" customHeight="1" x14ac:dyDescent="0.2">
      <c r="A148" s="1197"/>
      <c r="B148" s="1259" t="s">
        <v>752</v>
      </c>
      <c r="C148" s="1220">
        <v>1</v>
      </c>
      <c r="D148" s="1220"/>
      <c r="E148" s="1220">
        <v>1</v>
      </c>
      <c r="F148" s="1220"/>
      <c r="G148" s="353" t="s">
        <v>390</v>
      </c>
      <c r="H148" s="1225"/>
      <c r="I148" s="544"/>
      <c r="J148" s="353" t="s">
        <v>134</v>
      </c>
      <c r="K148" s="353" t="s">
        <v>653</v>
      </c>
      <c r="L148" s="353" t="s">
        <v>390</v>
      </c>
      <c r="M148" s="353">
        <v>7771717</v>
      </c>
      <c r="N148" s="353"/>
      <c r="O148" s="353" t="s">
        <v>753</v>
      </c>
      <c r="P148" s="353" t="s">
        <v>211</v>
      </c>
      <c r="Q148" s="353" t="s">
        <v>754</v>
      </c>
      <c r="R148" s="1261">
        <v>20967</v>
      </c>
      <c r="S148" s="1261"/>
      <c r="T148" s="1261">
        <v>15700</v>
      </c>
      <c r="U148" s="1260">
        <v>6000</v>
      </c>
      <c r="V148" s="1227">
        <f>W148+AC148</f>
        <v>0</v>
      </c>
      <c r="W148" s="1227">
        <f>X148+Y148+Z148+AA148+AB148</f>
        <v>0</v>
      </c>
      <c r="X148" s="1227"/>
      <c r="Y148" s="1227"/>
      <c r="Z148" s="1227"/>
      <c r="AA148" s="1227"/>
      <c r="AB148" s="1227"/>
      <c r="AC148" s="1227"/>
      <c r="AD148" s="1227">
        <f>AE148+AK148</f>
        <v>9700</v>
      </c>
      <c r="AE148" s="1227">
        <f>AF148+AG148+AH148+AI148+AJ148</f>
        <v>9700</v>
      </c>
      <c r="AF148" s="1227"/>
      <c r="AG148" s="1262">
        <v>9700</v>
      </c>
      <c r="AH148" s="1227"/>
      <c r="AI148" s="1227"/>
      <c r="AJ148" s="1227"/>
      <c r="AK148" s="1227"/>
      <c r="AL148" s="1227">
        <f>AM148+AN148+AO148+AP148</f>
        <v>5000</v>
      </c>
      <c r="AM148" s="1227"/>
      <c r="AN148" s="1262">
        <v>5000</v>
      </c>
      <c r="AO148" s="1227"/>
      <c r="AP148" s="1227"/>
      <c r="AQ148" s="1227">
        <f>AR148+AS148+AT148+AU148</f>
        <v>2090</v>
      </c>
      <c r="AR148" s="1227"/>
      <c r="AS148" s="1235">
        <v>2090</v>
      </c>
      <c r="AT148" s="1227"/>
      <c r="AU148" s="1227"/>
      <c r="AV148" s="1227">
        <f>AW148+AX148+AY148+AZ148</f>
        <v>5000</v>
      </c>
      <c r="AW148" s="1227"/>
      <c r="AX148" s="1262">
        <v>5000</v>
      </c>
      <c r="AY148" s="1227"/>
      <c r="AZ148" s="1227"/>
      <c r="BA148" s="1227">
        <v>4700</v>
      </c>
      <c r="BB148" s="1227">
        <f>BC148+BD148+BE148+BF148</f>
        <v>4700</v>
      </c>
      <c r="BC148" s="1227"/>
      <c r="BD148" s="1227">
        <f>AG148-(AN148)</f>
        <v>4700</v>
      </c>
      <c r="BE148" s="1227"/>
      <c r="BF148" s="1227"/>
      <c r="BG148" s="1198">
        <f>BH148+BI148+BJ148+BK148</f>
        <v>4700</v>
      </c>
      <c r="BH148" s="1227"/>
      <c r="BI148" s="1227">
        <v>4700</v>
      </c>
      <c r="BJ148" s="1227"/>
      <c r="BK148" s="1227"/>
      <c r="BL148" s="1227"/>
      <c r="BM148" s="1222" t="s">
        <v>755</v>
      </c>
      <c r="BN148" s="1223"/>
      <c r="BO148" s="1001">
        <f t="shared" si="86"/>
        <v>5870.7599999999993</v>
      </c>
    </row>
    <row r="149" spans="1:94" s="206" customFormat="1" ht="66" hidden="1" customHeight="1" x14ac:dyDescent="0.2">
      <c r="A149" s="353"/>
      <c r="B149" s="1168"/>
      <c r="C149" s="353"/>
      <c r="D149" s="353"/>
      <c r="E149" s="353"/>
      <c r="F149" s="353"/>
      <c r="G149" s="353"/>
      <c r="H149" s="353"/>
      <c r="I149" s="353"/>
      <c r="J149" s="353"/>
      <c r="K149" s="353"/>
      <c r="L149" s="353"/>
      <c r="M149" s="353"/>
      <c r="N149" s="353"/>
      <c r="O149" s="353"/>
      <c r="P149" s="353"/>
      <c r="Q149" s="353"/>
      <c r="R149" s="532"/>
      <c r="S149" s="532"/>
      <c r="T149" s="532"/>
      <c r="U149" s="532"/>
      <c r="V149" s="532"/>
      <c r="W149" s="532"/>
      <c r="X149" s="532"/>
      <c r="Y149" s="532"/>
      <c r="Z149" s="532"/>
      <c r="AA149" s="1192"/>
      <c r="AB149" s="532"/>
      <c r="AC149" s="532"/>
      <c r="AD149" s="532"/>
      <c r="AE149" s="532"/>
      <c r="AF149" s="1192"/>
      <c r="AG149" s="532"/>
      <c r="AH149" s="532"/>
      <c r="AI149" s="532"/>
      <c r="AJ149" s="532"/>
      <c r="AK149" s="532"/>
      <c r="AL149" s="532"/>
      <c r="AM149" s="532"/>
      <c r="AN149" s="532"/>
      <c r="AO149" s="532"/>
      <c r="AP149" s="532"/>
      <c r="AQ149" s="532"/>
      <c r="AR149" s="532"/>
      <c r="AS149" s="532"/>
      <c r="AT149" s="532"/>
      <c r="AU149" s="532"/>
      <c r="AV149" s="532"/>
      <c r="AW149" s="532"/>
      <c r="AX149" s="532"/>
      <c r="AY149" s="532"/>
      <c r="AZ149" s="532"/>
      <c r="BA149" s="1227"/>
      <c r="BB149" s="1227"/>
      <c r="BC149" s="532"/>
      <c r="BD149" s="1227"/>
      <c r="BE149" s="532"/>
      <c r="BF149" s="532"/>
      <c r="BG149" s="1227"/>
      <c r="BH149" s="532"/>
      <c r="BI149" s="1227"/>
      <c r="BJ149" s="532"/>
      <c r="BK149" s="532"/>
      <c r="BL149" s="1222"/>
      <c r="BM149" s="353"/>
      <c r="BN149" s="353"/>
      <c r="BO149" s="1001">
        <f t="shared" si="86"/>
        <v>0</v>
      </c>
    </row>
    <row r="150" spans="1:94" s="206" customFormat="1" ht="93.75" customHeight="1" x14ac:dyDescent="0.2">
      <c r="A150" s="1263">
        <v>4</v>
      </c>
      <c r="B150" s="1190" t="s">
        <v>220</v>
      </c>
      <c r="C150" s="1220">
        <v>1</v>
      </c>
      <c r="D150" s="1220"/>
      <c r="E150" s="1220">
        <v>1</v>
      </c>
      <c r="F150" s="1220"/>
      <c r="G150" s="1220" t="s">
        <v>166</v>
      </c>
      <c r="H150" s="1225"/>
      <c r="I150" s="1220" t="s">
        <v>48</v>
      </c>
      <c r="J150" s="1220" t="s">
        <v>82</v>
      </c>
      <c r="K150" s="353" t="s">
        <v>615</v>
      </c>
      <c r="L150" s="353" t="s">
        <v>166</v>
      </c>
      <c r="M150" s="353">
        <v>7857267</v>
      </c>
      <c r="N150" s="1220"/>
      <c r="O150" s="1240" t="s">
        <v>617</v>
      </c>
      <c r="P150" s="1240" t="s">
        <v>291</v>
      </c>
      <c r="Q150" s="353" t="s">
        <v>835</v>
      </c>
      <c r="R150" s="1227">
        <v>19573</v>
      </c>
      <c r="S150" s="1227"/>
      <c r="T150" s="1227">
        <v>19573</v>
      </c>
      <c r="U150" s="1227"/>
      <c r="V150" s="1227">
        <f>W150+AC150</f>
        <v>22000</v>
      </c>
      <c r="W150" s="1227">
        <f>X150+Y150+Z150+AA150+AB150</f>
        <v>22000</v>
      </c>
      <c r="X150" s="1227"/>
      <c r="Y150" s="1223">
        <v>22000</v>
      </c>
      <c r="Z150" s="1227"/>
      <c r="AA150" s="1227"/>
      <c r="AB150" s="1227"/>
      <c r="AC150" s="1227"/>
      <c r="AD150" s="1227">
        <f>AE150+AK150</f>
        <v>18000</v>
      </c>
      <c r="AE150" s="1227">
        <f>AF150+AG150+AH150+AI150+AJ150</f>
        <v>18000</v>
      </c>
      <c r="AF150" s="1227"/>
      <c r="AG150" s="1223">
        <v>18000</v>
      </c>
      <c r="AH150" s="1227"/>
      <c r="AI150" s="1227"/>
      <c r="AJ150" s="1227"/>
      <c r="AK150" s="1227"/>
      <c r="AL150" s="1227">
        <f>AM150+AN150+AO150+AP150</f>
        <v>6000</v>
      </c>
      <c r="AM150" s="1227"/>
      <c r="AN150" s="1235">
        <v>6000</v>
      </c>
      <c r="AO150" s="1227"/>
      <c r="AP150" s="1227"/>
      <c r="AQ150" s="1227">
        <f>AR150+AS150+AT150+AU150</f>
        <v>230</v>
      </c>
      <c r="AR150" s="1227"/>
      <c r="AS150" s="1235">
        <v>230</v>
      </c>
      <c r="AT150" s="1227"/>
      <c r="AU150" s="1227"/>
      <c r="AV150" s="1227">
        <f>AW150+AX150+AY150+AZ150</f>
        <v>6000</v>
      </c>
      <c r="AW150" s="1227"/>
      <c r="AX150" s="1235">
        <v>6000</v>
      </c>
      <c r="AY150" s="1227"/>
      <c r="AZ150" s="1227"/>
      <c r="BA150" s="1227">
        <v>12000</v>
      </c>
      <c r="BB150" s="1227">
        <f>BC150+BD150+BE150+BF150</f>
        <v>12000</v>
      </c>
      <c r="BC150" s="1227"/>
      <c r="BD150" s="1227">
        <v>12000</v>
      </c>
      <c r="BE150" s="1227"/>
      <c r="BF150" s="1227"/>
      <c r="BG150" s="1227">
        <f>BH150+BI150+BJ150+BK150</f>
        <v>12000</v>
      </c>
      <c r="BH150" s="1227"/>
      <c r="BI150" s="1227">
        <v>12000</v>
      </c>
      <c r="BJ150" s="1227"/>
      <c r="BK150" s="1227"/>
      <c r="BL150" s="353" t="s">
        <v>1378</v>
      </c>
      <c r="BM150" s="1227"/>
      <c r="BN150" s="1225"/>
      <c r="BO150" s="1001">
        <f t="shared" si="86"/>
        <v>5480.44</v>
      </c>
    </row>
    <row r="151" spans="1:94" s="206" customFormat="1" ht="178.5" hidden="1" customHeight="1" x14ac:dyDescent="0.2">
      <c r="A151" s="1263"/>
      <c r="B151" s="1190"/>
      <c r="C151" s="1220"/>
      <c r="D151" s="1220"/>
      <c r="E151" s="1220"/>
      <c r="F151" s="1220"/>
      <c r="G151" s="1220"/>
      <c r="H151" s="1225"/>
      <c r="I151" s="1220"/>
      <c r="J151" s="1220"/>
      <c r="K151" s="353"/>
      <c r="L151" s="353"/>
      <c r="M151" s="1220"/>
      <c r="N151" s="1220"/>
      <c r="O151" s="1240"/>
      <c r="P151" s="544"/>
      <c r="Q151" s="353"/>
      <c r="R151" s="1226"/>
      <c r="S151" s="1226"/>
      <c r="T151" s="1227"/>
      <c r="U151" s="1227"/>
      <c r="V151" s="1227"/>
      <c r="W151" s="1227"/>
      <c r="X151" s="1227"/>
      <c r="Y151" s="1223"/>
      <c r="Z151" s="1227"/>
      <c r="AA151" s="1227"/>
      <c r="AB151" s="1227"/>
      <c r="AC151" s="1227"/>
      <c r="AD151" s="1227"/>
      <c r="AE151" s="1227"/>
      <c r="AF151" s="1223"/>
      <c r="AG151" s="1223"/>
      <c r="AH151" s="1227"/>
      <c r="AI151" s="1227"/>
      <c r="AJ151" s="1227"/>
      <c r="AK151" s="1227"/>
      <c r="AL151" s="1227"/>
      <c r="AM151" s="1227"/>
      <c r="AN151" s="1226"/>
      <c r="AO151" s="1227"/>
      <c r="AP151" s="1227"/>
      <c r="AQ151" s="1227"/>
      <c r="AR151" s="1227"/>
      <c r="AS151" s="1226"/>
      <c r="AT151" s="1227"/>
      <c r="AU151" s="1227"/>
      <c r="AV151" s="1227"/>
      <c r="AW151" s="1227"/>
      <c r="AX151" s="1226"/>
      <c r="AY151" s="1227"/>
      <c r="AZ151" s="1227"/>
      <c r="BA151" s="1264"/>
      <c r="BB151" s="1227"/>
      <c r="BC151" s="1227"/>
      <c r="BD151" s="1264"/>
      <c r="BE151" s="1227"/>
      <c r="BF151" s="1227"/>
      <c r="BG151" s="1227"/>
      <c r="BH151" s="1227"/>
      <c r="BI151" s="532"/>
      <c r="BJ151" s="1227"/>
      <c r="BK151" s="1227"/>
      <c r="BL151" s="537"/>
      <c r="BM151" s="1227"/>
      <c r="BN151" s="353"/>
      <c r="BO151" s="1001"/>
    </row>
    <row r="152" spans="1:94" s="206" customFormat="1" ht="46.5" customHeight="1" x14ac:dyDescent="0.2">
      <c r="A152" s="1204" t="s">
        <v>557</v>
      </c>
      <c r="B152" s="1215" t="s">
        <v>1410</v>
      </c>
      <c r="C152" s="1184">
        <f>C153+C158</f>
        <v>7</v>
      </c>
      <c r="D152" s="1184">
        <f>D153+D158+D180</f>
        <v>3</v>
      </c>
      <c r="E152" s="1184">
        <f>E153+E158+E180</f>
        <v>4</v>
      </c>
      <c r="F152" s="1184">
        <f>F153+F158+F180</f>
        <v>0</v>
      </c>
      <c r="G152" s="1184"/>
      <c r="H152" s="1184"/>
      <c r="I152" s="1184"/>
      <c r="J152" s="1184"/>
      <c r="K152" s="1184"/>
      <c r="L152" s="1184"/>
      <c r="M152" s="1184"/>
      <c r="N152" s="1184"/>
      <c r="O152" s="1184"/>
      <c r="P152" s="1184"/>
      <c r="Q152" s="1184"/>
      <c r="R152" s="1184">
        <f>R153+R158</f>
        <v>404810</v>
      </c>
      <c r="S152" s="1184">
        <f>S153+S158</f>
        <v>0</v>
      </c>
      <c r="T152" s="1184">
        <f>T153+T158</f>
        <v>404810</v>
      </c>
      <c r="U152" s="1184">
        <f t="shared" ref="U152:BK152" si="87">U153+U158</f>
        <v>0</v>
      </c>
      <c r="V152" s="1184">
        <f t="shared" si="87"/>
        <v>371046</v>
      </c>
      <c r="W152" s="1184">
        <f t="shared" si="87"/>
        <v>371046</v>
      </c>
      <c r="X152" s="1184">
        <f t="shared" si="87"/>
        <v>0</v>
      </c>
      <c r="Y152" s="1184">
        <f t="shared" si="87"/>
        <v>371046</v>
      </c>
      <c r="Z152" s="1184">
        <f t="shared" si="87"/>
        <v>0</v>
      </c>
      <c r="AA152" s="1184">
        <f t="shared" si="87"/>
        <v>0</v>
      </c>
      <c r="AB152" s="1184">
        <f t="shared" si="87"/>
        <v>0</v>
      </c>
      <c r="AC152" s="1184">
        <f t="shared" si="87"/>
        <v>0</v>
      </c>
      <c r="AD152" s="1184">
        <f t="shared" si="87"/>
        <v>354997.3</v>
      </c>
      <c r="AE152" s="1184">
        <f t="shared" si="87"/>
        <v>354997.3</v>
      </c>
      <c r="AF152" s="1184">
        <f t="shared" si="87"/>
        <v>0</v>
      </c>
      <c r="AG152" s="1184">
        <f t="shared" si="87"/>
        <v>354997.3</v>
      </c>
      <c r="AH152" s="1184">
        <f t="shared" si="87"/>
        <v>0</v>
      </c>
      <c r="AI152" s="1184">
        <f t="shared" si="87"/>
        <v>0</v>
      </c>
      <c r="AJ152" s="1184">
        <f t="shared" si="87"/>
        <v>0</v>
      </c>
      <c r="AK152" s="1184">
        <f t="shared" si="87"/>
        <v>0</v>
      </c>
      <c r="AL152" s="1184">
        <f t="shared" si="87"/>
        <v>35670</v>
      </c>
      <c r="AM152" s="1184">
        <f t="shared" si="87"/>
        <v>0</v>
      </c>
      <c r="AN152" s="1184">
        <f t="shared" si="87"/>
        <v>35670</v>
      </c>
      <c r="AO152" s="1184">
        <f t="shared" si="87"/>
        <v>0</v>
      </c>
      <c r="AP152" s="1184">
        <f t="shared" si="87"/>
        <v>0</v>
      </c>
      <c r="AQ152" s="1184">
        <f t="shared" si="87"/>
        <v>6778.6859999999997</v>
      </c>
      <c r="AR152" s="1184">
        <f t="shared" si="87"/>
        <v>0</v>
      </c>
      <c r="AS152" s="1184">
        <f t="shared" si="87"/>
        <v>6778.6859999999997</v>
      </c>
      <c r="AT152" s="1184">
        <f t="shared" si="87"/>
        <v>0</v>
      </c>
      <c r="AU152" s="1184">
        <f t="shared" si="87"/>
        <v>0</v>
      </c>
      <c r="AV152" s="1184">
        <f t="shared" si="87"/>
        <v>71400</v>
      </c>
      <c r="AW152" s="1184">
        <f t="shared" si="87"/>
        <v>0</v>
      </c>
      <c r="AX152" s="1184">
        <f t="shared" si="87"/>
        <v>71400</v>
      </c>
      <c r="AY152" s="1184">
        <f t="shared" si="87"/>
        <v>0</v>
      </c>
      <c r="AZ152" s="1184">
        <f t="shared" si="87"/>
        <v>0</v>
      </c>
      <c r="BA152" s="1184">
        <f t="shared" si="87"/>
        <v>218030</v>
      </c>
      <c r="BB152" s="1184">
        <f t="shared" si="87"/>
        <v>200300</v>
      </c>
      <c r="BC152" s="1184">
        <f t="shared" si="87"/>
        <v>0</v>
      </c>
      <c r="BD152" s="1184">
        <f t="shared" si="87"/>
        <v>200300</v>
      </c>
      <c r="BE152" s="1184">
        <f t="shared" si="87"/>
        <v>0</v>
      </c>
      <c r="BF152" s="1184">
        <f t="shared" si="87"/>
        <v>0</v>
      </c>
      <c r="BG152" s="1184">
        <f t="shared" si="87"/>
        <v>100000</v>
      </c>
      <c r="BH152" s="1184">
        <f t="shared" si="87"/>
        <v>0</v>
      </c>
      <c r="BI152" s="1184">
        <f t="shared" si="87"/>
        <v>100000</v>
      </c>
      <c r="BJ152" s="1184">
        <f t="shared" si="87"/>
        <v>0</v>
      </c>
      <c r="BK152" s="1184">
        <f t="shared" si="87"/>
        <v>0</v>
      </c>
      <c r="BL152" s="536"/>
      <c r="BM152" s="1227"/>
      <c r="BN152" s="353"/>
      <c r="BO152" s="1001">
        <f t="shared" si="86"/>
        <v>113346.79999999999</v>
      </c>
    </row>
    <row r="153" spans="1:94" s="206" customFormat="1" ht="27.75" customHeight="1" x14ac:dyDescent="0.2">
      <c r="A153" s="1230" t="s">
        <v>551</v>
      </c>
      <c r="B153" s="1231" t="s">
        <v>556</v>
      </c>
      <c r="C153" s="1218">
        <f>C154+C155+C156+C157</f>
        <v>4</v>
      </c>
      <c r="D153" s="1218">
        <f t="shared" ref="D153:BK153" si="88">D154+D155+D156+D157</f>
        <v>1</v>
      </c>
      <c r="E153" s="1218">
        <f t="shared" si="88"/>
        <v>3</v>
      </c>
      <c r="F153" s="1218">
        <f t="shared" si="88"/>
        <v>0</v>
      </c>
      <c r="G153" s="1218"/>
      <c r="H153" s="1218"/>
      <c r="I153" s="1218"/>
      <c r="J153" s="1218"/>
      <c r="K153" s="1218"/>
      <c r="L153" s="1218"/>
      <c r="M153" s="1218"/>
      <c r="N153" s="1218"/>
      <c r="O153" s="1218"/>
      <c r="P153" s="1218"/>
      <c r="Q153" s="1218"/>
      <c r="R153" s="1218">
        <f>R154+R155+R156+R157</f>
        <v>153935</v>
      </c>
      <c r="S153" s="1218">
        <f>S154+S155+S156+S157</f>
        <v>0</v>
      </c>
      <c r="T153" s="1218">
        <f>T154+T155+T156+T157</f>
        <v>153935</v>
      </c>
      <c r="U153" s="1218">
        <f t="shared" si="88"/>
        <v>0</v>
      </c>
      <c r="V153" s="1218">
        <f t="shared" si="88"/>
        <v>143500</v>
      </c>
      <c r="W153" s="1218">
        <f t="shared" si="88"/>
        <v>143500</v>
      </c>
      <c r="X153" s="1218">
        <f t="shared" si="88"/>
        <v>0</v>
      </c>
      <c r="Y153" s="1218">
        <f t="shared" si="88"/>
        <v>143500</v>
      </c>
      <c r="Z153" s="1218">
        <f t="shared" si="88"/>
        <v>0</v>
      </c>
      <c r="AA153" s="1218">
        <f t="shared" si="88"/>
        <v>0</v>
      </c>
      <c r="AB153" s="1218">
        <f t="shared" si="88"/>
        <v>0</v>
      </c>
      <c r="AC153" s="1218">
        <f t="shared" si="88"/>
        <v>0</v>
      </c>
      <c r="AD153" s="1218">
        <f t="shared" si="88"/>
        <v>129261.5</v>
      </c>
      <c r="AE153" s="1218">
        <f t="shared" si="88"/>
        <v>129261.5</v>
      </c>
      <c r="AF153" s="1218">
        <f t="shared" si="88"/>
        <v>0</v>
      </c>
      <c r="AG153" s="1218">
        <f t="shared" si="88"/>
        <v>129261.5</v>
      </c>
      <c r="AH153" s="1218">
        <f t="shared" si="88"/>
        <v>0</v>
      </c>
      <c r="AI153" s="1218">
        <f t="shared" si="88"/>
        <v>0</v>
      </c>
      <c r="AJ153" s="1218">
        <f t="shared" si="88"/>
        <v>0</v>
      </c>
      <c r="AK153" s="1218">
        <f t="shared" si="88"/>
        <v>0</v>
      </c>
      <c r="AL153" s="1218">
        <f t="shared" si="88"/>
        <v>15670</v>
      </c>
      <c r="AM153" s="1218">
        <f t="shared" si="88"/>
        <v>0</v>
      </c>
      <c r="AN153" s="1218">
        <f t="shared" si="88"/>
        <v>15670</v>
      </c>
      <c r="AO153" s="1218">
        <f t="shared" si="88"/>
        <v>0</v>
      </c>
      <c r="AP153" s="1218">
        <f t="shared" si="88"/>
        <v>0</v>
      </c>
      <c r="AQ153" s="1218">
        <f t="shared" si="88"/>
        <v>5246.5559999999996</v>
      </c>
      <c r="AR153" s="1218">
        <f t="shared" si="88"/>
        <v>0</v>
      </c>
      <c r="AS153" s="1218">
        <f t="shared" si="88"/>
        <v>5246.5559999999996</v>
      </c>
      <c r="AT153" s="1218">
        <f t="shared" si="88"/>
        <v>0</v>
      </c>
      <c r="AU153" s="1218">
        <f t="shared" si="88"/>
        <v>0</v>
      </c>
      <c r="AV153" s="1218">
        <f t="shared" si="88"/>
        <v>39700</v>
      </c>
      <c r="AW153" s="1218">
        <f t="shared" si="88"/>
        <v>0</v>
      </c>
      <c r="AX153" s="1218">
        <f t="shared" si="88"/>
        <v>39700</v>
      </c>
      <c r="AY153" s="1218">
        <f t="shared" si="88"/>
        <v>0</v>
      </c>
      <c r="AZ153" s="1218">
        <f t="shared" si="88"/>
        <v>0</v>
      </c>
      <c r="BA153" s="1218">
        <f t="shared" si="88"/>
        <v>104830</v>
      </c>
      <c r="BB153" s="1218">
        <f t="shared" si="88"/>
        <v>87100</v>
      </c>
      <c r="BC153" s="1218">
        <f t="shared" si="88"/>
        <v>0</v>
      </c>
      <c r="BD153" s="1218">
        <f t="shared" si="88"/>
        <v>87100</v>
      </c>
      <c r="BE153" s="1218">
        <f t="shared" si="88"/>
        <v>0</v>
      </c>
      <c r="BF153" s="1218">
        <f t="shared" si="88"/>
        <v>0</v>
      </c>
      <c r="BG153" s="1218">
        <f t="shared" si="88"/>
        <v>50000</v>
      </c>
      <c r="BH153" s="1218">
        <f t="shared" si="88"/>
        <v>0</v>
      </c>
      <c r="BI153" s="1218">
        <f t="shared" si="88"/>
        <v>50000</v>
      </c>
      <c r="BJ153" s="1218">
        <f t="shared" si="88"/>
        <v>0</v>
      </c>
      <c r="BK153" s="1218">
        <f t="shared" si="88"/>
        <v>0</v>
      </c>
      <c r="BL153" s="536"/>
      <c r="BM153" s="1227"/>
      <c r="BN153" s="353"/>
      <c r="BO153" s="1001">
        <f t="shared" si="86"/>
        <v>43101.799999999996</v>
      </c>
    </row>
    <row r="154" spans="1:94" s="206" customFormat="1" ht="86.25" customHeight="1" x14ac:dyDescent="0.2">
      <c r="A154" s="1263">
        <v>1</v>
      </c>
      <c r="B154" s="1190" t="s">
        <v>215</v>
      </c>
      <c r="C154" s="1220">
        <v>1</v>
      </c>
      <c r="D154" s="1220"/>
      <c r="E154" s="1220">
        <v>1</v>
      </c>
      <c r="F154" s="1220"/>
      <c r="G154" s="1220" t="s">
        <v>166</v>
      </c>
      <c r="H154" s="1225"/>
      <c r="I154" s="1220" t="s">
        <v>48</v>
      </c>
      <c r="J154" s="544" t="s">
        <v>100</v>
      </c>
      <c r="K154" s="353" t="s">
        <v>615</v>
      </c>
      <c r="L154" s="353" t="s">
        <v>166</v>
      </c>
      <c r="M154" s="544">
        <v>7884502</v>
      </c>
      <c r="N154" s="544"/>
      <c r="O154" s="544" t="s">
        <v>216</v>
      </c>
      <c r="P154" s="544" t="s">
        <v>79</v>
      </c>
      <c r="Q154" s="353" t="s">
        <v>833</v>
      </c>
      <c r="R154" s="1227">
        <v>42148</v>
      </c>
      <c r="S154" s="1227"/>
      <c r="T154" s="1227">
        <v>42148</v>
      </c>
      <c r="U154" s="1227"/>
      <c r="V154" s="1227">
        <f>W154+AC154</f>
        <v>53500</v>
      </c>
      <c r="W154" s="1227">
        <f>X154+Y154+Z154+AA154+AB154</f>
        <v>53500</v>
      </c>
      <c r="X154" s="1227"/>
      <c r="Y154" s="1227">
        <v>53500</v>
      </c>
      <c r="Z154" s="1227"/>
      <c r="AA154" s="1227"/>
      <c r="AB154" s="1227"/>
      <c r="AC154" s="1227"/>
      <c r="AD154" s="1227">
        <f>AE154+AK154</f>
        <v>30329</v>
      </c>
      <c r="AE154" s="1227">
        <f>AF154+AG154+AH154+AI154+AJ154</f>
        <v>30329</v>
      </c>
      <c r="AF154" s="1227"/>
      <c r="AG154" s="1227">
        <v>30329</v>
      </c>
      <c r="AH154" s="1227"/>
      <c r="AI154" s="1227"/>
      <c r="AJ154" s="1227"/>
      <c r="AK154" s="1227"/>
      <c r="AL154" s="1227">
        <f>AM154+AN154+AO154+AP154</f>
        <v>0</v>
      </c>
      <c r="AM154" s="1227"/>
      <c r="AN154" s="1227"/>
      <c r="AO154" s="1227"/>
      <c r="AP154" s="1227"/>
      <c r="AQ154" s="1227">
        <f>AR154+AS154+AT154+AU154</f>
        <v>0</v>
      </c>
      <c r="AR154" s="1227"/>
      <c r="AS154" s="1227"/>
      <c r="AT154" s="1227"/>
      <c r="AU154" s="1227"/>
      <c r="AV154" s="1227">
        <f>AW154+AX154+AY154+AZ154</f>
        <v>8000</v>
      </c>
      <c r="AW154" s="1227"/>
      <c r="AX154" s="1227">
        <v>8000</v>
      </c>
      <c r="AY154" s="1227"/>
      <c r="AZ154" s="1227"/>
      <c r="BA154" s="1227">
        <v>30000</v>
      </c>
      <c r="BB154" s="1227">
        <f>BC154+BD154+BE154+BF154</f>
        <v>22000</v>
      </c>
      <c r="BC154" s="1227"/>
      <c r="BD154" s="1227">
        <v>22000</v>
      </c>
      <c r="BE154" s="1227"/>
      <c r="BF154" s="1227"/>
      <c r="BG154" s="1227">
        <f>BH154+BI154+BJ154+BK154</f>
        <v>10000</v>
      </c>
      <c r="BH154" s="1227"/>
      <c r="BI154" s="1227">
        <v>10000</v>
      </c>
      <c r="BJ154" s="1227"/>
      <c r="BK154" s="1227"/>
      <c r="BL154" s="537" t="s">
        <v>1935</v>
      </c>
      <c r="BM154" s="1223"/>
      <c r="BN154" s="353" t="s">
        <v>1227</v>
      </c>
      <c r="BO154" s="1001">
        <f t="shared" si="86"/>
        <v>11801.44</v>
      </c>
    </row>
    <row r="155" spans="1:94" s="206" customFormat="1" ht="118.5" customHeight="1" x14ac:dyDescent="0.2">
      <c r="A155" s="1263">
        <v>2</v>
      </c>
      <c r="B155" s="1190" t="s">
        <v>222</v>
      </c>
      <c r="C155" s="1220">
        <v>1</v>
      </c>
      <c r="D155" s="1220"/>
      <c r="E155" s="1220">
        <v>1</v>
      </c>
      <c r="F155" s="1220"/>
      <c r="G155" s="544" t="s">
        <v>209</v>
      </c>
      <c r="H155" s="1225"/>
      <c r="I155" s="1220" t="s">
        <v>48</v>
      </c>
      <c r="J155" s="1220" t="s">
        <v>82</v>
      </c>
      <c r="K155" s="353" t="s">
        <v>615</v>
      </c>
      <c r="L155" s="544" t="s">
        <v>209</v>
      </c>
      <c r="M155" s="1220"/>
      <c r="N155" s="1220"/>
      <c r="O155" s="544" t="s">
        <v>223</v>
      </c>
      <c r="P155" s="544" t="s">
        <v>291</v>
      </c>
      <c r="Q155" s="353" t="s">
        <v>1242</v>
      </c>
      <c r="R155" s="1227">
        <v>35091</v>
      </c>
      <c r="S155" s="1227"/>
      <c r="T155" s="1227">
        <v>35091</v>
      </c>
      <c r="U155" s="1227"/>
      <c r="V155" s="1227">
        <f>W155+AC155</f>
        <v>32000</v>
      </c>
      <c r="W155" s="1227">
        <f>X155+Y155+Z155+AA155+AB155</f>
        <v>32000</v>
      </c>
      <c r="X155" s="1227"/>
      <c r="Y155" s="1223">
        <v>32000</v>
      </c>
      <c r="Z155" s="1227"/>
      <c r="AA155" s="1227"/>
      <c r="AB155" s="1227"/>
      <c r="AC155" s="1227"/>
      <c r="AD155" s="1227">
        <f>AE155+AK155</f>
        <v>32000</v>
      </c>
      <c r="AE155" s="1227">
        <f>AF155+AG155+AH155+AI155+AJ155</f>
        <v>32000</v>
      </c>
      <c r="AF155" s="1227"/>
      <c r="AG155" s="1223">
        <v>32000</v>
      </c>
      <c r="AH155" s="1227"/>
      <c r="AI155" s="1227"/>
      <c r="AJ155" s="1227"/>
      <c r="AK155" s="1227"/>
      <c r="AL155" s="1227">
        <f>AM155+AN155+AO155+AP155</f>
        <v>670</v>
      </c>
      <c r="AM155" s="1227"/>
      <c r="AN155" s="1227">
        <v>670</v>
      </c>
      <c r="AO155" s="1227"/>
      <c r="AP155" s="1227"/>
      <c r="AQ155" s="1227">
        <f>AR155+AS155+AT155+AU155</f>
        <v>635</v>
      </c>
      <c r="AR155" s="1227"/>
      <c r="AS155" s="1227">
        <v>635</v>
      </c>
      <c r="AT155" s="1227"/>
      <c r="AU155" s="1227"/>
      <c r="AV155" s="1227">
        <f>AW155+AX155+AY155+AZ155</f>
        <v>9700</v>
      </c>
      <c r="AW155" s="1227"/>
      <c r="AX155" s="1227">
        <v>9700</v>
      </c>
      <c r="AY155" s="1227"/>
      <c r="AZ155" s="1227"/>
      <c r="BA155" s="1227">
        <v>31330</v>
      </c>
      <c r="BB155" s="1227">
        <f>BC155+BD155+BE155+BF155</f>
        <v>21600</v>
      </c>
      <c r="BC155" s="1227"/>
      <c r="BD155" s="1227">
        <v>21600</v>
      </c>
      <c r="BE155" s="1227"/>
      <c r="BF155" s="1227"/>
      <c r="BG155" s="1227">
        <f>BH155+BI155+BJ155+BK155</f>
        <v>15000</v>
      </c>
      <c r="BH155" s="1227"/>
      <c r="BI155" s="1227">
        <v>15000</v>
      </c>
      <c r="BJ155" s="1227"/>
      <c r="BK155" s="1227"/>
      <c r="BL155" s="353" t="s">
        <v>1589</v>
      </c>
      <c r="BM155" s="1222"/>
      <c r="BN155" s="353" t="s">
        <v>1240</v>
      </c>
      <c r="BO155" s="1001">
        <f t="shared" si="86"/>
        <v>9825.48</v>
      </c>
    </row>
    <row r="156" spans="1:94" s="206" customFormat="1" ht="99" customHeight="1" x14ac:dyDescent="0.2">
      <c r="A156" s="1219">
        <v>3</v>
      </c>
      <c r="B156" s="1197" t="s">
        <v>618</v>
      </c>
      <c r="C156" s="1220">
        <v>1</v>
      </c>
      <c r="D156" s="1220">
        <v>1</v>
      </c>
      <c r="E156" s="1220"/>
      <c r="F156" s="1220"/>
      <c r="G156" s="1220" t="s">
        <v>166</v>
      </c>
      <c r="H156" s="1225"/>
      <c r="I156" s="1220" t="s">
        <v>48</v>
      </c>
      <c r="J156" s="353" t="s">
        <v>619</v>
      </c>
      <c r="K156" s="353" t="s">
        <v>615</v>
      </c>
      <c r="L156" s="353" t="s">
        <v>166</v>
      </c>
      <c r="M156" s="353">
        <v>7880194</v>
      </c>
      <c r="N156" s="353"/>
      <c r="O156" s="1240" t="s">
        <v>620</v>
      </c>
      <c r="P156" s="1240" t="s">
        <v>84</v>
      </c>
      <c r="Q156" s="1265" t="s">
        <v>1226</v>
      </c>
      <c r="R156" s="1266">
        <v>32421</v>
      </c>
      <c r="S156" s="1227"/>
      <c r="T156" s="1266">
        <v>32421</v>
      </c>
      <c r="U156" s="1225"/>
      <c r="V156" s="1227">
        <f>W156+AC156</f>
        <v>0</v>
      </c>
      <c r="W156" s="1227">
        <f>X156+Y156+Z156+AA156+AB156</f>
        <v>0</v>
      </c>
      <c r="X156" s="1227"/>
      <c r="Y156" s="1225"/>
      <c r="Z156" s="1225"/>
      <c r="AA156" s="1225"/>
      <c r="AB156" s="1225"/>
      <c r="AC156" s="1223"/>
      <c r="AD156" s="1227">
        <f>AE156+AK156</f>
        <v>31432.5</v>
      </c>
      <c r="AE156" s="1227">
        <f>AF156+AG156+AH156+AI156+AJ156</f>
        <v>31432.5</v>
      </c>
      <c r="AF156" s="1227"/>
      <c r="AG156" s="1227">
        <f>34925*0.9</f>
        <v>31432.5</v>
      </c>
      <c r="AH156" s="1264"/>
      <c r="AI156" s="1225"/>
      <c r="AJ156" s="1225"/>
      <c r="AK156" s="1264"/>
      <c r="AL156" s="1227">
        <f>AM156+AN156+AO156+AP156</f>
        <v>0</v>
      </c>
      <c r="AM156" s="1225"/>
      <c r="AN156" s="1225"/>
      <c r="AO156" s="1225"/>
      <c r="AP156" s="1225"/>
      <c r="AQ156" s="1227">
        <f>AR156+AS156+AT156+AU156</f>
        <v>0</v>
      </c>
      <c r="AR156" s="1225"/>
      <c r="AS156" s="1225"/>
      <c r="AT156" s="1225"/>
      <c r="AU156" s="1225"/>
      <c r="AV156" s="1227">
        <f>AW156+AX156+AY156+AZ156</f>
        <v>7000</v>
      </c>
      <c r="AW156" s="1225"/>
      <c r="AX156" s="1223">
        <v>7000</v>
      </c>
      <c r="AY156" s="1225"/>
      <c r="AZ156" s="1225"/>
      <c r="BA156" s="1223">
        <v>23000</v>
      </c>
      <c r="BB156" s="1227">
        <f>BC156+BD156+BE156+BF156</f>
        <v>23000</v>
      </c>
      <c r="BC156" s="1225"/>
      <c r="BD156" s="1223">
        <v>23000</v>
      </c>
      <c r="BE156" s="1225"/>
      <c r="BF156" s="1225"/>
      <c r="BG156" s="1227">
        <f>BH156+BI156+BJ156+BK156</f>
        <v>10000</v>
      </c>
      <c r="BH156" s="1225"/>
      <c r="BI156" s="1227">
        <v>10000</v>
      </c>
      <c r="BJ156" s="1225"/>
      <c r="BK156" s="1225"/>
      <c r="BL156" s="537" t="s">
        <v>1935</v>
      </c>
      <c r="BM156" s="353" t="s">
        <v>621</v>
      </c>
      <c r="BN156" s="353" t="s">
        <v>621</v>
      </c>
      <c r="BO156" s="1001">
        <f t="shared" si="86"/>
        <v>9077.8799999999992</v>
      </c>
    </row>
    <row r="157" spans="1:94" s="206" customFormat="1" ht="178.5" customHeight="1" x14ac:dyDescent="0.2">
      <c r="A157" s="1263">
        <v>4</v>
      </c>
      <c r="B157" s="1190" t="s">
        <v>221</v>
      </c>
      <c r="C157" s="1220">
        <v>1</v>
      </c>
      <c r="D157" s="1220"/>
      <c r="E157" s="1220">
        <v>1</v>
      </c>
      <c r="F157" s="1220"/>
      <c r="G157" s="1220" t="s">
        <v>166</v>
      </c>
      <c r="H157" s="1225"/>
      <c r="I157" s="1220" t="s">
        <v>48</v>
      </c>
      <c r="J157" s="1220" t="s">
        <v>82</v>
      </c>
      <c r="K157" s="353" t="s">
        <v>615</v>
      </c>
      <c r="L157" s="353" t="s">
        <v>166</v>
      </c>
      <c r="M157" s="1220">
        <v>7863883</v>
      </c>
      <c r="N157" s="1220"/>
      <c r="O157" s="1240" t="s">
        <v>614</v>
      </c>
      <c r="P157" s="544" t="s">
        <v>79</v>
      </c>
      <c r="Q157" s="353" t="s">
        <v>836</v>
      </c>
      <c r="R157" s="1226">
        <v>44275</v>
      </c>
      <c r="S157" s="1226"/>
      <c r="T157" s="1227">
        <v>44275</v>
      </c>
      <c r="U157" s="1227"/>
      <c r="V157" s="1227">
        <f>W157+AC157</f>
        <v>58000</v>
      </c>
      <c r="W157" s="1227">
        <f>X157+Y157+Z157+AA157+AB157</f>
        <v>58000</v>
      </c>
      <c r="X157" s="1227"/>
      <c r="Y157" s="1223">
        <v>58000</v>
      </c>
      <c r="Z157" s="1227"/>
      <c r="AA157" s="1227"/>
      <c r="AB157" s="1227"/>
      <c r="AC157" s="1227"/>
      <c r="AD157" s="1227">
        <f>AE157+AK157</f>
        <v>35500</v>
      </c>
      <c r="AE157" s="1227">
        <f>AF157+AG157+AH157+AI157+AJ157</f>
        <v>35500</v>
      </c>
      <c r="AF157" s="1223"/>
      <c r="AG157" s="1223">
        <v>35500</v>
      </c>
      <c r="AH157" s="1227"/>
      <c r="AI157" s="1227"/>
      <c r="AJ157" s="1227"/>
      <c r="AK157" s="1227"/>
      <c r="AL157" s="1227">
        <f>AM157+AN157+AO157+AP157</f>
        <v>15000</v>
      </c>
      <c r="AM157" s="1227"/>
      <c r="AN157" s="1226">
        <v>15000</v>
      </c>
      <c r="AO157" s="1227"/>
      <c r="AP157" s="1227"/>
      <c r="AQ157" s="1227">
        <f>AR157+AS157+AT157+AU157</f>
        <v>4611.5559999999996</v>
      </c>
      <c r="AR157" s="1227"/>
      <c r="AS157" s="1226">
        <v>4611.5559999999996</v>
      </c>
      <c r="AT157" s="1227"/>
      <c r="AU157" s="1227"/>
      <c r="AV157" s="1227">
        <f>AW157+AX157+AY157+AZ157</f>
        <v>15000</v>
      </c>
      <c r="AW157" s="1227"/>
      <c r="AX157" s="1226">
        <v>15000</v>
      </c>
      <c r="AY157" s="1227"/>
      <c r="AZ157" s="1227"/>
      <c r="BA157" s="1264">
        <v>20500</v>
      </c>
      <c r="BB157" s="1227">
        <f>BC157+BD157+BE157+BF157</f>
        <v>20500</v>
      </c>
      <c r="BC157" s="1227"/>
      <c r="BD157" s="1264">
        <v>20500</v>
      </c>
      <c r="BE157" s="1227"/>
      <c r="BF157" s="1227"/>
      <c r="BG157" s="1227">
        <f>BH157+BI157+BJ157+BK157</f>
        <v>15000</v>
      </c>
      <c r="BH157" s="1227"/>
      <c r="BI157" s="532">
        <v>15000</v>
      </c>
      <c r="BJ157" s="1227"/>
      <c r="BK157" s="1227"/>
      <c r="BL157" s="537" t="s">
        <v>616</v>
      </c>
      <c r="BM157" s="1227"/>
      <c r="BN157" s="353"/>
      <c r="BO157" s="1001">
        <f>(R157-R157*20%)*35%</f>
        <v>12397</v>
      </c>
    </row>
    <row r="158" spans="1:94" s="206" customFormat="1" x14ac:dyDescent="0.2">
      <c r="A158" s="1230" t="s">
        <v>553</v>
      </c>
      <c r="B158" s="1231" t="s">
        <v>554</v>
      </c>
      <c r="C158" s="1218">
        <f t="shared" ref="C158:BF158" si="89">C159+C160+C161</f>
        <v>3</v>
      </c>
      <c r="D158" s="1239">
        <f t="shared" si="89"/>
        <v>2</v>
      </c>
      <c r="E158" s="1239">
        <f t="shared" si="89"/>
        <v>1</v>
      </c>
      <c r="F158" s="1239">
        <f t="shared" si="89"/>
        <v>0</v>
      </c>
      <c r="G158" s="1239"/>
      <c r="H158" s="1239"/>
      <c r="I158" s="1239"/>
      <c r="J158" s="1239"/>
      <c r="K158" s="1239"/>
      <c r="L158" s="1239"/>
      <c r="M158" s="1239"/>
      <c r="N158" s="1239"/>
      <c r="O158" s="1239"/>
      <c r="P158" s="1239"/>
      <c r="Q158" s="1239"/>
      <c r="R158" s="1218">
        <f>R159+R160+R161</f>
        <v>250875</v>
      </c>
      <c r="S158" s="1218">
        <f>S159+S160+S161</f>
        <v>0</v>
      </c>
      <c r="T158" s="1218">
        <f>T159+T160+T161</f>
        <v>250875</v>
      </c>
      <c r="U158" s="1218">
        <f t="shared" si="89"/>
        <v>0</v>
      </c>
      <c r="V158" s="1218">
        <f t="shared" si="89"/>
        <v>227546</v>
      </c>
      <c r="W158" s="1218">
        <f t="shared" si="89"/>
        <v>227546</v>
      </c>
      <c r="X158" s="1218">
        <f t="shared" si="89"/>
        <v>0</v>
      </c>
      <c r="Y158" s="1218">
        <f t="shared" si="89"/>
        <v>227546</v>
      </c>
      <c r="Z158" s="1218">
        <f t="shared" si="89"/>
        <v>0</v>
      </c>
      <c r="AA158" s="1218">
        <f t="shared" si="89"/>
        <v>0</v>
      </c>
      <c r="AB158" s="1218">
        <f t="shared" si="89"/>
        <v>0</v>
      </c>
      <c r="AC158" s="1218">
        <f t="shared" si="89"/>
        <v>0</v>
      </c>
      <c r="AD158" s="1218">
        <f t="shared" si="89"/>
        <v>225735.8</v>
      </c>
      <c r="AE158" s="1218">
        <f t="shared" si="89"/>
        <v>225735.8</v>
      </c>
      <c r="AF158" s="1218">
        <f t="shared" si="89"/>
        <v>0</v>
      </c>
      <c r="AG158" s="1218">
        <f t="shared" si="89"/>
        <v>225735.8</v>
      </c>
      <c r="AH158" s="1218">
        <f t="shared" si="89"/>
        <v>0</v>
      </c>
      <c r="AI158" s="1218">
        <f t="shared" si="89"/>
        <v>0</v>
      </c>
      <c r="AJ158" s="1218">
        <f t="shared" si="89"/>
        <v>0</v>
      </c>
      <c r="AK158" s="1218">
        <f t="shared" si="89"/>
        <v>0</v>
      </c>
      <c r="AL158" s="1218">
        <f t="shared" si="89"/>
        <v>20000</v>
      </c>
      <c r="AM158" s="1218">
        <f t="shared" si="89"/>
        <v>0</v>
      </c>
      <c r="AN158" s="1218">
        <f t="shared" si="89"/>
        <v>20000</v>
      </c>
      <c r="AO158" s="1218">
        <f t="shared" si="89"/>
        <v>0</v>
      </c>
      <c r="AP158" s="1218">
        <f t="shared" si="89"/>
        <v>0</v>
      </c>
      <c r="AQ158" s="1218">
        <f t="shared" si="89"/>
        <v>1532.13</v>
      </c>
      <c r="AR158" s="1218">
        <f t="shared" si="89"/>
        <v>0</v>
      </c>
      <c r="AS158" s="1218">
        <f t="shared" si="89"/>
        <v>1532.13</v>
      </c>
      <c r="AT158" s="1218">
        <f t="shared" si="89"/>
        <v>0</v>
      </c>
      <c r="AU158" s="1218">
        <f t="shared" si="89"/>
        <v>0</v>
      </c>
      <c r="AV158" s="1218">
        <f t="shared" si="89"/>
        <v>31700</v>
      </c>
      <c r="AW158" s="1218">
        <f t="shared" si="89"/>
        <v>0</v>
      </c>
      <c r="AX158" s="1218">
        <f t="shared" si="89"/>
        <v>31700</v>
      </c>
      <c r="AY158" s="1218">
        <f t="shared" si="89"/>
        <v>0</v>
      </c>
      <c r="AZ158" s="1218">
        <f t="shared" si="89"/>
        <v>0</v>
      </c>
      <c r="BA158" s="1218">
        <f t="shared" si="89"/>
        <v>113200</v>
      </c>
      <c r="BB158" s="1218">
        <f t="shared" si="89"/>
        <v>113200</v>
      </c>
      <c r="BC158" s="1218">
        <f t="shared" si="89"/>
        <v>0</v>
      </c>
      <c r="BD158" s="1218">
        <f t="shared" si="89"/>
        <v>113200</v>
      </c>
      <c r="BE158" s="1218">
        <f t="shared" si="89"/>
        <v>0</v>
      </c>
      <c r="BF158" s="1218">
        <f t="shared" si="89"/>
        <v>0</v>
      </c>
      <c r="BG158" s="1218">
        <f>BG159+BG160+BG161</f>
        <v>50000</v>
      </c>
      <c r="BH158" s="1218">
        <f>BH159+BH160+BH161</f>
        <v>0</v>
      </c>
      <c r="BI158" s="1218">
        <f>BI159+BI160+BI161</f>
        <v>50000</v>
      </c>
      <c r="BJ158" s="1218">
        <f>BJ159+BJ160+BJ161</f>
        <v>0</v>
      </c>
      <c r="BK158" s="1218">
        <f>BK159+BK160+BK161</f>
        <v>0</v>
      </c>
      <c r="BL158" s="353"/>
      <c r="BM158" s="353"/>
      <c r="BN158" s="353"/>
      <c r="BO158" s="1001">
        <f t="shared" si="86"/>
        <v>70245</v>
      </c>
    </row>
    <row r="159" spans="1:94" s="206" customFormat="1" ht="114" customHeight="1" x14ac:dyDescent="0.2">
      <c r="A159" s="1263">
        <v>1</v>
      </c>
      <c r="B159" s="1190" t="s">
        <v>217</v>
      </c>
      <c r="C159" s="1220">
        <v>1</v>
      </c>
      <c r="D159" s="1220">
        <v>1</v>
      </c>
      <c r="E159" s="1220"/>
      <c r="F159" s="1220"/>
      <c r="G159" s="1220" t="s">
        <v>166</v>
      </c>
      <c r="H159" s="1225"/>
      <c r="I159" s="1220" t="s">
        <v>20</v>
      </c>
      <c r="J159" s="544" t="s">
        <v>100</v>
      </c>
      <c r="K159" s="353" t="s">
        <v>615</v>
      </c>
      <c r="L159" s="353" t="s">
        <v>166</v>
      </c>
      <c r="M159" s="544">
        <v>7889862</v>
      </c>
      <c r="N159" s="544"/>
      <c r="O159" s="544" t="s">
        <v>218</v>
      </c>
      <c r="P159" s="544" t="s">
        <v>79</v>
      </c>
      <c r="Q159" s="1225"/>
      <c r="R159" s="1227">
        <v>72506</v>
      </c>
      <c r="S159" s="1227"/>
      <c r="T159" s="1227">
        <v>72506</v>
      </c>
      <c r="U159" s="1227"/>
      <c r="V159" s="1227">
        <f>W159+AC159</f>
        <v>66500</v>
      </c>
      <c r="W159" s="1227">
        <f>X159+Y159+Z159+AA159+AB159</f>
        <v>66500</v>
      </c>
      <c r="X159" s="1227"/>
      <c r="Y159" s="1223">
        <v>66500</v>
      </c>
      <c r="Z159" s="1227"/>
      <c r="AA159" s="1227"/>
      <c r="AB159" s="1227"/>
      <c r="AC159" s="1227"/>
      <c r="AD159" s="1227">
        <f>AE159+AK159</f>
        <v>65255</v>
      </c>
      <c r="AE159" s="1227">
        <f>AF159+AG159+AH159+AI159+AJ159</f>
        <v>65255</v>
      </c>
      <c r="AF159" s="1227"/>
      <c r="AG159" s="1223">
        <v>65255</v>
      </c>
      <c r="AH159" s="1227"/>
      <c r="AI159" s="1227"/>
      <c r="AJ159" s="1227"/>
      <c r="AK159" s="1227"/>
      <c r="AL159" s="1227">
        <f>AM159+AN159+AO159+AP159</f>
        <v>0</v>
      </c>
      <c r="AM159" s="1227"/>
      <c r="AN159" s="1227"/>
      <c r="AO159" s="1227"/>
      <c r="AP159" s="1227"/>
      <c r="AQ159" s="1227">
        <f>AR159+AS159+AT159+AU159</f>
        <v>0</v>
      </c>
      <c r="AR159" s="1227"/>
      <c r="AS159" s="1227"/>
      <c r="AT159" s="1227"/>
      <c r="AU159" s="1227"/>
      <c r="AV159" s="1227">
        <f>AW159+AX159+AY159+AZ159</f>
        <v>0</v>
      </c>
      <c r="AW159" s="1227"/>
      <c r="AX159" s="1227"/>
      <c r="AY159" s="1227"/>
      <c r="AZ159" s="1227"/>
      <c r="BA159" s="1227">
        <v>22000</v>
      </c>
      <c r="BB159" s="1227">
        <f>BC159+BD159+BE159+BF159</f>
        <v>22000</v>
      </c>
      <c r="BC159" s="1227"/>
      <c r="BD159" s="1227">
        <v>22000</v>
      </c>
      <c r="BE159" s="1227"/>
      <c r="BF159" s="1227"/>
      <c r="BG159" s="1227">
        <f>BH159+BI159+BJ159+BK159</f>
        <v>10000</v>
      </c>
      <c r="BH159" s="1227"/>
      <c r="BI159" s="1227">
        <v>10000</v>
      </c>
      <c r="BJ159" s="1227"/>
      <c r="BK159" s="1227"/>
      <c r="BL159" s="1222" t="s">
        <v>1377</v>
      </c>
      <c r="BM159" s="1222" t="s">
        <v>1377</v>
      </c>
      <c r="BN159" s="353" t="s">
        <v>834</v>
      </c>
      <c r="BO159" s="1001">
        <f t="shared" si="86"/>
        <v>20301.68</v>
      </c>
      <c r="CP159" s="144" t="s">
        <v>219</v>
      </c>
    </row>
    <row r="160" spans="1:94" s="206" customFormat="1" ht="96" customHeight="1" x14ac:dyDescent="0.2">
      <c r="A160" s="1219">
        <v>2</v>
      </c>
      <c r="B160" s="1190" t="s">
        <v>839</v>
      </c>
      <c r="C160" s="1220">
        <v>1</v>
      </c>
      <c r="D160" s="1220"/>
      <c r="E160" s="1220">
        <v>1</v>
      </c>
      <c r="F160" s="1220"/>
      <c r="G160" s="353" t="s">
        <v>166</v>
      </c>
      <c r="H160" s="1225"/>
      <c r="I160" s="1220" t="s">
        <v>20</v>
      </c>
      <c r="J160" s="1220" t="s">
        <v>840</v>
      </c>
      <c r="K160" s="353" t="s">
        <v>615</v>
      </c>
      <c r="L160" s="544" t="s">
        <v>209</v>
      </c>
      <c r="M160" s="1220"/>
      <c r="N160" s="1220"/>
      <c r="O160" s="544" t="s">
        <v>841</v>
      </c>
      <c r="P160" s="544" t="s">
        <v>705</v>
      </c>
      <c r="Q160" s="544" t="s">
        <v>1243</v>
      </c>
      <c r="R160" s="1235">
        <v>68057</v>
      </c>
      <c r="S160" s="1235"/>
      <c r="T160" s="1235">
        <v>68057</v>
      </c>
      <c r="U160" s="1225"/>
      <c r="V160" s="1227">
        <f>W160+AC160</f>
        <v>61200</v>
      </c>
      <c r="W160" s="1227">
        <f>X160+Y160+Z160+AA160+AB160</f>
        <v>61200</v>
      </c>
      <c r="X160" s="1227"/>
      <c r="Y160" s="1235">
        <v>61200</v>
      </c>
      <c r="Z160" s="1225"/>
      <c r="AA160" s="1225"/>
      <c r="AB160" s="1225"/>
      <c r="AC160" s="1223"/>
      <c r="AD160" s="1227">
        <f>AE160+AK160</f>
        <v>61200</v>
      </c>
      <c r="AE160" s="1227">
        <f>AF160+AG160+AH160+AI160+AJ160</f>
        <v>61200</v>
      </c>
      <c r="AF160" s="1227"/>
      <c r="AG160" s="1235">
        <v>61200</v>
      </c>
      <c r="AH160" s="1264"/>
      <c r="AI160" s="1225"/>
      <c r="AJ160" s="1225"/>
      <c r="AK160" s="1264"/>
      <c r="AL160" s="1227">
        <f>AM160+AN160+AO160+AP160</f>
        <v>20000</v>
      </c>
      <c r="AM160" s="1225"/>
      <c r="AN160" s="1235">
        <v>20000</v>
      </c>
      <c r="AO160" s="1225"/>
      <c r="AP160" s="1225"/>
      <c r="AQ160" s="1227">
        <f>AR160+AS160+AT160+AU160</f>
        <v>1532.13</v>
      </c>
      <c r="AR160" s="1225"/>
      <c r="AS160" s="1235">
        <v>1532.13</v>
      </c>
      <c r="AT160" s="1225"/>
      <c r="AU160" s="1225"/>
      <c r="AV160" s="1227">
        <f>AW160+AX160+AY160+AZ160</f>
        <v>20000</v>
      </c>
      <c r="AW160" s="1225"/>
      <c r="AX160" s="1235">
        <v>20000</v>
      </c>
      <c r="AY160" s="1225"/>
      <c r="AZ160" s="1225"/>
      <c r="BA160" s="1235">
        <v>41200</v>
      </c>
      <c r="BB160" s="1227">
        <f>BC160+BD160+BE160+BF160</f>
        <v>41200</v>
      </c>
      <c r="BC160" s="1225"/>
      <c r="BD160" s="1235">
        <v>41200</v>
      </c>
      <c r="BE160" s="1225"/>
      <c r="BF160" s="1225"/>
      <c r="BG160" s="1227">
        <f>BH160+BI160+BJ160+BK160</f>
        <v>20000</v>
      </c>
      <c r="BH160" s="1225"/>
      <c r="BI160" s="1235">
        <v>20000</v>
      </c>
      <c r="BJ160" s="1225"/>
      <c r="BK160" s="1225"/>
      <c r="BL160" s="544" t="s">
        <v>1239</v>
      </c>
      <c r="BM160" s="1225"/>
      <c r="BN160" s="353"/>
      <c r="BO160" s="1001">
        <f t="shared" si="86"/>
        <v>19055.96</v>
      </c>
    </row>
    <row r="161" spans="1:67" s="206" customFormat="1" ht="91.5" customHeight="1" x14ac:dyDescent="0.2">
      <c r="A161" s="1219">
        <v>3</v>
      </c>
      <c r="B161" s="1190" t="s">
        <v>843</v>
      </c>
      <c r="C161" s="1220">
        <v>1</v>
      </c>
      <c r="D161" s="1220">
        <v>1</v>
      </c>
      <c r="E161" s="1220"/>
      <c r="F161" s="1220"/>
      <c r="G161" s="353" t="s">
        <v>166</v>
      </c>
      <c r="H161" s="1225"/>
      <c r="I161" s="1220" t="s">
        <v>20</v>
      </c>
      <c r="J161" s="1220" t="s">
        <v>82</v>
      </c>
      <c r="K161" s="353" t="s">
        <v>615</v>
      </c>
      <c r="L161" s="544" t="s">
        <v>209</v>
      </c>
      <c r="M161" s="1220"/>
      <c r="N161" s="1220"/>
      <c r="O161" s="353"/>
      <c r="P161" s="353" t="s">
        <v>263</v>
      </c>
      <c r="Q161" s="353" t="s">
        <v>1241</v>
      </c>
      <c r="R161" s="1235">
        <v>110312</v>
      </c>
      <c r="S161" s="1235"/>
      <c r="T161" s="1235">
        <v>110312</v>
      </c>
      <c r="U161" s="1225"/>
      <c r="V161" s="1227">
        <f>W161+AC161</f>
        <v>99846</v>
      </c>
      <c r="W161" s="1227">
        <f>X161+Y161+Z161+AA161+AB161</f>
        <v>99846</v>
      </c>
      <c r="X161" s="1227"/>
      <c r="Y161" s="1227">
        <v>99846</v>
      </c>
      <c r="Z161" s="1225"/>
      <c r="AA161" s="1225"/>
      <c r="AB161" s="1225"/>
      <c r="AC161" s="1223"/>
      <c r="AD161" s="1227">
        <f>AE161+AK161</f>
        <v>99280.8</v>
      </c>
      <c r="AE161" s="1227">
        <f>AF161+AG161+AH161+AI161+AJ161</f>
        <v>99280.8</v>
      </c>
      <c r="AF161" s="1227"/>
      <c r="AG161" s="1223">
        <f>R161*0.9</f>
        <v>99280.8</v>
      </c>
      <c r="AH161" s="1264"/>
      <c r="AI161" s="1225"/>
      <c r="AJ161" s="1225"/>
      <c r="AK161" s="1264"/>
      <c r="AL161" s="1227">
        <f>AM161+AN161+AO161+AP161</f>
        <v>0</v>
      </c>
      <c r="AM161" s="1225"/>
      <c r="AN161" s="1235"/>
      <c r="AO161" s="1225"/>
      <c r="AP161" s="1225"/>
      <c r="AQ161" s="1227">
        <f>AR161+AS161+AT161+AU161</f>
        <v>0</v>
      </c>
      <c r="AR161" s="1225"/>
      <c r="AS161" s="1235"/>
      <c r="AT161" s="1225"/>
      <c r="AU161" s="1225"/>
      <c r="AV161" s="1227">
        <f>AW161+AX161+AY161+AZ161</f>
        <v>11700</v>
      </c>
      <c r="AW161" s="1225"/>
      <c r="AX161" s="1235">
        <v>11700</v>
      </c>
      <c r="AY161" s="1225"/>
      <c r="AZ161" s="1225"/>
      <c r="BA161" s="1227">
        <v>50000</v>
      </c>
      <c r="BB161" s="1227">
        <f>BC161+BD161+BE161+BF161</f>
        <v>50000</v>
      </c>
      <c r="BC161" s="1225"/>
      <c r="BD161" s="1227">
        <v>50000</v>
      </c>
      <c r="BE161" s="1225"/>
      <c r="BF161" s="1225"/>
      <c r="BG161" s="1227">
        <f>BH161+BI161+BJ161+BK161</f>
        <v>20000</v>
      </c>
      <c r="BH161" s="1225"/>
      <c r="BI161" s="1235">
        <v>20000</v>
      </c>
      <c r="BJ161" s="1225"/>
      <c r="BK161" s="1225"/>
      <c r="BL161" s="353" t="s">
        <v>1378</v>
      </c>
      <c r="BM161" s="1225"/>
      <c r="BN161" s="353"/>
      <c r="BO161" s="1001">
        <f t="shared" si="86"/>
        <v>30887.360000000001</v>
      </c>
    </row>
    <row r="162" spans="1:67" s="234" customFormat="1" ht="107.25" hidden="1" customHeight="1" x14ac:dyDescent="0.2">
      <c r="A162" s="1204"/>
      <c r="B162" s="1191"/>
      <c r="C162" s="1183"/>
      <c r="D162" s="1183"/>
      <c r="E162" s="1183"/>
      <c r="F162" s="1183"/>
      <c r="G162" s="1183"/>
      <c r="H162" s="1183"/>
      <c r="I162" s="1183"/>
      <c r="J162" s="1183"/>
      <c r="K162" s="1183"/>
      <c r="L162" s="1183"/>
      <c r="M162" s="1183"/>
      <c r="N162" s="1183"/>
      <c r="O162" s="1183"/>
      <c r="P162" s="1183"/>
      <c r="Q162" s="1183"/>
      <c r="R162" s="1184"/>
      <c r="S162" s="1184"/>
      <c r="T162" s="1184"/>
      <c r="U162" s="1184"/>
      <c r="V162" s="1184"/>
      <c r="W162" s="1184"/>
      <c r="X162" s="1184"/>
      <c r="Y162" s="1184"/>
      <c r="Z162" s="1184"/>
      <c r="AA162" s="1192"/>
      <c r="AB162" s="1184"/>
      <c r="AC162" s="1184"/>
      <c r="AD162" s="1184"/>
      <c r="AE162" s="1184"/>
      <c r="AF162" s="1192"/>
      <c r="AG162" s="1184"/>
      <c r="AH162" s="1184"/>
      <c r="AI162" s="1184"/>
      <c r="AJ162" s="1184"/>
      <c r="AK162" s="1184"/>
      <c r="AL162" s="1184"/>
      <c r="AM162" s="1184"/>
      <c r="AN162" s="1184"/>
      <c r="AO162" s="1184"/>
      <c r="AP162" s="1184"/>
      <c r="AQ162" s="1184"/>
      <c r="AR162" s="1184"/>
      <c r="AS162" s="1184"/>
      <c r="AT162" s="1184"/>
      <c r="AU162" s="1184"/>
      <c r="AV162" s="1184"/>
      <c r="AW162" s="1184"/>
      <c r="AX162" s="1184"/>
      <c r="AY162" s="1184"/>
      <c r="AZ162" s="1184"/>
      <c r="BA162" s="1195"/>
      <c r="BB162" s="1195"/>
      <c r="BC162" s="1184"/>
      <c r="BD162" s="1195"/>
      <c r="BE162" s="1184"/>
      <c r="BF162" s="1184"/>
      <c r="BG162" s="1201"/>
      <c r="BH162" s="1184"/>
      <c r="BI162" s="1195"/>
      <c r="BJ162" s="1184"/>
      <c r="BK162" s="1184"/>
      <c r="BL162" s="1205"/>
      <c r="BM162" s="1183"/>
      <c r="BN162" s="1183"/>
      <c r="BO162" s="1001"/>
    </row>
    <row r="163" spans="1:67" s="234" customFormat="1" ht="19.5" hidden="1" customHeight="1" x14ac:dyDescent="0.2">
      <c r="A163" s="1204"/>
      <c r="B163" s="1180"/>
      <c r="C163" s="1183"/>
      <c r="D163" s="1183"/>
      <c r="E163" s="1183"/>
      <c r="F163" s="1183"/>
      <c r="G163" s="1183"/>
      <c r="H163" s="1183"/>
      <c r="I163" s="1183"/>
      <c r="J163" s="1183"/>
      <c r="K163" s="1183"/>
      <c r="L163" s="1183"/>
      <c r="M163" s="1183"/>
      <c r="N163" s="1183"/>
      <c r="O163" s="1183"/>
      <c r="P163" s="1183"/>
      <c r="Q163" s="1183"/>
      <c r="R163" s="1184"/>
      <c r="S163" s="1184"/>
      <c r="T163" s="1184"/>
      <c r="U163" s="1184"/>
      <c r="V163" s="1184"/>
      <c r="W163" s="1184"/>
      <c r="X163" s="1184"/>
      <c r="Y163" s="1184"/>
      <c r="Z163" s="1184"/>
      <c r="AA163" s="1192"/>
      <c r="AB163" s="1184"/>
      <c r="AC163" s="1184"/>
      <c r="AD163" s="1184"/>
      <c r="AE163" s="1184"/>
      <c r="AF163" s="1192"/>
      <c r="AG163" s="1184"/>
      <c r="AH163" s="1184"/>
      <c r="AI163" s="1184"/>
      <c r="AJ163" s="1184"/>
      <c r="AK163" s="1184"/>
      <c r="AL163" s="1184"/>
      <c r="AM163" s="1184"/>
      <c r="AN163" s="1184"/>
      <c r="AO163" s="1184"/>
      <c r="AP163" s="1184"/>
      <c r="AQ163" s="1184"/>
      <c r="AR163" s="1184"/>
      <c r="AS163" s="1184"/>
      <c r="AT163" s="1184"/>
      <c r="AU163" s="1184"/>
      <c r="AV163" s="1184"/>
      <c r="AW163" s="1184"/>
      <c r="AX163" s="1184"/>
      <c r="AY163" s="1184"/>
      <c r="AZ163" s="1184"/>
      <c r="BA163" s="1195"/>
      <c r="BB163" s="1195"/>
      <c r="BC163" s="1184"/>
      <c r="BD163" s="1195"/>
      <c r="BE163" s="1184"/>
      <c r="BF163" s="1184"/>
      <c r="BG163" s="1195"/>
      <c r="BH163" s="1184"/>
      <c r="BI163" s="1195"/>
      <c r="BJ163" s="1184"/>
      <c r="BK163" s="1184"/>
      <c r="BL163" s="1205"/>
      <c r="BM163" s="1183"/>
      <c r="BN163" s="1183"/>
      <c r="BO163" s="1001"/>
    </row>
    <row r="164" spans="1:67" s="234" customFormat="1" ht="46.5" hidden="1" customHeight="1" x14ac:dyDescent="0.2">
      <c r="A164" s="1267"/>
      <c r="B164" s="1268"/>
      <c r="C164" s="1202"/>
      <c r="D164" s="1183"/>
      <c r="E164" s="1183"/>
      <c r="F164" s="1183"/>
      <c r="G164" s="1183"/>
      <c r="H164" s="1183"/>
      <c r="I164" s="1183"/>
      <c r="J164" s="1183"/>
      <c r="K164" s="1183"/>
      <c r="L164" s="1183"/>
      <c r="M164" s="1183"/>
      <c r="N164" s="1183"/>
      <c r="O164" s="1183"/>
      <c r="P164" s="1183"/>
      <c r="Q164" s="1183"/>
      <c r="R164" s="1202"/>
      <c r="S164" s="1202"/>
      <c r="T164" s="1202"/>
      <c r="U164" s="1202"/>
      <c r="V164" s="1202"/>
      <c r="W164" s="1202"/>
      <c r="X164" s="1202"/>
      <c r="Y164" s="1202"/>
      <c r="Z164" s="1202"/>
      <c r="AA164" s="1202"/>
      <c r="AB164" s="1202"/>
      <c r="AC164" s="1202"/>
      <c r="AD164" s="1202"/>
      <c r="AE164" s="1202"/>
      <c r="AF164" s="1202"/>
      <c r="AG164" s="1202"/>
      <c r="AH164" s="1202"/>
      <c r="AI164" s="1202"/>
      <c r="AJ164" s="1202"/>
      <c r="AK164" s="1202"/>
      <c r="AL164" s="1202"/>
      <c r="AM164" s="1202"/>
      <c r="AN164" s="1202"/>
      <c r="AO164" s="1202"/>
      <c r="AP164" s="1202"/>
      <c r="AQ164" s="1202"/>
      <c r="AR164" s="1202"/>
      <c r="AS164" s="1202"/>
      <c r="AT164" s="1202"/>
      <c r="AU164" s="1202"/>
      <c r="AV164" s="1202"/>
      <c r="AW164" s="1202"/>
      <c r="AX164" s="1202"/>
      <c r="AY164" s="1202"/>
      <c r="AZ164" s="1202"/>
      <c r="BA164" s="1202"/>
      <c r="BB164" s="1202"/>
      <c r="BC164" s="1202"/>
      <c r="BD164" s="1202"/>
      <c r="BE164" s="1202"/>
      <c r="BF164" s="1202"/>
      <c r="BG164" s="1202"/>
      <c r="BH164" s="1202"/>
      <c r="BI164" s="1202"/>
      <c r="BJ164" s="1202"/>
      <c r="BK164" s="1202"/>
      <c r="BL164" s="1205"/>
      <c r="BM164" s="1183"/>
      <c r="BN164" s="1183"/>
      <c r="BO164" s="1001"/>
    </row>
    <row r="165" spans="1:67" s="956" customFormat="1" ht="37.5" hidden="1" customHeight="1" x14ac:dyDescent="0.2">
      <c r="A165" s="1269" t="s">
        <v>506</v>
      </c>
      <c r="B165" s="1270" t="s">
        <v>2056</v>
      </c>
      <c r="C165" s="1218">
        <f>C166</f>
        <v>1</v>
      </c>
      <c r="D165" s="1239"/>
      <c r="E165" s="1239"/>
      <c r="F165" s="1239"/>
      <c r="G165" s="1239"/>
      <c r="H165" s="1239"/>
      <c r="I165" s="1239"/>
      <c r="J165" s="1239"/>
      <c r="K165" s="1239"/>
      <c r="L165" s="1239"/>
      <c r="M165" s="1239"/>
      <c r="N165" s="1239"/>
      <c r="O165" s="1239"/>
      <c r="P165" s="1239"/>
      <c r="Q165" s="1239"/>
      <c r="R165" s="1218">
        <f>R166</f>
        <v>3400</v>
      </c>
      <c r="S165" s="1218">
        <f>S166</f>
        <v>0</v>
      </c>
      <c r="T165" s="1218">
        <f>T166</f>
        <v>3000</v>
      </c>
      <c r="U165" s="1218">
        <f t="shared" ref="U165:BK165" si="90">U166</f>
        <v>0</v>
      </c>
      <c r="V165" s="1218">
        <f t="shared" si="90"/>
        <v>0</v>
      </c>
      <c r="W165" s="1218">
        <f t="shared" si="90"/>
        <v>0</v>
      </c>
      <c r="X165" s="1218">
        <f t="shared" si="90"/>
        <v>0</v>
      </c>
      <c r="Y165" s="1218">
        <f t="shared" si="90"/>
        <v>0</v>
      </c>
      <c r="Z165" s="1218">
        <f t="shared" si="90"/>
        <v>0</v>
      </c>
      <c r="AA165" s="1218">
        <f t="shared" si="90"/>
        <v>0</v>
      </c>
      <c r="AB165" s="1218">
        <f t="shared" si="90"/>
        <v>0</v>
      </c>
      <c r="AC165" s="1218">
        <f t="shared" si="90"/>
        <v>0</v>
      </c>
      <c r="AD165" s="1218">
        <f t="shared" si="90"/>
        <v>3000</v>
      </c>
      <c r="AE165" s="1218">
        <f t="shared" si="90"/>
        <v>0</v>
      </c>
      <c r="AF165" s="1218">
        <f t="shared" si="90"/>
        <v>0</v>
      </c>
      <c r="AG165" s="1218">
        <f t="shared" si="90"/>
        <v>3000</v>
      </c>
      <c r="AH165" s="1218">
        <f t="shared" si="90"/>
        <v>0</v>
      </c>
      <c r="AI165" s="1218">
        <f t="shared" si="90"/>
        <v>0</v>
      </c>
      <c r="AJ165" s="1218">
        <f t="shared" si="90"/>
        <v>0</v>
      </c>
      <c r="AK165" s="1218">
        <f t="shared" si="90"/>
        <v>0</v>
      </c>
      <c r="AL165" s="1218">
        <f t="shared" si="90"/>
        <v>0</v>
      </c>
      <c r="AM165" s="1218">
        <f t="shared" si="90"/>
        <v>0</v>
      </c>
      <c r="AN165" s="1218">
        <f t="shared" si="90"/>
        <v>0</v>
      </c>
      <c r="AO165" s="1218">
        <f t="shared" si="90"/>
        <v>0</v>
      </c>
      <c r="AP165" s="1218">
        <f t="shared" si="90"/>
        <v>0</v>
      </c>
      <c r="AQ165" s="1218">
        <f t="shared" si="90"/>
        <v>0</v>
      </c>
      <c r="AR165" s="1218">
        <f t="shared" si="90"/>
        <v>0</v>
      </c>
      <c r="AS165" s="1218">
        <f t="shared" si="90"/>
        <v>0</v>
      </c>
      <c r="AT165" s="1218">
        <f t="shared" si="90"/>
        <v>0</v>
      </c>
      <c r="AU165" s="1218">
        <f t="shared" si="90"/>
        <v>0</v>
      </c>
      <c r="AV165" s="1218">
        <f t="shared" si="90"/>
        <v>0</v>
      </c>
      <c r="AW165" s="1218">
        <f t="shared" si="90"/>
        <v>0</v>
      </c>
      <c r="AX165" s="1218">
        <f t="shared" si="90"/>
        <v>0</v>
      </c>
      <c r="AY165" s="1218">
        <f t="shared" si="90"/>
        <v>0</v>
      </c>
      <c r="AZ165" s="1218">
        <f t="shared" si="90"/>
        <v>0</v>
      </c>
      <c r="BA165" s="1218">
        <f t="shared" si="90"/>
        <v>0</v>
      </c>
      <c r="BB165" s="1218">
        <f t="shared" si="90"/>
        <v>3000</v>
      </c>
      <c r="BC165" s="1218">
        <f t="shared" si="90"/>
        <v>0</v>
      </c>
      <c r="BD165" s="1218">
        <f t="shared" si="90"/>
        <v>3000</v>
      </c>
      <c r="BE165" s="1218">
        <f t="shared" si="90"/>
        <v>0</v>
      </c>
      <c r="BF165" s="1218">
        <f t="shared" si="90"/>
        <v>0</v>
      </c>
      <c r="BG165" s="1218">
        <f t="shared" si="90"/>
        <v>2000</v>
      </c>
      <c r="BH165" s="1218">
        <f t="shared" si="90"/>
        <v>0</v>
      </c>
      <c r="BI165" s="1218">
        <f t="shared" si="90"/>
        <v>2000</v>
      </c>
      <c r="BJ165" s="1218">
        <f t="shared" si="90"/>
        <v>0</v>
      </c>
      <c r="BK165" s="1218">
        <f t="shared" si="90"/>
        <v>0</v>
      </c>
      <c r="BL165" s="1271"/>
      <c r="BM165" s="1239"/>
      <c r="BN165" s="1239"/>
      <c r="BO165" s="1001">
        <f t="shared" si="86"/>
        <v>951.99999999999989</v>
      </c>
    </row>
    <row r="166" spans="1:67" s="234" customFormat="1" ht="52.5" hidden="1" customHeight="1" x14ac:dyDescent="0.2">
      <c r="A166" s="1272"/>
      <c r="B166" s="1273" t="s">
        <v>1757</v>
      </c>
      <c r="C166" s="1183">
        <v>1</v>
      </c>
      <c r="D166" s="1183"/>
      <c r="E166" s="1183"/>
      <c r="F166" s="1183"/>
      <c r="G166" s="1183"/>
      <c r="H166" s="1183"/>
      <c r="I166" s="1183"/>
      <c r="J166" s="1183"/>
      <c r="K166" s="1183"/>
      <c r="L166" s="353" t="s">
        <v>2111</v>
      </c>
      <c r="M166" s="1183"/>
      <c r="N166" s="1183"/>
      <c r="O166" s="1183"/>
      <c r="P166" s="1183"/>
      <c r="Q166" s="1183"/>
      <c r="R166" s="1274">
        <v>3400</v>
      </c>
      <c r="S166" s="1184"/>
      <c r="T166" s="1274">
        <v>3000</v>
      </c>
      <c r="U166" s="1184"/>
      <c r="V166" s="1184"/>
      <c r="W166" s="1184"/>
      <c r="X166" s="1184"/>
      <c r="Y166" s="1184"/>
      <c r="Z166" s="1184"/>
      <c r="AA166" s="1192"/>
      <c r="AB166" s="1184"/>
      <c r="AC166" s="1184"/>
      <c r="AD166" s="1274">
        <v>3000</v>
      </c>
      <c r="AE166" s="1184"/>
      <c r="AF166" s="1192"/>
      <c r="AG166" s="1274">
        <v>3000</v>
      </c>
      <c r="AH166" s="1184"/>
      <c r="AI166" s="1184"/>
      <c r="AJ166" s="1184"/>
      <c r="AK166" s="1184"/>
      <c r="AL166" s="1184"/>
      <c r="AM166" s="1184"/>
      <c r="AN166" s="1184"/>
      <c r="AO166" s="1184"/>
      <c r="AP166" s="1184"/>
      <c r="AQ166" s="1184"/>
      <c r="AR166" s="1184"/>
      <c r="AS166" s="1184"/>
      <c r="AT166" s="1184"/>
      <c r="AU166" s="1184"/>
      <c r="AV166" s="1184"/>
      <c r="AW166" s="1184"/>
      <c r="AX166" s="1184"/>
      <c r="AY166" s="1184"/>
      <c r="AZ166" s="1184"/>
      <c r="BA166" s="1195"/>
      <c r="BB166" s="1274">
        <v>3000</v>
      </c>
      <c r="BC166" s="1184"/>
      <c r="BD166" s="1274">
        <v>3000</v>
      </c>
      <c r="BE166" s="1184"/>
      <c r="BF166" s="1184"/>
      <c r="BG166" s="1227">
        <f>BH166+BI166+BJ166+BK166</f>
        <v>2000</v>
      </c>
      <c r="BH166" s="1184"/>
      <c r="BI166" s="1274">
        <v>2000</v>
      </c>
      <c r="BJ166" s="1184"/>
      <c r="BK166" s="1184"/>
      <c r="BL166" s="1205"/>
      <c r="BM166" s="1183"/>
      <c r="BN166" s="1183"/>
      <c r="BO166" s="1001">
        <f t="shared" si="86"/>
        <v>951.99999999999989</v>
      </c>
    </row>
    <row r="167" spans="1:67" s="956" customFormat="1" ht="37.5" hidden="1" customHeight="1" x14ac:dyDescent="0.2">
      <c r="A167" s="1230" t="s">
        <v>507</v>
      </c>
      <c r="B167" s="1270" t="s">
        <v>2057</v>
      </c>
      <c r="C167" s="1275">
        <f>C168+C169+C170</f>
        <v>3</v>
      </c>
      <c r="D167" s="1239"/>
      <c r="E167" s="1239"/>
      <c r="F167" s="1239"/>
      <c r="G167" s="1239"/>
      <c r="H167" s="1239"/>
      <c r="I167" s="1239"/>
      <c r="J167" s="1239"/>
      <c r="K167" s="1239"/>
      <c r="L167" s="1239"/>
      <c r="M167" s="1239"/>
      <c r="N167" s="1239"/>
      <c r="O167" s="1239"/>
      <c r="P167" s="1239"/>
      <c r="Q167" s="1239"/>
      <c r="R167" s="1275">
        <f>R168+R169+R170</f>
        <v>28517</v>
      </c>
      <c r="S167" s="1275">
        <f>S168+S169+S170</f>
        <v>0</v>
      </c>
      <c r="T167" s="1275">
        <f>T168+T169+T170</f>
        <v>9000</v>
      </c>
      <c r="U167" s="1275">
        <f t="shared" ref="U167:BK167" si="91">U168+U169+U170</f>
        <v>0</v>
      </c>
      <c r="V167" s="1275">
        <f t="shared" si="91"/>
        <v>0</v>
      </c>
      <c r="W167" s="1275">
        <f t="shared" si="91"/>
        <v>0</v>
      </c>
      <c r="X167" s="1275">
        <f t="shared" si="91"/>
        <v>0</v>
      </c>
      <c r="Y167" s="1275">
        <f t="shared" si="91"/>
        <v>0</v>
      </c>
      <c r="Z167" s="1275">
        <f t="shared" si="91"/>
        <v>0</v>
      </c>
      <c r="AA167" s="1275">
        <f t="shared" si="91"/>
        <v>0</v>
      </c>
      <c r="AB167" s="1275">
        <f t="shared" si="91"/>
        <v>0</v>
      </c>
      <c r="AC167" s="1275">
        <f t="shared" si="91"/>
        <v>0</v>
      </c>
      <c r="AD167" s="1275">
        <f t="shared" si="91"/>
        <v>9000</v>
      </c>
      <c r="AE167" s="1275">
        <f t="shared" si="91"/>
        <v>0</v>
      </c>
      <c r="AF167" s="1275">
        <f t="shared" si="91"/>
        <v>0</v>
      </c>
      <c r="AG167" s="1275">
        <f t="shared" si="91"/>
        <v>9000</v>
      </c>
      <c r="AH167" s="1275">
        <f t="shared" si="91"/>
        <v>0</v>
      </c>
      <c r="AI167" s="1275">
        <f t="shared" si="91"/>
        <v>0</v>
      </c>
      <c r="AJ167" s="1275">
        <f t="shared" si="91"/>
        <v>0</v>
      </c>
      <c r="AK167" s="1275">
        <f t="shared" si="91"/>
        <v>0</v>
      </c>
      <c r="AL167" s="1275">
        <f t="shared" si="91"/>
        <v>0</v>
      </c>
      <c r="AM167" s="1275">
        <f t="shared" si="91"/>
        <v>0</v>
      </c>
      <c r="AN167" s="1275">
        <f t="shared" si="91"/>
        <v>0</v>
      </c>
      <c r="AO167" s="1275">
        <f t="shared" si="91"/>
        <v>0</v>
      </c>
      <c r="AP167" s="1275">
        <f t="shared" si="91"/>
        <v>0</v>
      </c>
      <c r="AQ167" s="1275">
        <f t="shared" si="91"/>
        <v>0</v>
      </c>
      <c r="AR167" s="1275">
        <f t="shared" si="91"/>
        <v>0</v>
      </c>
      <c r="AS167" s="1275">
        <f t="shared" si="91"/>
        <v>0</v>
      </c>
      <c r="AT167" s="1275">
        <f t="shared" si="91"/>
        <v>0</v>
      </c>
      <c r="AU167" s="1275">
        <f t="shared" si="91"/>
        <v>0</v>
      </c>
      <c r="AV167" s="1275">
        <f t="shared" si="91"/>
        <v>0</v>
      </c>
      <c r="AW167" s="1275">
        <f t="shared" si="91"/>
        <v>0</v>
      </c>
      <c r="AX167" s="1275">
        <f t="shared" si="91"/>
        <v>0</v>
      </c>
      <c r="AY167" s="1275">
        <f t="shared" si="91"/>
        <v>0</v>
      </c>
      <c r="AZ167" s="1275">
        <f t="shared" si="91"/>
        <v>0</v>
      </c>
      <c r="BA167" s="1275">
        <f t="shared" si="91"/>
        <v>0</v>
      </c>
      <c r="BB167" s="1275">
        <f t="shared" si="91"/>
        <v>9000</v>
      </c>
      <c r="BC167" s="1275">
        <f t="shared" si="91"/>
        <v>0</v>
      </c>
      <c r="BD167" s="1275">
        <f>BD168+BD169+BD170</f>
        <v>9000</v>
      </c>
      <c r="BE167" s="1275">
        <f t="shared" si="91"/>
        <v>0</v>
      </c>
      <c r="BF167" s="1275">
        <f t="shared" si="91"/>
        <v>0</v>
      </c>
      <c r="BG167" s="1275">
        <f>BG168+BG169+BG170</f>
        <v>6000</v>
      </c>
      <c r="BH167" s="1275">
        <f t="shared" si="91"/>
        <v>0</v>
      </c>
      <c r="BI167" s="1275">
        <f t="shared" si="91"/>
        <v>6000</v>
      </c>
      <c r="BJ167" s="1275">
        <f t="shared" si="91"/>
        <v>0</v>
      </c>
      <c r="BK167" s="1275">
        <f t="shared" si="91"/>
        <v>0</v>
      </c>
      <c r="BL167" s="1271"/>
      <c r="BM167" s="1239"/>
      <c r="BN167" s="1239"/>
      <c r="BO167" s="1001">
        <f t="shared" si="86"/>
        <v>7984.7599999999993</v>
      </c>
    </row>
    <row r="168" spans="1:67" s="234" customFormat="1" ht="48" hidden="1" customHeight="1" x14ac:dyDescent="0.2">
      <c r="A168" s="1276"/>
      <c r="B168" s="1273" t="s">
        <v>778</v>
      </c>
      <c r="C168" s="1183">
        <v>1</v>
      </c>
      <c r="D168" s="1183"/>
      <c r="E168" s="1183"/>
      <c r="F168" s="1183"/>
      <c r="G168" s="1183"/>
      <c r="H168" s="1183"/>
      <c r="I168" s="1183"/>
      <c r="J168" s="1183"/>
      <c r="K168" s="1183"/>
      <c r="L168" s="353" t="s">
        <v>1215</v>
      </c>
      <c r="M168" s="1183"/>
      <c r="N168" s="1183"/>
      <c r="O168" s="1183"/>
      <c r="P168" s="1183"/>
      <c r="Q168" s="1183"/>
      <c r="R168" s="1274">
        <v>9267</v>
      </c>
      <c r="S168" s="1184"/>
      <c r="T168" s="1274">
        <v>3000</v>
      </c>
      <c r="U168" s="1184"/>
      <c r="V168" s="1184"/>
      <c r="W168" s="1184"/>
      <c r="X168" s="1184"/>
      <c r="Y168" s="1184"/>
      <c r="Z168" s="1184"/>
      <c r="AA168" s="1192"/>
      <c r="AB168" s="1184"/>
      <c r="AC168" s="1184"/>
      <c r="AD168" s="1274">
        <v>3000</v>
      </c>
      <c r="AE168" s="1184"/>
      <c r="AF168" s="1192"/>
      <c r="AG168" s="1274">
        <v>3000</v>
      </c>
      <c r="AH168" s="1184"/>
      <c r="AI168" s="1184"/>
      <c r="AJ168" s="1184"/>
      <c r="AK168" s="1184"/>
      <c r="AL168" s="1184"/>
      <c r="AM168" s="1184"/>
      <c r="AN168" s="1184"/>
      <c r="AO168" s="1184"/>
      <c r="AP168" s="1184"/>
      <c r="AQ168" s="1184"/>
      <c r="AR168" s="1184"/>
      <c r="AS168" s="1184"/>
      <c r="AT168" s="1184"/>
      <c r="AU168" s="1184"/>
      <c r="AV168" s="1184"/>
      <c r="AW168" s="1184"/>
      <c r="AX168" s="1184"/>
      <c r="AY168" s="1184"/>
      <c r="AZ168" s="1184"/>
      <c r="BA168" s="1195"/>
      <c r="BB168" s="1274">
        <v>3000</v>
      </c>
      <c r="BC168" s="1184"/>
      <c r="BD168" s="1274">
        <v>3000</v>
      </c>
      <c r="BE168" s="1184"/>
      <c r="BF168" s="1184"/>
      <c r="BG168" s="1227">
        <f>BH168+BI168+BJ168+BK168</f>
        <v>2000</v>
      </c>
      <c r="BH168" s="1184"/>
      <c r="BI168" s="1274">
        <v>2000</v>
      </c>
      <c r="BJ168" s="1184"/>
      <c r="BK168" s="1184"/>
      <c r="BL168" s="1205"/>
      <c r="BM168" s="1183"/>
      <c r="BN168" s="1183"/>
      <c r="BO168" s="1001">
        <f t="shared" si="86"/>
        <v>2594.7599999999998</v>
      </c>
    </row>
    <row r="169" spans="1:67" s="234" customFormat="1" ht="48" hidden="1" customHeight="1" x14ac:dyDescent="0.2">
      <c r="A169" s="1276"/>
      <c r="B169" s="1273" t="s">
        <v>779</v>
      </c>
      <c r="C169" s="1183">
        <v>1</v>
      </c>
      <c r="D169" s="1183"/>
      <c r="E169" s="1183"/>
      <c r="F169" s="1183"/>
      <c r="G169" s="1183"/>
      <c r="H169" s="1183"/>
      <c r="I169" s="1183"/>
      <c r="J169" s="1183"/>
      <c r="K169" s="1183"/>
      <c r="L169" s="353" t="s">
        <v>1215</v>
      </c>
      <c r="M169" s="1183"/>
      <c r="N169" s="1183"/>
      <c r="O169" s="1183"/>
      <c r="P169" s="1183"/>
      <c r="Q169" s="1183"/>
      <c r="R169" s="1274">
        <v>8950</v>
      </c>
      <c r="S169" s="1184"/>
      <c r="T169" s="1274">
        <v>3000</v>
      </c>
      <c r="U169" s="1184"/>
      <c r="V169" s="1184"/>
      <c r="W169" s="1184"/>
      <c r="X169" s="1184"/>
      <c r="Y169" s="1184"/>
      <c r="Z169" s="1184"/>
      <c r="AA169" s="1192"/>
      <c r="AB169" s="1184"/>
      <c r="AC169" s="1184"/>
      <c r="AD169" s="1274">
        <v>3000</v>
      </c>
      <c r="AE169" s="1184"/>
      <c r="AF169" s="1192"/>
      <c r="AG169" s="1274">
        <v>3000</v>
      </c>
      <c r="AH169" s="1184"/>
      <c r="AI169" s="1184"/>
      <c r="AJ169" s="1184"/>
      <c r="AK169" s="1184"/>
      <c r="AL169" s="1184"/>
      <c r="AM169" s="1184"/>
      <c r="AN169" s="1184"/>
      <c r="AO169" s="1184"/>
      <c r="AP169" s="1184"/>
      <c r="AQ169" s="1184"/>
      <c r="AR169" s="1184"/>
      <c r="AS169" s="1184"/>
      <c r="AT169" s="1184"/>
      <c r="AU169" s="1184"/>
      <c r="AV169" s="1184"/>
      <c r="AW169" s="1184"/>
      <c r="AX169" s="1184"/>
      <c r="AY169" s="1184"/>
      <c r="AZ169" s="1184"/>
      <c r="BA169" s="1195"/>
      <c r="BB169" s="1274">
        <v>3000</v>
      </c>
      <c r="BC169" s="1184"/>
      <c r="BD169" s="1274">
        <v>3000</v>
      </c>
      <c r="BE169" s="1184"/>
      <c r="BF169" s="1184"/>
      <c r="BG169" s="1227">
        <f>BH169+BI169+BJ169+BK169</f>
        <v>2000</v>
      </c>
      <c r="BH169" s="1184"/>
      <c r="BI169" s="1274">
        <v>2000</v>
      </c>
      <c r="BJ169" s="1184"/>
      <c r="BK169" s="1184"/>
      <c r="BL169" s="1205"/>
      <c r="BM169" s="1183"/>
      <c r="BN169" s="1183"/>
      <c r="BO169" s="1001">
        <f t="shared" si="86"/>
        <v>2506</v>
      </c>
    </row>
    <row r="170" spans="1:67" s="234" customFormat="1" ht="48" hidden="1" customHeight="1" x14ac:dyDescent="0.2">
      <c r="A170" s="1276"/>
      <c r="B170" s="1273" t="s">
        <v>780</v>
      </c>
      <c r="C170" s="1183">
        <v>1</v>
      </c>
      <c r="D170" s="1183"/>
      <c r="E170" s="1183"/>
      <c r="F170" s="1183"/>
      <c r="G170" s="1183"/>
      <c r="H170" s="1183"/>
      <c r="I170" s="1183"/>
      <c r="J170" s="1183"/>
      <c r="K170" s="1183"/>
      <c r="L170" s="353" t="s">
        <v>1215</v>
      </c>
      <c r="M170" s="1183"/>
      <c r="N170" s="1183"/>
      <c r="O170" s="1183"/>
      <c r="P170" s="1183"/>
      <c r="Q170" s="1183"/>
      <c r="R170" s="1274">
        <v>10300</v>
      </c>
      <c r="S170" s="1184"/>
      <c r="T170" s="1274">
        <v>3000</v>
      </c>
      <c r="U170" s="1184"/>
      <c r="V170" s="1184"/>
      <c r="W170" s="1184"/>
      <c r="X170" s="1184"/>
      <c r="Y170" s="1184"/>
      <c r="Z170" s="1184"/>
      <c r="AA170" s="1192"/>
      <c r="AB170" s="1184"/>
      <c r="AC170" s="1184"/>
      <c r="AD170" s="1274">
        <v>3000</v>
      </c>
      <c r="AE170" s="1184"/>
      <c r="AF170" s="1192"/>
      <c r="AG170" s="1274">
        <v>3000</v>
      </c>
      <c r="AH170" s="1184"/>
      <c r="AI170" s="1184"/>
      <c r="AJ170" s="1184"/>
      <c r="AK170" s="1184"/>
      <c r="AL170" s="1184"/>
      <c r="AM170" s="1184"/>
      <c r="AN170" s="1184"/>
      <c r="AO170" s="1184"/>
      <c r="AP170" s="1184"/>
      <c r="AQ170" s="1184"/>
      <c r="AR170" s="1184"/>
      <c r="AS170" s="1184"/>
      <c r="AT170" s="1184"/>
      <c r="AU170" s="1184"/>
      <c r="AV170" s="1184"/>
      <c r="AW170" s="1184"/>
      <c r="AX170" s="1184"/>
      <c r="AY170" s="1184"/>
      <c r="AZ170" s="1184"/>
      <c r="BA170" s="1195"/>
      <c r="BB170" s="1274">
        <v>3000</v>
      </c>
      <c r="BC170" s="1184"/>
      <c r="BD170" s="1274">
        <v>3000</v>
      </c>
      <c r="BE170" s="1184"/>
      <c r="BF170" s="1184"/>
      <c r="BG170" s="1227">
        <f>BH170+BI170+BJ170+BK170</f>
        <v>2000</v>
      </c>
      <c r="BH170" s="1184"/>
      <c r="BI170" s="1274">
        <v>2000</v>
      </c>
      <c r="BJ170" s="1184"/>
      <c r="BK170" s="1184"/>
      <c r="BL170" s="1205"/>
      <c r="BM170" s="1183"/>
      <c r="BN170" s="1183"/>
      <c r="BO170" s="1001">
        <f t="shared" si="86"/>
        <v>2884</v>
      </c>
    </row>
    <row r="171" spans="1:67" s="956" customFormat="1" ht="37.5" hidden="1" customHeight="1" x14ac:dyDescent="0.2">
      <c r="A171" s="1230" t="s">
        <v>508</v>
      </c>
      <c r="B171" s="1270" t="s">
        <v>2058</v>
      </c>
      <c r="C171" s="1218">
        <f>C172+C173+C174</f>
        <v>3</v>
      </c>
      <c r="D171" s="1239"/>
      <c r="E171" s="1239"/>
      <c r="F171" s="1239"/>
      <c r="G171" s="1239"/>
      <c r="H171" s="1239"/>
      <c r="I171" s="1239"/>
      <c r="J171" s="1239"/>
      <c r="K171" s="1239"/>
      <c r="L171" s="353"/>
      <c r="M171" s="1239"/>
      <c r="N171" s="1239"/>
      <c r="O171" s="1239"/>
      <c r="P171" s="1239"/>
      <c r="Q171" s="1239"/>
      <c r="R171" s="1218">
        <f>R172+R173+R174</f>
        <v>17193</v>
      </c>
      <c r="S171" s="1218">
        <f>S172+S173+S174</f>
        <v>0</v>
      </c>
      <c r="T171" s="1218">
        <f>T172+T173+T174</f>
        <v>9000</v>
      </c>
      <c r="U171" s="1218">
        <f t="shared" ref="U171:BK171" si="92">U172+U173+U174</f>
        <v>0</v>
      </c>
      <c r="V171" s="1218">
        <f t="shared" si="92"/>
        <v>0</v>
      </c>
      <c r="W171" s="1218">
        <f t="shared" si="92"/>
        <v>0</v>
      </c>
      <c r="X171" s="1218">
        <f t="shared" si="92"/>
        <v>0</v>
      </c>
      <c r="Y171" s="1218">
        <f t="shared" si="92"/>
        <v>0</v>
      </c>
      <c r="Z171" s="1218">
        <f t="shared" si="92"/>
        <v>0</v>
      </c>
      <c r="AA171" s="1218">
        <f t="shared" si="92"/>
        <v>0</v>
      </c>
      <c r="AB171" s="1218">
        <f t="shared" si="92"/>
        <v>0</v>
      </c>
      <c r="AC171" s="1218">
        <f t="shared" si="92"/>
        <v>0</v>
      </c>
      <c r="AD171" s="1218">
        <f t="shared" si="92"/>
        <v>9000</v>
      </c>
      <c r="AE171" s="1218">
        <f t="shared" si="92"/>
        <v>0</v>
      </c>
      <c r="AF171" s="1218">
        <f t="shared" si="92"/>
        <v>0</v>
      </c>
      <c r="AG171" s="1218">
        <f t="shared" si="92"/>
        <v>9000</v>
      </c>
      <c r="AH171" s="1218">
        <f t="shared" si="92"/>
        <v>0</v>
      </c>
      <c r="AI171" s="1218">
        <f t="shared" si="92"/>
        <v>0</v>
      </c>
      <c r="AJ171" s="1218">
        <f t="shared" si="92"/>
        <v>0</v>
      </c>
      <c r="AK171" s="1218">
        <f t="shared" si="92"/>
        <v>0</v>
      </c>
      <c r="AL171" s="1218">
        <f t="shared" si="92"/>
        <v>0</v>
      </c>
      <c r="AM171" s="1218">
        <f t="shared" si="92"/>
        <v>0</v>
      </c>
      <c r="AN171" s="1218">
        <f t="shared" si="92"/>
        <v>0</v>
      </c>
      <c r="AO171" s="1218">
        <f t="shared" si="92"/>
        <v>0</v>
      </c>
      <c r="AP171" s="1218">
        <f t="shared" si="92"/>
        <v>0</v>
      </c>
      <c r="AQ171" s="1218">
        <f t="shared" si="92"/>
        <v>0</v>
      </c>
      <c r="AR171" s="1218">
        <f t="shared" si="92"/>
        <v>0</v>
      </c>
      <c r="AS171" s="1218">
        <f t="shared" si="92"/>
        <v>0</v>
      </c>
      <c r="AT171" s="1218">
        <f t="shared" si="92"/>
        <v>0</v>
      </c>
      <c r="AU171" s="1218">
        <f t="shared" si="92"/>
        <v>0</v>
      </c>
      <c r="AV171" s="1218">
        <f t="shared" si="92"/>
        <v>0</v>
      </c>
      <c r="AW171" s="1218">
        <f t="shared" si="92"/>
        <v>0</v>
      </c>
      <c r="AX171" s="1218">
        <f t="shared" si="92"/>
        <v>0</v>
      </c>
      <c r="AY171" s="1218">
        <f t="shared" si="92"/>
        <v>0</v>
      </c>
      <c r="AZ171" s="1218">
        <f t="shared" si="92"/>
        <v>0</v>
      </c>
      <c r="BA171" s="1218">
        <f t="shared" si="92"/>
        <v>0</v>
      </c>
      <c r="BB171" s="1218">
        <f t="shared" si="92"/>
        <v>9000</v>
      </c>
      <c r="BC171" s="1218">
        <f t="shared" si="92"/>
        <v>0</v>
      </c>
      <c r="BD171" s="1218">
        <f>BD172+BD173+BD174</f>
        <v>9000</v>
      </c>
      <c r="BE171" s="1218">
        <f t="shared" si="92"/>
        <v>0</v>
      </c>
      <c r="BF171" s="1218">
        <f t="shared" si="92"/>
        <v>0</v>
      </c>
      <c r="BG171" s="1218">
        <f>BG172+BG173+BG174</f>
        <v>6000</v>
      </c>
      <c r="BH171" s="1218">
        <f t="shared" si="92"/>
        <v>0</v>
      </c>
      <c r="BI171" s="1218">
        <f t="shared" si="92"/>
        <v>6000</v>
      </c>
      <c r="BJ171" s="1218">
        <f t="shared" si="92"/>
        <v>0</v>
      </c>
      <c r="BK171" s="1218">
        <f t="shared" si="92"/>
        <v>0</v>
      </c>
      <c r="BL171" s="1271"/>
      <c r="BM171" s="1239"/>
      <c r="BN171" s="1239"/>
      <c r="BO171" s="1001">
        <f t="shared" si="86"/>
        <v>4814.04</v>
      </c>
    </row>
    <row r="172" spans="1:67" s="234" customFormat="1" ht="58.5" hidden="1" customHeight="1" x14ac:dyDescent="0.2">
      <c r="A172" s="1276"/>
      <c r="B172" s="1273" t="s">
        <v>789</v>
      </c>
      <c r="C172" s="1183">
        <v>1</v>
      </c>
      <c r="D172" s="1183"/>
      <c r="E172" s="1183"/>
      <c r="F172" s="1183"/>
      <c r="G172" s="1183"/>
      <c r="H172" s="1183"/>
      <c r="I172" s="1183"/>
      <c r="J172" s="1183"/>
      <c r="K172" s="1183"/>
      <c r="L172" s="353" t="s">
        <v>2112</v>
      </c>
      <c r="M172" s="1183"/>
      <c r="N172" s="1183"/>
      <c r="O172" s="1183"/>
      <c r="P172" s="1183"/>
      <c r="Q172" s="1183"/>
      <c r="R172" s="1274">
        <v>3585</v>
      </c>
      <c r="S172" s="1184"/>
      <c r="T172" s="1274">
        <v>3000</v>
      </c>
      <c r="U172" s="1184"/>
      <c r="V172" s="1184"/>
      <c r="W172" s="1184"/>
      <c r="X172" s="1184"/>
      <c r="Y172" s="1184"/>
      <c r="Z172" s="1184"/>
      <c r="AA172" s="1192"/>
      <c r="AB172" s="1184"/>
      <c r="AC172" s="1184"/>
      <c r="AD172" s="1274">
        <v>3000</v>
      </c>
      <c r="AE172" s="1184"/>
      <c r="AF172" s="1192"/>
      <c r="AG172" s="1274">
        <v>3000</v>
      </c>
      <c r="AH172" s="1184"/>
      <c r="AI172" s="1184"/>
      <c r="AJ172" s="1184"/>
      <c r="AK172" s="1184"/>
      <c r="AL172" s="1184"/>
      <c r="AM172" s="1184"/>
      <c r="AN172" s="1184"/>
      <c r="AO172" s="1184"/>
      <c r="AP172" s="1184"/>
      <c r="AQ172" s="1184"/>
      <c r="AR172" s="1184"/>
      <c r="AS172" s="1184"/>
      <c r="AT172" s="1184"/>
      <c r="AU172" s="1184"/>
      <c r="AV172" s="1184"/>
      <c r="AW172" s="1184"/>
      <c r="AX172" s="1184"/>
      <c r="AY172" s="1184"/>
      <c r="AZ172" s="1184"/>
      <c r="BA172" s="1195"/>
      <c r="BB172" s="1274">
        <v>3000</v>
      </c>
      <c r="BC172" s="1184"/>
      <c r="BD172" s="1274">
        <v>3000</v>
      </c>
      <c r="BE172" s="1184"/>
      <c r="BF172" s="1184"/>
      <c r="BG172" s="1227">
        <f>BH172+BI172+BJ172+BK172</f>
        <v>2000</v>
      </c>
      <c r="BH172" s="1184"/>
      <c r="BI172" s="1274">
        <v>2000</v>
      </c>
      <c r="BJ172" s="1184"/>
      <c r="BK172" s="1184"/>
      <c r="BL172" s="1205"/>
      <c r="BM172" s="1183"/>
      <c r="BN172" s="1183"/>
      <c r="BO172" s="1001">
        <f t="shared" si="86"/>
        <v>1003.8</v>
      </c>
    </row>
    <row r="173" spans="1:67" s="234" customFormat="1" ht="58.5" hidden="1" customHeight="1" x14ac:dyDescent="0.2">
      <c r="A173" s="1276"/>
      <c r="B173" s="1273" t="s">
        <v>790</v>
      </c>
      <c r="C173" s="1183">
        <v>1</v>
      </c>
      <c r="D173" s="1183"/>
      <c r="E173" s="1183"/>
      <c r="F173" s="1183"/>
      <c r="G173" s="1183"/>
      <c r="H173" s="1183"/>
      <c r="I173" s="1183"/>
      <c r="J173" s="1183"/>
      <c r="K173" s="1183"/>
      <c r="L173" s="353" t="s">
        <v>2112</v>
      </c>
      <c r="M173" s="1183"/>
      <c r="N173" s="1183"/>
      <c r="O173" s="1183"/>
      <c r="P173" s="1183"/>
      <c r="Q173" s="1183"/>
      <c r="R173" s="1274">
        <v>8728</v>
      </c>
      <c r="S173" s="1184"/>
      <c r="T173" s="1274">
        <v>3000</v>
      </c>
      <c r="U173" s="1184"/>
      <c r="V173" s="1184"/>
      <c r="W173" s="1184"/>
      <c r="X173" s="1184"/>
      <c r="Y173" s="1184"/>
      <c r="Z173" s="1184"/>
      <c r="AA173" s="1192"/>
      <c r="AB173" s="1184"/>
      <c r="AC173" s="1184"/>
      <c r="AD173" s="1274">
        <v>3000</v>
      </c>
      <c r="AE173" s="1184"/>
      <c r="AF173" s="1192"/>
      <c r="AG173" s="1274">
        <v>3000</v>
      </c>
      <c r="AH173" s="1184"/>
      <c r="AI173" s="1184"/>
      <c r="AJ173" s="1184"/>
      <c r="AK173" s="1184"/>
      <c r="AL173" s="1184"/>
      <c r="AM173" s="1184"/>
      <c r="AN173" s="1184"/>
      <c r="AO173" s="1184"/>
      <c r="AP173" s="1184"/>
      <c r="AQ173" s="1184"/>
      <c r="AR173" s="1184"/>
      <c r="AS173" s="1184"/>
      <c r="AT173" s="1184"/>
      <c r="AU173" s="1184"/>
      <c r="AV173" s="1184"/>
      <c r="AW173" s="1184"/>
      <c r="AX173" s="1184"/>
      <c r="AY173" s="1184"/>
      <c r="AZ173" s="1184"/>
      <c r="BA173" s="1195"/>
      <c r="BB173" s="1274">
        <v>3000</v>
      </c>
      <c r="BC173" s="1184"/>
      <c r="BD173" s="1274">
        <v>3000</v>
      </c>
      <c r="BE173" s="1184"/>
      <c r="BF173" s="1184"/>
      <c r="BG173" s="1227">
        <f>BH173+BI173+BJ173+BK173</f>
        <v>2000</v>
      </c>
      <c r="BH173" s="1184"/>
      <c r="BI173" s="1274">
        <v>2000</v>
      </c>
      <c r="BJ173" s="1184"/>
      <c r="BK173" s="1184"/>
      <c r="BL173" s="1205"/>
      <c r="BM173" s="1183"/>
      <c r="BN173" s="1183"/>
      <c r="BO173" s="1001">
        <f t="shared" si="86"/>
        <v>2443.8399999999997</v>
      </c>
    </row>
    <row r="174" spans="1:67" s="234" customFormat="1" ht="58.5" hidden="1" customHeight="1" x14ac:dyDescent="0.2">
      <c r="A174" s="1276"/>
      <c r="B174" s="1273" t="s">
        <v>791</v>
      </c>
      <c r="C174" s="1183">
        <v>1</v>
      </c>
      <c r="D174" s="1183"/>
      <c r="E174" s="1183"/>
      <c r="F174" s="1183"/>
      <c r="G174" s="1183"/>
      <c r="H174" s="1183"/>
      <c r="I174" s="1183"/>
      <c r="J174" s="1183"/>
      <c r="K174" s="1183"/>
      <c r="L174" s="353" t="s">
        <v>2112</v>
      </c>
      <c r="M174" s="1183"/>
      <c r="N174" s="1183"/>
      <c r="O174" s="1183"/>
      <c r="P174" s="1183"/>
      <c r="Q174" s="1183"/>
      <c r="R174" s="1274">
        <v>4880</v>
      </c>
      <c r="S174" s="1184"/>
      <c r="T174" s="1274">
        <v>3000</v>
      </c>
      <c r="U174" s="1184"/>
      <c r="V174" s="1184"/>
      <c r="W174" s="1184"/>
      <c r="X174" s="1184"/>
      <c r="Y174" s="1184"/>
      <c r="Z174" s="1184"/>
      <c r="AA174" s="1192"/>
      <c r="AB174" s="1184"/>
      <c r="AC174" s="1184"/>
      <c r="AD174" s="1274">
        <v>3000</v>
      </c>
      <c r="AE174" s="1184"/>
      <c r="AF174" s="1192"/>
      <c r="AG174" s="1274">
        <v>3000</v>
      </c>
      <c r="AH174" s="1184"/>
      <c r="AI174" s="1184"/>
      <c r="AJ174" s="1184"/>
      <c r="AK174" s="1184"/>
      <c r="AL174" s="1184"/>
      <c r="AM174" s="1184"/>
      <c r="AN174" s="1184"/>
      <c r="AO174" s="1184"/>
      <c r="AP174" s="1184"/>
      <c r="AQ174" s="1184"/>
      <c r="AR174" s="1184"/>
      <c r="AS174" s="1184"/>
      <c r="AT174" s="1184"/>
      <c r="AU174" s="1184"/>
      <c r="AV174" s="1184"/>
      <c r="AW174" s="1184"/>
      <c r="AX174" s="1184"/>
      <c r="AY174" s="1184"/>
      <c r="AZ174" s="1184"/>
      <c r="BA174" s="1195"/>
      <c r="BB174" s="1274">
        <v>3000</v>
      </c>
      <c r="BC174" s="1184"/>
      <c r="BD174" s="1274">
        <v>3000</v>
      </c>
      <c r="BE174" s="1184"/>
      <c r="BF174" s="1184"/>
      <c r="BG174" s="1227">
        <f>BH174+BI174+BJ174+BK174</f>
        <v>2000</v>
      </c>
      <c r="BH174" s="1184"/>
      <c r="BI174" s="1274">
        <v>2000</v>
      </c>
      <c r="BJ174" s="1184"/>
      <c r="BK174" s="1184"/>
      <c r="BL174" s="1205"/>
      <c r="BM174" s="1183"/>
      <c r="BN174" s="1183"/>
      <c r="BO174" s="1001">
        <f t="shared" si="86"/>
        <v>1366.3999999999999</v>
      </c>
    </row>
    <row r="175" spans="1:67" s="956" customFormat="1" ht="37.5" hidden="1" customHeight="1" x14ac:dyDescent="0.2">
      <c r="A175" s="1230" t="s">
        <v>509</v>
      </c>
      <c r="B175" s="1270" t="s">
        <v>2059</v>
      </c>
      <c r="C175" s="1277">
        <f>C176+C177</f>
        <v>2</v>
      </c>
      <c r="D175" s="1239"/>
      <c r="E175" s="1239"/>
      <c r="F175" s="1239"/>
      <c r="G175" s="1239"/>
      <c r="H175" s="1239"/>
      <c r="I175" s="1239"/>
      <c r="J175" s="1239"/>
      <c r="K175" s="1239"/>
      <c r="L175" s="1239"/>
      <c r="M175" s="1239"/>
      <c r="N175" s="1239"/>
      <c r="O175" s="1239"/>
      <c r="P175" s="1239"/>
      <c r="Q175" s="1239"/>
      <c r="R175" s="1277">
        <f>R176+R177</f>
        <v>12591</v>
      </c>
      <c r="S175" s="1277">
        <f>S176+S177</f>
        <v>0</v>
      </c>
      <c r="T175" s="1277">
        <f>T176+T177</f>
        <v>6000</v>
      </c>
      <c r="U175" s="1277">
        <f t="shared" ref="U175:BK175" si="93">U176+U177</f>
        <v>0</v>
      </c>
      <c r="V175" s="1277">
        <f t="shared" si="93"/>
        <v>0</v>
      </c>
      <c r="W175" s="1277">
        <f t="shared" si="93"/>
        <v>0</v>
      </c>
      <c r="X175" s="1277">
        <f t="shared" si="93"/>
        <v>0</v>
      </c>
      <c r="Y175" s="1277">
        <f t="shared" si="93"/>
        <v>0</v>
      </c>
      <c r="Z175" s="1277">
        <f t="shared" si="93"/>
        <v>0</v>
      </c>
      <c r="AA175" s="1277">
        <f t="shared" si="93"/>
        <v>0</v>
      </c>
      <c r="AB175" s="1277">
        <f t="shared" si="93"/>
        <v>0</v>
      </c>
      <c r="AC175" s="1277">
        <f t="shared" si="93"/>
        <v>0</v>
      </c>
      <c r="AD175" s="1277">
        <f t="shared" si="93"/>
        <v>6000</v>
      </c>
      <c r="AE175" s="1277">
        <f t="shared" si="93"/>
        <v>0</v>
      </c>
      <c r="AF175" s="1277">
        <f t="shared" si="93"/>
        <v>0</v>
      </c>
      <c r="AG175" s="1277">
        <f t="shared" si="93"/>
        <v>6000</v>
      </c>
      <c r="AH175" s="1277">
        <f t="shared" si="93"/>
        <v>0</v>
      </c>
      <c r="AI175" s="1277">
        <f t="shared" si="93"/>
        <v>0</v>
      </c>
      <c r="AJ175" s="1277">
        <f t="shared" si="93"/>
        <v>0</v>
      </c>
      <c r="AK175" s="1277">
        <f t="shared" si="93"/>
        <v>0</v>
      </c>
      <c r="AL175" s="1277">
        <f t="shared" si="93"/>
        <v>0</v>
      </c>
      <c r="AM175" s="1277">
        <f t="shared" si="93"/>
        <v>0</v>
      </c>
      <c r="AN175" s="1277">
        <f t="shared" si="93"/>
        <v>0</v>
      </c>
      <c r="AO175" s="1277">
        <f t="shared" si="93"/>
        <v>0</v>
      </c>
      <c r="AP175" s="1277">
        <f t="shared" si="93"/>
        <v>0</v>
      </c>
      <c r="AQ175" s="1277">
        <f t="shared" si="93"/>
        <v>0</v>
      </c>
      <c r="AR175" s="1277">
        <f t="shared" si="93"/>
        <v>0</v>
      </c>
      <c r="AS175" s="1277">
        <f t="shared" si="93"/>
        <v>0</v>
      </c>
      <c r="AT175" s="1277">
        <f t="shared" si="93"/>
        <v>0</v>
      </c>
      <c r="AU175" s="1277">
        <f t="shared" si="93"/>
        <v>0</v>
      </c>
      <c r="AV175" s="1277">
        <f t="shared" si="93"/>
        <v>0</v>
      </c>
      <c r="AW175" s="1277">
        <f t="shared" si="93"/>
        <v>0</v>
      </c>
      <c r="AX175" s="1277">
        <f t="shared" si="93"/>
        <v>0</v>
      </c>
      <c r="AY175" s="1277">
        <f t="shared" si="93"/>
        <v>0</v>
      </c>
      <c r="AZ175" s="1277">
        <f t="shared" si="93"/>
        <v>0</v>
      </c>
      <c r="BA175" s="1277">
        <f t="shared" si="93"/>
        <v>0</v>
      </c>
      <c r="BB175" s="1277">
        <f t="shared" si="93"/>
        <v>6000</v>
      </c>
      <c r="BC175" s="1277">
        <f t="shared" si="93"/>
        <v>0</v>
      </c>
      <c r="BD175" s="1277">
        <f>BD176+BD177</f>
        <v>6000</v>
      </c>
      <c r="BE175" s="1277">
        <f t="shared" si="93"/>
        <v>0</v>
      </c>
      <c r="BF175" s="1277">
        <f t="shared" si="93"/>
        <v>0</v>
      </c>
      <c r="BG175" s="1277">
        <f>BG176+BG177</f>
        <v>4000</v>
      </c>
      <c r="BH175" s="1277">
        <f t="shared" si="93"/>
        <v>0</v>
      </c>
      <c r="BI175" s="1277">
        <f t="shared" si="93"/>
        <v>4000</v>
      </c>
      <c r="BJ175" s="1277">
        <f t="shared" si="93"/>
        <v>0</v>
      </c>
      <c r="BK175" s="1277">
        <f t="shared" si="93"/>
        <v>0</v>
      </c>
      <c r="BL175" s="1271"/>
      <c r="BM175" s="1239"/>
      <c r="BN175" s="1239"/>
      <c r="BO175" s="1001">
        <f t="shared" si="86"/>
        <v>3525.4799999999996</v>
      </c>
    </row>
    <row r="176" spans="1:67" s="234" customFormat="1" ht="58.5" hidden="1" customHeight="1" x14ac:dyDescent="0.2">
      <c r="A176" s="1276"/>
      <c r="B176" s="1273" t="s">
        <v>802</v>
      </c>
      <c r="C176" s="1183">
        <v>1</v>
      </c>
      <c r="D176" s="1183"/>
      <c r="E176" s="1183"/>
      <c r="F176" s="1183"/>
      <c r="G176" s="1183"/>
      <c r="H176" s="1183"/>
      <c r="I176" s="1183"/>
      <c r="J176" s="1183"/>
      <c r="K176" s="1183"/>
      <c r="L176" s="353" t="s">
        <v>1217</v>
      </c>
      <c r="M176" s="1183"/>
      <c r="N176" s="1183"/>
      <c r="O176" s="1183"/>
      <c r="P176" s="1183"/>
      <c r="Q176" s="1183"/>
      <c r="R176" s="1274">
        <v>6291</v>
      </c>
      <c r="S176" s="1184"/>
      <c r="T176" s="1274">
        <v>3000</v>
      </c>
      <c r="U176" s="1184"/>
      <c r="V176" s="1184"/>
      <c r="W176" s="1184"/>
      <c r="X176" s="1184"/>
      <c r="Y176" s="1184"/>
      <c r="Z176" s="1184"/>
      <c r="AA176" s="1192"/>
      <c r="AB176" s="1184"/>
      <c r="AC176" s="1184"/>
      <c r="AD176" s="1274">
        <v>3000</v>
      </c>
      <c r="AE176" s="1184"/>
      <c r="AF176" s="1192"/>
      <c r="AG176" s="1274">
        <v>3000</v>
      </c>
      <c r="AH176" s="1184"/>
      <c r="AI176" s="1184"/>
      <c r="AJ176" s="1184"/>
      <c r="AK176" s="1184"/>
      <c r="AL176" s="1184"/>
      <c r="AM176" s="1184"/>
      <c r="AN176" s="1184"/>
      <c r="AO176" s="1184"/>
      <c r="AP176" s="1184"/>
      <c r="AQ176" s="1184"/>
      <c r="AR176" s="1184"/>
      <c r="AS176" s="1184"/>
      <c r="AT176" s="1184"/>
      <c r="AU176" s="1184"/>
      <c r="AV176" s="1184"/>
      <c r="AW176" s="1184"/>
      <c r="AX176" s="1184"/>
      <c r="AY176" s="1184"/>
      <c r="AZ176" s="1184"/>
      <c r="BA176" s="1195"/>
      <c r="BB176" s="1274">
        <v>3000</v>
      </c>
      <c r="BC176" s="1184"/>
      <c r="BD176" s="1274">
        <v>3000</v>
      </c>
      <c r="BE176" s="1184"/>
      <c r="BF176" s="1184"/>
      <c r="BG176" s="1227">
        <f>BH176+BI176+BJ176+BK176</f>
        <v>2000</v>
      </c>
      <c r="BH176" s="1184"/>
      <c r="BI176" s="1274">
        <v>2000</v>
      </c>
      <c r="BJ176" s="1184"/>
      <c r="BK176" s="1184"/>
      <c r="BL176" s="1205"/>
      <c r="BM176" s="1183"/>
      <c r="BN176" s="1183"/>
      <c r="BO176" s="1001">
        <f t="shared" si="86"/>
        <v>1761.48</v>
      </c>
    </row>
    <row r="177" spans="1:67" s="234" customFormat="1" ht="57" hidden="1" customHeight="1" x14ac:dyDescent="0.2">
      <c r="A177" s="1276"/>
      <c r="B177" s="1273" t="s">
        <v>801</v>
      </c>
      <c r="C177" s="1183">
        <v>1</v>
      </c>
      <c r="D177" s="1183"/>
      <c r="E177" s="1183"/>
      <c r="F177" s="1183"/>
      <c r="G177" s="1183"/>
      <c r="H177" s="1183"/>
      <c r="I177" s="1183"/>
      <c r="J177" s="1183"/>
      <c r="K177" s="1183"/>
      <c r="L177" s="353" t="s">
        <v>1217</v>
      </c>
      <c r="M177" s="1183"/>
      <c r="N177" s="1183"/>
      <c r="O177" s="1183"/>
      <c r="P177" s="1183"/>
      <c r="Q177" s="1183"/>
      <c r="R177" s="1274">
        <v>6300</v>
      </c>
      <c r="S177" s="1184"/>
      <c r="T177" s="1274">
        <v>3000</v>
      </c>
      <c r="U177" s="1184"/>
      <c r="V177" s="1184"/>
      <c r="W177" s="1184"/>
      <c r="X177" s="1184"/>
      <c r="Y177" s="1184"/>
      <c r="Z177" s="1184"/>
      <c r="AA177" s="1192"/>
      <c r="AB177" s="1184"/>
      <c r="AC177" s="1184"/>
      <c r="AD177" s="1274">
        <v>3000</v>
      </c>
      <c r="AE177" s="1184"/>
      <c r="AF177" s="1192"/>
      <c r="AG177" s="1274">
        <v>3000</v>
      </c>
      <c r="AH177" s="1184"/>
      <c r="AI177" s="1184"/>
      <c r="AJ177" s="1184"/>
      <c r="AK177" s="1184"/>
      <c r="AL177" s="1184"/>
      <c r="AM177" s="1184"/>
      <c r="AN177" s="1184"/>
      <c r="AO177" s="1184"/>
      <c r="AP177" s="1184"/>
      <c r="AQ177" s="1184"/>
      <c r="AR177" s="1184"/>
      <c r="AS177" s="1184"/>
      <c r="AT177" s="1184"/>
      <c r="AU177" s="1184"/>
      <c r="AV177" s="1184"/>
      <c r="AW177" s="1184"/>
      <c r="AX177" s="1184"/>
      <c r="AY177" s="1184"/>
      <c r="AZ177" s="1184"/>
      <c r="BA177" s="1195"/>
      <c r="BB177" s="1274">
        <v>3000</v>
      </c>
      <c r="BC177" s="1184"/>
      <c r="BD177" s="1274">
        <v>3000</v>
      </c>
      <c r="BE177" s="1184"/>
      <c r="BF177" s="1184"/>
      <c r="BG177" s="1227">
        <f>BH177+BI177+BJ177+BK177</f>
        <v>2000</v>
      </c>
      <c r="BH177" s="1184"/>
      <c r="BI177" s="1274">
        <v>2000</v>
      </c>
      <c r="BJ177" s="1184"/>
      <c r="BK177" s="1184"/>
      <c r="BL177" s="1205"/>
      <c r="BM177" s="1183"/>
      <c r="BN177" s="1183"/>
      <c r="BO177" s="1001">
        <f t="shared" si="86"/>
        <v>1764</v>
      </c>
    </row>
    <row r="178" spans="1:67" s="956" customFormat="1" ht="37.5" hidden="1" customHeight="1" x14ac:dyDescent="0.2">
      <c r="A178" s="1230" t="s">
        <v>510</v>
      </c>
      <c r="B178" s="1270" t="s">
        <v>2060</v>
      </c>
      <c r="C178" s="1277">
        <f>C179</f>
        <v>1</v>
      </c>
      <c r="D178" s="1239"/>
      <c r="E178" s="1239"/>
      <c r="F178" s="1239"/>
      <c r="G178" s="1239"/>
      <c r="H178" s="1239"/>
      <c r="I178" s="1239"/>
      <c r="J178" s="1239"/>
      <c r="K178" s="1239"/>
      <c r="L178" s="1239"/>
      <c r="M178" s="1239"/>
      <c r="N178" s="1239"/>
      <c r="O178" s="1239"/>
      <c r="P178" s="1239"/>
      <c r="Q178" s="1239"/>
      <c r="R178" s="1277">
        <f>R179</f>
        <v>6900</v>
      </c>
      <c r="S178" s="1277">
        <f>S179</f>
        <v>0</v>
      </c>
      <c r="T178" s="1277">
        <f>T179</f>
        <v>3000</v>
      </c>
      <c r="U178" s="1277">
        <f t="shared" ref="U178:BK178" si="94">U179</f>
        <v>0</v>
      </c>
      <c r="V178" s="1277">
        <f t="shared" si="94"/>
        <v>0</v>
      </c>
      <c r="W178" s="1277">
        <f t="shared" si="94"/>
        <v>0</v>
      </c>
      <c r="X178" s="1277">
        <f t="shared" si="94"/>
        <v>0</v>
      </c>
      <c r="Y178" s="1277">
        <f t="shared" si="94"/>
        <v>0</v>
      </c>
      <c r="Z178" s="1277">
        <f t="shared" si="94"/>
        <v>0</v>
      </c>
      <c r="AA178" s="1277">
        <f t="shared" si="94"/>
        <v>0</v>
      </c>
      <c r="AB178" s="1277">
        <f t="shared" si="94"/>
        <v>0</v>
      </c>
      <c r="AC178" s="1277">
        <f t="shared" si="94"/>
        <v>0</v>
      </c>
      <c r="AD178" s="1277">
        <f t="shared" si="94"/>
        <v>3000</v>
      </c>
      <c r="AE178" s="1277">
        <f t="shared" si="94"/>
        <v>0</v>
      </c>
      <c r="AF178" s="1277">
        <f t="shared" si="94"/>
        <v>0</v>
      </c>
      <c r="AG178" s="1277">
        <f t="shared" si="94"/>
        <v>3000</v>
      </c>
      <c r="AH178" s="1277">
        <f t="shared" si="94"/>
        <v>0</v>
      </c>
      <c r="AI178" s="1277">
        <f t="shared" si="94"/>
        <v>0</v>
      </c>
      <c r="AJ178" s="1277">
        <f t="shared" si="94"/>
        <v>0</v>
      </c>
      <c r="AK178" s="1277">
        <f t="shared" si="94"/>
        <v>0</v>
      </c>
      <c r="AL178" s="1277">
        <f t="shared" si="94"/>
        <v>0</v>
      </c>
      <c r="AM178" s="1277">
        <f t="shared" si="94"/>
        <v>0</v>
      </c>
      <c r="AN178" s="1277">
        <f t="shared" si="94"/>
        <v>0</v>
      </c>
      <c r="AO178" s="1277">
        <f t="shared" si="94"/>
        <v>0</v>
      </c>
      <c r="AP178" s="1277">
        <f t="shared" si="94"/>
        <v>0</v>
      </c>
      <c r="AQ178" s="1277">
        <f t="shared" si="94"/>
        <v>0</v>
      </c>
      <c r="AR178" s="1277">
        <f t="shared" si="94"/>
        <v>0</v>
      </c>
      <c r="AS178" s="1277">
        <f t="shared" si="94"/>
        <v>0</v>
      </c>
      <c r="AT178" s="1277">
        <f t="shared" si="94"/>
        <v>0</v>
      </c>
      <c r="AU178" s="1277">
        <f t="shared" si="94"/>
        <v>0</v>
      </c>
      <c r="AV178" s="1277">
        <f t="shared" si="94"/>
        <v>0</v>
      </c>
      <c r="AW178" s="1277">
        <f t="shared" si="94"/>
        <v>0</v>
      </c>
      <c r="AX178" s="1277">
        <f t="shared" si="94"/>
        <v>0</v>
      </c>
      <c r="AY178" s="1277">
        <f t="shared" si="94"/>
        <v>0</v>
      </c>
      <c r="AZ178" s="1277">
        <f t="shared" si="94"/>
        <v>0</v>
      </c>
      <c r="BA178" s="1277">
        <f t="shared" si="94"/>
        <v>0</v>
      </c>
      <c r="BB178" s="1277">
        <f t="shared" si="94"/>
        <v>3000</v>
      </c>
      <c r="BC178" s="1277">
        <f t="shared" si="94"/>
        <v>0</v>
      </c>
      <c r="BD178" s="1277">
        <f t="shared" si="94"/>
        <v>3000</v>
      </c>
      <c r="BE178" s="1277">
        <f t="shared" si="94"/>
        <v>0</v>
      </c>
      <c r="BF178" s="1277">
        <f t="shared" si="94"/>
        <v>0</v>
      </c>
      <c r="BG178" s="1277">
        <f t="shared" si="94"/>
        <v>2000</v>
      </c>
      <c r="BH178" s="1277">
        <f t="shared" si="94"/>
        <v>0</v>
      </c>
      <c r="BI178" s="1277">
        <f t="shared" si="94"/>
        <v>2000</v>
      </c>
      <c r="BJ178" s="1277">
        <f t="shared" si="94"/>
        <v>0</v>
      </c>
      <c r="BK178" s="1277">
        <f t="shared" si="94"/>
        <v>0</v>
      </c>
      <c r="BL178" s="1271"/>
      <c r="BM178" s="1239"/>
      <c r="BN178" s="1239"/>
      <c r="BO178" s="1001">
        <f t="shared" si="86"/>
        <v>1931.9999999999998</v>
      </c>
    </row>
    <row r="179" spans="1:67" s="234" customFormat="1" ht="53.25" hidden="1" customHeight="1" x14ac:dyDescent="0.2">
      <c r="A179" s="1276"/>
      <c r="B179" s="1190" t="s">
        <v>1758</v>
      </c>
      <c r="C179" s="1183">
        <v>1</v>
      </c>
      <c r="D179" s="1183"/>
      <c r="E179" s="1183"/>
      <c r="F179" s="1183"/>
      <c r="G179" s="1183"/>
      <c r="H179" s="1183"/>
      <c r="I179" s="1183"/>
      <c r="J179" s="1183"/>
      <c r="K179" s="1183"/>
      <c r="L179" s="353" t="s">
        <v>2113</v>
      </c>
      <c r="M179" s="1183"/>
      <c r="N179" s="1183"/>
      <c r="O179" s="1183"/>
      <c r="P179" s="1183"/>
      <c r="Q179" s="1183"/>
      <c r="R179" s="1274">
        <v>6900</v>
      </c>
      <c r="S179" s="1184"/>
      <c r="T179" s="1226">
        <v>3000</v>
      </c>
      <c r="U179" s="1184"/>
      <c r="V179" s="1184"/>
      <c r="W179" s="1184"/>
      <c r="X179" s="1184"/>
      <c r="Y179" s="1184"/>
      <c r="Z179" s="1184"/>
      <c r="AA179" s="1192"/>
      <c r="AB179" s="1184"/>
      <c r="AC179" s="1184"/>
      <c r="AD179" s="1274">
        <v>3000</v>
      </c>
      <c r="AE179" s="1184"/>
      <c r="AF179" s="1192"/>
      <c r="AG179" s="1274">
        <v>3000</v>
      </c>
      <c r="AH179" s="1184"/>
      <c r="AI179" s="1184"/>
      <c r="AJ179" s="1184"/>
      <c r="AK179" s="1184"/>
      <c r="AL179" s="1184"/>
      <c r="AM179" s="1184"/>
      <c r="AN179" s="1184"/>
      <c r="AO179" s="1184"/>
      <c r="AP179" s="1184"/>
      <c r="AQ179" s="1184"/>
      <c r="AR179" s="1184"/>
      <c r="AS179" s="1184"/>
      <c r="AT179" s="1184"/>
      <c r="AU179" s="1184"/>
      <c r="AV179" s="1184"/>
      <c r="AW179" s="1184"/>
      <c r="AX179" s="1184"/>
      <c r="AY179" s="1184"/>
      <c r="AZ179" s="1184"/>
      <c r="BA179" s="1195"/>
      <c r="BB179" s="1274">
        <v>3000</v>
      </c>
      <c r="BC179" s="1184"/>
      <c r="BD179" s="1274">
        <v>3000</v>
      </c>
      <c r="BE179" s="1184"/>
      <c r="BF179" s="1184"/>
      <c r="BG179" s="1227">
        <f>BH179+BI179+BJ179+BK179</f>
        <v>2000</v>
      </c>
      <c r="BH179" s="1184"/>
      <c r="BI179" s="1274">
        <v>2000</v>
      </c>
      <c r="BJ179" s="1184"/>
      <c r="BK179" s="1184"/>
      <c r="BL179" s="1205"/>
      <c r="BM179" s="1183"/>
      <c r="BN179" s="1183"/>
      <c r="BO179" s="1001">
        <f t="shared" si="86"/>
        <v>1931.9999999999998</v>
      </c>
    </row>
    <row r="180" spans="1:67" s="234" customFormat="1" ht="74.25" customHeight="1" x14ac:dyDescent="0.2">
      <c r="A180" s="1204" t="s">
        <v>564</v>
      </c>
      <c r="B180" s="1191" t="s">
        <v>850</v>
      </c>
      <c r="C180" s="1183"/>
      <c r="D180" s="1183"/>
      <c r="E180" s="1183"/>
      <c r="F180" s="1183"/>
      <c r="G180" s="1183" t="s">
        <v>166</v>
      </c>
      <c r="H180" s="1183"/>
      <c r="I180" s="1183" t="s">
        <v>203</v>
      </c>
      <c r="J180" s="1183" t="s">
        <v>100</v>
      </c>
      <c r="K180" s="1183"/>
      <c r="L180" s="1183"/>
      <c r="M180" s="1183"/>
      <c r="N180" s="1183"/>
      <c r="O180" s="1183" t="s">
        <v>227</v>
      </c>
      <c r="P180" s="1183" t="s">
        <v>228</v>
      </c>
      <c r="Q180" s="1183"/>
      <c r="R180" s="1203">
        <v>3618000</v>
      </c>
      <c r="S180" s="1203"/>
      <c r="T180" s="1184">
        <v>2600000</v>
      </c>
      <c r="U180" s="1184"/>
      <c r="V180" s="1184">
        <v>3299000</v>
      </c>
      <c r="W180" s="1184">
        <v>2281000</v>
      </c>
      <c r="X180" s="1184"/>
      <c r="Y180" s="1184">
        <v>2181000</v>
      </c>
      <c r="Z180" s="1184">
        <v>100000</v>
      </c>
      <c r="AA180" s="1192"/>
      <c r="AB180" s="1184"/>
      <c r="AC180" s="1184">
        <v>1018000</v>
      </c>
      <c r="AD180" s="1184">
        <v>3299000</v>
      </c>
      <c r="AE180" s="1184">
        <v>2181000</v>
      </c>
      <c r="AF180" s="1192"/>
      <c r="AG180" s="1278">
        <v>2181000</v>
      </c>
      <c r="AH180" s="1192"/>
      <c r="AI180" s="1192"/>
      <c r="AJ180" s="1192"/>
      <c r="AK180" s="1184">
        <v>1118000</v>
      </c>
      <c r="AL180" s="1184">
        <v>516732</v>
      </c>
      <c r="AM180" s="1184">
        <v>0</v>
      </c>
      <c r="AN180" s="1184">
        <v>516732</v>
      </c>
      <c r="AO180" s="1184">
        <v>0</v>
      </c>
      <c r="AP180" s="1184"/>
      <c r="AQ180" s="1184">
        <v>82214.540999999997</v>
      </c>
      <c r="AR180" s="1184">
        <v>0</v>
      </c>
      <c r="AS180" s="1184">
        <v>82214.540999999997</v>
      </c>
      <c r="AT180" s="1184">
        <v>0</v>
      </c>
      <c r="AU180" s="1184"/>
      <c r="AV180" s="1184">
        <v>516732</v>
      </c>
      <c r="AW180" s="1184">
        <v>0</v>
      </c>
      <c r="AX180" s="1184">
        <v>516732</v>
      </c>
      <c r="AY180" s="1184">
        <v>0</v>
      </c>
      <c r="AZ180" s="1184">
        <v>0</v>
      </c>
      <c r="BA180" s="1184">
        <f>411000.01-3000</f>
        <v>408000.01</v>
      </c>
      <c r="BB180" s="1195">
        <f>BC180+BD180+BE180+BF180</f>
        <v>1140436.3059999999</v>
      </c>
      <c r="BC180" s="1184">
        <v>0</v>
      </c>
      <c r="BD180" s="1184">
        <f>BD195</f>
        <v>1140436.3059999999</v>
      </c>
      <c r="BE180" s="1184">
        <v>0</v>
      </c>
      <c r="BF180" s="1184">
        <v>0</v>
      </c>
      <c r="BG180" s="1195">
        <f>BH180+BI180+BJ180+BK180</f>
        <v>440000</v>
      </c>
      <c r="BH180" s="1184">
        <v>0</v>
      </c>
      <c r="BI180" s="1184">
        <f>BI195</f>
        <v>440000</v>
      </c>
      <c r="BJ180" s="1184">
        <v>0</v>
      </c>
      <c r="BK180" s="1184">
        <v>0</v>
      </c>
      <c r="BL180" s="1183"/>
      <c r="BM180" s="1183"/>
      <c r="BN180" s="1183"/>
      <c r="BO180" s="1001">
        <f t="shared" si="86"/>
        <v>1013039.9999999999</v>
      </c>
    </row>
    <row r="181" spans="1:67" s="206" customFormat="1" hidden="1" x14ac:dyDescent="0.2">
      <c r="A181" s="353"/>
      <c r="B181" s="1167" t="s">
        <v>452</v>
      </c>
      <c r="C181" s="353"/>
      <c r="D181" s="353"/>
      <c r="E181" s="353"/>
      <c r="F181" s="353"/>
      <c r="G181" s="353"/>
      <c r="H181" s="353"/>
      <c r="I181" s="353"/>
      <c r="J181" s="353"/>
      <c r="K181" s="353"/>
      <c r="L181" s="353"/>
      <c r="M181" s="353"/>
      <c r="N181" s="353"/>
      <c r="O181" s="353"/>
      <c r="P181" s="353"/>
      <c r="Q181" s="353"/>
      <c r="R181" s="1226">
        <f>SUM(R182:R194)</f>
        <v>2181037.6060000001</v>
      </c>
      <c r="S181" s="1226">
        <f>SUM(S182:S194)</f>
        <v>0</v>
      </c>
      <c r="T181" s="1226">
        <f>SUM(T182:T194)</f>
        <v>2181037.6060000001</v>
      </c>
      <c r="U181" s="1226">
        <f t="shared" ref="U181:BK181" si="95">SUM(U182:U194)</f>
        <v>0</v>
      </c>
      <c r="V181" s="1226">
        <f t="shared" si="95"/>
        <v>2320402.9342999998</v>
      </c>
      <c r="W181" s="1226">
        <f t="shared" si="95"/>
        <v>2281037.6060000001</v>
      </c>
      <c r="X181" s="1226">
        <f t="shared" si="95"/>
        <v>0</v>
      </c>
      <c r="Y181" s="1226">
        <f t="shared" si="95"/>
        <v>2181037.6060000001</v>
      </c>
      <c r="Z181" s="1226">
        <f t="shared" si="95"/>
        <v>100000</v>
      </c>
      <c r="AA181" s="1226">
        <f t="shared" si="95"/>
        <v>0</v>
      </c>
      <c r="AB181" s="1226">
        <f t="shared" si="95"/>
        <v>0</v>
      </c>
      <c r="AC181" s="1226">
        <f t="shared" si="95"/>
        <v>39365.328300000001</v>
      </c>
      <c r="AD181" s="532">
        <f t="shared" si="95"/>
        <v>2181037.6060000001</v>
      </c>
      <c r="AE181" s="532">
        <f t="shared" si="95"/>
        <v>0</v>
      </c>
      <c r="AF181" s="532">
        <f t="shared" si="95"/>
        <v>0</v>
      </c>
      <c r="AG181" s="532">
        <f t="shared" si="95"/>
        <v>2181037.6060000001</v>
      </c>
      <c r="AH181" s="532">
        <f t="shared" si="95"/>
        <v>0</v>
      </c>
      <c r="AI181" s="532">
        <f t="shared" si="95"/>
        <v>0</v>
      </c>
      <c r="AJ181" s="532">
        <f t="shared" si="95"/>
        <v>1343642.2417000001</v>
      </c>
      <c r="AK181" s="532">
        <f t="shared" si="95"/>
        <v>92995.8</v>
      </c>
      <c r="AL181" s="1226">
        <f t="shared" si="95"/>
        <v>516732</v>
      </c>
      <c r="AM181" s="1226">
        <f t="shared" si="95"/>
        <v>0</v>
      </c>
      <c r="AN181" s="1226">
        <f t="shared" si="95"/>
        <v>516732</v>
      </c>
      <c r="AO181" s="1226">
        <f t="shared" si="95"/>
        <v>0</v>
      </c>
      <c r="AP181" s="1226">
        <f t="shared" si="95"/>
        <v>0</v>
      </c>
      <c r="AQ181" s="1226">
        <f t="shared" si="95"/>
        <v>82214.540999999997</v>
      </c>
      <c r="AR181" s="1226">
        <f t="shared" si="95"/>
        <v>0</v>
      </c>
      <c r="AS181" s="1226">
        <f t="shared" si="95"/>
        <v>0</v>
      </c>
      <c r="AT181" s="1226">
        <f t="shared" si="95"/>
        <v>0</v>
      </c>
      <c r="AU181" s="1226">
        <f t="shared" si="95"/>
        <v>0</v>
      </c>
      <c r="AV181" s="1226">
        <f t="shared" si="95"/>
        <v>516732</v>
      </c>
      <c r="AW181" s="1226">
        <f t="shared" si="95"/>
        <v>0</v>
      </c>
      <c r="AX181" s="1226">
        <f t="shared" si="95"/>
        <v>516732</v>
      </c>
      <c r="AY181" s="1226">
        <f t="shared" si="95"/>
        <v>0</v>
      </c>
      <c r="AZ181" s="1226">
        <f t="shared" si="95"/>
        <v>0</v>
      </c>
      <c r="BA181" s="1226">
        <f t="shared" si="95"/>
        <v>0</v>
      </c>
      <c r="BB181" s="1226">
        <f t="shared" si="95"/>
        <v>0</v>
      </c>
      <c r="BC181" s="1226">
        <f t="shared" si="95"/>
        <v>0</v>
      </c>
      <c r="BD181" s="1226">
        <f t="shared" si="95"/>
        <v>1664305.6059999999</v>
      </c>
      <c r="BE181" s="1226">
        <f t="shared" si="95"/>
        <v>0</v>
      </c>
      <c r="BF181" s="1226">
        <f t="shared" si="95"/>
        <v>0</v>
      </c>
      <c r="BG181" s="1226">
        <f t="shared" si="95"/>
        <v>241600</v>
      </c>
      <c r="BH181" s="1226">
        <f t="shared" si="95"/>
        <v>0</v>
      </c>
      <c r="BI181" s="1226">
        <f t="shared" si="95"/>
        <v>241600</v>
      </c>
      <c r="BJ181" s="1226">
        <f t="shared" si="95"/>
        <v>0</v>
      </c>
      <c r="BK181" s="1226">
        <f t="shared" si="95"/>
        <v>0</v>
      </c>
      <c r="BL181" s="353"/>
      <c r="BM181" s="353"/>
      <c r="BN181" s="353"/>
      <c r="BO181" s="1001">
        <f t="shared" si="86"/>
        <v>610690.52968000004</v>
      </c>
    </row>
    <row r="182" spans="1:67" s="206" customFormat="1" hidden="1" x14ac:dyDescent="0.2">
      <c r="A182" s="1219">
        <v>1</v>
      </c>
      <c r="B182" s="1189" t="s">
        <v>769</v>
      </c>
      <c r="C182" s="1229"/>
      <c r="D182" s="1229"/>
      <c r="E182" s="1229"/>
      <c r="F182" s="1229"/>
      <c r="G182" s="1220"/>
      <c r="H182" s="1225"/>
      <c r="I182" s="544"/>
      <c r="J182" s="544"/>
      <c r="K182" s="544"/>
      <c r="L182" s="544"/>
      <c r="M182" s="544"/>
      <c r="N182" s="544"/>
      <c r="O182" s="544"/>
      <c r="P182" s="544"/>
      <c r="Q182" s="1225"/>
      <c r="R182" s="1227">
        <v>185650.94459999999</v>
      </c>
      <c r="S182" s="1227"/>
      <c r="T182" s="1227">
        <v>185650.94459999999</v>
      </c>
      <c r="U182" s="1227"/>
      <c r="V182" s="1227">
        <f t="shared" ref="V182:V194" si="96">W182+AC182</f>
        <v>185650.94459999999</v>
      </c>
      <c r="W182" s="1227">
        <f t="shared" ref="W182:W194" si="97">X182+Y182+Z182+AA182+AB182</f>
        <v>185650.94459999999</v>
      </c>
      <c r="X182" s="1227"/>
      <c r="Y182" s="1227">
        <v>185650.94459999999</v>
      </c>
      <c r="Z182" s="1227"/>
      <c r="AA182" s="1227"/>
      <c r="AB182" s="1227"/>
      <c r="AC182" s="1227"/>
      <c r="AD182" s="1279">
        <v>185650.94459999999</v>
      </c>
      <c r="AE182" s="1279"/>
      <c r="AF182" s="1279"/>
      <c r="AG182" s="1279">
        <v>185650.94459999999</v>
      </c>
      <c r="AH182" s="1279"/>
      <c r="AI182" s="1279"/>
      <c r="AJ182" s="1279">
        <v>80387.511599999998</v>
      </c>
      <c r="AK182" s="1280">
        <v>900</v>
      </c>
      <c r="AL182" s="1227">
        <f t="shared" ref="AL182:AL194" si="98">AM182+AN182+AO182+AP182</f>
        <v>95832</v>
      </c>
      <c r="AM182" s="1227"/>
      <c r="AN182" s="1227">
        <v>95832</v>
      </c>
      <c r="AO182" s="1227"/>
      <c r="AP182" s="1227"/>
      <c r="AQ182" s="1227"/>
      <c r="AR182" s="1227"/>
      <c r="AS182" s="1227"/>
      <c r="AT182" s="1227"/>
      <c r="AU182" s="1227"/>
      <c r="AV182" s="1227">
        <v>95832</v>
      </c>
      <c r="AW182" s="1227"/>
      <c r="AX182" s="1227">
        <v>95832</v>
      </c>
      <c r="AY182" s="1227"/>
      <c r="AZ182" s="1227"/>
      <c r="BA182" s="1227"/>
      <c r="BB182" s="1227"/>
      <c r="BC182" s="1227"/>
      <c r="BD182" s="1227">
        <f>Y182-AN182</f>
        <v>89818.944599999988</v>
      </c>
      <c r="BE182" s="1227"/>
      <c r="BF182" s="1227"/>
      <c r="BG182" s="1227">
        <f>BG197</f>
        <v>44500</v>
      </c>
      <c r="BH182" s="1227">
        <f>BH197</f>
        <v>0</v>
      </c>
      <c r="BI182" s="1227">
        <f>BI197</f>
        <v>44500</v>
      </c>
      <c r="BJ182" s="1227">
        <f>BJ197</f>
        <v>0</v>
      </c>
      <c r="BK182" s="1227">
        <f>BK197</f>
        <v>0</v>
      </c>
      <c r="BL182" s="1225"/>
      <c r="BM182" s="1225"/>
      <c r="BN182" s="1225"/>
      <c r="BO182" s="1001">
        <f t="shared" si="86"/>
        <v>51982.264488000001</v>
      </c>
    </row>
    <row r="183" spans="1:67" s="206" customFormat="1" hidden="1" x14ac:dyDescent="0.2">
      <c r="A183" s="1219">
        <v>2</v>
      </c>
      <c r="B183" s="1189" t="s">
        <v>777</v>
      </c>
      <c r="C183" s="1229"/>
      <c r="D183" s="1229"/>
      <c r="E183" s="1229"/>
      <c r="F183" s="1229"/>
      <c r="G183" s="1220"/>
      <c r="H183" s="1225"/>
      <c r="I183" s="544"/>
      <c r="J183" s="544"/>
      <c r="K183" s="544"/>
      <c r="L183" s="544"/>
      <c r="M183" s="544"/>
      <c r="N183" s="544"/>
      <c r="O183" s="544"/>
      <c r="P183" s="544"/>
      <c r="Q183" s="1225"/>
      <c r="R183" s="1227">
        <v>202718.274</v>
      </c>
      <c r="S183" s="1227"/>
      <c r="T183" s="1227">
        <v>202718.274</v>
      </c>
      <c r="U183" s="1227"/>
      <c r="V183" s="1227">
        <f t="shared" si="96"/>
        <v>202718.274</v>
      </c>
      <c r="W183" s="1227">
        <f t="shared" si="97"/>
        <v>202718.274</v>
      </c>
      <c r="X183" s="1227"/>
      <c r="Y183" s="1227">
        <v>202718.274</v>
      </c>
      <c r="Z183" s="1227"/>
      <c r="AA183" s="1227"/>
      <c r="AB183" s="1227"/>
      <c r="AC183" s="1227"/>
      <c r="AD183" s="1279">
        <v>202718.274</v>
      </c>
      <c r="AE183" s="1279"/>
      <c r="AF183" s="1279"/>
      <c r="AG183" s="1279">
        <v>202718.274</v>
      </c>
      <c r="AH183" s="1279"/>
      <c r="AI183" s="1279"/>
      <c r="AJ183" s="1279">
        <v>110854.8342</v>
      </c>
      <c r="AK183" s="1280">
        <v>17940</v>
      </c>
      <c r="AL183" s="1227">
        <f t="shared" si="98"/>
        <v>9000</v>
      </c>
      <c r="AM183" s="1227"/>
      <c r="AN183" s="1227">
        <v>9000</v>
      </c>
      <c r="AO183" s="1227"/>
      <c r="AP183" s="1227"/>
      <c r="AQ183" s="1227"/>
      <c r="AR183" s="1227"/>
      <c r="AS183" s="1227"/>
      <c r="AT183" s="1227"/>
      <c r="AU183" s="1227"/>
      <c r="AV183" s="1227">
        <v>9000</v>
      </c>
      <c r="AW183" s="1227"/>
      <c r="AX183" s="1227">
        <v>9000</v>
      </c>
      <c r="AY183" s="1227"/>
      <c r="AZ183" s="1227"/>
      <c r="BA183" s="1227"/>
      <c r="BB183" s="1227"/>
      <c r="BC183" s="1227"/>
      <c r="BD183" s="1227">
        <f t="shared" ref="BD183:BD194" si="99">Y183-AN183</f>
        <v>193718.274</v>
      </c>
      <c r="BE183" s="1227"/>
      <c r="BF183" s="1227"/>
      <c r="BG183" s="1227">
        <f>BG223</f>
        <v>18000</v>
      </c>
      <c r="BH183" s="1227">
        <f>BH223</f>
        <v>0</v>
      </c>
      <c r="BI183" s="1227">
        <f>BI223</f>
        <v>18000</v>
      </c>
      <c r="BJ183" s="1227">
        <f>BJ223</f>
        <v>0</v>
      </c>
      <c r="BK183" s="1227">
        <f>BK223</f>
        <v>0</v>
      </c>
      <c r="BL183" s="1225"/>
      <c r="BM183" s="1225"/>
      <c r="BN183" s="1225"/>
      <c r="BO183" s="1001">
        <f t="shared" si="86"/>
        <v>56761.116720000005</v>
      </c>
    </row>
    <row r="184" spans="1:67" s="206" customFormat="1" ht="30" hidden="1" x14ac:dyDescent="0.2">
      <c r="A184" s="1219">
        <v>3</v>
      </c>
      <c r="B184" s="1189" t="s">
        <v>831</v>
      </c>
      <c r="C184" s="1229"/>
      <c r="D184" s="1229"/>
      <c r="E184" s="1229"/>
      <c r="F184" s="1229"/>
      <c r="G184" s="1220"/>
      <c r="H184" s="1225"/>
      <c r="I184" s="544"/>
      <c r="J184" s="544"/>
      <c r="K184" s="544"/>
      <c r="L184" s="544"/>
      <c r="M184" s="544"/>
      <c r="N184" s="544"/>
      <c r="O184" s="544"/>
      <c r="P184" s="544"/>
      <c r="Q184" s="1225"/>
      <c r="R184" s="1227">
        <v>89315.5527</v>
      </c>
      <c r="S184" s="1227"/>
      <c r="T184" s="1227">
        <v>89315.5527</v>
      </c>
      <c r="U184" s="1227"/>
      <c r="V184" s="1227">
        <f t="shared" si="96"/>
        <v>89315.5527</v>
      </c>
      <c r="W184" s="1227">
        <f t="shared" si="97"/>
        <v>89315.5527</v>
      </c>
      <c r="X184" s="1227"/>
      <c r="Y184" s="1227">
        <v>89315.5527</v>
      </c>
      <c r="Z184" s="1227"/>
      <c r="AA184" s="1227"/>
      <c r="AB184" s="1227"/>
      <c r="AC184" s="1227"/>
      <c r="AD184" s="1279">
        <v>89315.5527</v>
      </c>
      <c r="AE184" s="1279"/>
      <c r="AF184" s="1279"/>
      <c r="AG184" s="1279">
        <v>89315.5527</v>
      </c>
      <c r="AH184" s="1279"/>
      <c r="AI184" s="1279"/>
      <c r="AJ184" s="1279">
        <v>78190.661999999997</v>
      </c>
      <c r="AK184" s="1280">
        <v>6435</v>
      </c>
      <c r="AL184" s="1227">
        <f t="shared" si="98"/>
        <v>39000</v>
      </c>
      <c r="AM184" s="1227"/>
      <c r="AN184" s="1227">
        <v>39000</v>
      </c>
      <c r="AO184" s="1227"/>
      <c r="AP184" s="1227"/>
      <c r="AQ184" s="1227">
        <v>9977.9529999999995</v>
      </c>
      <c r="AR184" s="1227"/>
      <c r="AS184" s="1227"/>
      <c r="AT184" s="1227"/>
      <c r="AU184" s="1227"/>
      <c r="AV184" s="1227">
        <v>39000</v>
      </c>
      <c r="AW184" s="1227"/>
      <c r="AX184" s="1227">
        <v>39000</v>
      </c>
      <c r="AY184" s="1227"/>
      <c r="AZ184" s="1227"/>
      <c r="BA184" s="1227"/>
      <c r="BB184" s="1227"/>
      <c r="BC184" s="1227"/>
      <c r="BD184" s="1227">
        <f t="shared" si="99"/>
        <v>50315.5527</v>
      </c>
      <c r="BE184" s="1227"/>
      <c r="BF184" s="1227"/>
      <c r="BG184" s="1227">
        <f>BG245</f>
        <v>21100</v>
      </c>
      <c r="BH184" s="1227">
        <f>BH245</f>
        <v>0</v>
      </c>
      <c r="BI184" s="1227">
        <f>BI245</f>
        <v>21100</v>
      </c>
      <c r="BJ184" s="1227">
        <f>BJ245</f>
        <v>0</v>
      </c>
      <c r="BK184" s="1227">
        <f>BK245</f>
        <v>0</v>
      </c>
      <c r="BL184" s="1225"/>
      <c r="BM184" s="1225"/>
      <c r="BN184" s="1225"/>
      <c r="BO184" s="1001">
        <f t="shared" si="86"/>
        <v>25008.354756000001</v>
      </c>
    </row>
    <row r="185" spans="1:67" s="206" customFormat="1" hidden="1" x14ac:dyDescent="0.2">
      <c r="A185" s="1219">
        <v>4</v>
      </c>
      <c r="B185" s="1189" t="s">
        <v>782</v>
      </c>
      <c r="C185" s="1229"/>
      <c r="D185" s="1229"/>
      <c r="E185" s="1229"/>
      <c r="F185" s="1229"/>
      <c r="G185" s="1220"/>
      <c r="H185" s="1225"/>
      <c r="I185" s="544"/>
      <c r="J185" s="544"/>
      <c r="K185" s="544"/>
      <c r="L185" s="544"/>
      <c r="M185" s="544"/>
      <c r="N185" s="544"/>
      <c r="O185" s="544"/>
      <c r="P185" s="544"/>
      <c r="Q185" s="1225"/>
      <c r="R185" s="1227">
        <v>204851.74710000001</v>
      </c>
      <c r="S185" s="1227"/>
      <c r="T185" s="1227">
        <v>204851.74710000001</v>
      </c>
      <c r="U185" s="1227"/>
      <c r="V185" s="1227">
        <f t="shared" si="96"/>
        <v>204851.74710000001</v>
      </c>
      <c r="W185" s="1227">
        <f t="shared" si="97"/>
        <v>204851.74710000001</v>
      </c>
      <c r="X185" s="1227"/>
      <c r="Y185" s="1227">
        <v>204851.74710000001</v>
      </c>
      <c r="Z185" s="1227"/>
      <c r="AA185" s="1227"/>
      <c r="AB185" s="1227"/>
      <c r="AC185" s="1227"/>
      <c r="AD185" s="1279">
        <v>204851.74710000001</v>
      </c>
      <c r="AE185" s="1279"/>
      <c r="AF185" s="1279"/>
      <c r="AG185" s="1280">
        <v>204851.74710000001</v>
      </c>
      <c r="AH185" s="1279"/>
      <c r="AI185" s="1279"/>
      <c r="AJ185" s="1280">
        <v>123283.3833</v>
      </c>
      <c r="AK185" s="1280">
        <v>13216.8</v>
      </c>
      <c r="AL185" s="1227">
        <f t="shared" si="98"/>
        <v>37800</v>
      </c>
      <c r="AM185" s="1227"/>
      <c r="AN185" s="1227">
        <v>37800</v>
      </c>
      <c r="AO185" s="1227"/>
      <c r="AP185" s="1227"/>
      <c r="AQ185" s="1227">
        <v>5375.9609999999993</v>
      </c>
      <c r="AR185" s="1227"/>
      <c r="AS185" s="1227"/>
      <c r="AT185" s="1227"/>
      <c r="AU185" s="1227"/>
      <c r="AV185" s="1227">
        <v>37800</v>
      </c>
      <c r="AW185" s="1227"/>
      <c r="AX185" s="1227">
        <v>37800</v>
      </c>
      <c r="AY185" s="1227"/>
      <c r="AZ185" s="1227"/>
      <c r="BA185" s="1227"/>
      <c r="BB185" s="1227"/>
      <c r="BC185" s="1227"/>
      <c r="BD185" s="1227">
        <f t="shared" si="99"/>
        <v>167051.74710000001</v>
      </c>
      <c r="BE185" s="1227"/>
      <c r="BF185" s="1227"/>
      <c r="BG185" s="1227">
        <f>BG265</f>
        <v>17500</v>
      </c>
      <c r="BH185" s="1227">
        <f>BH265</f>
        <v>0</v>
      </c>
      <c r="BI185" s="1227">
        <f>BI265</f>
        <v>17500</v>
      </c>
      <c r="BJ185" s="1227">
        <f>BJ265</f>
        <v>0</v>
      </c>
      <c r="BK185" s="1227">
        <f>BK265</f>
        <v>0</v>
      </c>
      <c r="BL185" s="1225"/>
      <c r="BM185" s="1225"/>
      <c r="BN185" s="1225"/>
      <c r="BO185" s="1001">
        <f t="shared" si="86"/>
        <v>57358.489187999992</v>
      </c>
    </row>
    <row r="186" spans="1:67" s="206" customFormat="1" hidden="1" x14ac:dyDescent="0.2">
      <c r="A186" s="1219">
        <v>5</v>
      </c>
      <c r="B186" s="1189" t="s">
        <v>793</v>
      </c>
      <c r="C186" s="1229"/>
      <c r="D186" s="1229"/>
      <c r="E186" s="1229"/>
      <c r="F186" s="1229"/>
      <c r="G186" s="1220"/>
      <c r="H186" s="1225"/>
      <c r="I186" s="544"/>
      <c r="J186" s="544"/>
      <c r="K186" s="544"/>
      <c r="L186" s="544"/>
      <c r="M186" s="544"/>
      <c r="N186" s="544"/>
      <c r="O186" s="544"/>
      <c r="P186" s="544"/>
      <c r="Q186" s="1225"/>
      <c r="R186" s="1227">
        <v>280278.51059999998</v>
      </c>
      <c r="S186" s="1227"/>
      <c r="T186" s="1227">
        <v>280278.51059999998</v>
      </c>
      <c r="U186" s="1227"/>
      <c r="V186" s="1227">
        <f t="shared" si="96"/>
        <v>280278.51059999998</v>
      </c>
      <c r="W186" s="1227">
        <f t="shared" si="97"/>
        <v>280278.51059999998</v>
      </c>
      <c r="X186" s="1227"/>
      <c r="Y186" s="1227">
        <v>280278.51059999998</v>
      </c>
      <c r="Z186" s="1227"/>
      <c r="AA186" s="1227"/>
      <c r="AB186" s="1227"/>
      <c r="AC186" s="1227"/>
      <c r="AD186" s="1279">
        <v>280278.51059999998</v>
      </c>
      <c r="AE186" s="1279"/>
      <c r="AF186" s="1279"/>
      <c r="AG186" s="1280">
        <v>280278.51059999998</v>
      </c>
      <c r="AH186" s="1279"/>
      <c r="AI186" s="1279"/>
      <c r="AJ186" s="1280">
        <v>154533.61439999999</v>
      </c>
      <c r="AK186" s="1280">
        <v>19560</v>
      </c>
      <c r="AL186" s="1227">
        <f t="shared" si="98"/>
        <v>51000</v>
      </c>
      <c r="AM186" s="1227"/>
      <c r="AN186" s="1227">
        <v>51000</v>
      </c>
      <c r="AO186" s="1227"/>
      <c r="AP186" s="1227"/>
      <c r="AQ186" s="1227">
        <v>3555</v>
      </c>
      <c r="AR186" s="1227"/>
      <c r="AS186" s="1227"/>
      <c r="AT186" s="1227"/>
      <c r="AU186" s="1227"/>
      <c r="AV186" s="1227">
        <v>51000</v>
      </c>
      <c r="AW186" s="1227"/>
      <c r="AX186" s="1227">
        <v>51000</v>
      </c>
      <c r="AY186" s="1227"/>
      <c r="AZ186" s="1227"/>
      <c r="BA186" s="1227"/>
      <c r="BB186" s="1227"/>
      <c r="BC186" s="1227"/>
      <c r="BD186" s="1227">
        <f t="shared" si="99"/>
        <v>229278.51059999998</v>
      </c>
      <c r="BE186" s="1227"/>
      <c r="BF186" s="1227"/>
      <c r="BG186" s="1227">
        <f>BG289</f>
        <v>24000</v>
      </c>
      <c r="BH186" s="1227">
        <f>BH289</f>
        <v>0</v>
      </c>
      <c r="BI186" s="1227">
        <f>BI289</f>
        <v>24000</v>
      </c>
      <c r="BJ186" s="1227">
        <f>BJ289</f>
        <v>0</v>
      </c>
      <c r="BK186" s="1227">
        <f>BK289</f>
        <v>0</v>
      </c>
      <c r="BL186" s="1225"/>
      <c r="BM186" s="1225"/>
      <c r="BN186" s="1225"/>
      <c r="BO186" s="1001">
        <f t="shared" si="86"/>
        <v>78477.982967999982</v>
      </c>
    </row>
    <row r="187" spans="1:67" s="206" customFormat="1" hidden="1" x14ac:dyDescent="0.2">
      <c r="A187" s="1219">
        <v>6</v>
      </c>
      <c r="B187" s="1189" t="s">
        <v>986</v>
      </c>
      <c r="C187" s="1229"/>
      <c r="D187" s="1229"/>
      <c r="E187" s="1229"/>
      <c r="F187" s="1229"/>
      <c r="G187" s="1220"/>
      <c r="H187" s="1225"/>
      <c r="I187" s="544"/>
      <c r="J187" s="544"/>
      <c r="K187" s="544"/>
      <c r="L187" s="544"/>
      <c r="M187" s="544"/>
      <c r="N187" s="544"/>
      <c r="O187" s="544"/>
      <c r="P187" s="544"/>
      <c r="Q187" s="1225"/>
      <c r="R187" s="1227">
        <v>164050.18410000001</v>
      </c>
      <c r="S187" s="1227"/>
      <c r="T187" s="1227">
        <v>164050.18410000001</v>
      </c>
      <c r="U187" s="1227"/>
      <c r="V187" s="1227">
        <f t="shared" si="96"/>
        <v>164050.18410000001</v>
      </c>
      <c r="W187" s="1227">
        <f t="shared" si="97"/>
        <v>164050.18410000001</v>
      </c>
      <c r="X187" s="1227"/>
      <c r="Y187" s="1227">
        <v>164050.18410000001</v>
      </c>
      <c r="Z187" s="1227"/>
      <c r="AA187" s="1227"/>
      <c r="AB187" s="1227"/>
      <c r="AC187" s="1227"/>
      <c r="AD187" s="1279">
        <v>164050.18410000001</v>
      </c>
      <c r="AE187" s="1279"/>
      <c r="AF187" s="1279"/>
      <c r="AG187" s="1280">
        <v>164050.18410000001</v>
      </c>
      <c r="AH187" s="1279"/>
      <c r="AI187" s="1279"/>
      <c r="AJ187" s="1280">
        <v>110531.0448</v>
      </c>
      <c r="AK187" s="1280"/>
      <c r="AL187" s="1227">
        <f t="shared" si="98"/>
        <v>56600</v>
      </c>
      <c r="AM187" s="1227"/>
      <c r="AN187" s="1227">
        <v>56600</v>
      </c>
      <c r="AO187" s="1227"/>
      <c r="AP187" s="1227"/>
      <c r="AQ187" s="1227">
        <v>8648.3490000000002</v>
      </c>
      <c r="AR187" s="1227"/>
      <c r="AS187" s="1227"/>
      <c r="AT187" s="1227"/>
      <c r="AU187" s="1227"/>
      <c r="AV187" s="1227">
        <v>56600</v>
      </c>
      <c r="AW187" s="1227"/>
      <c r="AX187" s="1227">
        <v>56600</v>
      </c>
      <c r="AY187" s="1227"/>
      <c r="AZ187" s="1227"/>
      <c r="BA187" s="1227"/>
      <c r="BB187" s="1227"/>
      <c r="BC187" s="1227"/>
      <c r="BD187" s="1227">
        <f t="shared" si="99"/>
        <v>107450.18410000001</v>
      </c>
      <c r="BE187" s="1227"/>
      <c r="BF187" s="1227"/>
      <c r="BG187" s="1227">
        <f>BG317</f>
        <v>20500</v>
      </c>
      <c r="BH187" s="1227">
        <f>BH317</f>
        <v>0</v>
      </c>
      <c r="BI187" s="1227">
        <f>BI317</f>
        <v>20500</v>
      </c>
      <c r="BJ187" s="1227">
        <f>BJ317</f>
        <v>0</v>
      </c>
      <c r="BK187" s="1227">
        <f>BK317</f>
        <v>0</v>
      </c>
      <c r="BL187" s="1225"/>
      <c r="BM187" s="1225"/>
      <c r="BN187" s="1225"/>
      <c r="BO187" s="1001">
        <f t="shared" si="86"/>
        <v>45934.051547999996</v>
      </c>
    </row>
    <row r="188" spans="1:67" s="206" customFormat="1" hidden="1" x14ac:dyDescent="0.2">
      <c r="A188" s="1219">
        <v>7</v>
      </c>
      <c r="B188" s="1189" t="s">
        <v>825</v>
      </c>
      <c r="C188" s="1229"/>
      <c r="D188" s="1229"/>
      <c r="E188" s="1229"/>
      <c r="F188" s="1229"/>
      <c r="G188" s="1220"/>
      <c r="H188" s="1225"/>
      <c r="I188" s="544"/>
      <c r="J188" s="544"/>
      <c r="K188" s="544"/>
      <c r="L188" s="544"/>
      <c r="M188" s="544"/>
      <c r="N188" s="544"/>
      <c r="O188" s="544"/>
      <c r="P188" s="544"/>
      <c r="Q188" s="1225"/>
      <c r="R188" s="1227">
        <v>190194.47039999999</v>
      </c>
      <c r="S188" s="1227"/>
      <c r="T188" s="1227">
        <v>190194.47039999999</v>
      </c>
      <c r="U188" s="1227"/>
      <c r="V188" s="1227">
        <f t="shared" si="96"/>
        <v>190194.47039999999</v>
      </c>
      <c r="W188" s="1227">
        <f t="shared" si="97"/>
        <v>190194.47039999999</v>
      </c>
      <c r="X188" s="1227"/>
      <c r="Y188" s="1227">
        <v>190194.47039999999</v>
      </c>
      <c r="Z188" s="1227"/>
      <c r="AA188" s="1227"/>
      <c r="AB188" s="1227"/>
      <c r="AC188" s="1227"/>
      <c r="AD188" s="1279">
        <v>190194.47039999999</v>
      </c>
      <c r="AE188" s="1279"/>
      <c r="AF188" s="1279"/>
      <c r="AG188" s="1280">
        <v>190194.47039999999</v>
      </c>
      <c r="AH188" s="1279"/>
      <c r="AI188" s="1280"/>
      <c r="AJ188" s="1280">
        <v>80890.576799999995</v>
      </c>
      <c r="AK188" s="1280">
        <v>1596</v>
      </c>
      <c r="AL188" s="1227">
        <f t="shared" si="98"/>
        <v>74600</v>
      </c>
      <c r="AM188" s="1227"/>
      <c r="AN188" s="1227">
        <v>74600</v>
      </c>
      <c r="AO188" s="1227"/>
      <c r="AP188" s="1227"/>
      <c r="AQ188" s="1227">
        <v>16158.236000000001</v>
      </c>
      <c r="AR188" s="1227"/>
      <c r="AS188" s="1227"/>
      <c r="AT188" s="1227"/>
      <c r="AU188" s="1227"/>
      <c r="AV188" s="1227">
        <v>74600</v>
      </c>
      <c r="AW188" s="1227"/>
      <c r="AX188" s="1227">
        <v>74600</v>
      </c>
      <c r="AY188" s="1227"/>
      <c r="AZ188" s="1227"/>
      <c r="BA188" s="1227"/>
      <c r="BB188" s="1227"/>
      <c r="BC188" s="1227"/>
      <c r="BD188" s="1227">
        <f t="shared" si="99"/>
        <v>115594.47039999999</v>
      </c>
      <c r="BE188" s="1227"/>
      <c r="BF188" s="1227"/>
      <c r="BG188" s="1227">
        <f>BG365</f>
        <v>22500</v>
      </c>
      <c r="BH188" s="1227">
        <f>BH365</f>
        <v>0</v>
      </c>
      <c r="BI188" s="1227">
        <f>BI365</f>
        <v>22500</v>
      </c>
      <c r="BJ188" s="1227">
        <f>BJ365</f>
        <v>0</v>
      </c>
      <c r="BK188" s="1227">
        <f>BK365</f>
        <v>0</v>
      </c>
      <c r="BL188" s="1225"/>
      <c r="BM188" s="1225"/>
      <c r="BN188" s="1225"/>
      <c r="BO188" s="1001">
        <f t="shared" si="86"/>
        <v>53254.451711999995</v>
      </c>
    </row>
    <row r="189" spans="1:67" s="206" customFormat="1" ht="30" hidden="1" x14ac:dyDescent="0.2">
      <c r="A189" s="1219">
        <v>8</v>
      </c>
      <c r="B189" s="1189" t="s">
        <v>1054</v>
      </c>
      <c r="C189" s="1229"/>
      <c r="D189" s="1229"/>
      <c r="E189" s="1229"/>
      <c r="F189" s="1229"/>
      <c r="G189" s="1220"/>
      <c r="H189" s="1225"/>
      <c r="I189" s="544"/>
      <c r="J189" s="544"/>
      <c r="K189" s="544"/>
      <c r="L189" s="544"/>
      <c r="M189" s="544"/>
      <c r="N189" s="544"/>
      <c r="O189" s="544"/>
      <c r="P189" s="544"/>
      <c r="Q189" s="1225"/>
      <c r="R189" s="1227">
        <v>121515.2169</v>
      </c>
      <c r="S189" s="1227"/>
      <c r="T189" s="1227">
        <v>121515.2169</v>
      </c>
      <c r="U189" s="1227"/>
      <c r="V189" s="1227">
        <f t="shared" si="96"/>
        <v>121515.2169</v>
      </c>
      <c r="W189" s="1227">
        <f t="shared" si="97"/>
        <v>121515.2169</v>
      </c>
      <c r="X189" s="1227"/>
      <c r="Y189" s="1227">
        <v>121515.2169</v>
      </c>
      <c r="Z189" s="1227"/>
      <c r="AA189" s="1227"/>
      <c r="AB189" s="1227"/>
      <c r="AC189" s="1227"/>
      <c r="AD189" s="1279">
        <v>121515.2169</v>
      </c>
      <c r="AE189" s="1279"/>
      <c r="AF189" s="1279"/>
      <c r="AG189" s="1280">
        <v>121515.2169</v>
      </c>
      <c r="AH189" s="1279"/>
      <c r="AI189" s="1280"/>
      <c r="AJ189" s="1280">
        <v>150389.0949</v>
      </c>
      <c r="AK189" s="1280">
        <v>12900</v>
      </c>
      <c r="AL189" s="1227">
        <f t="shared" si="98"/>
        <v>56900</v>
      </c>
      <c r="AM189" s="1227"/>
      <c r="AN189" s="1227">
        <v>56900</v>
      </c>
      <c r="AO189" s="1227"/>
      <c r="AP189" s="1227"/>
      <c r="AQ189" s="1227">
        <v>17142.996999999999</v>
      </c>
      <c r="AR189" s="1227"/>
      <c r="AS189" s="1227"/>
      <c r="AT189" s="1227"/>
      <c r="AU189" s="1227"/>
      <c r="AV189" s="1227">
        <v>56900</v>
      </c>
      <c r="AW189" s="1227"/>
      <c r="AX189" s="1227">
        <v>56900</v>
      </c>
      <c r="AY189" s="1227"/>
      <c r="AZ189" s="1227"/>
      <c r="BA189" s="1227"/>
      <c r="BB189" s="1227"/>
      <c r="BC189" s="1227"/>
      <c r="BD189" s="1227">
        <f t="shared" si="99"/>
        <v>64615.216899999999</v>
      </c>
      <c r="BE189" s="1227"/>
      <c r="BF189" s="1227"/>
      <c r="BG189" s="1227">
        <f>BG402</f>
        <v>21500</v>
      </c>
      <c r="BH189" s="1227">
        <f>BH402</f>
        <v>0</v>
      </c>
      <c r="BI189" s="1227">
        <f>BI402</f>
        <v>21500</v>
      </c>
      <c r="BJ189" s="1227">
        <f>BJ402</f>
        <v>0</v>
      </c>
      <c r="BK189" s="1227">
        <f>BK402</f>
        <v>0</v>
      </c>
      <c r="BL189" s="1225"/>
      <c r="BM189" s="1225"/>
      <c r="BN189" s="1225"/>
      <c r="BO189" s="1001">
        <f t="shared" si="86"/>
        <v>34024.260731999995</v>
      </c>
    </row>
    <row r="190" spans="1:67" s="206" customFormat="1" hidden="1" x14ac:dyDescent="0.2">
      <c r="A190" s="1219">
        <v>9</v>
      </c>
      <c r="B190" s="1189" t="s">
        <v>816</v>
      </c>
      <c r="C190" s="1229"/>
      <c r="D190" s="1229"/>
      <c r="E190" s="1229"/>
      <c r="F190" s="1229"/>
      <c r="G190" s="1220"/>
      <c r="H190" s="1225"/>
      <c r="I190" s="544"/>
      <c r="J190" s="544"/>
      <c r="K190" s="544"/>
      <c r="L190" s="544"/>
      <c r="M190" s="544"/>
      <c r="N190" s="544"/>
      <c r="O190" s="544"/>
      <c r="P190" s="544"/>
      <c r="Q190" s="1225"/>
      <c r="R190" s="1227">
        <v>174690.52919999999</v>
      </c>
      <c r="S190" s="1227"/>
      <c r="T190" s="1227">
        <v>174690.52919999999</v>
      </c>
      <c r="U190" s="1227"/>
      <c r="V190" s="1227">
        <f t="shared" si="96"/>
        <v>174690.52919999999</v>
      </c>
      <c r="W190" s="1227">
        <f t="shared" si="97"/>
        <v>174690.52919999999</v>
      </c>
      <c r="X190" s="1227"/>
      <c r="Y190" s="1227">
        <v>174690.52919999999</v>
      </c>
      <c r="Z190" s="1227"/>
      <c r="AA190" s="1227"/>
      <c r="AB190" s="1227"/>
      <c r="AC190" s="1227"/>
      <c r="AD190" s="1279">
        <v>174690.52919999999</v>
      </c>
      <c r="AE190" s="1279"/>
      <c r="AF190" s="1279"/>
      <c r="AG190" s="1280">
        <v>174690.52919999999</v>
      </c>
      <c r="AH190" s="1279"/>
      <c r="AI190" s="1280"/>
      <c r="AJ190" s="1280">
        <v>77553.101999999999</v>
      </c>
      <c r="AK190" s="1280">
        <v>9228</v>
      </c>
      <c r="AL190" s="1227">
        <f t="shared" si="98"/>
        <v>60000</v>
      </c>
      <c r="AM190" s="1227"/>
      <c r="AN190" s="1227">
        <v>60000</v>
      </c>
      <c r="AO190" s="1227"/>
      <c r="AP190" s="1227"/>
      <c r="AQ190" s="1227">
        <v>226</v>
      </c>
      <c r="AR190" s="1227"/>
      <c r="AS190" s="1227"/>
      <c r="AT190" s="1227"/>
      <c r="AU190" s="1227"/>
      <c r="AV190" s="1227">
        <v>60000</v>
      </c>
      <c r="AW190" s="1227"/>
      <c r="AX190" s="1227">
        <v>60000</v>
      </c>
      <c r="AY190" s="1227"/>
      <c r="AZ190" s="1227"/>
      <c r="BA190" s="1227"/>
      <c r="BB190" s="1227"/>
      <c r="BC190" s="1227"/>
      <c r="BD190" s="1227">
        <f t="shared" si="99"/>
        <v>114690.52919999999</v>
      </c>
      <c r="BE190" s="1227"/>
      <c r="BF190" s="1227"/>
      <c r="BG190" s="1227">
        <f>BG430</f>
        <v>29000</v>
      </c>
      <c r="BH190" s="1227">
        <f>BH430</f>
        <v>0</v>
      </c>
      <c r="BI190" s="1227">
        <f>BI430</f>
        <v>29000</v>
      </c>
      <c r="BJ190" s="1227">
        <f>BJ430</f>
        <v>0</v>
      </c>
      <c r="BK190" s="1227">
        <f>BK430</f>
        <v>0</v>
      </c>
      <c r="BL190" s="1225"/>
      <c r="BM190" s="1225"/>
      <c r="BN190" s="1225"/>
      <c r="BO190" s="1001">
        <f t="shared" si="86"/>
        <v>48913.348175999992</v>
      </c>
    </row>
    <row r="191" spans="1:67" s="206" customFormat="1" ht="25.5" hidden="1" customHeight="1" x14ac:dyDescent="0.2">
      <c r="A191" s="1219">
        <v>10</v>
      </c>
      <c r="B191" s="1189" t="s">
        <v>805</v>
      </c>
      <c r="C191" s="1229"/>
      <c r="D191" s="1229"/>
      <c r="E191" s="1229"/>
      <c r="F191" s="1229"/>
      <c r="G191" s="1220"/>
      <c r="H191" s="1225"/>
      <c r="I191" s="544"/>
      <c r="J191" s="544"/>
      <c r="K191" s="544"/>
      <c r="L191" s="544"/>
      <c r="M191" s="544"/>
      <c r="N191" s="544"/>
      <c r="O191" s="544"/>
      <c r="P191" s="544"/>
      <c r="Q191" s="1225"/>
      <c r="R191" s="1227">
        <v>270454.84950000001</v>
      </c>
      <c r="S191" s="1227"/>
      <c r="T191" s="1227">
        <v>270454.84950000001</v>
      </c>
      <c r="U191" s="1227"/>
      <c r="V191" s="1227">
        <f t="shared" si="96"/>
        <v>270454.84950000001</v>
      </c>
      <c r="W191" s="1227">
        <f t="shared" si="97"/>
        <v>270454.84950000001</v>
      </c>
      <c r="X191" s="1227"/>
      <c r="Y191" s="1227">
        <v>270454.84950000001</v>
      </c>
      <c r="Z191" s="1227"/>
      <c r="AA191" s="1227"/>
      <c r="AB191" s="1227"/>
      <c r="AC191" s="1227"/>
      <c r="AD191" s="1279">
        <v>270454.84950000001</v>
      </c>
      <c r="AE191" s="1279"/>
      <c r="AF191" s="1279"/>
      <c r="AG191" s="1280">
        <v>270454.84950000001</v>
      </c>
      <c r="AH191" s="1279"/>
      <c r="AI191" s="1280"/>
      <c r="AJ191" s="1280">
        <v>123994.9458</v>
      </c>
      <c r="AK191" s="1280">
        <v>1200</v>
      </c>
      <c r="AL191" s="1227">
        <f t="shared" si="98"/>
        <v>14000</v>
      </c>
      <c r="AM191" s="1227"/>
      <c r="AN191" s="1227">
        <v>14000</v>
      </c>
      <c r="AO191" s="1227"/>
      <c r="AP191" s="1227"/>
      <c r="AQ191" s="1227">
        <v>2521.6799999999998</v>
      </c>
      <c r="AR191" s="1227"/>
      <c r="AS191" s="1227"/>
      <c r="AT191" s="1227"/>
      <c r="AU191" s="1227"/>
      <c r="AV191" s="1227">
        <v>14000</v>
      </c>
      <c r="AW191" s="1227"/>
      <c r="AX191" s="1227">
        <v>14000</v>
      </c>
      <c r="AY191" s="1227"/>
      <c r="AZ191" s="1227"/>
      <c r="BA191" s="1227"/>
      <c r="BB191" s="1227"/>
      <c r="BC191" s="1227"/>
      <c r="BD191" s="1227">
        <f t="shared" si="99"/>
        <v>256454.84950000001</v>
      </c>
      <c r="BE191" s="1227"/>
      <c r="BF191" s="1227"/>
      <c r="BG191" s="1227">
        <f>BG456</f>
        <v>2000</v>
      </c>
      <c r="BH191" s="1227">
        <f>BH456</f>
        <v>0</v>
      </c>
      <c r="BI191" s="1227">
        <f>BI456</f>
        <v>2000</v>
      </c>
      <c r="BJ191" s="1227">
        <f>BJ456</f>
        <v>0</v>
      </c>
      <c r="BK191" s="1227">
        <f>BK456</f>
        <v>0</v>
      </c>
      <c r="BL191" s="1225"/>
      <c r="BM191" s="1225"/>
      <c r="BN191" s="1225"/>
      <c r="BO191" s="1001">
        <f t="shared" si="86"/>
        <v>75727.357860000004</v>
      </c>
    </row>
    <row r="192" spans="1:67" s="206" customFormat="1" hidden="1" x14ac:dyDescent="0.2">
      <c r="A192" s="1219">
        <v>11</v>
      </c>
      <c r="B192" s="1189" t="s">
        <v>1133</v>
      </c>
      <c r="C192" s="1229"/>
      <c r="D192" s="1229"/>
      <c r="E192" s="1229"/>
      <c r="F192" s="1229"/>
      <c r="G192" s="1220"/>
      <c r="H192" s="1225"/>
      <c r="I192" s="544"/>
      <c r="J192" s="544"/>
      <c r="K192" s="544"/>
      <c r="L192" s="544"/>
      <c r="M192" s="544"/>
      <c r="N192" s="544"/>
      <c r="O192" s="544"/>
      <c r="P192" s="544"/>
      <c r="Q192" s="1225"/>
      <c r="R192" s="1227">
        <v>164386.11749999999</v>
      </c>
      <c r="S192" s="1227"/>
      <c r="T192" s="1227">
        <v>164386.11749999999</v>
      </c>
      <c r="U192" s="1227"/>
      <c r="V192" s="1227">
        <f t="shared" si="96"/>
        <v>164386.11749999999</v>
      </c>
      <c r="W192" s="1227">
        <f t="shared" si="97"/>
        <v>164386.11749999999</v>
      </c>
      <c r="X192" s="1227"/>
      <c r="Y192" s="1227">
        <v>164386.11749999999</v>
      </c>
      <c r="Z192" s="1227"/>
      <c r="AA192" s="1227"/>
      <c r="AB192" s="1227"/>
      <c r="AC192" s="1227"/>
      <c r="AD192" s="1279">
        <v>164386.11749999999</v>
      </c>
      <c r="AE192" s="1279"/>
      <c r="AF192" s="1279"/>
      <c r="AG192" s="1280">
        <v>164386.11749999999</v>
      </c>
      <c r="AH192" s="1279"/>
      <c r="AI192" s="1280"/>
      <c r="AJ192" s="1280">
        <v>113668.1436</v>
      </c>
      <c r="AK192" s="1280">
        <v>5700</v>
      </c>
      <c r="AL192" s="1227">
        <f t="shared" si="98"/>
        <v>22000</v>
      </c>
      <c r="AM192" s="1227"/>
      <c r="AN192" s="1227">
        <v>22000</v>
      </c>
      <c r="AO192" s="1227"/>
      <c r="AP192" s="1227"/>
      <c r="AQ192" s="1227">
        <v>18608.364999999998</v>
      </c>
      <c r="AR192" s="1227"/>
      <c r="AS192" s="1227"/>
      <c r="AT192" s="1227"/>
      <c r="AU192" s="1227"/>
      <c r="AV192" s="1227">
        <v>22000</v>
      </c>
      <c r="AW192" s="1227"/>
      <c r="AX192" s="1227">
        <v>22000</v>
      </c>
      <c r="AY192" s="1227"/>
      <c r="AZ192" s="1227"/>
      <c r="BA192" s="1227"/>
      <c r="BB192" s="1227"/>
      <c r="BC192" s="1227"/>
      <c r="BD192" s="1227">
        <f t="shared" si="99"/>
        <v>142386.11749999999</v>
      </c>
      <c r="BE192" s="1227"/>
      <c r="BF192" s="1227"/>
      <c r="BG192" s="1227">
        <f>BG483</f>
        <v>21000</v>
      </c>
      <c r="BH192" s="1227">
        <f>BH483</f>
        <v>0</v>
      </c>
      <c r="BI192" s="1227">
        <f>BI483</f>
        <v>21000</v>
      </c>
      <c r="BJ192" s="1227">
        <f>BJ483</f>
        <v>0</v>
      </c>
      <c r="BK192" s="1227">
        <f>BK483</f>
        <v>0</v>
      </c>
      <c r="BL192" s="1225"/>
      <c r="BM192" s="1225"/>
      <c r="BN192" s="1225"/>
      <c r="BO192" s="1001">
        <f t="shared" si="86"/>
        <v>46028.1129</v>
      </c>
    </row>
    <row r="193" spans="1:67" s="206" customFormat="1" hidden="1" x14ac:dyDescent="0.2">
      <c r="A193" s="1219">
        <v>12</v>
      </c>
      <c r="B193" s="1189" t="s">
        <v>1160</v>
      </c>
      <c r="C193" s="1229"/>
      <c r="D193" s="1229"/>
      <c r="E193" s="1229"/>
      <c r="F193" s="1229"/>
      <c r="G193" s="1220"/>
      <c r="H193" s="1225"/>
      <c r="I193" s="544"/>
      <c r="J193" s="544"/>
      <c r="K193" s="544"/>
      <c r="L193" s="544"/>
      <c r="M193" s="544"/>
      <c r="N193" s="544"/>
      <c r="O193" s="544"/>
      <c r="P193" s="544"/>
      <c r="Q193" s="1225"/>
      <c r="R193" s="1227">
        <v>56388.235200000003</v>
      </c>
      <c r="S193" s="1227"/>
      <c r="T193" s="1227">
        <v>56388.235200000003</v>
      </c>
      <c r="U193" s="1227"/>
      <c r="V193" s="1227">
        <f t="shared" si="96"/>
        <v>56388.235200000003</v>
      </c>
      <c r="W193" s="1227">
        <f t="shared" si="97"/>
        <v>56388.235200000003</v>
      </c>
      <c r="X193" s="1227"/>
      <c r="Y193" s="1227">
        <v>56388.235200000003</v>
      </c>
      <c r="Z193" s="1227"/>
      <c r="AA193" s="1227"/>
      <c r="AB193" s="1227"/>
      <c r="AC193" s="1227"/>
      <c r="AD193" s="1279">
        <v>56388.235200000003</v>
      </c>
      <c r="AE193" s="1279"/>
      <c r="AF193" s="1279"/>
      <c r="AG193" s="1280">
        <v>56388.235200000003</v>
      </c>
      <c r="AH193" s="1279"/>
      <c r="AI193" s="1279"/>
      <c r="AJ193" s="1280"/>
      <c r="AK193" s="1280">
        <v>4320</v>
      </c>
      <c r="AL193" s="1227">
        <f t="shared" si="98"/>
        <v>0</v>
      </c>
      <c r="AM193" s="1227"/>
      <c r="AN193" s="1227">
        <v>0</v>
      </c>
      <c r="AO193" s="1227"/>
      <c r="AP193" s="1227"/>
      <c r="AQ193" s="1227"/>
      <c r="AR193" s="1227"/>
      <c r="AS193" s="1227"/>
      <c r="AT193" s="1227"/>
      <c r="AU193" s="1227"/>
      <c r="AV193" s="1227">
        <v>0</v>
      </c>
      <c r="AW193" s="1227"/>
      <c r="AX193" s="1227">
        <v>0</v>
      </c>
      <c r="AY193" s="1227"/>
      <c r="AZ193" s="1227"/>
      <c r="BA193" s="1227"/>
      <c r="BB193" s="1227"/>
      <c r="BC193" s="1227"/>
      <c r="BD193" s="1227">
        <f t="shared" si="99"/>
        <v>56388.235200000003</v>
      </c>
      <c r="BE193" s="1227"/>
      <c r="BF193" s="1227"/>
      <c r="BG193" s="532"/>
      <c r="BH193" s="1227"/>
      <c r="BI193" s="532"/>
      <c r="BJ193" s="1225"/>
      <c r="BK193" s="1225"/>
      <c r="BL193" s="1225"/>
      <c r="BM193" s="1225"/>
      <c r="BN193" s="1225"/>
      <c r="BO193" s="1001">
        <f t="shared" si="86"/>
        <v>15788.705855999999</v>
      </c>
    </row>
    <row r="194" spans="1:67" s="206" customFormat="1" hidden="1" x14ac:dyDescent="0.2">
      <c r="A194" s="1219">
        <v>13</v>
      </c>
      <c r="B194" s="1189" t="s">
        <v>1163</v>
      </c>
      <c r="C194" s="1229"/>
      <c r="D194" s="1229"/>
      <c r="E194" s="1229"/>
      <c r="F194" s="1229"/>
      <c r="G194" s="1220"/>
      <c r="H194" s="1225"/>
      <c r="I194" s="544"/>
      <c r="J194" s="544"/>
      <c r="K194" s="544"/>
      <c r="L194" s="544"/>
      <c r="M194" s="544"/>
      <c r="N194" s="544"/>
      <c r="O194" s="544"/>
      <c r="P194" s="544"/>
      <c r="Q194" s="1225"/>
      <c r="R194" s="1227">
        <v>76542.974199999997</v>
      </c>
      <c r="S194" s="1227"/>
      <c r="T194" s="1227">
        <v>76542.974199999997</v>
      </c>
      <c r="U194" s="1227"/>
      <c r="V194" s="1227">
        <f t="shared" si="96"/>
        <v>215908.30249999999</v>
      </c>
      <c r="W194" s="1227">
        <f t="shared" si="97"/>
        <v>176542.9742</v>
      </c>
      <c r="X194" s="1227"/>
      <c r="Y194" s="1227">
        <v>76542.974199999997</v>
      </c>
      <c r="Z194" s="1227">
        <v>100000</v>
      </c>
      <c r="AA194" s="1227"/>
      <c r="AB194" s="1227"/>
      <c r="AC194" s="1227">
        <v>39365.328300000001</v>
      </c>
      <c r="AD194" s="1279">
        <v>76542.974199999997</v>
      </c>
      <c r="AE194" s="1279"/>
      <c r="AF194" s="1279"/>
      <c r="AG194" s="1280">
        <v>76542.974199999997</v>
      </c>
      <c r="AH194" s="1279"/>
      <c r="AI194" s="1279"/>
      <c r="AJ194" s="1280">
        <v>139365.32829999999</v>
      </c>
      <c r="AK194" s="1280"/>
      <c r="AL194" s="1227">
        <f t="shared" si="98"/>
        <v>0</v>
      </c>
      <c r="AM194" s="1227"/>
      <c r="AN194" s="1227">
        <v>0</v>
      </c>
      <c r="AO194" s="1227"/>
      <c r="AP194" s="1227"/>
      <c r="AQ194" s="1227"/>
      <c r="AR194" s="1227"/>
      <c r="AS194" s="1227"/>
      <c r="AT194" s="1227"/>
      <c r="AU194" s="1227"/>
      <c r="AV194" s="1227">
        <v>0</v>
      </c>
      <c r="AW194" s="1227"/>
      <c r="AX194" s="1227">
        <v>0</v>
      </c>
      <c r="AY194" s="1227"/>
      <c r="AZ194" s="1227"/>
      <c r="BA194" s="1227"/>
      <c r="BB194" s="1227"/>
      <c r="BC194" s="1227"/>
      <c r="BD194" s="1227">
        <f t="shared" si="99"/>
        <v>76542.974199999997</v>
      </c>
      <c r="BE194" s="1227"/>
      <c r="BF194" s="1227"/>
      <c r="BG194" s="532"/>
      <c r="BH194" s="1227"/>
      <c r="BI194" s="532"/>
      <c r="BJ194" s="1225"/>
      <c r="BK194" s="1225"/>
      <c r="BL194" s="1225"/>
      <c r="BM194" s="1225"/>
      <c r="BN194" s="1225"/>
      <c r="BO194" s="1001">
        <f t="shared" si="86"/>
        <v>21432.032776</v>
      </c>
    </row>
    <row r="195" spans="1:67" s="206" customFormat="1" x14ac:dyDescent="0.2">
      <c r="A195" s="1219"/>
      <c r="B195" s="1189" t="s">
        <v>41</v>
      </c>
      <c r="C195" s="1229"/>
      <c r="D195" s="1229"/>
      <c r="E195" s="1229"/>
      <c r="F195" s="1229"/>
      <c r="G195" s="1220"/>
      <c r="H195" s="1225"/>
      <c r="I195" s="544"/>
      <c r="J195" s="544"/>
      <c r="K195" s="544"/>
      <c r="L195" s="544"/>
      <c r="M195" s="544"/>
      <c r="N195" s="544"/>
      <c r="O195" s="544"/>
      <c r="P195" s="544"/>
      <c r="Q195" s="1225"/>
      <c r="R195" s="1227"/>
      <c r="S195" s="1227"/>
      <c r="T195" s="1227"/>
      <c r="U195" s="1227"/>
      <c r="V195" s="1227"/>
      <c r="W195" s="1227"/>
      <c r="X195" s="1227"/>
      <c r="Y195" s="1227"/>
      <c r="Z195" s="1227"/>
      <c r="AA195" s="1227"/>
      <c r="AB195" s="1227"/>
      <c r="AC195" s="1227"/>
      <c r="AD195" s="1227"/>
      <c r="AE195" s="1227"/>
      <c r="AF195" s="1227"/>
      <c r="AG195" s="1227"/>
      <c r="AH195" s="1227"/>
      <c r="AI195" s="1227"/>
      <c r="AJ195" s="1227"/>
      <c r="AK195" s="1227"/>
      <c r="AL195" s="1227"/>
      <c r="AM195" s="1227"/>
      <c r="AN195" s="1227"/>
      <c r="AO195" s="1227"/>
      <c r="AP195" s="1227"/>
      <c r="AQ195" s="1227"/>
      <c r="AR195" s="1227"/>
      <c r="AS195" s="1227"/>
      <c r="AT195" s="1227"/>
      <c r="AU195" s="1227"/>
      <c r="AV195" s="1227"/>
      <c r="AW195" s="1227"/>
      <c r="AX195" s="1227"/>
      <c r="AY195" s="1227"/>
      <c r="AZ195" s="1227"/>
      <c r="BA195" s="1227"/>
      <c r="BB195" s="1410">
        <f>BB196+BB521</f>
        <v>1140436.3059999999</v>
      </c>
      <c r="BC195" s="1411"/>
      <c r="BD195" s="1410">
        <f>BD196+BD521</f>
        <v>1140436.3059999999</v>
      </c>
      <c r="BE195" s="1411"/>
      <c r="BF195" s="1411"/>
      <c r="BG195" s="1410">
        <f>BG196+BG521</f>
        <v>440000</v>
      </c>
      <c r="BH195" s="1411"/>
      <c r="BI195" s="1410">
        <f>BI196+BI521</f>
        <v>440000</v>
      </c>
      <c r="BJ195" s="1412"/>
      <c r="BK195" s="1412"/>
      <c r="BL195" s="1409">
        <f>BI180-BI196</f>
        <v>198400</v>
      </c>
      <c r="BM195" s="1225"/>
      <c r="BN195" s="1225"/>
      <c r="BO195" s="1001">
        <f t="shared" si="86"/>
        <v>0</v>
      </c>
    </row>
    <row r="196" spans="1:67" s="234" customFormat="1" ht="48.75" customHeight="1" x14ac:dyDescent="0.2">
      <c r="A196" s="1267" t="s">
        <v>1853</v>
      </c>
      <c r="B196" s="1215" t="s">
        <v>1410</v>
      </c>
      <c r="C196" s="1195">
        <f>C197+C223+C245+C265+C289+C317+C365+C402+C430+C456+C483</f>
        <v>60</v>
      </c>
      <c r="D196" s="1194"/>
      <c r="E196" s="1194"/>
      <c r="F196" s="1194"/>
      <c r="G196" s="1207"/>
      <c r="H196" s="1209"/>
      <c r="I196" s="1208"/>
      <c r="J196" s="1208"/>
      <c r="K196" s="1208"/>
      <c r="L196" s="1208"/>
      <c r="M196" s="1208"/>
      <c r="N196" s="1208"/>
      <c r="O196" s="1208"/>
      <c r="P196" s="1208"/>
      <c r="Q196" s="1209"/>
      <c r="R196" s="1195">
        <f>R197+R223+R245+R265+R289+R317+R365+R402+R430+R456+R483</f>
        <v>1173432.652</v>
      </c>
      <c r="S196" s="1195">
        <f>S197+S223+S245+S265+S289+S317+S365+S402+S430+S456+S483</f>
        <v>26853</v>
      </c>
      <c r="T196" s="1195">
        <f>T197+T223+T245+T265+T289+T317+T365+T402+T430+T456+T483</f>
        <v>1107777.3060000001</v>
      </c>
      <c r="U196" s="1195">
        <f t="shared" ref="U196:BK196" si="100">U197+U223+U245+U265+U289+U317+U365+U402+U430+U456+U483</f>
        <v>0</v>
      </c>
      <c r="V196" s="1195">
        <f t="shared" si="100"/>
        <v>0</v>
      </c>
      <c r="W196" s="1195">
        <f t="shared" si="100"/>
        <v>0</v>
      </c>
      <c r="X196" s="1195">
        <f t="shared" si="100"/>
        <v>0</v>
      </c>
      <c r="Y196" s="1195">
        <f t="shared" si="100"/>
        <v>0</v>
      </c>
      <c r="Z196" s="1195">
        <f t="shared" si="100"/>
        <v>0</v>
      </c>
      <c r="AA196" s="1195">
        <f t="shared" si="100"/>
        <v>0</v>
      </c>
      <c r="AB196" s="1195">
        <f t="shared" si="100"/>
        <v>0</v>
      </c>
      <c r="AC196" s="1195">
        <f t="shared" si="100"/>
        <v>0</v>
      </c>
      <c r="AD196" s="1195">
        <f t="shared" si="100"/>
        <v>1095338.3060000001</v>
      </c>
      <c r="AE196" s="1195">
        <f t="shared" si="100"/>
        <v>1095338.3060000001</v>
      </c>
      <c r="AF196" s="1195">
        <f t="shared" si="100"/>
        <v>0</v>
      </c>
      <c r="AG196" s="1195">
        <f t="shared" si="100"/>
        <v>1095338.3060000001</v>
      </c>
      <c r="AH196" s="1195">
        <f t="shared" si="100"/>
        <v>0</v>
      </c>
      <c r="AI196" s="1195">
        <f t="shared" si="100"/>
        <v>0</v>
      </c>
      <c r="AJ196" s="1195">
        <f t="shared" si="100"/>
        <v>0</v>
      </c>
      <c r="AK196" s="1195">
        <f t="shared" si="100"/>
        <v>0</v>
      </c>
      <c r="AL196" s="1195">
        <f t="shared" si="100"/>
        <v>481332</v>
      </c>
      <c r="AM196" s="1195">
        <f t="shared" si="100"/>
        <v>0</v>
      </c>
      <c r="AN196" s="1195">
        <f t="shared" si="100"/>
        <v>481332</v>
      </c>
      <c r="AO196" s="1195">
        <f t="shared" si="100"/>
        <v>0</v>
      </c>
      <c r="AP196" s="1195">
        <f t="shared" si="100"/>
        <v>0</v>
      </c>
      <c r="AQ196" s="1195">
        <f t="shared" si="100"/>
        <v>87942.766000000003</v>
      </c>
      <c r="AR196" s="1195">
        <f t="shared" si="100"/>
        <v>0</v>
      </c>
      <c r="AS196" s="1195">
        <f t="shared" si="100"/>
        <v>481332</v>
      </c>
      <c r="AT196" s="1195">
        <f t="shared" si="100"/>
        <v>0</v>
      </c>
      <c r="AU196" s="1195">
        <f t="shared" si="100"/>
        <v>0</v>
      </c>
      <c r="AV196" s="1195">
        <f t="shared" si="100"/>
        <v>481332</v>
      </c>
      <c r="AW196" s="1195">
        <f t="shared" si="100"/>
        <v>0</v>
      </c>
      <c r="AX196" s="1195">
        <f t="shared" si="100"/>
        <v>481332</v>
      </c>
      <c r="AY196" s="1195">
        <f t="shared" si="100"/>
        <v>0</v>
      </c>
      <c r="AZ196" s="1195">
        <f t="shared" si="100"/>
        <v>0</v>
      </c>
      <c r="BA196" s="1195">
        <f t="shared" si="100"/>
        <v>0</v>
      </c>
      <c r="BB196" s="1195">
        <f t="shared" si="100"/>
        <v>614006.30599999998</v>
      </c>
      <c r="BC196" s="1195">
        <f t="shared" si="100"/>
        <v>0</v>
      </c>
      <c r="BD196" s="1195">
        <f t="shared" si="100"/>
        <v>614006.30599999998</v>
      </c>
      <c r="BE196" s="1195">
        <f t="shared" si="100"/>
        <v>0</v>
      </c>
      <c r="BF196" s="1195">
        <f t="shared" si="100"/>
        <v>0</v>
      </c>
      <c r="BG196" s="1195">
        <f t="shared" si="100"/>
        <v>241600</v>
      </c>
      <c r="BH196" s="1195">
        <f t="shared" si="100"/>
        <v>0</v>
      </c>
      <c r="BI196" s="1195">
        <f t="shared" si="100"/>
        <v>241600</v>
      </c>
      <c r="BJ196" s="1195">
        <f t="shared" si="100"/>
        <v>0</v>
      </c>
      <c r="BK196" s="1195">
        <f t="shared" si="100"/>
        <v>0</v>
      </c>
      <c r="BL196" s="1209"/>
      <c r="BM196" s="1209"/>
      <c r="BN196" s="1209"/>
      <c r="BO196" s="1001">
        <f t="shared" si="86"/>
        <v>328561.14255999995</v>
      </c>
    </row>
    <row r="197" spans="1:67" s="206" customFormat="1" x14ac:dyDescent="0.2">
      <c r="A197" s="1281" t="s">
        <v>551</v>
      </c>
      <c r="B197" s="1270" t="s">
        <v>769</v>
      </c>
      <c r="C197" s="1282">
        <f>C198+C199+C200+C201+C202+C203+C204+C205+C206+C208+C216+C217+C218+C221</f>
        <v>14</v>
      </c>
      <c r="D197" s="1283">
        <f>D198+D199+D200+D201+D202+D203+D204+D205+D206+D208+D209+D210+D211+D212+D216+D217+D218+D221</f>
        <v>0</v>
      </c>
      <c r="E197" s="1283">
        <f>E198+E199+E200+E201+E202+E203+E204+E205+E206+E208+E209+E210+E211+E212+E216+E217+E218+E221</f>
        <v>14</v>
      </c>
      <c r="F197" s="1283">
        <f>F198+F199+F200+F201+F202+F203+F204+F205+F206+F208+F209+F210+F211+F212+F216+F217+F218+F221</f>
        <v>4</v>
      </c>
      <c r="G197" s="1220"/>
      <c r="H197" s="1225"/>
      <c r="I197" s="544"/>
      <c r="J197" s="544"/>
      <c r="K197" s="544"/>
      <c r="L197" s="353"/>
      <c r="M197" s="1225"/>
      <c r="N197" s="1225"/>
      <c r="O197" s="544"/>
      <c r="P197" s="544"/>
      <c r="Q197" s="544"/>
      <c r="R197" s="1282">
        <f>R198+R199+R200+R201+R202+R203+R204+R205+R206+R208+R216+R217+R218+R221</f>
        <v>301426</v>
      </c>
      <c r="S197" s="1282">
        <f>S198+S199+S200+S201+S202+S203+S204+S205+S206+S208+S216+S217+S218+S221</f>
        <v>26853</v>
      </c>
      <c r="T197" s="1282">
        <f>T198+T199+T200+T201+T202+T203+T204+T205+T206+T208+T216+T217+T218+T221</f>
        <v>301426</v>
      </c>
      <c r="U197" s="1282">
        <f t="shared" ref="U197:BK197" si="101">U198+U199+U200+U201+U202+U203+U204+U205+U206+U208+U216+U217+U218+U221</f>
        <v>0</v>
      </c>
      <c r="V197" s="1282">
        <f t="shared" si="101"/>
        <v>0</v>
      </c>
      <c r="W197" s="1282">
        <f t="shared" si="101"/>
        <v>0</v>
      </c>
      <c r="X197" s="1282">
        <f t="shared" si="101"/>
        <v>0</v>
      </c>
      <c r="Y197" s="1282">
        <f t="shared" si="101"/>
        <v>0</v>
      </c>
      <c r="Z197" s="1282">
        <f t="shared" si="101"/>
        <v>0</v>
      </c>
      <c r="AA197" s="1282">
        <f t="shared" si="101"/>
        <v>0</v>
      </c>
      <c r="AB197" s="1282">
        <f t="shared" si="101"/>
        <v>0</v>
      </c>
      <c r="AC197" s="1282">
        <f t="shared" si="101"/>
        <v>0</v>
      </c>
      <c r="AD197" s="1282">
        <f t="shared" si="101"/>
        <v>301142</v>
      </c>
      <c r="AE197" s="1282">
        <f t="shared" si="101"/>
        <v>301142</v>
      </c>
      <c r="AF197" s="1282">
        <f t="shared" si="101"/>
        <v>0</v>
      </c>
      <c r="AG197" s="1282">
        <f t="shared" si="101"/>
        <v>301142</v>
      </c>
      <c r="AH197" s="1282">
        <f t="shared" si="101"/>
        <v>0</v>
      </c>
      <c r="AI197" s="1282">
        <f t="shared" si="101"/>
        <v>0</v>
      </c>
      <c r="AJ197" s="1282">
        <f t="shared" si="101"/>
        <v>0</v>
      </c>
      <c r="AK197" s="1282">
        <f t="shared" si="101"/>
        <v>0</v>
      </c>
      <c r="AL197" s="1282">
        <f t="shared" si="101"/>
        <v>95832</v>
      </c>
      <c r="AM197" s="1282">
        <f t="shared" si="101"/>
        <v>0</v>
      </c>
      <c r="AN197" s="1282">
        <f t="shared" si="101"/>
        <v>95832</v>
      </c>
      <c r="AO197" s="1282">
        <f t="shared" si="101"/>
        <v>0</v>
      </c>
      <c r="AP197" s="1282">
        <f t="shared" si="101"/>
        <v>0</v>
      </c>
      <c r="AQ197" s="1282">
        <f t="shared" si="101"/>
        <v>3028</v>
      </c>
      <c r="AR197" s="1282">
        <f t="shared" si="101"/>
        <v>0</v>
      </c>
      <c r="AS197" s="1282">
        <f t="shared" si="101"/>
        <v>95832</v>
      </c>
      <c r="AT197" s="1282">
        <f t="shared" si="101"/>
        <v>0</v>
      </c>
      <c r="AU197" s="1282">
        <f t="shared" si="101"/>
        <v>0</v>
      </c>
      <c r="AV197" s="1282">
        <f t="shared" si="101"/>
        <v>95832</v>
      </c>
      <c r="AW197" s="1282">
        <f t="shared" si="101"/>
        <v>0</v>
      </c>
      <c r="AX197" s="1282">
        <f t="shared" si="101"/>
        <v>95832</v>
      </c>
      <c r="AY197" s="1282">
        <f t="shared" si="101"/>
        <v>0</v>
      </c>
      <c r="AZ197" s="1282">
        <f t="shared" si="101"/>
        <v>0</v>
      </c>
      <c r="BA197" s="1282">
        <f t="shared" si="101"/>
        <v>0</v>
      </c>
      <c r="BB197" s="1282">
        <f t="shared" si="101"/>
        <v>205310</v>
      </c>
      <c r="BC197" s="1282">
        <f t="shared" si="101"/>
        <v>0</v>
      </c>
      <c r="BD197" s="1282">
        <f t="shared" si="101"/>
        <v>205310</v>
      </c>
      <c r="BE197" s="1282">
        <f t="shared" si="101"/>
        <v>0</v>
      </c>
      <c r="BF197" s="1282">
        <f t="shared" si="101"/>
        <v>0</v>
      </c>
      <c r="BG197" s="1282">
        <f t="shared" si="101"/>
        <v>44500</v>
      </c>
      <c r="BH197" s="1282">
        <f t="shared" si="101"/>
        <v>0</v>
      </c>
      <c r="BI197" s="1282">
        <f t="shared" si="101"/>
        <v>44500</v>
      </c>
      <c r="BJ197" s="1282">
        <f t="shared" si="101"/>
        <v>0</v>
      </c>
      <c r="BK197" s="1282">
        <f t="shared" si="101"/>
        <v>0</v>
      </c>
      <c r="BL197" s="1225"/>
      <c r="BM197" s="1225"/>
      <c r="BN197" s="1225"/>
      <c r="BO197" s="1001">
        <f t="shared" si="86"/>
        <v>84399.279999999984</v>
      </c>
    </row>
    <row r="198" spans="1:67" s="206" customFormat="1" ht="60" x14ac:dyDescent="0.2">
      <c r="A198" s="1263">
        <v>1</v>
      </c>
      <c r="B198" s="1168" t="s">
        <v>852</v>
      </c>
      <c r="C198" s="1220">
        <v>1</v>
      </c>
      <c r="D198" s="1220"/>
      <c r="E198" s="1220">
        <v>1</v>
      </c>
      <c r="F198" s="1220"/>
      <c r="G198" s="1220"/>
      <c r="H198" s="1225"/>
      <c r="I198" s="544"/>
      <c r="J198" s="353" t="s">
        <v>108</v>
      </c>
      <c r="K198" s="353" t="s">
        <v>731</v>
      </c>
      <c r="L198" s="353" t="s">
        <v>730</v>
      </c>
      <c r="M198" s="1220">
        <v>7875894</v>
      </c>
      <c r="N198" s="1235"/>
      <c r="O198" s="353" t="s">
        <v>853</v>
      </c>
      <c r="P198" s="353" t="s">
        <v>291</v>
      </c>
      <c r="Q198" s="353" t="s">
        <v>854</v>
      </c>
      <c r="R198" s="1235">
        <v>19339</v>
      </c>
      <c r="S198" s="1235"/>
      <c r="T198" s="1235">
        <f t="shared" ref="T198:T206" si="102">R198</f>
        <v>19339</v>
      </c>
      <c r="U198" s="1227"/>
      <c r="V198" s="1227">
        <f t="shared" ref="V198:V280" si="103">W198+AC198</f>
        <v>0</v>
      </c>
      <c r="W198" s="1227">
        <f t="shared" ref="W198:W280" si="104">X198+Y198+Z198+AA198+AB198</f>
        <v>0</v>
      </c>
      <c r="X198" s="1227"/>
      <c r="Y198" s="1227"/>
      <c r="Z198" s="1227"/>
      <c r="AA198" s="1227"/>
      <c r="AB198" s="1227"/>
      <c r="AC198" s="1227"/>
      <c r="AD198" s="1227">
        <f t="shared" ref="AD198:AD276" si="105">AE198+AK198</f>
        <v>19339</v>
      </c>
      <c r="AE198" s="1227">
        <f t="shared" ref="AE198:AE276" si="106">AF198+AG198+AH198+AI198+AJ198</f>
        <v>19339</v>
      </c>
      <c r="AF198" s="1227"/>
      <c r="AG198" s="1235">
        <v>19339</v>
      </c>
      <c r="AH198" s="1227"/>
      <c r="AI198" s="1227"/>
      <c r="AJ198" s="1227"/>
      <c r="AK198" s="1227"/>
      <c r="AL198" s="1227">
        <f t="shared" ref="AL198:AL273" si="107">AM198+AN198+AO198+AP198</f>
        <v>8000</v>
      </c>
      <c r="AM198" s="1227"/>
      <c r="AN198" s="1235">
        <v>8000</v>
      </c>
      <c r="AO198" s="1227"/>
      <c r="AP198" s="1227"/>
      <c r="AQ198" s="1227"/>
      <c r="AR198" s="1227"/>
      <c r="AS198" s="1235">
        <v>8000</v>
      </c>
      <c r="AT198" s="1227"/>
      <c r="AU198" s="1227"/>
      <c r="AV198" s="1227">
        <f t="shared" ref="AV198:AV273" si="108">AW198+AX198+AY198+AZ198</f>
        <v>8000</v>
      </c>
      <c r="AW198" s="1227"/>
      <c r="AX198" s="1235">
        <v>8000</v>
      </c>
      <c r="AY198" s="1227"/>
      <c r="AZ198" s="1227"/>
      <c r="BA198" s="1227"/>
      <c r="BB198" s="1227">
        <f t="shared" ref="BB198:BB273" si="109">BC198+BD198+BE198+BF198</f>
        <v>11339</v>
      </c>
      <c r="BC198" s="1227"/>
      <c r="BD198" s="1227">
        <f t="shared" ref="BD198:BD273" si="110">AG198-(AN198)</f>
        <v>11339</v>
      </c>
      <c r="BE198" s="1227"/>
      <c r="BF198" s="1227"/>
      <c r="BG198" s="1227">
        <f t="shared" ref="BG198:BG208" si="111">BH198+BI198+BJ198+BK198</f>
        <v>3000</v>
      </c>
      <c r="BH198" s="1227"/>
      <c r="BI198" s="532">
        <v>3000</v>
      </c>
      <c r="BJ198" s="1225"/>
      <c r="BK198" s="1225"/>
      <c r="BL198" s="1225"/>
      <c r="BM198" s="1225"/>
      <c r="BN198" s="1225"/>
      <c r="BO198" s="1001">
        <f t="shared" si="86"/>
        <v>5414.92</v>
      </c>
    </row>
    <row r="199" spans="1:67" s="206" customFormat="1" ht="60" x14ac:dyDescent="0.2">
      <c r="A199" s="1263">
        <v>2</v>
      </c>
      <c r="B199" s="1168" t="s">
        <v>855</v>
      </c>
      <c r="C199" s="1220">
        <v>1</v>
      </c>
      <c r="D199" s="1220"/>
      <c r="E199" s="1220">
        <v>1</v>
      </c>
      <c r="F199" s="1220"/>
      <c r="G199" s="1220"/>
      <c r="H199" s="1225"/>
      <c r="I199" s="544"/>
      <c r="J199" s="353" t="s">
        <v>108</v>
      </c>
      <c r="K199" s="353" t="s">
        <v>731</v>
      </c>
      <c r="L199" s="353" t="s">
        <v>730</v>
      </c>
      <c r="M199" s="1220">
        <v>7875895</v>
      </c>
      <c r="N199" s="1226"/>
      <c r="O199" s="353" t="s">
        <v>856</v>
      </c>
      <c r="P199" s="353" t="s">
        <v>291</v>
      </c>
      <c r="Q199" s="353" t="s">
        <v>857</v>
      </c>
      <c r="R199" s="1226">
        <v>10425</v>
      </c>
      <c r="S199" s="1226"/>
      <c r="T199" s="1235">
        <f t="shared" si="102"/>
        <v>10425</v>
      </c>
      <c r="U199" s="1227"/>
      <c r="V199" s="1227">
        <f t="shared" si="103"/>
        <v>0</v>
      </c>
      <c r="W199" s="1227">
        <f t="shared" si="104"/>
        <v>0</v>
      </c>
      <c r="X199" s="1227"/>
      <c r="Y199" s="1227"/>
      <c r="Z199" s="1227"/>
      <c r="AA199" s="1227"/>
      <c r="AB199" s="1227"/>
      <c r="AC199" s="1227"/>
      <c r="AD199" s="1227">
        <f t="shared" si="105"/>
        <v>10425</v>
      </c>
      <c r="AE199" s="1227">
        <f t="shared" si="106"/>
        <v>10425</v>
      </c>
      <c r="AF199" s="1227"/>
      <c r="AG199" s="1235">
        <v>10425</v>
      </c>
      <c r="AH199" s="1227"/>
      <c r="AI199" s="1227"/>
      <c r="AJ199" s="1227"/>
      <c r="AK199" s="1227"/>
      <c r="AL199" s="1227">
        <f t="shared" si="107"/>
        <v>4000</v>
      </c>
      <c r="AM199" s="1227"/>
      <c r="AN199" s="1235">
        <v>4000</v>
      </c>
      <c r="AO199" s="1227"/>
      <c r="AP199" s="1227"/>
      <c r="AQ199" s="1235">
        <v>3028</v>
      </c>
      <c r="AR199" s="1227"/>
      <c r="AS199" s="1235">
        <v>4000</v>
      </c>
      <c r="AT199" s="1227"/>
      <c r="AU199" s="1227"/>
      <c r="AV199" s="1227">
        <f t="shared" si="108"/>
        <v>4000</v>
      </c>
      <c r="AW199" s="1227"/>
      <c r="AX199" s="1235">
        <v>4000</v>
      </c>
      <c r="AY199" s="1227"/>
      <c r="AZ199" s="1227"/>
      <c r="BA199" s="1227"/>
      <c r="BB199" s="1227">
        <f t="shared" si="109"/>
        <v>6425</v>
      </c>
      <c r="BC199" s="1227"/>
      <c r="BD199" s="1227">
        <f t="shared" si="110"/>
        <v>6425</v>
      </c>
      <c r="BE199" s="1227"/>
      <c r="BF199" s="1227"/>
      <c r="BG199" s="1227">
        <f t="shared" si="111"/>
        <v>3000</v>
      </c>
      <c r="BH199" s="1227"/>
      <c r="BI199" s="532">
        <v>3000</v>
      </c>
      <c r="BJ199" s="1225"/>
      <c r="BK199" s="1225"/>
      <c r="BL199" s="1225"/>
      <c r="BM199" s="1225"/>
      <c r="BN199" s="1225"/>
      <c r="BO199" s="1001">
        <f t="shared" si="86"/>
        <v>2919</v>
      </c>
    </row>
    <row r="200" spans="1:67" s="206" customFormat="1" ht="60" x14ac:dyDescent="0.2">
      <c r="A200" s="1263">
        <v>3</v>
      </c>
      <c r="B200" s="1168" t="s">
        <v>858</v>
      </c>
      <c r="C200" s="1220">
        <v>1</v>
      </c>
      <c r="D200" s="1220"/>
      <c r="E200" s="1220">
        <v>1</v>
      </c>
      <c r="F200" s="1220"/>
      <c r="G200" s="1220"/>
      <c r="H200" s="1225"/>
      <c r="I200" s="544"/>
      <c r="J200" s="353" t="s">
        <v>108</v>
      </c>
      <c r="K200" s="353" t="s">
        <v>731</v>
      </c>
      <c r="L200" s="353" t="s">
        <v>730</v>
      </c>
      <c r="M200" s="1220">
        <v>7875893</v>
      </c>
      <c r="N200" s="1235"/>
      <c r="O200" s="353" t="s">
        <v>859</v>
      </c>
      <c r="P200" s="353" t="s">
        <v>291</v>
      </c>
      <c r="Q200" s="353" t="s">
        <v>860</v>
      </c>
      <c r="R200" s="1235">
        <v>14856</v>
      </c>
      <c r="S200" s="1235"/>
      <c r="T200" s="1235">
        <f t="shared" si="102"/>
        <v>14856</v>
      </c>
      <c r="U200" s="1227"/>
      <c r="V200" s="1227">
        <f t="shared" si="103"/>
        <v>0</v>
      </c>
      <c r="W200" s="1227">
        <f t="shared" si="104"/>
        <v>0</v>
      </c>
      <c r="X200" s="1227"/>
      <c r="Y200" s="1227"/>
      <c r="Z200" s="1227"/>
      <c r="AA200" s="1227"/>
      <c r="AB200" s="1227"/>
      <c r="AC200" s="1227"/>
      <c r="AD200" s="1227">
        <f t="shared" si="105"/>
        <v>14856</v>
      </c>
      <c r="AE200" s="1227">
        <f t="shared" si="106"/>
        <v>14856</v>
      </c>
      <c r="AF200" s="1227"/>
      <c r="AG200" s="1235">
        <v>14856</v>
      </c>
      <c r="AH200" s="1227"/>
      <c r="AI200" s="1227"/>
      <c r="AJ200" s="1227"/>
      <c r="AK200" s="1227"/>
      <c r="AL200" s="1227">
        <f t="shared" si="107"/>
        <v>6000</v>
      </c>
      <c r="AM200" s="1227"/>
      <c r="AN200" s="1235">
        <v>6000</v>
      </c>
      <c r="AO200" s="1227"/>
      <c r="AP200" s="1227"/>
      <c r="AQ200" s="1227"/>
      <c r="AR200" s="1227"/>
      <c r="AS200" s="1235">
        <v>6000</v>
      </c>
      <c r="AT200" s="1227"/>
      <c r="AU200" s="1227"/>
      <c r="AV200" s="1227">
        <f t="shared" si="108"/>
        <v>6000</v>
      </c>
      <c r="AW200" s="1227"/>
      <c r="AX200" s="1235">
        <v>6000</v>
      </c>
      <c r="AY200" s="1227"/>
      <c r="AZ200" s="1227"/>
      <c r="BA200" s="1227"/>
      <c r="BB200" s="1227">
        <f t="shared" si="109"/>
        <v>8856</v>
      </c>
      <c r="BC200" s="1227"/>
      <c r="BD200" s="1227">
        <f t="shared" si="110"/>
        <v>8856</v>
      </c>
      <c r="BE200" s="1227"/>
      <c r="BF200" s="1227"/>
      <c r="BG200" s="1227">
        <f t="shared" si="111"/>
        <v>3000</v>
      </c>
      <c r="BH200" s="1227"/>
      <c r="BI200" s="532">
        <v>3000</v>
      </c>
      <c r="BJ200" s="1225"/>
      <c r="BK200" s="1225"/>
      <c r="BL200" s="1225"/>
      <c r="BM200" s="1225"/>
      <c r="BN200" s="1225"/>
      <c r="BO200" s="1001">
        <f t="shared" si="86"/>
        <v>4159.6799999999994</v>
      </c>
    </row>
    <row r="201" spans="1:67" s="206" customFormat="1" ht="60" x14ac:dyDescent="0.2">
      <c r="A201" s="1263">
        <v>4</v>
      </c>
      <c r="B201" s="1168" t="s">
        <v>861</v>
      </c>
      <c r="C201" s="1220">
        <v>1</v>
      </c>
      <c r="D201" s="1220"/>
      <c r="E201" s="1220">
        <v>1</v>
      </c>
      <c r="F201" s="1220"/>
      <c r="G201" s="1220"/>
      <c r="H201" s="1225"/>
      <c r="I201" s="544"/>
      <c r="J201" s="353" t="s">
        <v>108</v>
      </c>
      <c r="K201" s="353" t="s">
        <v>731</v>
      </c>
      <c r="L201" s="353" t="s">
        <v>730</v>
      </c>
      <c r="M201" s="1220">
        <v>7875891</v>
      </c>
      <c r="N201" s="1183"/>
      <c r="O201" s="353" t="s">
        <v>862</v>
      </c>
      <c r="P201" s="353" t="s">
        <v>291</v>
      </c>
      <c r="Q201" s="353" t="s">
        <v>863</v>
      </c>
      <c r="R201" s="1235">
        <v>19903</v>
      </c>
      <c r="S201" s="1235"/>
      <c r="T201" s="1235">
        <f t="shared" si="102"/>
        <v>19903</v>
      </c>
      <c r="U201" s="1227"/>
      <c r="V201" s="1227">
        <f t="shared" si="103"/>
        <v>0</v>
      </c>
      <c r="W201" s="1227">
        <f t="shared" si="104"/>
        <v>0</v>
      </c>
      <c r="X201" s="1227"/>
      <c r="Y201" s="1227"/>
      <c r="Z201" s="1227"/>
      <c r="AA201" s="1227"/>
      <c r="AB201" s="1227"/>
      <c r="AC201" s="1227"/>
      <c r="AD201" s="1227">
        <f t="shared" si="105"/>
        <v>19903</v>
      </c>
      <c r="AE201" s="1227">
        <f t="shared" si="106"/>
        <v>19903</v>
      </c>
      <c r="AF201" s="1227"/>
      <c r="AG201" s="1235">
        <v>19903</v>
      </c>
      <c r="AH201" s="1227"/>
      <c r="AI201" s="1227"/>
      <c r="AJ201" s="1227"/>
      <c r="AK201" s="1227"/>
      <c r="AL201" s="1227">
        <f t="shared" si="107"/>
        <v>8000</v>
      </c>
      <c r="AM201" s="1227"/>
      <c r="AN201" s="1235">
        <v>8000</v>
      </c>
      <c r="AO201" s="1227"/>
      <c r="AP201" s="1227"/>
      <c r="AQ201" s="1227"/>
      <c r="AR201" s="1227"/>
      <c r="AS201" s="1235">
        <v>8000</v>
      </c>
      <c r="AT201" s="1227"/>
      <c r="AU201" s="1227"/>
      <c r="AV201" s="1227">
        <f t="shared" si="108"/>
        <v>8000</v>
      </c>
      <c r="AW201" s="1227"/>
      <c r="AX201" s="1235">
        <v>8000</v>
      </c>
      <c r="AY201" s="1227"/>
      <c r="AZ201" s="1227"/>
      <c r="BA201" s="1227"/>
      <c r="BB201" s="1227">
        <f t="shared" si="109"/>
        <v>11903</v>
      </c>
      <c r="BC201" s="1227"/>
      <c r="BD201" s="1227">
        <f t="shared" si="110"/>
        <v>11903</v>
      </c>
      <c r="BE201" s="1227"/>
      <c r="BF201" s="1227"/>
      <c r="BG201" s="1227">
        <f t="shared" si="111"/>
        <v>3000</v>
      </c>
      <c r="BH201" s="1227"/>
      <c r="BI201" s="532">
        <v>3000</v>
      </c>
      <c r="BJ201" s="1225"/>
      <c r="BK201" s="1225"/>
      <c r="BL201" s="1225"/>
      <c r="BM201" s="1225"/>
      <c r="BN201" s="1225"/>
      <c r="BO201" s="1001">
        <f t="shared" si="86"/>
        <v>5572.8399999999992</v>
      </c>
    </row>
    <row r="202" spans="1:67" s="206" customFormat="1" ht="60" x14ac:dyDescent="0.2">
      <c r="A202" s="1263">
        <v>5</v>
      </c>
      <c r="B202" s="1168" t="s">
        <v>864</v>
      </c>
      <c r="C202" s="1220">
        <v>1</v>
      </c>
      <c r="D202" s="1220"/>
      <c r="E202" s="1220">
        <v>1</v>
      </c>
      <c r="F202" s="1220"/>
      <c r="G202" s="1220"/>
      <c r="H202" s="1225"/>
      <c r="I202" s="544"/>
      <c r="J202" s="353" t="s">
        <v>108</v>
      </c>
      <c r="K202" s="353" t="s">
        <v>731</v>
      </c>
      <c r="L202" s="353" t="s">
        <v>730</v>
      </c>
      <c r="M202" s="353">
        <v>7875928</v>
      </c>
      <c r="N202" s="1183"/>
      <c r="O202" s="353" t="s">
        <v>865</v>
      </c>
      <c r="P202" s="353" t="s">
        <v>291</v>
      </c>
      <c r="Q202" s="353" t="s">
        <v>866</v>
      </c>
      <c r="R202" s="1235">
        <v>14493</v>
      </c>
      <c r="S202" s="1235"/>
      <c r="T202" s="1235">
        <f t="shared" si="102"/>
        <v>14493</v>
      </c>
      <c r="U202" s="1227"/>
      <c r="V202" s="1227">
        <f t="shared" si="103"/>
        <v>0</v>
      </c>
      <c r="W202" s="1227">
        <f t="shared" si="104"/>
        <v>0</v>
      </c>
      <c r="X202" s="1227"/>
      <c r="Y202" s="1227"/>
      <c r="Z202" s="1227"/>
      <c r="AA202" s="1227"/>
      <c r="AB202" s="1227"/>
      <c r="AC202" s="1227"/>
      <c r="AD202" s="1227">
        <f t="shared" si="105"/>
        <v>14493</v>
      </c>
      <c r="AE202" s="1227">
        <f t="shared" si="106"/>
        <v>14493</v>
      </c>
      <c r="AF202" s="1227"/>
      <c r="AG202" s="1235">
        <v>14493</v>
      </c>
      <c r="AH202" s="1227"/>
      <c r="AI202" s="1227"/>
      <c r="AJ202" s="1227"/>
      <c r="AK202" s="1227"/>
      <c r="AL202" s="1227">
        <f t="shared" si="107"/>
        <v>6000</v>
      </c>
      <c r="AM202" s="1227"/>
      <c r="AN202" s="1235">
        <v>6000</v>
      </c>
      <c r="AO202" s="1227"/>
      <c r="AP202" s="1227"/>
      <c r="AQ202" s="1227"/>
      <c r="AR202" s="1227"/>
      <c r="AS202" s="1235">
        <v>6000</v>
      </c>
      <c r="AT202" s="1227"/>
      <c r="AU202" s="1227"/>
      <c r="AV202" s="1227">
        <f t="shared" si="108"/>
        <v>6000</v>
      </c>
      <c r="AW202" s="1227"/>
      <c r="AX202" s="1235">
        <v>6000</v>
      </c>
      <c r="AY202" s="1227"/>
      <c r="AZ202" s="1227"/>
      <c r="BA202" s="1227"/>
      <c r="BB202" s="1227">
        <f t="shared" si="109"/>
        <v>8493</v>
      </c>
      <c r="BC202" s="1227"/>
      <c r="BD202" s="1227">
        <f t="shared" si="110"/>
        <v>8493</v>
      </c>
      <c r="BE202" s="1227"/>
      <c r="BF202" s="1227"/>
      <c r="BG202" s="1227">
        <f t="shared" si="111"/>
        <v>3000</v>
      </c>
      <c r="BH202" s="1227"/>
      <c r="BI202" s="532">
        <v>3000</v>
      </c>
      <c r="BJ202" s="1225"/>
      <c r="BK202" s="1225"/>
      <c r="BL202" s="1225"/>
      <c r="BM202" s="1225"/>
      <c r="BN202" s="1225"/>
      <c r="BO202" s="1001">
        <f t="shared" si="86"/>
        <v>4058.0399999999995</v>
      </c>
    </row>
    <row r="203" spans="1:67" s="206" customFormat="1" ht="60" x14ac:dyDescent="0.2">
      <c r="A203" s="1263">
        <v>6</v>
      </c>
      <c r="B203" s="1168" t="s">
        <v>867</v>
      </c>
      <c r="C203" s="1220">
        <v>1</v>
      </c>
      <c r="D203" s="1220"/>
      <c r="E203" s="1220">
        <v>1</v>
      </c>
      <c r="F203" s="1220"/>
      <c r="G203" s="1220"/>
      <c r="H203" s="1225"/>
      <c r="I203" s="544"/>
      <c r="J203" s="353" t="s">
        <v>108</v>
      </c>
      <c r="K203" s="353" t="s">
        <v>731</v>
      </c>
      <c r="L203" s="353" t="s">
        <v>730</v>
      </c>
      <c r="M203" s="353">
        <v>7875890</v>
      </c>
      <c r="N203" s="1183"/>
      <c r="O203" s="353" t="s">
        <v>868</v>
      </c>
      <c r="P203" s="353" t="s">
        <v>291</v>
      </c>
      <c r="Q203" s="353" t="s">
        <v>869</v>
      </c>
      <c r="R203" s="1235">
        <v>19680</v>
      </c>
      <c r="S203" s="1235"/>
      <c r="T203" s="1235">
        <f t="shared" si="102"/>
        <v>19680</v>
      </c>
      <c r="U203" s="1227"/>
      <c r="V203" s="1227">
        <f t="shared" si="103"/>
        <v>0</v>
      </c>
      <c r="W203" s="1227">
        <f t="shared" si="104"/>
        <v>0</v>
      </c>
      <c r="X203" s="1227"/>
      <c r="Y203" s="1227"/>
      <c r="Z203" s="1227"/>
      <c r="AA203" s="1227"/>
      <c r="AB203" s="1227"/>
      <c r="AC203" s="1227"/>
      <c r="AD203" s="1227">
        <f t="shared" si="105"/>
        <v>19680</v>
      </c>
      <c r="AE203" s="1227">
        <f t="shared" si="106"/>
        <v>19680</v>
      </c>
      <c r="AF203" s="1227"/>
      <c r="AG203" s="1235">
        <v>19680</v>
      </c>
      <c r="AH203" s="1227"/>
      <c r="AI203" s="1227"/>
      <c r="AJ203" s="1227"/>
      <c r="AK203" s="1227"/>
      <c r="AL203" s="1227">
        <f t="shared" si="107"/>
        <v>8000</v>
      </c>
      <c r="AM203" s="1227"/>
      <c r="AN203" s="1235">
        <v>8000</v>
      </c>
      <c r="AO203" s="1227"/>
      <c r="AP203" s="1227"/>
      <c r="AQ203" s="1227"/>
      <c r="AR203" s="1227"/>
      <c r="AS203" s="1235">
        <v>8000</v>
      </c>
      <c r="AT203" s="1227"/>
      <c r="AU203" s="1227"/>
      <c r="AV203" s="1227">
        <f t="shared" si="108"/>
        <v>8000</v>
      </c>
      <c r="AW203" s="1227"/>
      <c r="AX203" s="1235">
        <v>8000</v>
      </c>
      <c r="AY203" s="1227"/>
      <c r="AZ203" s="1227"/>
      <c r="BA203" s="1227"/>
      <c r="BB203" s="1227">
        <f t="shared" si="109"/>
        <v>11680</v>
      </c>
      <c r="BC203" s="1227"/>
      <c r="BD203" s="1227">
        <f t="shared" si="110"/>
        <v>11680</v>
      </c>
      <c r="BE203" s="1227"/>
      <c r="BF203" s="1227"/>
      <c r="BG203" s="1227">
        <f t="shared" si="111"/>
        <v>3000</v>
      </c>
      <c r="BH203" s="1227"/>
      <c r="BI203" s="532">
        <v>3000</v>
      </c>
      <c r="BJ203" s="1225"/>
      <c r="BK203" s="1225"/>
      <c r="BL203" s="1225"/>
      <c r="BM203" s="1225"/>
      <c r="BN203" s="1225"/>
      <c r="BO203" s="1001">
        <f t="shared" si="86"/>
        <v>5510.4</v>
      </c>
    </row>
    <row r="204" spans="1:67" s="206" customFormat="1" ht="60" x14ac:dyDescent="0.2">
      <c r="A204" s="1263">
        <v>7</v>
      </c>
      <c r="B204" s="1168" t="s">
        <v>870</v>
      </c>
      <c r="C204" s="1220">
        <v>1</v>
      </c>
      <c r="D204" s="1220"/>
      <c r="E204" s="1220">
        <v>1</v>
      </c>
      <c r="F204" s="1220"/>
      <c r="G204" s="1220"/>
      <c r="H204" s="1225"/>
      <c r="I204" s="544"/>
      <c r="J204" s="353" t="s">
        <v>108</v>
      </c>
      <c r="K204" s="353" t="s">
        <v>731</v>
      </c>
      <c r="L204" s="353" t="s">
        <v>730</v>
      </c>
      <c r="M204" s="1220">
        <v>7875888</v>
      </c>
      <c r="N204" s="1183"/>
      <c r="O204" s="353" t="s">
        <v>871</v>
      </c>
      <c r="P204" s="353" t="s">
        <v>291</v>
      </c>
      <c r="Q204" s="353" t="s">
        <v>872</v>
      </c>
      <c r="R204" s="1235">
        <v>37021</v>
      </c>
      <c r="S204" s="1235"/>
      <c r="T204" s="1235">
        <f t="shared" si="102"/>
        <v>37021</v>
      </c>
      <c r="U204" s="1227"/>
      <c r="V204" s="1227">
        <f t="shared" si="103"/>
        <v>0</v>
      </c>
      <c r="W204" s="1227">
        <f t="shared" si="104"/>
        <v>0</v>
      </c>
      <c r="X204" s="1227"/>
      <c r="Y204" s="1227"/>
      <c r="Z204" s="1227"/>
      <c r="AA204" s="1227"/>
      <c r="AB204" s="1227"/>
      <c r="AC204" s="1227"/>
      <c r="AD204" s="1227">
        <f t="shared" si="105"/>
        <v>37021</v>
      </c>
      <c r="AE204" s="1227">
        <f t="shared" si="106"/>
        <v>37021</v>
      </c>
      <c r="AF204" s="1227"/>
      <c r="AG204" s="1235">
        <v>37021</v>
      </c>
      <c r="AH204" s="1227"/>
      <c r="AI204" s="1227"/>
      <c r="AJ204" s="1227"/>
      <c r="AK204" s="1227"/>
      <c r="AL204" s="1227">
        <f t="shared" si="107"/>
        <v>15000</v>
      </c>
      <c r="AM204" s="1227"/>
      <c r="AN204" s="1235">
        <v>15000</v>
      </c>
      <c r="AO204" s="1227"/>
      <c r="AP204" s="1227"/>
      <c r="AQ204" s="1227"/>
      <c r="AR204" s="1227"/>
      <c r="AS204" s="1235">
        <v>15000</v>
      </c>
      <c r="AT204" s="1227"/>
      <c r="AU204" s="1227"/>
      <c r="AV204" s="1227">
        <f t="shared" si="108"/>
        <v>15000</v>
      </c>
      <c r="AW204" s="1227"/>
      <c r="AX204" s="1235">
        <v>15000</v>
      </c>
      <c r="AY204" s="1227"/>
      <c r="AZ204" s="1227"/>
      <c r="BA204" s="1227"/>
      <c r="BB204" s="1227">
        <f t="shared" si="109"/>
        <v>22021</v>
      </c>
      <c r="BC204" s="1227"/>
      <c r="BD204" s="1227">
        <f t="shared" si="110"/>
        <v>22021</v>
      </c>
      <c r="BE204" s="1227"/>
      <c r="BF204" s="1227"/>
      <c r="BG204" s="1227">
        <f t="shared" si="111"/>
        <v>3000</v>
      </c>
      <c r="BH204" s="1227"/>
      <c r="BI204" s="532">
        <v>3000</v>
      </c>
      <c r="BJ204" s="1225"/>
      <c r="BK204" s="1225"/>
      <c r="BL204" s="1225"/>
      <c r="BM204" s="1225"/>
      <c r="BN204" s="1225"/>
      <c r="BO204" s="1001">
        <f t="shared" si="86"/>
        <v>10365.879999999999</v>
      </c>
    </row>
    <row r="205" spans="1:67" s="206" customFormat="1" ht="60" x14ac:dyDescent="0.2">
      <c r="A205" s="1263">
        <v>8</v>
      </c>
      <c r="B205" s="1168" t="s">
        <v>873</v>
      </c>
      <c r="C205" s="1220">
        <v>1</v>
      </c>
      <c r="D205" s="1220"/>
      <c r="E205" s="1220">
        <v>1</v>
      </c>
      <c r="F205" s="1220"/>
      <c r="G205" s="1220"/>
      <c r="H205" s="1225"/>
      <c r="I205" s="544"/>
      <c r="J205" s="353" t="s">
        <v>108</v>
      </c>
      <c r="K205" s="353" t="s">
        <v>731</v>
      </c>
      <c r="L205" s="353" t="s">
        <v>730</v>
      </c>
      <c r="M205" s="1220">
        <v>7875889</v>
      </c>
      <c r="N205" s="1183"/>
      <c r="O205" s="353" t="s">
        <v>874</v>
      </c>
      <c r="P205" s="353" t="s">
        <v>291</v>
      </c>
      <c r="Q205" s="353" t="s">
        <v>875</v>
      </c>
      <c r="R205" s="1235">
        <v>29942</v>
      </c>
      <c r="S205" s="1235"/>
      <c r="T205" s="1235">
        <f t="shared" si="102"/>
        <v>29942</v>
      </c>
      <c r="U205" s="1227"/>
      <c r="V205" s="1227">
        <f t="shared" si="103"/>
        <v>0</v>
      </c>
      <c r="W205" s="1227">
        <f t="shared" si="104"/>
        <v>0</v>
      </c>
      <c r="X205" s="1227"/>
      <c r="Y205" s="1227"/>
      <c r="Z205" s="1227"/>
      <c r="AA205" s="1227"/>
      <c r="AB205" s="1227"/>
      <c r="AC205" s="1227"/>
      <c r="AD205" s="1227">
        <f t="shared" si="105"/>
        <v>29942</v>
      </c>
      <c r="AE205" s="1227">
        <f t="shared" si="106"/>
        <v>29942</v>
      </c>
      <c r="AF205" s="1227"/>
      <c r="AG205" s="1235">
        <v>29942</v>
      </c>
      <c r="AH205" s="1227"/>
      <c r="AI205" s="1227"/>
      <c r="AJ205" s="1227"/>
      <c r="AK205" s="1227"/>
      <c r="AL205" s="1227">
        <f t="shared" si="107"/>
        <v>12000</v>
      </c>
      <c r="AM205" s="1227"/>
      <c r="AN205" s="1235">
        <v>12000</v>
      </c>
      <c r="AO205" s="1227"/>
      <c r="AP205" s="1227"/>
      <c r="AQ205" s="1227"/>
      <c r="AR205" s="1227"/>
      <c r="AS205" s="1235">
        <v>12000</v>
      </c>
      <c r="AT205" s="1227"/>
      <c r="AU205" s="1227"/>
      <c r="AV205" s="1227">
        <f t="shared" si="108"/>
        <v>12000</v>
      </c>
      <c r="AW205" s="1227"/>
      <c r="AX205" s="1235">
        <v>12000</v>
      </c>
      <c r="AY205" s="1227"/>
      <c r="AZ205" s="1227"/>
      <c r="BA205" s="1227"/>
      <c r="BB205" s="1227">
        <f t="shared" si="109"/>
        <v>17942</v>
      </c>
      <c r="BC205" s="1227"/>
      <c r="BD205" s="1227">
        <f t="shared" si="110"/>
        <v>17942</v>
      </c>
      <c r="BE205" s="1227"/>
      <c r="BF205" s="1227"/>
      <c r="BG205" s="1227">
        <f t="shared" si="111"/>
        <v>3000</v>
      </c>
      <c r="BH205" s="1227"/>
      <c r="BI205" s="532">
        <v>3000</v>
      </c>
      <c r="BJ205" s="1225"/>
      <c r="BK205" s="1225"/>
      <c r="BL205" s="1225"/>
      <c r="BM205" s="1225"/>
      <c r="BN205" s="1225"/>
      <c r="BO205" s="1001">
        <f t="shared" si="86"/>
        <v>8383.7599999999984</v>
      </c>
    </row>
    <row r="206" spans="1:67" s="206" customFormat="1" ht="60" x14ac:dyDescent="0.2">
      <c r="A206" s="1263">
        <v>9</v>
      </c>
      <c r="B206" s="1168" t="s">
        <v>876</v>
      </c>
      <c r="C206" s="1220">
        <v>1</v>
      </c>
      <c r="D206" s="1220"/>
      <c r="E206" s="1220">
        <v>1</v>
      </c>
      <c r="F206" s="1220"/>
      <c r="G206" s="1220"/>
      <c r="H206" s="1225"/>
      <c r="I206" s="544"/>
      <c r="J206" s="353" t="s">
        <v>108</v>
      </c>
      <c r="K206" s="353" t="s">
        <v>731</v>
      </c>
      <c r="L206" s="353" t="s">
        <v>730</v>
      </c>
      <c r="M206" s="1220">
        <v>7875887</v>
      </c>
      <c r="N206" s="1183"/>
      <c r="O206" s="353" t="s">
        <v>877</v>
      </c>
      <c r="P206" s="353" t="s">
        <v>291</v>
      </c>
      <c r="Q206" s="353" t="s">
        <v>878</v>
      </c>
      <c r="R206" s="1235">
        <v>30783</v>
      </c>
      <c r="S206" s="1235"/>
      <c r="T206" s="1235">
        <f t="shared" si="102"/>
        <v>30783</v>
      </c>
      <c r="U206" s="1227"/>
      <c r="V206" s="1227">
        <f t="shared" si="103"/>
        <v>0</v>
      </c>
      <c r="W206" s="1227">
        <f t="shared" si="104"/>
        <v>0</v>
      </c>
      <c r="X206" s="1227"/>
      <c r="Y206" s="1227"/>
      <c r="Z206" s="1227"/>
      <c r="AA206" s="1227"/>
      <c r="AB206" s="1227"/>
      <c r="AC206" s="1227"/>
      <c r="AD206" s="1227">
        <f t="shared" si="105"/>
        <v>30783</v>
      </c>
      <c r="AE206" s="1227">
        <f t="shared" si="106"/>
        <v>30783</v>
      </c>
      <c r="AF206" s="1227"/>
      <c r="AG206" s="1235">
        <v>30783</v>
      </c>
      <c r="AH206" s="1227"/>
      <c r="AI206" s="1227"/>
      <c r="AJ206" s="1227"/>
      <c r="AK206" s="1227"/>
      <c r="AL206" s="1227">
        <f t="shared" si="107"/>
        <v>12000</v>
      </c>
      <c r="AM206" s="1227"/>
      <c r="AN206" s="1235">
        <v>12000</v>
      </c>
      <c r="AO206" s="1227"/>
      <c r="AP206" s="1227"/>
      <c r="AQ206" s="1227"/>
      <c r="AR206" s="1227"/>
      <c r="AS206" s="1235">
        <v>12000</v>
      </c>
      <c r="AT206" s="1227"/>
      <c r="AU206" s="1227"/>
      <c r="AV206" s="1227">
        <f t="shared" si="108"/>
        <v>12000</v>
      </c>
      <c r="AW206" s="1227"/>
      <c r="AX206" s="1235">
        <v>12000</v>
      </c>
      <c r="AY206" s="1227"/>
      <c r="AZ206" s="1227"/>
      <c r="BA206" s="1227"/>
      <c r="BB206" s="1227">
        <f t="shared" si="109"/>
        <v>18783</v>
      </c>
      <c r="BC206" s="1227"/>
      <c r="BD206" s="1227">
        <f t="shared" si="110"/>
        <v>18783</v>
      </c>
      <c r="BE206" s="1227"/>
      <c r="BF206" s="1227"/>
      <c r="BG206" s="1227">
        <f t="shared" si="111"/>
        <v>3000</v>
      </c>
      <c r="BH206" s="1227"/>
      <c r="BI206" s="532">
        <v>3000</v>
      </c>
      <c r="BJ206" s="1225"/>
      <c r="BK206" s="1225"/>
      <c r="BL206" s="1225"/>
      <c r="BM206" s="1225"/>
      <c r="BN206" s="1225"/>
      <c r="BO206" s="1001">
        <f t="shared" si="86"/>
        <v>8619.24</v>
      </c>
    </row>
    <row r="207" spans="1:67" s="206" customFormat="1" ht="30" hidden="1" x14ac:dyDescent="0.2">
      <c r="A207" s="1263"/>
      <c r="B207" s="1167"/>
      <c r="C207" s="1220"/>
      <c r="D207" s="1220"/>
      <c r="E207" s="1220"/>
      <c r="F207" s="1220"/>
      <c r="G207" s="1220"/>
      <c r="H207" s="1225"/>
      <c r="I207" s="544"/>
      <c r="J207" s="353"/>
      <c r="K207" s="353"/>
      <c r="L207" s="353" t="s">
        <v>730</v>
      </c>
      <c r="M207" s="1220"/>
      <c r="N207" s="1183"/>
      <c r="O207" s="353"/>
      <c r="P207" s="353"/>
      <c r="Q207" s="353"/>
      <c r="R207" s="1235"/>
      <c r="S207" s="1235"/>
      <c r="T207" s="1235"/>
      <c r="U207" s="1227"/>
      <c r="V207" s="1227">
        <f t="shared" si="103"/>
        <v>0</v>
      </c>
      <c r="W207" s="1227">
        <f t="shared" si="104"/>
        <v>0</v>
      </c>
      <c r="X207" s="1227"/>
      <c r="Y207" s="1227"/>
      <c r="Z207" s="1227"/>
      <c r="AA207" s="1227"/>
      <c r="AB207" s="1227"/>
      <c r="AC207" s="1227"/>
      <c r="AD207" s="1227">
        <f t="shared" si="105"/>
        <v>0</v>
      </c>
      <c r="AE207" s="1227">
        <f t="shared" si="106"/>
        <v>0</v>
      </c>
      <c r="AF207" s="1227"/>
      <c r="AG207" s="1235"/>
      <c r="AH207" s="1227"/>
      <c r="AI207" s="1227"/>
      <c r="AJ207" s="1227"/>
      <c r="AK207" s="1227"/>
      <c r="AL207" s="1227">
        <f t="shared" si="107"/>
        <v>0</v>
      </c>
      <c r="AM207" s="1227"/>
      <c r="AN207" s="1235"/>
      <c r="AO207" s="1227"/>
      <c r="AP207" s="1227"/>
      <c r="AQ207" s="1227">
        <f t="shared" ref="AQ207:AQ273" si="112">AR207+AS207+AT207+AU207</f>
        <v>0</v>
      </c>
      <c r="AR207" s="1227"/>
      <c r="AS207" s="1235"/>
      <c r="AT207" s="1227"/>
      <c r="AU207" s="1227"/>
      <c r="AV207" s="1227">
        <f t="shared" si="108"/>
        <v>0</v>
      </c>
      <c r="AW207" s="1227"/>
      <c r="AX207" s="1235"/>
      <c r="AY207" s="1227"/>
      <c r="AZ207" s="1227"/>
      <c r="BA207" s="1227"/>
      <c r="BB207" s="1227">
        <f t="shared" si="109"/>
        <v>0</v>
      </c>
      <c r="BC207" s="1227"/>
      <c r="BD207" s="1227">
        <f t="shared" si="110"/>
        <v>0</v>
      </c>
      <c r="BE207" s="1227"/>
      <c r="BF207" s="1227"/>
      <c r="BG207" s="353"/>
      <c r="BH207" s="1227"/>
      <c r="BI207" s="353"/>
      <c r="BJ207" s="1225"/>
      <c r="BK207" s="1225"/>
      <c r="BL207" s="1225"/>
      <c r="BM207" s="1225"/>
      <c r="BN207" s="1225"/>
      <c r="BO207" s="1001">
        <f t="shared" si="86"/>
        <v>0</v>
      </c>
    </row>
    <row r="208" spans="1:67" s="206" customFormat="1" ht="60" x14ac:dyDescent="0.2">
      <c r="A208" s="1263">
        <v>10</v>
      </c>
      <c r="B208" s="1168" t="s">
        <v>879</v>
      </c>
      <c r="C208" s="1220">
        <v>1</v>
      </c>
      <c r="D208" s="1220"/>
      <c r="E208" s="1220">
        <v>1</v>
      </c>
      <c r="F208" s="1220"/>
      <c r="G208" s="1220"/>
      <c r="H208" s="1225"/>
      <c r="I208" s="544"/>
      <c r="J208" s="353"/>
      <c r="K208" s="353"/>
      <c r="L208" s="353" t="s">
        <v>730</v>
      </c>
      <c r="M208" s="1220"/>
      <c r="N208" s="1183"/>
      <c r="O208" s="353"/>
      <c r="P208" s="353" t="s">
        <v>291</v>
      </c>
      <c r="Q208" s="353" t="s">
        <v>2055</v>
      </c>
      <c r="R208" s="1235">
        <v>20055</v>
      </c>
      <c r="S208" s="1235"/>
      <c r="T208" s="1235">
        <v>20055</v>
      </c>
      <c r="U208" s="1227"/>
      <c r="V208" s="1227">
        <f t="shared" si="103"/>
        <v>0</v>
      </c>
      <c r="W208" s="1227">
        <f t="shared" si="104"/>
        <v>0</v>
      </c>
      <c r="X208" s="1227"/>
      <c r="Y208" s="1227"/>
      <c r="Z208" s="1227"/>
      <c r="AA208" s="1227"/>
      <c r="AB208" s="1227"/>
      <c r="AC208" s="1227"/>
      <c r="AD208" s="1227">
        <f t="shared" si="105"/>
        <v>20000</v>
      </c>
      <c r="AE208" s="1227">
        <f t="shared" si="106"/>
        <v>20000</v>
      </c>
      <c r="AF208" s="1227"/>
      <c r="AG208" s="1235">
        <v>20000</v>
      </c>
      <c r="AH208" s="1227"/>
      <c r="AI208" s="1227"/>
      <c r="AJ208" s="1227"/>
      <c r="AK208" s="1227"/>
      <c r="AL208" s="1227">
        <f t="shared" si="107"/>
        <v>3500</v>
      </c>
      <c r="AM208" s="1227"/>
      <c r="AN208" s="1235">
        <v>3500</v>
      </c>
      <c r="AO208" s="1227"/>
      <c r="AP208" s="1227"/>
      <c r="AQ208" s="1227"/>
      <c r="AR208" s="1227"/>
      <c r="AS208" s="1235">
        <v>3500</v>
      </c>
      <c r="AT208" s="1227"/>
      <c r="AU208" s="1227"/>
      <c r="AV208" s="1227">
        <f t="shared" si="108"/>
        <v>3500</v>
      </c>
      <c r="AW208" s="1227"/>
      <c r="AX208" s="1235">
        <v>3500</v>
      </c>
      <c r="AY208" s="1227"/>
      <c r="AZ208" s="1227"/>
      <c r="BA208" s="1227"/>
      <c r="BB208" s="1227">
        <f t="shared" si="109"/>
        <v>16500</v>
      </c>
      <c r="BC208" s="1227"/>
      <c r="BD208" s="1227">
        <f t="shared" si="110"/>
        <v>16500</v>
      </c>
      <c r="BE208" s="1227"/>
      <c r="BF208" s="1227"/>
      <c r="BG208" s="1227">
        <f t="shared" si="111"/>
        <v>3500</v>
      </c>
      <c r="BH208" s="1227"/>
      <c r="BI208" s="1235">
        <v>3500</v>
      </c>
      <c r="BJ208" s="1225"/>
      <c r="BK208" s="1225"/>
      <c r="BL208" s="1225"/>
      <c r="BM208" s="1225"/>
      <c r="BN208" s="1225"/>
      <c r="BO208" s="1001">
        <f t="shared" si="86"/>
        <v>5615.4</v>
      </c>
    </row>
    <row r="209" spans="1:67" s="206" customFormat="1" ht="45" hidden="1" x14ac:dyDescent="0.2">
      <c r="A209" s="1263"/>
      <c r="B209" s="1168" t="s">
        <v>880</v>
      </c>
      <c r="C209" s="1220">
        <v>1</v>
      </c>
      <c r="D209" s="1220"/>
      <c r="E209" s="1220"/>
      <c r="F209" s="1220">
        <v>1</v>
      </c>
      <c r="G209" s="1220"/>
      <c r="H209" s="1225"/>
      <c r="I209" s="544"/>
      <c r="J209" s="353"/>
      <c r="K209" s="353"/>
      <c r="L209" s="353" t="s">
        <v>730</v>
      </c>
      <c r="M209" s="1220"/>
      <c r="N209" s="1183"/>
      <c r="O209" s="353"/>
      <c r="P209" s="353"/>
      <c r="Q209" s="353"/>
      <c r="R209" s="1235"/>
      <c r="S209" s="1235"/>
      <c r="T209" s="1235"/>
      <c r="U209" s="1227"/>
      <c r="V209" s="1227">
        <f t="shared" si="103"/>
        <v>0</v>
      </c>
      <c r="W209" s="1227">
        <f t="shared" si="104"/>
        <v>0</v>
      </c>
      <c r="X209" s="1227"/>
      <c r="Y209" s="1227"/>
      <c r="Z209" s="1227"/>
      <c r="AA209" s="1227"/>
      <c r="AB209" s="1227"/>
      <c r="AC209" s="1227"/>
      <c r="AD209" s="1227">
        <f t="shared" si="105"/>
        <v>0</v>
      </c>
      <c r="AE209" s="1227">
        <f t="shared" si="106"/>
        <v>0</v>
      </c>
      <c r="AF209" s="1227"/>
      <c r="AG209" s="1235"/>
      <c r="AH209" s="1227"/>
      <c r="AI209" s="1227"/>
      <c r="AJ209" s="1227"/>
      <c r="AK209" s="1227"/>
      <c r="AL209" s="1227">
        <f t="shared" si="107"/>
        <v>0</v>
      </c>
      <c r="AM209" s="1227"/>
      <c r="AN209" s="1235"/>
      <c r="AO209" s="1227"/>
      <c r="AP209" s="1227"/>
      <c r="AQ209" s="1227">
        <f t="shared" si="112"/>
        <v>0</v>
      </c>
      <c r="AR209" s="1227"/>
      <c r="AS209" s="1235"/>
      <c r="AT209" s="1227"/>
      <c r="AU209" s="1227"/>
      <c r="AV209" s="1227">
        <f t="shared" si="108"/>
        <v>0</v>
      </c>
      <c r="AW209" s="1227"/>
      <c r="AX209" s="1235"/>
      <c r="AY209" s="1227"/>
      <c r="AZ209" s="1227"/>
      <c r="BA209" s="1227"/>
      <c r="BB209" s="1227">
        <f t="shared" si="109"/>
        <v>0</v>
      </c>
      <c r="BC209" s="1227"/>
      <c r="BD209" s="1227">
        <f t="shared" si="110"/>
        <v>0</v>
      </c>
      <c r="BE209" s="1227"/>
      <c r="BF209" s="1227"/>
      <c r="BG209" s="1235"/>
      <c r="BH209" s="1227"/>
      <c r="BI209" s="1235"/>
      <c r="BJ209" s="1225"/>
      <c r="BK209" s="1225"/>
      <c r="BL209" s="1225"/>
      <c r="BM209" s="1225"/>
      <c r="BN209" s="1225"/>
      <c r="BO209" s="1001">
        <f t="shared" ref="BO209:BO272" si="113">(R209-R209*20%)*35%</f>
        <v>0</v>
      </c>
    </row>
    <row r="210" spans="1:67" s="206" customFormat="1" ht="30" hidden="1" x14ac:dyDescent="0.2">
      <c r="A210" s="1263"/>
      <c r="B210" s="1168" t="s">
        <v>881</v>
      </c>
      <c r="C210" s="1220">
        <v>1</v>
      </c>
      <c r="D210" s="1220"/>
      <c r="E210" s="1220"/>
      <c r="F210" s="1220">
        <v>1</v>
      </c>
      <c r="G210" s="1220"/>
      <c r="H210" s="1225"/>
      <c r="I210" s="544"/>
      <c r="J210" s="353"/>
      <c r="K210" s="353"/>
      <c r="L210" s="353" t="s">
        <v>730</v>
      </c>
      <c r="M210" s="1220"/>
      <c r="N210" s="1183"/>
      <c r="O210" s="353"/>
      <c r="P210" s="353"/>
      <c r="Q210" s="353"/>
      <c r="R210" s="1235"/>
      <c r="S210" s="1235"/>
      <c r="T210" s="1235"/>
      <c r="U210" s="1227"/>
      <c r="V210" s="1227">
        <f t="shared" si="103"/>
        <v>0</v>
      </c>
      <c r="W210" s="1227">
        <f t="shared" si="104"/>
        <v>0</v>
      </c>
      <c r="X210" s="1227"/>
      <c r="Y210" s="1227"/>
      <c r="Z210" s="1227"/>
      <c r="AA210" s="1227"/>
      <c r="AB210" s="1227"/>
      <c r="AC210" s="1227"/>
      <c r="AD210" s="1227">
        <f t="shared" si="105"/>
        <v>0</v>
      </c>
      <c r="AE210" s="1227">
        <f t="shared" si="106"/>
        <v>0</v>
      </c>
      <c r="AF210" s="1227"/>
      <c r="AG210" s="1235"/>
      <c r="AH210" s="1227"/>
      <c r="AI210" s="1227"/>
      <c r="AJ210" s="1227"/>
      <c r="AK210" s="1227"/>
      <c r="AL210" s="1227">
        <f t="shared" si="107"/>
        <v>0</v>
      </c>
      <c r="AM210" s="1227"/>
      <c r="AN210" s="1235"/>
      <c r="AO210" s="1227"/>
      <c r="AP210" s="1227"/>
      <c r="AQ210" s="1227">
        <f t="shared" si="112"/>
        <v>0</v>
      </c>
      <c r="AR210" s="1227"/>
      <c r="AS210" s="1235"/>
      <c r="AT210" s="1227"/>
      <c r="AU210" s="1227"/>
      <c r="AV210" s="1227">
        <f t="shared" si="108"/>
        <v>0</v>
      </c>
      <c r="AW210" s="1227"/>
      <c r="AX210" s="1235"/>
      <c r="AY210" s="1227"/>
      <c r="AZ210" s="1227"/>
      <c r="BA210" s="1227"/>
      <c r="BB210" s="1227">
        <f t="shared" si="109"/>
        <v>0</v>
      </c>
      <c r="BC210" s="1227"/>
      <c r="BD210" s="1227">
        <f t="shared" si="110"/>
        <v>0</v>
      </c>
      <c r="BE210" s="1227"/>
      <c r="BF210" s="1227"/>
      <c r="BG210" s="1235"/>
      <c r="BH210" s="1227"/>
      <c r="BI210" s="1235"/>
      <c r="BJ210" s="1225"/>
      <c r="BK210" s="1225"/>
      <c r="BL210" s="1225"/>
      <c r="BM210" s="1225"/>
      <c r="BN210" s="1225"/>
      <c r="BO210" s="1001">
        <f t="shared" si="113"/>
        <v>0</v>
      </c>
    </row>
    <row r="211" spans="1:67" s="206" customFormat="1" ht="30" hidden="1" x14ac:dyDescent="0.2">
      <c r="A211" s="1263"/>
      <c r="B211" s="1168" t="s">
        <v>882</v>
      </c>
      <c r="C211" s="1220">
        <v>1</v>
      </c>
      <c r="D211" s="1220"/>
      <c r="E211" s="1220"/>
      <c r="F211" s="1220">
        <v>1</v>
      </c>
      <c r="G211" s="1220"/>
      <c r="H211" s="1225"/>
      <c r="I211" s="544"/>
      <c r="J211" s="353"/>
      <c r="K211" s="353"/>
      <c r="L211" s="353" t="s">
        <v>730</v>
      </c>
      <c r="M211" s="1220"/>
      <c r="N211" s="1183"/>
      <c r="O211" s="353"/>
      <c r="P211" s="353"/>
      <c r="Q211" s="353"/>
      <c r="R211" s="1235"/>
      <c r="S211" s="1235"/>
      <c r="T211" s="1235"/>
      <c r="U211" s="1227"/>
      <c r="V211" s="1227">
        <f t="shared" si="103"/>
        <v>0</v>
      </c>
      <c r="W211" s="1227">
        <f t="shared" si="104"/>
        <v>0</v>
      </c>
      <c r="X211" s="1227"/>
      <c r="Y211" s="1227"/>
      <c r="Z211" s="1227"/>
      <c r="AA211" s="1227"/>
      <c r="AB211" s="1227"/>
      <c r="AC211" s="1227"/>
      <c r="AD211" s="1227">
        <f t="shared" si="105"/>
        <v>0</v>
      </c>
      <c r="AE211" s="1227">
        <f t="shared" si="106"/>
        <v>0</v>
      </c>
      <c r="AF211" s="1227"/>
      <c r="AG211" s="1235"/>
      <c r="AH211" s="1227"/>
      <c r="AI211" s="1227"/>
      <c r="AJ211" s="1227"/>
      <c r="AK211" s="1227"/>
      <c r="AL211" s="1227">
        <f t="shared" si="107"/>
        <v>0</v>
      </c>
      <c r="AM211" s="1227"/>
      <c r="AN211" s="1235"/>
      <c r="AO211" s="1227"/>
      <c r="AP211" s="1227"/>
      <c r="AQ211" s="1227">
        <f t="shared" si="112"/>
        <v>0</v>
      </c>
      <c r="AR211" s="1227"/>
      <c r="AS211" s="1235"/>
      <c r="AT211" s="1227"/>
      <c r="AU211" s="1227"/>
      <c r="AV211" s="1227">
        <f t="shared" si="108"/>
        <v>0</v>
      </c>
      <c r="AW211" s="1227"/>
      <c r="AX211" s="1235"/>
      <c r="AY211" s="1227"/>
      <c r="AZ211" s="1227"/>
      <c r="BA211" s="1227"/>
      <c r="BB211" s="1227">
        <f t="shared" si="109"/>
        <v>0</v>
      </c>
      <c r="BC211" s="1227"/>
      <c r="BD211" s="1227">
        <f t="shared" si="110"/>
        <v>0</v>
      </c>
      <c r="BE211" s="1227"/>
      <c r="BF211" s="1227"/>
      <c r="BG211" s="1235"/>
      <c r="BH211" s="1227"/>
      <c r="BI211" s="1235"/>
      <c r="BJ211" s="1225"/>
      <c r="BK211" s="1225"/>
      <c r="BL211" s="1225"/>
      <c r="BM211" s="1225"/>
      <c r="BN211" s="1225"/>
      <c r="BO211" s="1001">
        <f t="shared" si="113"/>
        <v>0</v>
      </c>
    </row>
    <row r="212" spans="1:67" s="206" customFormat="1" ht="30" hidden="1" x14ac:dyDescent="0.2">
      <c r="A212" s="1263"/>
      <c r="B212" s="1168" t="s">
        <v>883</v>
      </c>
      <c r="C212" s="1220">
        <v>1</v>
      </c>
      <c r="D212" s="1220"/>
      <c r="E212" s="1220"/>
      <c r="F212" s="1220">
        <v>1</v>
      </c>
      <c r="G212" s="1220"/>
      <c r="H212" s="1225"/>
      <c r="I212" s="544"/>
      <c r="J212" s="353"/>
      <c r="K212" s="353"/>
      <c r="L212" s="353" t="s">
        <v>730</v>
      </c>
      <c r="M212" s="1220"/>
      <c r="N212" s="1183"/>
      <c r="O212" s="353"/>
      <c r="P212" s="353"/>
      <c r="Q212" s="353"/>
      <c r="R212" s="1235"/>
      <c r="S212" s="1235"/>
      <c r="T212" s="1235"/>
      <c r="U212" s="1227"/>
      <c r="V212" s="1227">
        <f t="shared" si="103"/>
        <v>0</v>
      </c>
      <c r="W212" s="1227">
        <f t="shared" si="104"/>
        <v>0</v>
      </c>
      <c r="X212" s="1227"/>
      <c r="Y212" s="1227"/>
      <c r="Z212" s="1227"/>
      <c r="AA212" s="1227"/>
      <c r="AB212" s="1227"/>
      <c r="AC212" s="1227"/>
      <c r="AD212" s="1227">
        <f t="shared" si="105"/>
        <v>0</v>
      </c>
      <c r="AE212" s="1227">
        <f t="shared" si="106"/>
        <v>0</v>
      </c>
      <c r="AF212" s="1227"/>
      <c r="AG212" s="1235"/>
      <c r="AH212" s="1227"/>
      <c r="AI212" s="1227"/>
      <c r="AJ212" s="1227"/>
      <c r="AK212" s="1227"/>
      <c r="AL212" s="1227">
        <f t="shared" si="107"/>
        <v>0</v>
      </c>
      <c r="AM212" s="1227"/>
      <c r="AN212" s="1235"/>
      <c r="AO212" s="1227"/>
      <c r="AP212" s="1227"/>
      <c r="AQ212" s="1227">
        <f t="shared" si="112"/>
        <v>0</v>
      </c>
      <c r="AR212" s="1227"/>
      <c r="AS212" s="1235"/>
      <c r="AT212" s="1227"/>
      <c r="AU212" s="1227"/>
      <c r="AV212" s="1227">
        <f t="shared" si="108"/>
        <v>0</v>
      </c>
      <c r="AW212" s="1227"/>
      <c r="AX212" s="1235"/>
      <c r="AY212" s="1227"/>
      <c r="AZ212" s="1227"/>
      <c r="BA212" s="1227"/>
      <c r="BB212" s="1227">
        <f t="shared" si="109"/>
        <v>0</v>
      </c>
      <c r="BC212" s="1227"/>
      <c r="BD212" s="1227">
        <f t="shared" si="110"/>
        <v>0</v>
      </c>
      <c r="BE212" s="1227"/>
      <c r="BF212" s="1227"/>
      <c r="BG212" s="1235"/>
      <c r="BH212" s="1227"/>
      <c r="BI212" s="1235"/>
      <c r="BJ212" s="1225"/>
      <c r="BK212" s="1225"/>
      <c r="BL212" s="1225"/>
      <c r="BM212" s="1225"/>
      <c r="BN212" s="1225"/>
      <c r="BO212" s="1001">
        <f t="shared" si="113"/>
        <v>0</v>
      </c>
    </row>
    <row r="213" spans="1:67" s="206" customFormat="1" ht="30" hidden="1" x14ac:dyDescent="0.2">
      <c r="A213" s="1263"/>
      <c r="B213" s="1167"/>
      <c r="C213" s="1220"/>
      <c r="D213" s="1220"/>
      <c r="E213" s="1220"/>
      <c r="F213" s="1220"/>
      <c r="G213" s="1220"/>
      <c r="H213" s="1225"/>
      <c r="I213" s="544"/>
      <c r="J213" s="353"/>
      <c r="K213" s="353"/>
      <c r="L213" s="353" t="s">
        <v>730</v>
      </c>
      <c r="M213" s="1220"/>
      <c r="N213" s="1183"/>
      <c r="O213" s="353"/>
      <c r="P213" s="353"/>
      <c r="Q213" s="353"/>
      <c r="R213" s="1235"/>
      <c r="S213" s="1235"/>
      <c r="T213" s="1235"/>
      <c r="U213" s="1227"/>
      <c r="V213" s="1227">
        <f t="shared" si="103"/>
        <v>0</v>
      </c>
      <c r="W213" s="1227">
        <f t="shared" si="104"/>
        <v>0</v>
      </c>
      <c r="X213" s="1227"/>
      <c r="Y213" s="1227"/>
      <c r="Z213" s="1227"/>
      <c r="AA213" s="1227"/>
      <c r="AB213" s="1227"/>
      <c r="AC213" s="1227"/>
      <c r="AD213" s="1227">
        <f t="shared" si="105"/>
        <v>0</v>
      </c>
      <c r="AE213" s="1227">
        <f t="shared" si="106"/>
        <v>0</v>
      </c>
      <c r="AF213" s="1227"/>
      <c r="AG213" s="1235"/>
      <c r="AH213" s="1227"/>
      <c r="AI213" s="1227"/>
      <c r="AJ213" s="1227"/>
      <c r="AK213" s="1227"/>
      <c r="AL213" s="1227">
        <f t="shared" si="107"/>
        <v>0</v>
      </c>
      <c r="AM213" s="1227"/>
      <c r="AN213" s="1235"/>
      <c r="AO213" s="1227"/>
      <c r="AP213" s="1227"/>
      <c r="AQ213" s="1227">
        <f t="shared" si="112"/>
        <v>0</v>
      </c>
      <c r="AR213" s="1227"/>
      <c r="AS213" s="1235"/>
      <c r="AT213" s="1227"/>
      <c r="AU213" s="1227"/>
      <c r="AV213" s="1227">
        <f t="shared" si="108"/>
        <v>0</v>
      </c>
      <c r="AW213" s="1227"/>
      <c r="AX213" s="1235"/>
      <c r="AY213" s="1227"/>
      <c r="AZ213" s="1227"/>
      <c r="BA213" s="1227"/>
      <c r="BB213" s="1227">
        <f t="shared" si="109"/>
        <v>0</v>
      </c>
      <c r="BC213" s="1227"/>
      <c r="BD213" s="1227">
        <f t="shared" si="110"/>
        <v>0</v>
      </c>
      <c r="BE213" s="1227"/>
      <c r="BF213" s="1227"/>
      <c r="BG213" s="1235"/>
      <c r="BH213" s="1227"/>
      <c r="BI213" s="1235"/>
      <c r="BJ213" s="1225"/>
      <c r="BK213" s="1225"/>
      <c r="BL213" s="1225"/>
      <c r="BM213" s="1225"/>
      <c r="BN213" s="1225"/>
      <c r="BO213" s="1001">
        <f t="shared" si="113"/>
        <v>0</v>
      </c>
    </row>
    <row r="214" spans="1:67" s="206" customFormat="1" ht="30" hidden="1" x14ac:dyDescent="0.2">
      <c r="A214" s="1263"/>
      <c r="B214" s="1167"/>
      <c r="C214" s="1220"/>
      <c r="D214" s="1220"/>
      <c r="E214" s="1220"/>
      <c r="F214" s="1220"/>
      <c r="G214" s="1220"/>
      <c r="H214" s="1225"/>
      <c r="I214" s="544"/>
      <c r="J214" s="353"/>
      <c r="K214" s="353"/>
      <c r="L214" s="353" t="s">
        <v>730</v>
      </c>
      <c r="M214" s="1220"/>
      <c r="N214" s="1183"/>
      <c r="O214" s="353"/>
      <c r="P214" s="353"/>
      <c r="Q214" s="353"/>
      <c r="R214" s="1235"/>
      <c r="S214" s="1235"/>
      <c r="T214" s="1235"/>
      <c r="U214" s="1227"/>
      <c r="V214" s="1227">
        <f t="shared" si="103"/>
        <v>0</v>
      </c>
      <c r="W214" s="1227">
        <f t="shared" si="104"/>
        <v>0</v>
      </c>
      <c r="X214" s="1227"/>
      <c r="Y214" s="1227"/>
      <c r="Z214" s="1227"/>
      <c r="AA214" s="1227"/>
      <c r="AB214" s="1227"/>
      <c r="AC214" s="1227"/>
      <c r="AD214" s="1227">
        <f t="shared" si="105"/>
        <v>0</v>
      </c>
      <c r="AE214" s="1227">
        <f t="shared" si="106"/>
        <v>0</v>
      </c>
      <c r="AF214" s="1227"/>
      <c r="AG214" s="1235"/>
      <c r="AH214" s="1227"/>
      <c r="AI214" s="1227"/>
      <c r="AJ214" s="1227"/>
      <c r="AK214" s="1227"/>
      <c r="AL214" s="1227">
        <f t="shared" si="107"/>
        <v>0</v>
      </c>
      <c r="AM214" s="1227"/>
      <c r="AN214" s="1235"/>
      <c r="AO214" s="1227"/>
      <c r="AP214" s="1227"/>
      <c r="AQ214" s="1227">
        <f t="shared" si="112"/>
        <v>0</v>
      </c>
      <c r="AR214" s="1227"/>
      <c r="AS214" s="1235"/>
      <c r="AT214" s="1227"/>
      <c r="AU214" s="1227"/>
      <c r="AV214" s="1227">
        <f t="shared" si="108"/>
        <v>0</v>
      </c>
      <c r="AW214" s="1227"/>
      <c r="AX214" s="1235"/>
      <c r="AY214" s="1227"/>
      <c r="AZ214" s="1227"/>
      <c r="BA214" s="1227"/>
      <c r="BB214" s="1227">
        <f t="shared" si="109"/>
        <v>0</v>
      </c>
      <c r="BC214" s="1227"/>
      <c r="BD214" s="1227">
        <f t="shared" si="110"/>
        <v>0</v>
      </c>
      <c r="BE214" s="1227"/>
      <c r="BF214" s="1227"/>
      <c r="BG214" s="1235"/>
      <c r="BH214" s="1227"/>
      <c r="BI214" s="1235"/>
      <c r="BJ214" s="1225"/>
      <c r="BK214" s="1225"/>
      <c r="BL214" s="1225"/>
      <c r="BM214" s="1225"/>
      <c r="BN214" s="1225"/>
      <c r="BO214" s="1001">
        <f t="shared" si="113"/>
        <v>0</v>
      </c>
    </row>
    <row r="215" spans="1:67" s="206" customFormat="1" ht="30" hidden="1" x14ac:dyDescent="0.2">
      <c r="A215" s="1263"/>
      <c r="B215" s="1167"/>
      <c r="C215" s="1220"/>
      <c r="D215" s="1220"/>
      <c r="E215" s="1220"/>
      <c r="F215" s="1220"/>
      <c r="G215" s="1220"/>
      <c r="H215" s="1225"/>
      <c r="I215" s="544"/>
      <c r="J215" s="353"/>
      <c r="K215" s="353"/>
      <c r="L215" s="353" t="s">
        <v>730</v>
      </c>
      <c r="M215" s="1220"/>
      <c r="N215" s="1183"/>
      <c r="O215" s="353"/>
      <c r="P215" s="353"/>
      <c r="Q215" s="353"/>
      <c r="R215" s="1235"/>
      <c r="S215" s="1235"/>
      <c r="T215" s="1235"/>
      <c r="U215" s="1227"/>
      <c r="V215" s="1227">
        <f t="shared" si="103"/>
        <v>0</v>
      </c>
      <c r="W215" s="1227">
        <f t="shared" si="104"/>
        <v>0</v>
      </c>
      <c r="X215" s="1227"/>
      <c r="Y215" s="1227"/>
      <c r="Z215" s="1227"/>
      <c r="AA215" s="1227"/>
      <c r="AB215" s="1227"/>
      <c r="AC215" s="1227"/>
      <c r="AD215" s="1227">
        <f t="shared" si="105"/>
        <v>0</v>
      </c>
      <c r="AE215" s="1227">
        <f t="shared" si="106"/>
        <v>0</v>
      </c>
      <c r="AF215" s="1227"/>
      <c r="AG215" s="1235"/>
      <c r="AH215" s="1227"/>
      <c r="AI215" s="1227"/>
      <c r="AJ215" s="1227"/>
      <c r="AK215" s="1227"/>
      <c r="AL215" s="1227">
        <f t="shared" si="107"/>
        <v>0</v>
      </c>
      <c r="AM215" s="1227"/>
      <c r="AN215" s="1235"/>
      <c r="AO215" s="1227"/>
      <c r="AP215" s="1227"/>
      <c r="AQ215" s="1227">
        <f t="shared" si="112"/>
        <v>0</v>
      </c>
      <c r="AR215" s="1227"/>
      <c r="AS215" s="1235"/>
      <c r="AT215" s="1227"/>
      <c r="AU215" s="1227"/>
      <c r="AV215" s="1227">
        <f t="shared" si="108"/>
        <v>0</v>
      </c>
      <c r="AW215" s="1227"/>
      <c r="AX215" s="1235"/>
      <c r="AY215" s="1227"/>
      <c r="AZ215" s="1227"/>
      <c r="BA215" s="1227"/>
      <c r="BB215" s="1227">
        <f t="shared" si="109"/>
        <v>0</v>
      </c>
      <c r="BC215" s="1227"/>
      <c r="BD215" s="1227">
        <f t="shared" si="110"/>
        <v>0</v>
      </c>
      <c r="BE215" s="1227"/>
      <c r="BF215" s="1227"/>
      <c r="BG215" s="1235"/>
      <c r="BH215" s="1227"/>
      <c r="BI215" s="1235"/>
      <c r="BJ215" s="1225"/>
      <c r="BK215" s="1225"/>
      <c r="BL215" s="1225"/>
      <c r="BM215" s="1225"/>
      <c r="BN215" s="1225"/>
      <c r="BO215" s="1001">
        <f t="shared" si="113"/>
        <v>0</v>
      </c>
    </row>
    <row r="216" spans="1:67" s="206" customFormat="1" ht="60" x14ac:dyDescent="0.2">
      <c r="A216" s="1263">
        <v>11</v>
      </c>
      <c r="B216" s="1168" t="s">
        <v>884</v>
      </c>
      <c r="C216" s="1220">
        <v>1</v>
      </c>
      <c r="D216" s="1220"/>
      <c r="E216" s="1220">
        <v>1</v>
      </c>
      <c r="F216" s="1220"/>
      <c r="G216" s="1220"/>
      <c r="H216" s="1225"/>
      <c r="I216" s="544"/>
      <c r="J216" s="353"/>
      <c r="K216" s="353"/>
      <c r="L216" s="353" t="s">
        <v>730</v>
      </c>
      <c r="M216" s="1220"/>
      <c r="N216" s="1183"/>
      <c r="O216" s="353"/>
      <c r="P216" s="353" t="s">
        <v>291</v>
      </c>
      <c r="Q216" s="353" t="s">
        <v>2051</v>
      </c>
      <c r="R216" s="1235">
        <v>9903</v>
      </c>
      <c r="S216" s="1235"/>
      <c r="T216" s="1235">
        <v>9903</v>
      </c>
      <c r="U216" s="1227"/>
      <c r="V216" s="1227">
        <f t="shared" si="103"/>
        <v>0</v>
      </c>
      <c r="W216" s="1227">
        <f t="shared" si="104"/>
        <v>0</v>
      </c>
      <c r="X216" s="1227"/>
      <c r="Y216" s="1227"/>
      <c r="Z216" s="1227"/>
      <c r="AA216" s="1227"/>
      <c r="AB216" s="1227"/>
      <c r="AC216" s="1227"/>
      <c r="AD216" s="1227">
        <f t="shared" si="105"/>
        <v>9900</v>
      </c>
      <c r="AE216" s="1227">
        <f t="shared" si="106"/>
        <v>9900</v>
      </c>
      <c r="AF216" s="1227"/>
      <c r="AG216" s="1235">
        <v>9900</v>
      </c>
      <c r="AH216" s="1227"/>
      <c r="AI216" s="1227"/>
      <c r="AJ216" s="1227"/>
      <c r="AK216" s="1227"/>
      <c r="AL216" s="1227">
        <f t="shared" si="107"/>
        <v>3500</v>
      </c>
      <c r="AM216" s="1227"/>
      <c r="AN216" s="1235">
        <v>3500</v>
      </c>
      <c r="AO216" s="1227"/>
      <c r="AP216" s="1227"/>
      <c r="AQ216" s="1227"/>
      <c r="AR216" s="1227"/>
      <c r="AS216" s="1235">
        <v>3500</v>
      </c>
      <c r="AT216" s="1227"/>
      <c r="AU216" s="1227"/>
      <c r="AV216" s="1227">
        <f t="shared" si="108"/>
        <v>3500</v>
      </c>
      <c r="AW216" s="1227"/>
      <c r="AX216" s="1235">
        <v>3500</v>
      </c>
      <c r="AY216" s="1227"/>
      <c r="AZ216" s="1227"/>
      <c r="BA216" s="1227"/>
      <c r="BB216" s="1227">
        <f t="shared" si="109"/>
        <v>6400</v>
      </c>
      <c r="BC216" s="1227"/>
      <c r="BD216" s="1227">
        <f t="shared" si="110"/>
        <v>6400</v>
      </c>
      <c r="BE216" s="1227"/>
      <c r="BF216" s="1227"/>
      <c r="BG216" s="1227">
        <f>BH216+BI216+BJ216+BK216</f>
        <v>3500</v>
      </c>
      <c r="BH216" s="1227"/>
      <c r="BI216" s="1235">
        <v>3500</v>
      </c>
      <c r="BJ216" s="1225"/>
      <c r="BK216" s="1225"/>
      <c r="BL216" s="1225"/>
      <c r="BM216" s="1225"/>
      <c r="BN216" s="1225"/>
      <c r="BO216" s="1001">
        <f t="shared" si="113"/>
        <v>2772.8399999999997</v>
      </c>
    </row>
    <row r="217" spans="1:67" s="206" customFormat="1" ht="60" x14ac:dyDescent="0.2">
      <c r="A217" s="1263">
        <v>12</v>
      </c>
      <c r="B217" s="1168" t="s">
        <v>885</v>
      </c>
      <c r="C217" s="1220">
        <v>1</v>
      </c>
      <c r="D217" s="1220"/>
      <c r="E217" s="1220">
        <v>1</v>
      </c>
      <c r="F217" s="1220"/>
      <c r="G217" s="1220"/>
      <c r="H217" s="1225"/>
      <c r="I217" s="544"/>
      <c r="J217" s="353"/>
      <c r="K217" s="353"/>
      <c r="L217" s="353" t="s">
        <v>730</v>
      </c>
      <c r="M217" s="1220"/>
      <c r="N217" s="1183"/>
      <c r="O217" s="353"/>
      <c r="P217" s="353" t="s">
        <v>291</v>
      </c>
      <c r="Q217" s="353" t="s">
        <v>2052</v>
      </c>
      <c r="R217" s="1235">
        <v>18493</v>
      </c>
      <c r="S217" s="1235"/>
      <c r="T217" s="1235">
        <v>18493</v>
      </c>
      <c r="U217" s="1227"/>
      <c r="V217" s="1227">
        <f t="shared" si="103"/>
        <v>0</v>
      </c>
      <c r="W217" s="1227">
        <f t="shared" si="104"/>
        <v>0</v>
      </c>
      <c r="X217" s="1227"/>
      <c r="Y217" s="1227"/>
      <c r="Z217" s="1227"/>
      <c r="AA217" s="1227"/>
      <c r="AB217" s="1227"/>
      <c r="AC217" s="1227"/>
      <c r="AD217" s="1227">
        <f t="shared" si="105"/>
        <v>18400</v>
      </c>
      <c r="AE217" s="1227">
        <f t="shared" si="106"/>
        <v>18400</v>
      </c>
      <c r="AF217" s="1227"/>
      <c r="AG217" s="1235">
        <v>18400</v>
      </c>
      <c r="AH217" s="1227"/>
      <c r="AI217" s="1227"/>
      <c r="AJ217" s="1227"/>
      <c r="AK217" s="1227"/>
      <c r="AL217" s="1227">
        <f t="shared" si="107"/>
        <v>3500</v>
      </c>
      <c r="AM217" s="1227"/>
      <c r="AN217" s="1235">
        <v>3500</v>
      </c>
      <c r="AO217" s="1227"/>
      <c r="AP217" s="1227"/>
      <c r="AQ217" s="1227"/>
      <c r="AR217" s="1227"/>
      <c r="AS217" s="1235">
        <v>3500</v>
      </c>
      <c r="AT217" s="1227"/>
      <c r="AU217" s="1227"/>
      <c r="AV217" s="1227">
        <f t="shared" si="108"/>
        <v>3500</v>
      </c>
      <c r="AW217" s="1227"/>
      <c r="AX217" s="1235">
        <v>3500</v>
      </c>
      <c r="AY217" s="1227"/>
      <c r="AZ217" s="1227"/>
      <c r="BA217" s="1227"/>
      <c r="BB217" s="1227">
        <f t="shared" si="109"/>
        <v>14900</v>
      </c>
      <c r="BC217" s="1227"/>
      <c r="BD217" s="1227">
        <f t="shared" si="110"/>
        <v>14900</v>
      </c>
      <c r="BE217" s="1227"/>
      <c r="BF217" s="1227"/>
      <c r="BG217" s="1227">
        <f>BH217+BI217+BJ217+BK217</f>
        <v>3500</v>
      </c>
      <c r="BH217" s="1227"/>
      <c r="BI217" s="1235">
        <v>3500</v>
      </c>
      <c r="BJ217" s="1225"/>
      <c r="BK217" s="1225"/>
      <c r="BL217" s="1225"/>
      <c r="BM217" s="1225"/>
      <c r="BN217" s="1225"/>
      <c r="BO217" s="1001">
        <f t="shared" si="113"/>
        <v>5178.04</v>
      </c>
    </row>
    <row r="218" spans="1:67" s="206" customFormat="1" ht="60" x14ac:dyDescent="0.2">
      <c r="A218" s="1263">
        <v>13</v>
      </c>
      <c r="B218" s="1168" t="s">
        <v>886</v>
      </c>
      <c r="C218" s="1220">
        <v>1</v>
      </c>
      <c r="D218" s="1220"/>
      <c r="E218" s="1220">
        <v>1</v>
      </c>
      <c r="F218" s="1220"/>
      <c r="G218" s="1220"/>
      <c r="H218" s="1225"/>
      <c r="I218" s="544"/>
      <c r="J218" s="353"/>
      <c r="K218" s="353"/>
      <c r="L218" s="353" t="s">
        <v>730</v>
      </c>
      <c r="M218" s="1220"/>
      <c r="N218" s="1183"/>
      <c r="O218" s="353"/>
      <c r="P218" s="353" t="s">
        <v>291</v>
      </c>
      <c r="Q218" s="353" t="s">
        <v>2053</v>
      </c>
      <c r="R218" s="1235">
        <v>29680</v>
      </c>
      <c r="S218" s="1235"/>
      <c r="T218" s="1235">
        <v>29680</v>
      </c>
      <c r="U218" s="1227"/>
      <c r="V218" s="1227">
        <f t="shared" si="103"/>
        <v>0</v>
      </c>
      <c r="W218" s="1227">
        <f t="shared" si="104"/>
        <v>0</v>
      </c>
      <c r="X218" s="1227"/>
      <c r="Y218" s="1227"/>
      <c r="Z218" s="1227"/>
      <c r="AA218" s="1227"/>
      <c r="AB218" s="1227"/>
      <c r="AC218" s="1227"/>
      <c r="AD218" s="1227">
        <f t="shared" si="105"/>
        <v>29600</v>
      </c>
      <c r="AE218" s="1227">
        <f t="shared" si="106"/>
        <v>29600</v>
      </c>
      <c r="AF218" s="1227"/>
      <c r="AG218" s="1235">
        <v>29600</v>
      </c>
      <c r="AH218" s="1227"/>
      <c r="AI218" s="1227"/>
      <c r="AJ218" s="1227"/>
      <c r="AK218" s="1227"/>
      <c r="AL218" s="1227">
        <f t="shared" si="107"/>
        <v>3500</v>
      </c>
      <c r="AM218" s="1227"/>
      <c r="AN218" s="1235">
        <v>3500</v>
      </c>
      <c r="AO218" s="1227"/>
      <c r="AP218" s="1227"/>
      <c r="AQ218" s="1227"/>
      <c r="AR218" s="1227"/>
      <c r="AS218" s="1235">
        <v>3500</v>
      </c>
      <c r="AT218" s="1227"/>
      <c r="AU218" s="1227"/>
      <c r="AV218" s="1227">
        <f t="shared" si="108"/>
        <v>3500</v>
      </c>
      <c r="AW218" s="1227"/>
      <c r="AX218" s="1235">
        <v>3500</v>
      </c>
      <c r="AY218" s="1227"/>
      <c r="AZ218" s="1227"/>
      <c r="BA218" s="1227"/>
      <c r="BB218" s="1227">
        <f t="shared" si="109"/>
        <v>26100</v>
      </c>
      <c r="BC218" s="1227"/>
      <c r="BD218" s="1227">
        <f t="shared" si="110"/>
        <v>26100</v>
      </c>
      <c r="BE218" s="1227"/>
      <c r="BF218" s="1227"/>
      <c r="BG218" s="1227">
        <f>BH218+BI218+BJ218+BK218</f>
        <v>3500</v>
      </c>
      <c r="BH218" s="1227"/>
      <c r="BI218" s="1235">
        <v>3500</v>
      </c>
      <c r="BJ218" s="1225"/>
      <c r="BK218" s="1225"/>
      <c r="BL218" s="1225"/>
      <c r="BM218" s="1225"/>
      <c r="BN218" s="1225"/>
      <c r="BO218" s="1001">
        <f t="shared" si="113"/>
        <v>8310.4</v>
      </c>
    </row>
    <row r="219" spans="1:67" s="206" customFormat="1" ht="30" hidden="1" x14ac:dyDescent="0.2">
      <c r="A219" s="1263"/>
      <c r="B219" s="1167"/>
      <c r="C219" s="1220"/>
      <c r="D219" s="1220"/>
      <c r="E219" s="1220"/>
      <c r="F219" s="1220"/>
      <c r="G219" s="1220"/>
      <c r="H219" s="1225"/>
      <c r="I219" s="544"/>
      <c r="J219" s="353"/>
      <c r="K219" s="353"/>
      <c r="L219" s="353" t="s">
        <v>730</v>
      </c>
      <c r="M219" s="1220"/>
      <c r="N219" s="1183"/>
      <c r="O219" s="353"/>
      <c r="P219" s="353"/>
      <c r="Q219" s="353"/>
      <c r="R219" s="1235"/>
      <c r="S219" s="1235"/>
      <c r="T219" s="1235"/>
      <c r="U219" s="1227"/>
      <c r="V219" s="1227">
        <f t="shared" si="103"/>
        <v>0</v>
      </c>
      <c r="W219" s="1227">
        <f t="shared" si="104"/>
        <v>0</v>
      </c>
      <c r="X219" s="1227"/>
      <c r="Y219" s="1227"/>
      <c r="Z219" s="1227"/>
      <c r="AA219" s="1227"/>
      <c r="AB219" s="1227"/>
      <c r="AC219" s="1227"/>
      <c r="AD219" s="1227">
        <f t="shared" si="105"/>
        <v>0</v>
      </c>
      <c r="AE219" s="1227">
        <f t="shared" si="106"/>
        <v>0</v>
      </c>
      <c r="AF219" s="1227"/>
      <c r="AG219" s="1235"/>
      <c r="AH219" s="1227"/>
      <c r="AI219" s="1227"/>
      <c r="AJ219" s="1227"/>
      <c r="AK219" s="1227"/>
      <c r="AL219" s="1227">
        <f t="shared" si="107"/>
        <v>0</v>
      </c>
      <c r="AM219" s="1227"/>
      <c r="AN219" s="1235"/>
      <c r="AO219" s="1227"/>
      <c r="AP219" s="1227"/>
      <c r="AQ219" s="1227"/>
      <c r="AR219" s="1227"/>
      <c r="AS219" s="1235"/>
      <c r="AT219" s="1227"/>
      <c r="AU219" s="1227"/>
      <c r="AV219" s="1227">
        <f t="shared" si="108"/>
        <v>0</v>
      </c>
      <c r="AW219" s="1227"/>
      <c r="AX219" s="1235"/>
      <c r="AY219" s="1227"/>
      <c r="AZ219" s="1227"/>
      <c r="BA219" s="1227"/>
      <c r="BB219" s="1227">
        <f t="shared" si="109"/>
        <v>0</v>
      </c>
      <c r="BC219" s="1227"/>
      <c r="BD219" s="1227">
        <f t="shared" si="110"/>
        <v>0</v>
      </c>
      <c r="BE219" s="1227"/>
      <c r="BF219" s="1227"/>
      <c r="BG219" s="1235"/>
      <c r="BH219" s="1227"/>
      <c r="BI219" s="1235"/>
      <c r="BJ219" s="1225"/>
      <c r="BK219" s="1225"/>
      <c r="BL219" s="1225"/>
      <c r="BM219" s="1225"/>
      <c r="BN219" s="1225"/>
      <c r="BO219" s="1001">
        <f t="shared" si="113"/>
        <v>0</v>
      </c>
    </row>
    <row r="220" spans="1:67" s="206" customFormat="1" ht="30" hidden="1" x14ac:dyDescent="0.2">
      <c r="A220" s="1263"/>
      <c r="B220" s="1167"/>
      <c r="C220" s="1220"/>
      <c r="D220" s="1220"/>
      <c r="E220" s="1220"/>
      <c r="F220" s="1220"/>
      <c r="G220" s="1220"/>
      <c r="H220" s="1225"/>
      <c r="I220" s="544"/>
      <c r="J220" s="353"/>
      <c r="K220" s="353"/>
      <c r="L220" s="353" t="s">
        <v>730</v>
      </c>
      <c r="M220" s="1220"/>
      <c r="N220" s="1183"/>
      <c r="O220" s="353"/>
      <c r="P220" s="353"/>
      <c r="Q220" s="353"/>
      <c r="R220" s="1235"/>
      <c r="S220" s="1235"/>
      <c r="T220" s="1235"/>
      <c r="U220" s="1227"/>
      <c r="V220" s="1227">
        <f t="shared" si="103"/>
        <v>0</v>
      </c>
      <c r="W220" s="1227">
        <f t="shared" si="104"/>
        <v>0</v>
      </c>
      <c r="X220" s="1227"/>
      <c r="Y220" s="1227"/>
      <c r="Z220" s="1227"/>
      <c r="AA220" s="1227"/>
      <c r="AB220" s="1227"/>
      <c r="AC220" s="1227"/>
      <c r="AD220" s="1227">
        <f t="shared" si="105"/>
        <v>0</v>
      </c>
      <c r="AE220" s="1227">
        <f t="shared" si="106"/>
        <v>0</v>
      </c>
      <c r="AF220" s="1227"/>
      <c r="AG220" s="1235"/>
      <c r="AH220" s="1227"/>
      <c r="AI220" s="1227"/>
      <c r="AJ220" s="1227"/>
      <c r="AK220" s="1227"/>
      <c r="AL220" s="1227">
        <f t="shared" si="107"/>
        <v>0</v>
      </c>
      <c r="AM220" s="1227"/>
      <c r="AN220" s="1235"/>
      <c r="AO220" s="1227"/>
      <c r="AP220" s="1227"/>
      <c r="AQ220" s="1227"/>
      <c r="AR220" s="1227"/>
      <c r="AS220" s="1235"/>
      <c r="AT220" s="1227"/>
      <c r="AU220" s="1227"/>
      <c r="AV220" s="1227">
        <f t="shared" si="108"/>
        <v>0</v>
      </c>
      <c r="AW220" s="1227"/>
      <c r="AX220" s="1235"/>
      <c r="AY220" s="1227"/>
      <c r="AZ220" s="1227"/>
      <c r="BA220" s="1227"/>
      <c r="BB220" s="1227">
        <f t="shared" si="109"/>
        <v>0</v>
      </c>
      <c r="BC220" s="1227"/>
      <c r="BD220" s="1227">
        <f t="shared" si="110"/>
        <v>0</v>
      </c>
      <c r="BE220" s="1227"/>
      <c r="BF220" s="1227"/>
      <c r="BG220" s="1235"/>
      <c r="BH220" s="1227"/>
      <c r="BI220" s="1235"/>
      <c r="BJ220" s="1225"/>
      <c r="BK220" s="1225"/>
      <c r="BL220" s="1225"/>
      <c r="BM220" s="1225"/>
      <c r="BN220" s="1225"/>
      <c r="BO220" s="1001">
        <f t="shared" si="113"/>
        <v>0</v>
      </c>
    </row>
    <row r="221" spans="1:67" s="206" customFormat="1" ht="60" x14ac:dyDescent="0.2">
      <c r="A221" s="1263">
        <v>14</v>
      </c>
      <c r="B221" s="1168" t="s">
        <v>887</v>
      </c>
      <c r="C221" s="1220">
        <v>1</v>
      </c>
      <c r="D221" s="1220"/>
      <c r="E221" s="1220">
        <v>1</v>
      </c>
      <c r="F221" s="1220"/>
      <c r="G221" s="1220"/>
      <c r="H221" s="1225"/>
      <c r="I221" s="544"/>
      <c r="J221" s="353"/>
      <c r="K221" s="353"/>
      <c r="L221" s="353" t="s">
        <v>730</v>
      </c>
      <c r="M221" s="1220"/>
      <c r="N221" s="1183"/>
      <c r="O221" s="353"/>
      <c r="P221" s="353" t="s">
        <v>291</v>
      </c>
      <c r="Q221" s="353" t="s">
        <v>2054</v>
      </c>
      <c r="R221" s="1235">
        <v>26853</v>
      </c>
      <c r="S221" s="1235">
        <v>26853</v>
      </c>
      <c r="T221" s="1235">
        <v>26853</v>
      </c>
      <c r="U221" s="1227"/>
      <c r="V221" s="1227">
        <f t="shared" si="103"/>
        <v>0</v>
      </c>
      <c r="W221" s="1227">
        <f t="shared" si="104"/>
        <v>0</v>
      </c>
      <c r="X221" s="1227"/>
      <c r="Y221" s="1227"/>
      <c r="Z221" s="1227"/>
      <c r="AA221" s="1227"/>
      <c r="AB221" s="1227"/>
      <c r="AC221" s="1227"/>
      <c r="AD221" s="1227">
        <f t="shared" si="105"/>
        <v>26800</v>
      </c>
      <c r="AE221" s="1227">
        <f t="shared" si="106"/>
        <v>26800</v>
      </c>
      <c r="AF221" s="1227"/>
      <c r="AG221" s="1235">
        <v>26800</v>
      </c>
      <c r="AH221" s="1227"/>
      <c r="AI221" s="1227"/>
      <c r="AJ221" s="1227"/>
      <c r="AK221" s="1227"/>
      <c r="AL221" s="1227">
        <f t="shared" si="107"/>
        <v>2832</v>
      </c>
      <c r="AM221" s="1227"/>
      <c r="AN221" s="1235">
        <v>2832</v>
      </c>
      <c r="AO221" s="1227"/>
      <c r="AP221" s="1227"/>
      <c r="AQ221" s="1227"/>
      <c r="AR221" s="1227"/>
      <c r="AS221" s="1235">
        <v>2832</v>
      </c>
      <c r="AT221" s="1227"/>
      <c r="AU221" s="1227"/>
      <c r="AV221" s="1227">
        <f t="shared" si="108"/>
        <v>2832</v>
      </c>
      <c r="AW221" s="1227"/>
      <c r="AX221" s="1235">
        <v>2832</v>
      </c>
      <c r="AY221" s="1227"/>
      <c r="AZ221" s="1227"/>
      <c r="BA221" s="1227"/>
      <c r="BB221" s="1227">
        <f t="shared" si="109"/>
        <v>23968</v>
      </c>
      <c r="BC221" s="1227"/>
      <c r="BD221" s="1227">
        <f t="shared" si="110"/>
        <v>23968</v>
      </c>
      <c r="BE221" s="1227"/>
      <c r="BF221" s="1227"/>
      <c r="BG221" s="1227">
        <f>BH221+BI221+BJ221+BK221</f>
        <v>3500</v>
      </c>
      <c r="BH221" s="1227"/>
      <c r="BI221" s="1235">
        <v>3500</v>
      </c>
      <c r="BJ221" s="1225"/>
      <c r="BK221" s="1225"/>
      <c r="BL221" s="1225"/>
      <c r="BM221" s="1225"/>
      <c r="BN221" s="1225"/>
      <c r="BO221" s="1001">
        <f t="shared" si="113"/>
        <v>7518.84</v>
      </c>
    </row>
    <row r="222" spans="1:67" s="206" customFormat="1" x14ac:dyDescent="0.2">
      <c r="A222" s="1263"/>
      <c r="B222" s="1167"/>
      <c r="C222" s="1220"/>
      <c r="D222" s="1220"/>
      <c r="E222" s="1220"/>
      <c r="F222" s="1220"/>
      <c r="G222" s="1220"/>
      <c r="H222" s="1225"/>
      <c r="I222" s="544"/>
      <c r="J222" s="353"/>
      <c r="K222" s="353"/>
      <c r="L222" s="353"/>
      <c r="M222" s="1220"/>
      <c r="N222" s="1183"/>
      <c r="O222" s="353"/>
      <c r="P222" s="353"/>
      <c r="Q222" s="353"/>
      <c r="R222" s="1235"/>
      <c r="S222" s="1235"/>
      <c r="T222" s="1235"/>
      <c r="U222" s="1227"/>
      <c r="V222" s="1227">
        <f t="shared" si="103"/>
        <v>0</v>
      </c>
      <c r="W222" s="1227">
        <f t="shared" si="104"/>
        <v>0</v>
      </c>
      <c r="X222" s="1227"/>
      <c r="Y222" s="1227"/>
      <c r="Z222" s="1227"/>
      <c r="AA222" s="1227"/>
      <c r="AB222" s="1227"/>
      <c r="AC222" s="1227"/>
      <c r="AD222" s="1227">
        <f t="shared" si="105"/>
        <v>0</v>
      </c>
      <c r="AE222" s="1227">
        <f t="shared" si="106"/>
        <v>0</v>
      </c>
      <c r="AF222" s="1227"/>
      <c r="AG222" s="1235"/>
      <c r="AH222" s="1227"/>
      <c r="AI222" s="1227"/>
      <c r="AJ222" s="1227"/>
      <c r="AK222" s="1227"/>
      <c r="AL222" s="1227">
        <f t="shared" si="107"/>
        <v>0</v>
      </c>
      <c r="AM222" s="1227"/>
      <c r="AN222" s="1235"/>
      <c r="AO222" s="1227"/>
      <c r="AP222" s="1227"/>
      <c r="AQ222" s="1227">
        <f t="shared" si="112"/>
        <v>0</v>
      </c>
      <c r="AR222" s="1227"/>
      <c r="AS222" s="1235"/>
      <c r="AT222" s="1227"/>
      <c r="AU222" s="1227"/>
      <c r="AV222" s="1227">
        <f t="shared" si="108"/>
        <v>0</v>
      </c>
      <c r="AW222" s="1227"/>
      <c r="AX222" s="1235"/>
      <c r="AY222" s="1227"/>
      <c r="AZ222" s="1227"/>
      <c r="BA222" s="1227"/>
      <c r="BB222" s="1227">
        <f t="shared" si="109"/>
        <v>0</v>
      </c>
      <c r="BC222" s="1227"/>
      <c r="BD222" s="1227">
        <f t="shared" si="110"/>
        <v>0</v>
      </c>
      <c r="BE222" s="1227"/>
      <c r="BF222" s="1227"/>
      <c r="BG222" s="353"/>
      <c r="BH222" s="1227"/>
      <c r="BI222" s="353"/>
      <c r="BJ222" s="1225"/>
      <c r="BK222" s="1225"/>
      <c r="BL222" s="1225"/>
      <c r="BM222" s="1225"/>
      <c r="BN222" s="1225"/>
      <c r="BO222" s="1001">
        <f t="shared" si="113"/>
        <v>0</v>
      </c>
    </row>
    <row r="223" spans="1:67" s="206" customFormat="1" x14ac:dyDescent="0.2">
      <c r="A223" s="1281" t="s">
        <v>553</v>
      </c>
      <c r="B223" s="1270" t="s">
        <v>777</v>
      </c>
      <c r="C223" s="1283">
        <f>C224+C225+C226</f>
        <v>3</v>
      </c>
      <c r="D223" s="1283">
        <f>D224+D225+D226+D227+D230+D231+D232+D233+D235+D236+D237+D238+D239+D240+D241+D242+D243</f>
        <v>0</v>
      </c>
      <c r="E223" s="1283">
        <f>E224+E225+E226+E227+E230+E231+E232+E233+E235+E236+E237+E238+E239+E240+E241+E242+E243</f>
        <v>3</v>
      </c>
      <c r="F223" s="1283">
        <f>F224+F225+F226+F227+F230+F231+F232+F233+F235+F236+F237+F238+F239+F240+F241+F242+F243</f>
        <v>14</v>
      </c>
      <c r="G223" s="1220"/>
      <c r="H223" s="1225"/>
      <c r="I223" s="544"/>
      <c r="J223" s="544"/>
      <c r="K223" s="544"/>
      <c r="L223" s="353"/>
      <c r="M223" s="1225"/>
      <c r="N223" s="1225"/>
      <c r="O223" s="544"/>
      <c r="P223" s="544"/>
      <c r="Q223" s="544"/>
      <c r="R223" s="1282">
        <f>R224+R225+R226</f>
        <v>31293.694</v>
      </c>
      <c r="S223" s="1282">
        <f>S224+S225+S226</f>
        <v>0</v>
      </c>
      <c r="T223" s="1282">
        <f>T224+T225+T226</f>
        <v>31293.694</v>
      </c>
      <c r="U223" s="1282">
        <f t="shared" ref="U223:BK223" si="114">U224+U225+U226</f>
        <v>0</v>
      </c>
      <c r="V223" s="1282">
        <f t="shared" si="114"/>
        <v>0</v>
      </c>
      <c r="W223" s="1282">
        <f t="shared" si="114"/>
        <v>0</v>
      </c>
      <c r="X223" s="1282">
        <f t="shared" si="114"/>
        <v>0</v>
      </c>
      <c r="Y223" s="1282">
        <f t="shared" si="114"/>
        <v>0</v>
      </c>
      <c r="Z223" s="1282">
        <f t="shared" si="114"/>
        <v>0</v>
      </c>
      <c r="AA223" s="1282">
        <f t="shared" si="114"/>
        <v>0</v>
      </c>
      <c r="AB223" s="1282">
        <f t="shared" si="114"/>
        <v>0</v>
      </c>
      <c r="AC223" s="1282">
        <f t="shared" si="114"/>
        <v>0</v>
      </c>
      <c r="AD223" s="1282">
        <f t="shared" si="114"/>
        <v>31293.694</v>
      </c>
      <c r="AE223" s="1282">
        <f t="shared" si="114"/>
        <v>31293.694</v>
      </c>
      <c r="AF223" s="1282">
        <f t="shared" si="114"/>
        <v>0</v>
      </c>
      <c r="AG223" s="1282">
        <f t="shared" si="114"/>
        <v>31293.694</v>
      </c>
      <c r="AH223" s="1282">
        <f t="shared" si="114"/>
        <v>0</v>
      </c>
      <c r="AI223" s="1282">
        <f t="shared" si="114"/>
        <v>0</v>
      </c>
      <c r="AJ223" s="1282">
        <f t="shared" si="114"/>
        <v>0</v>
      </c>
      <c r="AK223" s="1282">
        <f t="shared" si="114"/>
        <v>0</v>
      </c>
      <c r="AL223" s="1282">
        <f t="shared" si="114"/>
        <v>9000</v>
      </c>
      <c r="AM223" s="1282">
        <f t="shared" si="114"/>
        <v>0</v>
      </c>
      <c r="AN223" s="1282">
        <f t="shared" si="114"/>
        <v>9000</v>
      </c>
      <c r="AO223" s="1282">
        <f t="shared" si="114"/>
        <v>0</v>
      </c>
      <c r="AP223" s="1282">
        <f t="shared" si="114"/>
        <v>0</v>
      </c>
      <c r="AQ223" s="1282">
        <f t="shared" si="114"/>
        <v>0</v>
      </c>
      <c r="AR223" s="1282">
        <f t="shared" si="114"/>
        <v>0</v>
      </c>
      <c r="AS223" s="1282">
        <f t="shared" si="114"/>
        <v>9000</v>
      </c>
      <c r="AT223" s="1282">
        <f t="shared" si="114"/>
        <v>0</v>
      </c>
      <c r="AU223" s="1282">
        <f t="shared" si="114"/>
        <v>0</v>
      </c>
      <c r="AV223" s="1282">
        <f t="shared" si="114"/>
        <v>9000</v>
      </c>
      <c r="AW223" s="1282">
        <f t="shared" si="114"/>
        <v>0</v>
      </c>
      <c r="AX223" s="1282">
        <f t="shared" si="114"/>
        <v>9000</v>
      </c>
      <c r="AY223" s="1282">
        <f t="shared" si="114"/>
        <v>0</v>
      </c>
      <c r="AZ223" s="1282">
        <f t="shared" si="114"/>
        <v>0</v>
      </c>
      <c r="BA223" s="1282">
        <f t="shared" si="114"/>
        <v>0</v>
      </c>
      <c r="BB223" s="1282">
        <f t="shared" si="114"/>
        <v>22293.694</v>
      </c>
      <c r="BC223" s="1282">
        <f t="shared" si="114"/>
        <v>0</v>
      </c>
      <c r="BD223" s="1282">
        <f t="shared" si="114"/>
        <v>22293.694</v>
      </c>
      <c r="BE223" s="1282">
        <f t="shared" si="114"/>
        <v>0</v>
      </c>
      <c r="BF223" s="1282">
        <f t="shared" si="114"/>
        <v>0</v>
      </c>
      <c r="BG223" s="1282">
        <f>BG224+BG225+BG226</f>
        <v>18000</v>
      </c>
      <c r="BH223" s="1282">
        <f t="shared" si="114"/>
        <v>0</v>
      </c>
      <c r="BI223" s="1282">
        <f t="shared" si="114"/>
        <v>18000</v>
      </c>
      <c r="BJ223" s="1282">
        <f t="shared" si="114"/>
        <v>0</v>
      </c>
      <c r="BK223" s="1282">
        <f t="shared" si="114"/>
        <v>0</v>
      </c>
      <c r="BL223" s="1225"/>
      <c r="BM223" s="1225"/>
      <c r="BN223" s="1225"/>
      <c r="BO223" s="1001">
        <f t="shared" si="113"/>
        <v>8762.2343199999996</v>
      </c>
    </row>
    <row r="224" spans="1:67" s="206" customFormat="1" ht="45" x14ac:dyDescent="0.2">
      <c r="A224" s="1219">
        <v>1</v>
      </c>
      <c r="B224" s="1196" t="s">
        <v>888</v>
      </c>
      <c r="C224" s="1220">
        <v>1</v>
      </c>
      <c r="D224" s="1220"/>
      <c r="E224" s="1220">
        <v>1</v>
      </c>
      <c r="F224" s="1220"/>
      <c r="G224" s="1220"/>
      <c r="H224" s="1225"/>
      <c r="I224" s="544"/>
      <c r="J224" s="353" t="s">
        <v>134</v>
      </c>
      <c r="K224" s="353" t="s">
        <v>653</v>
      </c>
      <c r="L224" s="353" t="s">
        <v>390</v>
      </c>
      <c r="M224" s="353">
        <v>7878738</v>
      </c>
      <c r="N224" s="1183"/>
      <c r="O224" s="353" t="s">
        <v>889</v>
      </c>
      <c r="P224" s="353" t="s">
        <v>84</v>
      </c>
      <c r="Q224" s="1284" t="s">
        <v>890</v>
      </c>
      <c r="R224" s="1235">
        <v>7426.7749999999996</v>
      </c>
      <c r="S224" s="1235"/>
      <c r="T224" s="1235">
        <v>7426.7749999999996</v>
      </c>
      <c r="U224" s="1227"/>
      <c r="V224" s="1227">
        <f t="shared" si="103"/>
        <v>0</v>
      </c>
      <c r="W224" s="1227">
        <f t="shared" si="104"/>
        <v>0</v>
      </c>
      <c r="X224" s="1227"/>
      <c r="Y224" s="1227"/>
      <c r="Z224" s="1227"/>
      <c r="AA224" s="1227"/>
      <c r="AB224" s="1227"/>
      <c r="AC224" s="1227"/>
      <c r="AD224" s="1227">
        <f t="shared" si="105"/>
        <v>7426.7749999999996</v>
      </c>
      <c r="AE224" s="1227">
        <f t="shared" si="106"/>
        <v>7426.7749999999996</v>
      </c>
      <c r="AF224" s="1227"/>
      <c r="AG224" s="1235">
        <v>7426.7749999999996</v>
      </c>
      <c r="AH224" s="1227"/>
      <c r="AI224" s="1227"/>
      <c r="AJ224" s="1227"/>
      <c r="AK224" s="1227"/>
      <c r="AL224" s="1227">
        <f t="shared" si="107"/>
        <v>3000</v>
      </c>
      <c r="AM224" s="1227"/>
      <c r="AN224" s="1235">
        <v>3000</v>
      </c>
      <c r="AO224" s="1227"/>
      <c r="AP224" s="1227"/>
      <c r="AQ224" s="1227"/>
      <c r="AR224" s="1227"/>
      <c r="AS224" s="1235">
        <v>3000</v>
      </c>
      <c r="AT224" s="1227"/>
      <c r="AU224" s="1227"/>
      <c r="AV224" s="1227">
        <f t="shared" si="108"/>
        <v>3000</v>
      </c>
      <c r="AW224" s="1227"/>
      <c r="AX224" s="1235">
        <v>3000</v>
      </c>
      <c r="AY224" s="1227"/>
      <c r="AZ224" s="1227"/>
      <c r="BA224" s="1227"/>
      <c r="BB224" s="1227">
        <f t="shared" si="109"/>
        <v>4426.7749999999996</v>
      </c>
      <c r="BC224" s="1227"/>
      <c r="BD224" s="1227">
        <f t="shared" si="110"/>
        <v>4426.7749999999996</v>
      </c>
      <c r="BE224" s="1227"/>
      <c r="BF224" s="1227"/>
      <c r="BG224" s="1227">
        <f>BH224+BI224+BJ224+BK224</f>
        <v>3000</v>
      </c>
      <c r="BH224" s="1227"/>
      <c r="BI224" s="1235">
        <v>3000</v>
      </c>
      <c r="BJ224" s="1225"/>
      <c r="BK224" s="1225"/>
      <c r="BL224" s="1225"/>
      <c r="BM224" s="1225"/>
      <c r="BN224" s="1225"/>
      <c r="BO224" s="1001">
        <f t="shared" si="113"/>
        <v>2079.4969999999998</v>
      </c>
    </row>
    <row r="225" spans="1:67" s="206" customFormat="1" ht="45" x14ac:dyDescent="0.2">
      <c r="A225" s="1219">
        <v>2</v>
      </c>
      <c r="B225" s="1196" t="s">
        <v>891</v>
      </c>
      <c r="C225" s="1220">
        <v>1</v>
      </c>
      <c r="D225" s="1220"/>
      <c r="E225" s="1220">
        <v>1</v>
      </c>
      <c r="F225" s="1220"/>
      <c r="G225" s="1220"/>
      <c r="H225" s="1225"/>
      <c r="I225" s="544"/>
      <c r="J225" s="353" t="s">
        <v>134</v>
      </c>
      <c r="K225" s="353" t="s">
        <v>653</v>
      </c>
      <c r="L225" s="353" t="s">
        <v>390</v>
      </c>
      <c r="M225" s="353">
        <v>7878737</v>
      </c>
      <c r="N225" s="1183"/>
      <c r="O225" s="353" t="s">
        <v>892</v>
      </c>
      <c r="P225" s="353" t="s">
        <v>84</v>
      </c>
      <c r="Q225" s="1284" t="s">
        <v>893</v>
      </c>
      <c r="R225" s="1235">
        <v>11634.168</v>
      </c>
      <c r="S225" s="1235"/>
      <c r="T225" s="1235">
        <v>11634.168</v>
      </c>
      <c r="U225" s="1227"/>
      <c r="V225" s="1227">
        <f t="shared" si="103"/>
        <v>0</v>
      </c>
      <c r="W225" s="1227">
        <f t="shared" si="104"/>
        <v>0</v>
      </c>
      <c r="X225" s="1227"/>
      <c r="Y225" s="1227"/>
      <c r="Z225" s="1227"/>
      <c r="AA225" s="1227"/>
      <c r="AB225" s="1227"/>
      <c r="AC225" s="1227"/>
      <c r="AD225" s="1227">
        <f t="shared" si="105"/>
        <v>11634.168</v>
      </c>
      <c r="AE225" s="1227">
        <f t="shared" si="106"/>
        <v>11634.168</v>
      </c>
      <c r="AF225" s="1227"/>
      <c r="AG225" s="1235">
        <v>11634.168</v>
      </c>
      <c r="AH225" s="1227"/>
      <c r="AI225" s="1227"/>
      <c r="AJ225" s="1227"/>
      <c r="AK225" s="1227"/>
      <c r="AL225" s="1227">
        <f t="shared" si="107"/>
        <v>4000</v>
      </c>
      <c r="AM225" s="1227"/>
      <c r="AN225" s="1235">
        <v>4000</v>
      </c>
      <c r="AO225" s="1227"/>
      <c r="AP225" s="1227"/>
      <c r="AQ225" s="1227"/>
      <c r="AR225" s="1227"/>
      <c r="AS225" s="1235">
        <v>4000</v>
      </c>
      <c r="AT225" s="1227"/>
      <c r="AU225" s="1227"/>
      <c r="AV225" s="1227">
        <f t="shared" si="108"/>
        <v>4000</v>
      </c>
      <c r="AW225" s="1227"/>
      <c r="AX225" s="1235">
        <v>4000</v>
      </c>
      <c r="AY225" s="1227"/>
      <c r="AZ225" s="1227"/>
      <c r="BA225" s="1227"/>
      <c r="BB225" s="1227">
        <f t="shared" si="109"/>
        <v>7634.1679999999997</v>
      </c>
      <c r="BC225" s="1227"/>
      <c r="BD225" s="1227">
        <f t="shared" si="110"/>
        <v>7634.1679999999997</v>
      </c>
      <c r="BE225" s="1227"/>
      <c r="BF225" s="1227"/>
      <c r="BG225" s="1227">
        <f>BH225+BI225+BJ225+BK225</f>
        <v>6000</v>
      </c>
      <c r="BH225" s="1227"/>
      <c r="BI225" s="1235">
        <v>6000</v>
      </c>
      <c r="BJ225" s="1225"/>
      <c r="BK225" s="1225"/>
      <c r="BL225" s="1225"/>
      <c r="BM225" s="1225"/>
      <c r="BN225" s="1225"/>
      <c r="BO225" s="1001">
        <f t="shared" si="113"/>
        <v>3257.5670399999999</v>
      </c>
    </row>
    <row r="226" spans="1:67" s="206" customFormat="1" ht="45" x14ac:dyDescent="0.2">
      <c r="A226" s="1219">
        <v>3</v>
      </c>
      <c r="B226" s="1196" t="s">
        <v>894</v>
      </c>
      <c r="C226" s="1220">
        <v>1</v>
      </c>
      <c r="D226" s="1220"/>
      <c r="E226" s="1220">
        <v>1</v>
      </c>
      <c r="F226" s="1220"/>
      <c r="G226" s="1220"/>
      <c r="H226" s="1225"/>
      <c r="I226" s="544"/>
      <c r="J226" s="353" t="s">
        <v>134</v>
      </c>
      <c r="K226" s="353" t="s">
        <v>653</v>
      </c>
      <c r="L226" s="353" t="s">
        <v>390</v>
      </c>
      <c r="M226" s="353">
        <v>7875400</v>
      </c>
      <c r="N226" s="1183"/>
      <c r="O226" s="353" t="s">
        <v>895</v>
      </c>
      <c r="P226" s="353" t="s">
        <v>84</v>
      </c>
      <c r="Q226" s="1284" t="s">
        <v>896</v>
      </c>
      <c r="R226" s="1235">
        <v>12232.751</v>
      </c>
      <c r="S226" s="1235"/>
      <c r="T226" s="1235">
        <v>12232.751</v>
      </c>
      <c r="U226" s="1227"/>
      <c r="V226" s="1227">
        <f t="shared" si="103"/>
        <v>0</v>
      </c>
      <c r="W226" s="1227">
        <f t="shared" si="104"/>
        <v>0</v>
      </c>
      <c r="X226" s="1227"/>
      <c r="Y226" s="1227"/>
      <c r="Z226" s="1227"/>
      <c r="AA226" s="1227"/>
      <c r="AB226" s="1227"/>
      <c r="AC226" s="1227"/>
      <c r="AD226" s="1227">
        <f t="shared" si="105"/>
        <v>12232.751</v>
      </c>
      <c r="AE226" s="1227">
        <f t="shared" si="106"/>
        <v>12232.751</v>
      </c>
      <c r="AF226" s="1227"/>
      <c r="AG226" s="1235">
        <v>12232.751</v>
      </c>
      <c r="AH226" s="1227"/>
      <c r="AI226" s="1227"/>
      <c r="AJ226" s="1227"/>
      <c r="AK226" s="1227"/>
      <c r="AL226" s="1227">
        <f t="shared" si="107"/>
        <v>2000</v>
      </c>
      <c r="AM226" s="1227"/>
      <c r="AN226" s="1235">
        <v>2000</v>
      </c>
      <c r="AO226" s="1227"/>
      <c r="AP226" s="1227"/>
      <c r="AQ226" s="1227"/>
      <c r="AR226" s="1227"/>
      <c r="AS226" s="1235">
        <v>2000</v>
      </c>
      <c r="AT226" s="1227"/>
      <c r="AU226" s="1227"/>
      <c r="AV226" s="1227">
        <f t="shared" si="108"/>
        <v>2000</v>
      </c>
      <c r="AW226" s="1227"/>
      <c r="AX226" s="1235">
        <v>2000</v>
      </c>
      <c r="AY226" s="1227"/>
      <c r="AZ226" s="1227"/>
      <c r="BA226" s="1227"/>
      <c r="BB226" s="1227">
        <f t="shared" si="109"/>
        <v>10232.751</v>
      </c>
      <c r="BC226" s="1227"/>
      <c r="BD226" s="1227">
        <f t="shared" si="110"/>
        <v>10232.751</v>
      </c>
      <c r="BE226" s="1227"/>
      <c r="BF226" s="1227"/>
      <c r="BG226" s="1227">
        <f>BH226+BI226+BJ226+BK226</f>
        <v>9000</v>
      </c>
      <c r="BH226" s="1227"/>
      <c r="BI226" s="1235">
        <v>9000</v>
      </c>
      <c r="BJ226" s="1225"/>
      <c r="BK226" s="1225"/>
      <c r="BL226" s="1225"/>
      <c r="BM226" s="1225"/>
      <c r="BN226" s="1225"/>
      <c r="BO226" s="1001">
        <f t="shared" si="113"/>
        <v>3425.1702799999998</v>
      </c>
    </row>
    <row r="227" spans="1:67" s="206" customFormat="1" ht="75" hidden="1" x14ac:dyDescent="0.2">
      <c r="A227" s="1281"/>
      <c r="B227" s="1285" t="s">
        <v>897</v>
      </c>
      <c r="C227" s="1220">
        <v>1</v>
      </c>
      <c r="D227" s="1220"/>
      <c r="E227" s="1220"/>
      <c r="F227" s="1220">
        <v>1</v>
      </c>
      <c r="G227" s="1220"/>
      <c r="H227" s="1225"/>
      <c r="I227" s="544"/>
      <c r="J227" s="353"/>
      <c r="K227" s="353"/>
      <c r="L227" s="353"/>
      <c r="M227" s="353"/>
      <c r="N227" s="1183"/>
      <c r="O227" s="353"/>
      <c r="P227" s="353"/>
      <c r="Q227" s="1284"/>
      <c r="R227" s="1235"/>
      <c r="S227" s="1235"/>
      <c r="T227" s="1235"/>
      <c r="U227" s="1227"/>
      <c r="V227" s="1227">
        <f t="shared" si="103"/>
        <v>0</v>
      </c>
      <c r="W227" s="1227">
        <f t="shared" si="104"/>
        <v>0</v>
      </c>
      <c r="X227" s="1227"/>
      <c r="Y227" s="1227"/>
      <c r="Z227" s="1227"/>
      <c r="AA227" s="1227"/>
      <c r="AB227" s="1227"/>
      <c r="AC227" s="1227"/>
      <c r="AD227" s="1227">
        <f t="shared" si="105"/>
        <v>0</v>
      </c>
      <c r="AE227" s="1227">
        <f t="shared" si="106"/>
        <v>0</v>
      </c>
      <c r="AF227" s="1227"/>
      <c r="AG227" s="1235"/>
      <c r="AH227" s="1227"/>
      <c r="AI227" s="1227"/>
      <c r="AJ227" s="1227"/>
      <c r="AK227" s="1227"/>
      <c r="AL227" s="1227">
        <f t="shared" si="107"/>
        <v>0</v>
      </c>
      <c r="AM227" s="1227"/>
      <c r="AN227" s="1235"/>
      <c r="AO227" s="1227"/>
      <c r="AP227" s="1227"/>
      <c r="AQ227" s="1227">
        <f t="shared" si="112"/>
        <v>0</v>
      </c>
      <c r="AR227" s="1227"/>
      <c r="AS227" s="1235"/>
      <c r="AT227" s="1227"/>
      <c r="AU227" s="1227"/>
      <c r="AV227" s="1227">
        <f t="shared" si="108"/>
        <v>0</v>
      </c>
      <c r="AW227" s="1227"/>
      <c r="AX227" s="1235"/>
      <c r="AY227" s="1227"/>
      <c r="AZ227" s="1227"/>
      <c r="BA227" s="1227"/>
      <c r="BB227" s="1227">
        <f t="shared" si="109"/>
        <v>0</v>
      </c>
      <c r="BC227" s="1227"/>
      <c r="BD227" s="1227">
        <f t="shared" si="110"/>
        <v>0</v>
      </c>
      <c r="BE227" s="1227"/>
      <c r="BF227" s="1227"/>
      <c r="BG227" s="353"/>
      <c r="BH227" s="1227"/>
      <c r="BI227" s="353"/>
      <c r="BJ227" s="1225"/>
      <c r="BK227" s="1225"/>
      <c r="BL227" s="1225"/>
      <c r="BM227" s="1225"/>
      <c r="BN227" s="1225"/>
      <c r="BO227" s="1001">
        <f t="shared" si="113"/>
        <v>0</v>
      </c>
    </row>
    <row r="228" spans="1:67" s="206" customFormat="1" hidden="1" x14ac:dyDescent="0.2">
      <c r="A228" s="1281"/>
      <c r="B228" s="1286"/>
      <c r="C228" s="1220"/>
      <c r="D228" s="1220"/>
      <c r="E228" s="1220"/>
      <c r="F228" s="1220"/>
      <c r="G228" s="1220"/>
      <c r="H228" s="1225"/>
      <c r="I228" s="544"/>
      <c r="J228" s="353"/>
      <c r="K228" s="353"/>
      <c r="L228" s="353"/>
      <c r="M228" s="353"/>
      <c r="N228" s="1183"/>
      <c r="O228" s="353"/>
      <c r="P228" s="353"/>
      <c r="Q228" s="1284"/>
      <c r="R228" s="1235"/>
      <c r="S228" s="1235"/>
      <c r="T228" s="1235"/>
      <c r="U228" s="1227"/>
      <c r="V228" s="1227">
        <f t="shared" si="103"/>
        <v>0</v>
      </c>
      <c r="W228" s="1227">
        <f t="shared" si="104"/>
        <v>0</v>
      </c>
      <c r="X228" s="1227"/>
      <c r="Y228" s="1227"/>
      <c r="Z228" s="1227"/>
      <c r="AA228" s="1227"/>
      <c r="AB228" s="1227"/>
      <c r="AC228" s="1227"/>
      <c r="AD228" s="1227">
        <f t="shared" si="105"/>
        <v>0</v>
      </c>
      <c r="AE228" s="1227">
        <f t="shared" si="106"/>
        <v>0</v>
      </c>
      <c r="AF228" s="1227"/>
      <c r="AG228" s="1235"/>
      <c r="AH228" s="1227"/>
      <c r="AI228" s="1227"/>
      <c r="AJ228" s="1227"/>
      <c r="AK228" s="1227"/>
      <c r="AL228" s="1227">
        <f t="shared" si="107"/>
        <v>0</v>
      </c>
      <c r="AM228" s="1227"/>
      <c r="AN228" s="1235"/>
      <c r="AO228" s="1227"/>
      <c r="AP228" s="1227"/>
      <c r="AQ228" s="1227">
        <f t="shared" si="112"/>
        <v>0</v>
      </c>
      <c r="AR228" s="1227"/>
      <c r="AS228" s="1235"/>
      <c r="AT228" s="1227"/>
      <c r="AU228" s="1227"/>
      <c r="AV228" s="1227">
        <f t="shared" si="108"/>
        <v>0</v>
      </c>
      <c r="AW228" s="1227"/>
      <c r="AX228" s="1235"/>
      <c r="AY228" s="1227"/>
      <c r="AZ228" s="1227"/>
      <c r="BA228" s="1227"/>
      <c r="BB228" s="1227">
        <f t="shared" si="109"/>
        <v>0</v>
      </c>
      <c r="BC228" s="1227"/>
      <c r="BD228" s="1227">
        <f t="shared" si="110"/>
        <v>0</v>
      </c>
      <c r="BE228" s="1227"/>
      <c r="BF228" s="1227"/>
      <c r="BG228" s="353"/>
      <c r="BH228" s="1227"/>
      <c r="BI228" s="353"/>
      <c r="BJ228" s="1225"/>
      <c r="BK228" s="1225"/>
      <c r="BL228" s="1225"/>
      <c r="BM228" s="1225"/>
      <c r="BN228" s="1225"/>
      <c r="BO228" s="1001">
        <f t="shared" si="113"/>
        <v>0</v>
      </c>
    </row>
    <row r="229" spans="1:67" s="206" customFormat="1" hidden="1" x14ac:dyDescent="0.2">
      <c r="A229" s="1281"/>
      <c r="B229" s="1286"/>
      <c r="C229" s="1220"/>
      <c r="D229" s="1220"/>
      <c r="E229" s="1220"/>
      <c r="F229" s="1220"/>
      <c r="G229" s="1220"/>
      <c r="H229" s="1225"/>
      <c r="I229" s="544"/>
      <c r="J229" s="353"/>
      <c r="K229" s="353"/>
      <c r="L229" s="353"/>
      <c r="M229" s="353"/>
      <c r="N229" s="1183"/>
      <c r="O229" s="353"/>
      <c r="P229" s="353"/>
      <c r="Q229" s="1284"/>
      <c r="R229" s="1235"/>
      <c r="S229" s="1235"/>
      <c r="T229" s="1235"/>
      <c r="U229" s="1227"/>
      <c r="V229" s="1227">
        <f t="shared" si="103"/>
        <v>0</v>
      </c>
      <c r="W229" s="1227">
        <f t="shared" si="104"/>
        <v>0</v>
      </c>
      <c r="X229" s="1227"/>
      <c r="Y229" s="1227"/>
      <c r="Z229" s="1227"/>
      <c r="AA229" s="1227"/>
      <c r="AB229" s="1227"/>
      <c r="AC229" s="1227"/>
      <c r="AD229" s="1227">
        <f t="shared" si="105"/>
        <v>0</v>
      </c>
      <c r="AE229" s="1227">
        <f t="shared" si="106"/>
        <v>0</v>
      </c>
      <c r="AF229" s="1227"/>
      <c r="AG229" s="1235"/>
      <c r="AH229" s="1227"/>
      <c r="AI229" s="1227"/>
      <c r="AJ229" s="1227"/>
      <c r="AK229" s="1227"/>
      <c r="AL229" s="1227">
        <f t="shared" si="107"/>
        <v>0</v>
      </c>
      <c r="AM229" s="1227"/>
      <c r="AN229" s="1235"/>
      <c r="AO229" s="1227"/>
      <c r="AP229" s="1227"/>
      <c r="AQ229" s="1227">
        <f t="shared" si="112"/>
        <v>0</v>
      </c>
      <c r="AR229" s="1227"/>
      <c r="AS229" s="1235"/>
      <c r="AT229" s="1227"/>
      <c r="AU229" s="1227"/>
      <c r="AV229" s="1227">
        <f t="shared" si="108"/>
        <v>0</v>
      </c>
      <c r="AW229" s="1227"/>
      <c r="AX229" s="1235"/>
      <c r="AY229" s="1227"/>
      <c r="AZ229" s="1227"/>
      <c r="BA229" s="1227"/>
      <c r="BB229" s="1227">
        <f t="shared" si="109"/>
        <v>0</v>
      </c>
      <c r="BC229" s="1227"/>
      <c r="BD229" s="1227">
        <f t="shared" si="110"/>
        <v>0</v>
      </c>
      <c r="BE229" s="1227"/>
      <c r="BF229" s="1227"/>
      <c r="BG229" s="353"/>
      <c r="BH229" s="1227"/>
      <c r="BI229" s="353"/>
      <c r="BJ229" s="1225"/>
      <c r="BK229" s="1225"/>
      <c r="BL229" s="1225"/>
      <c r="BM229" s="1225"/>
      <c r="BN229" s="1225"/>
      <c r="BO229" s="1001">
        <f t="shared" si="113"/>
        <v>0</v>
      </c>
    </row>
    <row r="230" spans="1:67" s="206" customFormat="1" ht="30" hidden="1" x14ac:dyDescent="0.2">
      <c r="A230" s="1281"/>
      <c r="B230" s="1285" t="s">
        <v>898</v>
      </c>
      <c r="C230" s="1220">
        <v>1</v>
      </c>
      <c r="D230" s="1220"/>
      <c r="E230" s="1220"/>
      <c r="F230" s="1220">
        <v>1</v>
      </c>
      <c r="G230" s="1220"/>
      <c r="H230" s="1225"/>
      <c r="I230" s="544"/>
      <c r="J230" s="353"/>
      <c r="K230" s="353"/>
      <c r="L230" s="353"/>
      <c r="M230" s="353"/>
      <c r="N230" s="1183"/>
      <c r="O230" s="353"/>
      <c r="P230" s="353"/>
      <c r="Q230" s="1284"/>
      <c r="R230" s="1235"/>
      <c r="S230" s="1235"/>
      <c r="T230" s="1235"/>
      <c r="U230" s="1227"/>
      <c r="V230" s="1227">
        <f t="shared" si="103"/>
        <v>0</v>
      </c>
      <c r="W230" s="1227">
        <f t="shared" si="104"/>
        <v>0</v>
      </c>
      <c r="X230" s="1227"/>
      <c r="Y230" s="1227"/>
      <c r="Z230" s="1227"/>
      <c r="AA230" s="1227"/>
      <c r="AB230" s="1227"/>
      <c r="AC230" s="1227"/>
      <c r="AD230" s="1227">
        <f t="shared" si="105"/>
        <v>0</v>
      </c>
      <c r="AE230" s="1227">
        <f t="shared" si="106"/>
        <v>0</v>
      </c>
      <c r="AF230" s="1227"/>
      <c r="AG230" s="1235"/>
      <c r="AH230" s="1227"/>
      <c r="AI230" s="1227"/>
      <c r="AJ230" s="1227"/>
      <c r="AK230" s="1227"/>
      <c r="AL230" s="1227">
        <f t="shared" si="107"/>
        <v>0</v>
      </c>
      <c r="AM230" s="1227"/>
      <c r="AN230" s="1235"/>
      <c r="AO230" s="1227"/>
      <c r="AP230" s="1227"/>
      <c r="AQ230" s="1227">
        <f t="shared" si="112"/>
        <v>0</v>
      </c>
      <c r="AR230" s="1227"/>
      <c r="AS230" s="1235"/>
      <c r="AT230" s="1227"/>
      <c r="AU230" s="1227"/>
      <c r="AV230" s="1227">
        <f t="shared" si="108"/>
        <v>0</v>
      </c>
      <c r="AW230" s="1227"/>
      <c r="AX230" s="1235"/>
      <c r="AY230" s="1227"/>
      <c r="AZ230" s="1227"/>
      <c r="BA230" s="1227"/>
      <c r="BB230" s="1227">
        <f t="shared" si="109"/>
        <v>0</v>
      </c>
      <c r="BC230" s="1227"/>
      <c r="BD230" s="1227">
        <f t="shared" si="110"/>
        <v>0</v>
      </c>
      <c r="BE230" s="1227"/>
      <c r="BF230" s="1227"/>
      <c r="BG230" s="353"/>
      <c r="BH230" s="1227"/>
      <c r="BI230" s="353"/>
      <c r="BJ230" s="1225"/>
      <c r="BK230" s="1225"/>
      <c r="BL230" s="1225"/>
      <c r="BM230" s="1225"/>
      <c r="BN230" s="1225"/>
      <c r="BO230" s="1001">
        <f t="shared" si="113"/>
        <v>0</v>
      </c>
    </row>
    <row r="231" spans="1:67" s="206" customFormat="1" ht="30" hidden="1" x14ac:dyDescent="0.2">
      <c r="A231" s="1281"/>
      <c r="B231" s="1196" t="s">
        <v>899</v>
      </c>
      <c r="C231" s="1220">
        <v>1</v>
      </c>
      <c r="D231" s="1220"/>
      <c r="E231" s="1220"/>
      <c r="F231" s="1220">
        <v>1</v>
      </c>
      <c r="G231" s="1220"/>
      <c r="H231" s="1225"/>
      <c r="I231" s="544"/>
      <c r="J231" s="353"/>
      <c r="K231" s="353"/>
      <c r="L231" s="353"/>
      <c r="M231" s="353"/>
      <c r="N231" s="1183"/>
      <c r="O231" s="353"/>
      <c r="P231" s="353"/>
      <c r="Q231" s="1284"/>
      <c r="R231" s="1235"/>
      <c r="S231" s="1235"/>
      <c r="T231" s="1235"/>
      <c r="U231" s="1227"/>
      <c r="V231" s="1227">
        <f t="shared" si="103"/>
        <v>0</v>
      </c>
      <c r="W231" s="1227">
        <f t="shared" si="104"/>
        <v>0</v>
      </c>
      <c r="X231" s="1227"/>
      <c r="Y231" s="1227"/>
      <c r="Z231" s="1227"/>
      <c r="AA231" s="1227"/>
      <c r="AB231" s="1227"/>
      <c r="AC231" s="1227"/>
      <c r="AD231" s="1227">
        <f t="shared" si="105"/>
        <v>0</v>
      </c>
      <c r="AE231" s="1227">
        <f t="shared" si="106"/>
        <v>0</v>
      </c>
      <c r="AF231" s="1227"/>
      <c r="AG231" s="1235"/>
      <c r="AH231" s="1227"/>
      <c r="AI231" s="1227"/>
      <c r="AJ231" s="1227"/>
      <c r="AK231" s="1227"/>
      <c r="AL231" s="1227">
        <f t="shared" si="107"/>
        <v>0</v>
      </c>
      <c r="AM231" s="1227"/>
      <c r="AN231" s="1235"/>
      <c r="AO231" s="1227"/>
      <c r="AP231" s="1227"/>
      <c r="AQ231" s="1227">
        <f t="shared" si="112"/>
        <v>0</v>
      </c>
      <c r="AR231" s="1227"/>
      <c r="AS231" s="1235"/>
      <c r="AT231" s="1227"/>
      <c r="AU231" s="1227"/>
      <c r="AV231" s="1227">
        <f t="shared" si="108"/>
        <v>0</v>
      </c>
      <c r="AW231" s="1227"/>
      <c r="AX231" s="1235"/>
      <c r="AY231" s="1227"/>
      <c r="AZ231" s="1227"/>
      <c r="BA231" s="1227"/>
      <c r="BB231" s="1227">
        <f t="shared" si="109"/>
        <v>0</v>
      </c>
      <c r="BC231" s="1227"/>
      <c r="BD231" s="1227">
        <f t="shared" si="110"/>
        <v>0</v>
      </c>
      <c r="BE231" s="1227"/>
      <c r="BF231" s="1227"/>
      <c r="BG231" s="353"/>
      <c r="BH231" s="1227"/>
      <c r="BI231" s="353"/>
      <c r="BJ231" s="1225"/>
      <c r="BK231" s="1225"/>
      <c r="BL231" s="1225"/>
      <c r="BM231" s="1225"/>
      <c r="BN231" s="1225"/>
      <c r="BO231" s="1001">
        <f t="shared" si="113"/>
        <v>0</v>
      </c>
    </row>
    <row r="232" spans="1:67" s="206" customFormat="1" ht="30" hidden="1" x14ac:dyDescent="0.2">
      <c r="A232" s="1281"/>
      <c r="B232" s="1168" t="s">
        <v>900</v>
      </c>
      <c r="C232" s="1220">
        <v>1</v>
      </c>
      <c r="D232" s="1220"/>
      <c r="E232" s="1220"/>
      <c r="F232" s="1220">
        <v>1</v>
      </c>
      <c r="G232" s="1220"/>
      <c r="H232" s="1225"/>
      <c r="I232" s="544"/>
      <c r="J232" s="353"/>
      <c r="K232" s="353"/>
      <c r="L232" s="353"/>
      <c r="M232" s="353"/>
      <c r="N232" s="1183"/>
      <c r="O232" s="353"/>
      <c r="P232" s="353"/>
      <c r="Q232" s="1284"/>
      <c r="R232" s="1235"/>
      <c r="S232" s="1235"/>
      <c r="T232" s="1235"/>
      <c r="U232" s="1227"/>
      <c r="V232" s="1227">
        <f t="shared" si="103"/>
        <v>0</v>
      </c>
      <c r="W232" s="1227">
        <f t="shared" si="104"/>
        <v>0</v>
      </c>
      <c r="X232" s="1227"/>
      <c r="Y232" s="1227"/>
      <c r="Z232" s="1227"/>
      <c r="AA232" s="1227"/>
      <c r="AB232" s="1227"/>
      <c r="AC232" s="1227"/>
      <c r="AD232" s="1227">
        <f t="shared" si="105"/>
        <v>0</v>
      </c>
      <c r="AE232" s="1227">
        <f t="shared" si="106"/>
        <v>0</v>
      </c>
      <c r="AF232" s="1227"/>
      <c r="AG232" s="1235"/>
      <c r="AH232" s="1227"/>
      <c r="AI232" s="1227"/>
      <c r="AJ232" s="1227"/>
      <c r="AK232" s="1227"/>
      <c r="AL232" s="1227">
        <f t="shared" si="107"/>
        <v>0</v>
      </c>
      <c r="AM232" s="1227"/>
      <c r="AN232" s="1235"/>
      <c r="AO232" s="1227"/>
      <c r="AP232" s="1227"/>
      <c r="AQ232" s="1227">
        <f t="shared" si="112"/>
        <v>0</v>
      </c>
      <c r="AR232" s="1227"/>
      <c r="AS232" s="1235"/>
      <c r="AT232" s="1227"/>
      <c r="AU232" s="1227"/>
      <c r="AV232" s="1227">
        <f t="shared" si="108"/>
        <v>0</v>
      </c>
      <c r="AW232" s="1227"/>
      <c r="AX232" s="1235"/>
      <c r="AY232" s="1227"/>
      <c r="AZ232" s="1227"/>
      <c r="BA232" s="1227"/>
      <c r="BB232" s="1227">
        <f t="shared" si="109"/>
        <v>0</v>
      </c>
      <c r="BC232" s="1227"/>
      <c r="BD232" s="1227">
        <f t="shared" si="110"/>
        <v>0</v>
      </c>
      <c r="BE232" s="1227"/>
      <c r="BF232" s="1227"/>
      <c r="BG232" s="353"/>
      <c r="BH232" s="1227"/>
      <c r="BI232" s="353"/>
      <c r="BJ232" s="1225"/>
      <c r="BK232" s="1225"/>
      <c r="BL232" s="1225"/>
      <c r="BM232" s="1225"/>
      <c r="BN232" s="1225"/>
      <c r="BO232" s="1001">
        <f t="shared" si="113"/>
        <v>0</v>
      </c>
    </row>
    <row r="233" spans="1:67" s="206" customFormat="1" ht="30" hidden="1" x14ac:dyDescent="0.2">
      <c r="A233" s="1281"/>
      <c r="B233" s="1196" t="s">
        <v>901</v>
      </c>
      <c r="C233" s="1220">
        <v>1</v>
      </c>
      <c r="D233" s="1220"/>
      <c r="E233" s="1220"/>
      <c r="F233" s="1220">
        <v>1</v>
      </c>
      <c r="G233" s="1220"/>
      <c r="H233" s="1225"/>
      <c r="I233" s="544"/>
      <c r="J233" s="353"/>
      <c r="K233" s="353"/>
      <c r="L233" s="353"/>
      <c r="M233" s="353"/>
      <c r="N233" s="1183"/>
      <c r="O233" s="353"/>
      <c r="P233" s="353"/>
      <c r="Q233" s="1284"/>
      <c r="R233" s="1235"/>
      <c r="S233" s="1235"/>
      <c r="T233" s="1235"/>
      <c r="U233" s="1227"/>
      <c r="V233" s="1227">
        <f t="shared" si="103"/>
        <v>0</v>
      </c>
      <c r="W233" s="1227">
        <f t="shared" si="104"/>
        <v>0</v>
      </c>
      <c r="X233" s="1227"/>
      <c r="Y233" s="1227"/>
      <c r="Z233" s="1227"/>
      <c r="AA233" s="1227"/>
      <c r="AB233" s="1227"/>
      <c r="AC233" s="1227"/>
      <c r="AD233" s="1227">
        <f t="shared" si="105"/>
        <v>0</v>
      </c>
      <c r="AE233" s="1227">
        <f t="shared" si="106"/>
        <v>0</v>
      </c>
      <c r="AF233" s="1227"/>
      <c r="AG233" s="1235"/>
      <c r="AH233" s="1227"/>
      <c r="AI233" s="1227"/>
      <c r="AJ233" s="1227"/>
      <c r="AK233" s="1227"/>
      <c r="AL233" s="1227">
        <f t="shared" si="107"/>
        <v>0</v>
      </c>
      <c r="AM233" s="1227"/>
      <c r="AN233" s="1235"/>
      <c r="AO233" s="1227"/>
      <c r="AP233" s="1227"/>
      <c r="AQ233" s="1227">
        <f t="shared" si="112"/>
        <v>0</v>
      </c>
      <c r="AR233" s="1227"/>
      <c r="AS233" s="1235"/>
      <c r="AT233" s="1227"/>
      <c r="AU233" s="1227"/>
      <c r="AV233" s="1227">
        <f t="shared" si="108"/>
        <v>0</v>
      </c>
      <c r="AW233" s="1227"/>
      <c r="AX233" s="1235"/>
      <c r="AY233" s="1227"/>
      <c r="AZ233" s="1227"/>
      <c r="BA233" s="1227"/>
      <c r="BB233" s="1227">
        <f t="shared" si="109"/>
        <v>0</v>
      </c>
      <c r="BC233" s="1227"/>
      <c r="BD233" s="1227">
        <f t="shared" si="110"/>
        <v>0</v>
      </c>
      <c r="BE233" s="1227"/>
      <c r="BF233" s="1227"/>
      <c r="BG233" s="353"/>
      <c r="BH233" s="1227"/>
      <c r="BI233" s="353"/>
      <c r="BJ233" s="1225"/>
      <c r="BK233" s="1225"/>
      <c r="BL233" s="1225"/>
      <c r="BM233" s="1225"/>
      <c r="BN233" s="1225"/>
      <c r="BO233" s="1001">
        <f t="shared" si="113"/>
        <v>0</v>
      </c>
    </row>
    <row r="234" spans="1:67" s="206" customFormat="1" hidden="1" x14ac:dyDescent="0.2">
      <c r="A234" s="1281"/>
      <c r="B234" s="1197"/>
      <c r="C234" s="1220"/>
      <c r="D234" s="1220"/>
      <c r="E234" s="1220"/>
      <c r="F234" s="1220"/>
      <c r="G234" s="1220"/>
      <c r="H234" s="1225"/>
      <c r="I234" s="544"/>
      <c r="J234" s="353"/>
      <c r="K234" s="353"/>
      <c r="L234" s="353"/>
      <c r="M234" s="353"/>
      <c r="N234" s="1183"/>
      <c r="O234" s="353"/>
      <c r="P234" s="353"/>
      <c r="Q234" s="1284"/>
      <c r="R234" s="1235"/>
      <c r="S234" s="1235"/>
      <c r="T234" s="1235"/>
      <c r="U234" s="1227"/>
      <c r="V234" s="1227">
        <f t="shared" si="103"/>
        <v>0</v>
      </c>
      <c r="W234" s="1227">
        <f t="shared" si="104"/>
        <v>0</v>
      </c>
      <c r="X234" s="1227"/>
      <c r="Y234" s="1227"/>
      <c r="Z234" s="1227"/>
      <c r="AA234" s="1227"/>
      <c r="AB234" s="1227"/>
      <c r="AC234" s="1227"/>
      <c r="AD234" s="1227">
        <f t="shared" si="105"/>
        <v>0</v>
      </c>
      <c r="AE234" s="1227">
        <f t="shared" si="106"/>
        <v>0</v>
      </c>
      <c r="AF234" s="1227"/>
      <c r="AG234" s="1235"/>
      <c r="AH234" s="1227"/>
      <c r="AI234" s="1227"/>
      <c r="AJ234" s="1227"/>
      <c r="AK234" s="1227"/>
      <c r="AL234" s="1227">
        <f t="shared" si="107"/>
        <v>0</v>
      </c>
      <c r="AM234" s="1227"/>
      <c r="AN234" s="1235"/>
      <c r="AO234" s="1227"/>
      <c r="AP234" s="1227"/>
      <c r="AQ234" s="1227">
        <f t="shared" si="112"/>
        <v>0</v>
      </c>
      <c r="AR234" s="1227"/>
      <c r="AS234" s="1235"/>
      <c r="AT234" s="1227"/>
      <c r="AU234" s="1227"/>
      <c r="AV234" s="1227">
        <f t="shared" si="108"/>
        <v>0</v>
      </c>
      <c r="AW234" s="1227"/>
      <c r="AX234" s="1235"/>
      <c r="AY234" s="1227"/>
      <c r="AZ234" s="1227"/>
      <c r="BA234" s="1227"/>
      <c r="BB234" s="1227">
        <f t="shared" si="109"/>
        <v>0</v>
      </c>
      <c r="BC234" s="1227"/>
      <c r="BD234" s="1227">
        <f t="shared" si="110"/>
        <v>0</v>
      </c>
      <c r="BE234" s="1227"/>
      <c r="BF234" s="1227"/>
      <c r="BG234" s="353"/>
      <c r="BH234" s="1227"/>
      <c r="BI234" s="353"/>
      <c r="BJ234" s="1225"/>
      <c r="BK234" s="1225"/>
      <c r="BL234" s="1225"/>
      <c r="BM234" s="1225"/>
      <c r="BN234" s="1225"/>
      <c r="BO234" s="1001">
        <f t="shared" si="113"/>
        <v>0</v>
      </c>
    </row>
    <row r="235" spans="1:67" s="206" customFormat="1" ht="30" hidden="1" x14ac:dyDescent="0.2">
      <c r="A235" s="1281"/>
      <c r="B235" s="1168" t="s">
        <v>902</v>
      </c>
      <c r="C235" s="1220">
        <v>1</v>
      </c>
      <c r="D235" s="1220"/>
      <c r="E235" s="1220"/>
      <c r="F235" s="1220">
        <v>1</v>
      </c>
      <c r="G235" s="1220"/>
      <c r="H235" s="1225"/>
      <c r="I235" s="544"/>
      <c r="J235" s="353"/>
      <c r="K235" s="353"/>
      <c r="L235" s="353"/>
      <c r="M235" s="353"/>
      <c r="N235" s="1183"/>
      <c r="O235" s="353"/>
      <c r="P235" s="353"/>
      <c r="Q235" s="1284"/>
      <c r="R235" s="1235"/>
      <c r="S235" s="1235"/>
      <c r="T235" s="1235"/>
      <c r="U235" s="1227"/>
      <c r="V235" s="1227">
        <f t="shared" si="103"/>
        <v>0</v>
      </c>
      <c r="W235" s="1227">
        <f t="shared" si="104"/>
        <v>0</v>
      </c>
      <c r="X235" s="1227"/>
      <c r="Y235" s="1227"/>
      <c r="Z235" s="1227"/>
      <c r="AA235" s="1227"/>
      <c r="AB235" s="1227"/>
      <c r="AC235" s="1227"/>
      <c r="AD235" s="1227">
        <f t="shared" si="105"/>
        <v>0</v>
      </c>
      <c r="AE235" s="1227">
        <f t="shared" si="106"/>
        <v>0</v>
      </c>
      <c r="AF235" s="1227"/>
      <c r="AG235" s="1235"/>
      <c r="AH235" s="1227"/>
      <c r="AI235" s="1227"/>
      <c r="AJ235" s="1227"/>
      <c r="AK235" s="1227"/>
      <c r="AL235" s="1227">
        <f t="shared" si="107"/>
        <v>0</v>
      </c>
      <c r="AM235" s="1227"/>
      <c r="AN235" s="1235"/>
      <c r="AO235" s="1227"/>
      <c r="AP235" s="1227"/>
      <c r="AQ235" s="1227">
        <f t="shared" si="112"/>
        <v>0</v>
      </c>
      <c r="AR235" s="1227"/>
      <c r="AS235" s="1235"/>
      <c r="AT235" s="1227"/>
      <c r="AU235" s="1227"/>
      <c r="AV235" s="1227">
        <f t="shared" si="108"/>
        <v>0</v>
      </c>
      <c r="AW235" s="1227"/>
      <c r="AX235" s="1235"/>
      <c r="AY235" s="1227"/>
      <c r="AZ235" s="1227"/>
      <c r="BA235" s="1227"/>
      <c r="BB235" s="1227">
        <f t="shared" si="109"/>
        <v>0</v>
      </c>
      <c r="BC235" s="1227"/>
      <c r="BD235" s="1227">
        <f t="shared" si="110"/>
        <v>0</v>
      </c>
      <c r="BE235" s="1227"/>
      <c r="BF235" s="1227"/>
      <c r="BG235" s="353"/>
      <c r="BH235" s="1227"/>
      <c r="BI235" s="353"/>
      <c r="BJ235" s="1225"/>
      <c r="BK235" s="1225"/>
      <c r="BL235" s="1225"/>
      <c r="BM235" s="1225"/>
      <c r="BN235" s="1225"/>
      <c r="BO235" s="1001">
        <f t="shared" si="113"/>
        <v>0</v>
      </c>
    </row>
    <row r="236" spans="1:67" s="206" customFormat="1" ht="30" hidden="1" x14ac:dyDescent="0.2">
      <c r="A236" s="1281"/>
      <c r="B236" s="1196" t="s">
        <v>903</v>
      </c>
      <c r="C236" s="1220">
        <v>1</v>
      </c>
      <c r="D236" s="1220"/>
      <c r="E236" s="1220"/>
      <c r="F236" s="1220">
        <v>1</v>
      </c>
      <c r="G236" s="1220"/>
      <c r="H236" s="1225"/>
      <c r="I236" s="544"/>
      <c r="J236" s="353"/>
      <c r="K236" s="353"/>
      <c r="L236" s="353"/>
      <c r="M236" s="353"/>
      <c r="N236" s="1183"/>
      <c r="O236" s="353"/>
      <c r="P236" s="353"/>
      <c r="Q236" s="1284"/>
      <c r="R236" s="1235"/>
      <c r="S236" s="1235"/>
      <c r="T236" s="1235"/>
      <c r="U236" s="1227"/>
      <c r="V236" s="1227">
        <f t="shared" si="103"/>
        <v>0</v>
      </c>
      <c r="W236" s="1227">
        <f t="shared" si="104"/>
        <v>0</v>
      </c>
      <c r="X236" s="1227"/>
      <c r="Y236" s="1227"/>
      <c r="Z236" s="1227"/>
      <c r="AA236" s="1227"/>
      <c r="AB236" s="1227"/>
      <c r="AC236" s="1227"/>
      <c r="AD236" s="1227">
        <f t="shared" si="105"/>
        <v>0</v>
      </c>
      <c r="AE236" s="1227">
        <f t="shared" si="106"/>
        <v>0</v>
      </c>
      <c r="AF236" s="1227"/>
      <c r="AG236" s="1235"/>
      <c r="AH236" s="1227"/>
      <c r="AI236" s="1227"/>
      <c r="AJ236" s="1227"/>
      <c r="AK236" s="1227"/>
      <c r="AL236" s="1227">
        <f t="shared" si="107"/>
        <v>0</v>
      </c>
      <c r="AM236" s="1227"/>
      <c r="AN236" s="1235"/>
      <c r="AO236" s="1227"/>
      <c r="AP236" s="1227"/>
      <c r="AQ236" s="1227">
        <f t="shared" si="112"/>
        <v>0</v>
      </c>
      <c r="AR236" s="1227"/>
      <c r="AS236" s="1235"/>
      <c r="AT236" s="1227"/>
      <c r="AU236" s="1227"/>
      <c r="AV236" s="1227">
        <f t="shared" si="108"/>
        <v>0</v>
      </c>
      <c r="AW236" s="1227"/>
      <c r="AX236" s="1235"/>
      <c r="AY236" s="1227"/>
      <c r="AZ236" s="1227"/>
      <c r="BA236" s="1227"/>
      <c r="BB236" s="1227">
        <f t="shared" si="109"/>
        <v>0</v>
      </c>
      <c r="BC236" s="1227"/>
      <c r="BD236" s="1227">
        <f t="shared" si="110"/>
        <v>0</v>
      </c>
      <c r="BE236" s="1227"/>
      <c r="BF236" s="1227"/>
      <c r="BG236" s="353"/>
      <c r="BH236" s="1227"/>
      <c r="BI236" s="353"/>
      <c r="BJ236" s="1225"/>
      <c r="BK236" s="1225"/>
      <c r="BL236" s="1225"/>
      <c r="BM236" s="1225"/>
      <c r="BN236" s="1225"/>
      <c r="BO236" s="1001">
        <f t="shared" si="113"/>
        <v>0</v>
      </c>
    </row>
    <row r="237" spans="1:67" s="206" customFormat="1" ht="30" hidden="1" x14ac:dyDescent="0.2">
      <c r="A237" s="1281"/>
      <c r="B237" s="1196" t="s">
        <v>904</v>
      </c>
      <c r="C237" s="1220">
        <v>1</v>
      </c>
      <c r="D237" s="1220"/>
      <c r="E237" s="1220"/>
      <c r="F237" s="1220">
        <v>1</v>
      </c>
      <c r="G237" s="1220"/>
      <c r="H237" s="1225"/>
      <c r="I237" s="544"/>
      <c r="J237" s="353"/>
      <c r="K237" s="353"/>
      <c r="L237" s="353"/>
      <c r="M237" s="353"/>
      <c r="N237" s="1183"/>
      <c r="O237" s="353"/>
      <c r="P237" s="353"/>
      <c r="Q237" s="1284"/>
      <c r="R237" s="1235"/>
      <c r="S237" s="1235"/>
      <c r="T237" s="1235"/>
      <c r="U237" s="1227"/>
      <c r="V237" s="1227">
        <f t="shared" si="103"/>
        <v>0</v>
      </c>
      <c r="W237" s="1227">
        <f t="shared" si="104"/>
        <v>0</v>
      </c>
      <c r="X237" s="1227"/>
      <c r="Y237" s="1227"/>
      <c r="Z237" s="1227"/>
      <c r="AA237" s="1227"/>
      <c r="AB237" s="1227"/>
      <c r="AC237" s="1227"/>
      <c r="AD237" s="1227">
        <f t="shared" si="105"/>
        <v>0</v>
      </c>
      <c r="AE237" s="1227">
        <f t="shared" si="106"/>
        <v>0</v>
      </c>
      <c r="AF237" s="1227"/>
      <c r="AG237" s="1235"/>
      <c r="AH237" s="1227"/>
      <c r="AI237" s="1227"/>
      <c r="AJ237" s="1227"/>
      <c r="AK237" s="1227"/>
      <c r="AL237" s="1227">
        <f t="shared" si="107"/>
        <v>0</v>
      </c>
      <c r="AM237" s="1227"/>
      <c r="AN237" s="1235"/>
      <c r="AO237" s="1227"/>
      <c r="AP237" s="1227"/>
      <c r="AQ237" s="1227">
        <f t="shared" si="112"/>
        <v>0</v>
      </c>
      <c r="AR237" s="1227"/>
      <c r="AS237" s="1235"/>
      <c r="AT237" s="1227"/>
      <c r="AU237" s="1227"/>
      <c r="AV237" s="1227">
        <f t="shared" si="108"/>
        <v>0</v>
      </c>
      <c r="AW237" s="1227"/>
      <c r="AX237" s="1235"/>
      <c r="AY237" s="1227"/>
      <c r="AZ237" s="1227"/>
      <c r="BA237" s="1227"/>
      <c r="BB237" s="1227">
        <f t="shared" si="109"/>
        <v>0</v>
      </c>
      <c r="BC237" s="1227"/>
      <c r="BD237" s="1227">
        <f t="shared" si="110"/>
        <v>0</v>
      </c>
      <c r="BE237" s="1227"/>
      <c r="BF237" s="1227"/>
      <c r="BG237" s="353"/>
      <c r="BH237" s="1227"/>
      <c r="BI237" s="353"/>
      <c r="BJ237" s="1225"/>
      <c r="BK237" s="1225"/>
      <c r="BL237" s="1225"/>
      <c r="BM237" s="1225"/>
      <c r="BN237" s="1225"/>
      <c r="BO237" s="1001">
        <f t="shared" si="113"/>
        <v>0</v>
      </c>
    </row>
    <row r="238" spans="1:67" s="206" customFormat="1" ht="60" hidden="1" x14ac:dyDescent="0.2">
      <c r="A238" s="1281"/>
      <c r="B238" s="1196" t="s">
        <v>905</v>
      </c>
      <c r="C238" s="1220">
        <v>1</v>
      </c>
      <c r="D238" s="1220"/>
      <c r="E238" s="1220"/>
      <c r="F238" s="1220">
        <v>1</v>
      </c>
      <c r="G238" s="1220"/>
      <c r="H238" s="1225"/>
      <c r="I238" s="544"/>
      <c r="J238" s="353"/>
      <c r="K238" s="353"/>
      <c r="L238" s="353"/>
      <c r="M238" s="353"/>
      <c r="N238" s="1183"/>
      <c r="O238" s="353"/>
      <c r="P238" s="353"/>
      <c r="Q238" s="1284"/>
      <c r="R238" s="1235"/>
      <c r="S238" s="1235"/>
      <c r="T238" s="1235"/>
      <c r="U238" s="1227"/>
      <c r="V238" s="1227">
        <f t="shared" si="103"/>
        <v>0</v>
      </c>
      <c r="W238" s="1227">
        <f t="shared" si="104"/>
        <v>0</v>
      </c>
      <c r="X238" s="1227"/>
      <c r="Y238" s="1227"/>
      <c r="Z238" s="1227"/>
      <c r="AA238" s="1227"/>
      <c r="AB238" s="1227"/>
      <c r="AC238" s="1227"/>
      <c r="AD238" s="1227">
        <f t="shared" si="105"/>
        <v>0</v>
      </c>
      <c r="AE238" s="1227">
        <f t="shared" si="106"/>
        <v>0</v>
      </c>
      <c r="AF238" s="1227"/>
      <c r="AG238" s="1235"/>
      <c r="AH238" s="1227"/>
      <c r="AI238" s="1227"/>
      <c r="AJ238" s="1227"/>
      <c r="AK238" s="1227"/>
      <c r="AL238" s="1227">
        <f t="shared" si="107"/>
        <v>0</v>
      </c>
      <c r="AM238" s="1227"/>
      <c r="AN238" s="1235"/>
      <c r="AO238" s="1227"/>
      <c r="AP238" s="1227"/>
      <c r="AQ238" s="1227">
        <f t="shared" si="112"/>
        <v>0</v>
      </c>
      <c r="AR238" s="1227"/>
      <c r="AS238" s="1235"/>
      <c r="AT238" s="1227"/>
      <c r="AU238" s="1227"/>
      <c r="AV238" s="1227">
        <f t="shared" si="108"/>
        <v>0</v>
      </c>
      <c r="AW238" s="1227"/>
      <c r="AX238" s="1235"/>
      <c r="AY238" s="1227"/>
      <c r="AZ238" s="1227"/>
      <c r="BA238" s="1227"/>
      <c r="BB238" s="1227">
        <f t="shared" si="109"/>
        <v>0</v>
      </c>
      <c r="BC238" s="1227"/>
      <c r="BD238" s="1227">
        <f t="shared" si="110"/>
        <v>0</v>
      </c>
      <c r="BE238" s="1227"/>
      <c r="BF238" s="1227"/>
      <c r="BG238" s="353"/>
      <c r="BH238" s="1227"/>
      <c r="BI238" s="353"/>
      <c r="BJ238" s="1225"/>
      <c r="BK238" s="1225"/>
      <c r="BL238" s="1225"/>
      <c r="BM238" s="1225"/>
      <c r="BN238" s="1225"/>
      <c r="BO238" s="1001">
        <f t="shared" si="113"/>
        <v>0</v>
      </c>
    </row>
    <row r="239" spans="1:67" s="206" customFormat="1" ht="30" hidden="1" x14ac:dyDescent="0.2">
      <c r="A239" s="1281"/>
      <c r="B239" s="1196" t="s">
        <v>906</v>
      </c>
      <c r="C239" s="1220">
        <v>1</v>
      </c>
      <c r="D239" s="1220"/>
      <c r="E239" s="1220"/>
      <c r="F239" s="1220">
        <v>1</v>
      </c>
      <c r="G239" s="1220"/>
      <c r="H239" s="1225"/>
      <c r="I239" s="544"/>
      <c r="J239" s="353"/>
      <c r="K239" s="353"/>
      <c r="L239" s="353"/>
      <c r="M239" s="353"/>
      <c r="N239" s="1183"/>
      <c r="O239" s="353"/>
      <c r="P239" s="353"/>
      <c r="Q239" s="1284"/>
      <c r="R239" s="1235"/>
      <c r="S239" s="1235"/>
      <c r="T239" s="1235"/>
      <c r="U239" s="1227"/>
      <c r="V239" s="1227">
        <f t="shared" si="103"/>
        <v>0</v>
      </c>
      <c r="W239" s="1227">
        <f t="shared" si="104"/>
        <v>0</v>
      </c>
      <c r="X239" s="1227"/>
      <c r="Y239" s="1227"/>
      <c r="Z239" s="1227"/>
      <c r="AA239" s="1227"/>
      <c r="AB239" s="1227"/>
      <c r="AC239" s="1227"/>
      <c r="AD239" s="1227">
        <f t="shared" si="105"/>
        <v>0</v>
      </c>
      <c r="AE239" s="1227">
        <f t="shared" si="106"/>
        <v>0</v>
      </c>
      <c r="AF239" s="1227"/>
      <c r="AG239" s="1235"/>
      <c r="AH239" s="1227"/>
      <c r="AI239" s="1227"/>
      <c r="AJ239" s="1227"/>
      <c r="AK239" s="1227"/>
      <c r="AL239" s="1227">
        <f t="shared" si="107"/>
        <v>0</v>
      </c>
      <c r="AM239" s="1227"/>
      <c r="AN239" s="1235"/>
      <c r="AO239" s="1227"/>
      <c r="AP239" s="1227"/>
      <c r="AQ239" s="1227">
        <f t="shared" si="112"/>
        <v>0</v>
      </c>
      <c r="AR239" s="1227"/>
      <c r="AS239" s="1235"/>
      <c r="AT239" s="1227"/>
      <c r="AU239" s="1227"/>
      <c r="AV239" s="1227">
        <f t="shared" si="108"/>
        <v>0</v>
      </c>
      <c r="AW239" s="1227"/>
      <c r="AX239" s="1235"/>
      <c r="AY239" s="1227"/>
      <c r="AZ239" s="1227"/>
      <c r="BA239" s="1227"/>
      <c r="BB239" s="1227">
        <f t="shared" si="109"/>
        <v>0</v>
      </c>
      <c r="BC239" s="1227"/>
      <c r="BD239" s="1227">
        <f t="shared" si="110"/>
        <v>0</v>
      </c>
      <c r="BE239" s="1227"/>
      <c r="BF239" s="1227"/>
      <c r="BG239" s="353"/>
      <c r="BH239" s="1227"/>
      <c r="BI239" s="353"/>
      <c r="BJ239" s="1225"/>
      <c r="BK239" s="1225"/>
      <c r="BL239" s="1225"/>
      <c r="BM239" s="1225"/>
      <c r="BN239" s="1225"/>
      <c r="BO239" s="1001">
        <f t="shared" si="113"/>
        <v>0</v>
      </c>
    </row>
    <row r="240" spans="1:67" s="206" customFormat="1" ht="30" hidden="1" x14ac:dyDescent="0.2">
      <c r="A240" s="1281"/>
      <c r="B240" s="1285" t="s">
        <v>907</v>
      </c>
      <c r="C240" s="1220">
        <v>1</v>
      </c>
      <c r="D240" s="1220"/>
      <c r="E240" s="1220"/>
      <c r="F240" s="1220">
        <v>1</v>
      </c>
      <c r="G240" s="1220"/>
      <c r="H240" s="1225"/>
      <c r="I240" s="544"/>
      <c r="J240" s="353"/>
      <c r="K240" s="353"/>
      <c r="L240" s="353"/>
      <c r="M240" s="353"/>
      <c r="N240" s="1183"/>
      <c r="O240" s="353"/>
      <c r="P240" s="353"/>
      <c r="Q240" s="1284"/>
      <c r="R240" s="1235"/>
      <c r="S240" s="1235"/>
      <c r="T240" s="1235"/>
      <c r="U240" s="1227"/>
      <c r="V240" s="1227">
        <f t="shared" si="103"/>
        <v>0</v>
      </c>
      <c r="W240" s="1227">
        <f t="shared" si="104"/>
        <v>0</v>
      </c>
      <c r="X240" s="1227"/>
      <c r="Y240" s="1227"/>
      <c r="Z240" s="1227"/>
      <c r="AA240" s="1227"/>
      <c r="AB240" s="1227"/>
      <c r="AC240" s="1227"/>
      <c r="AD240" s="1227">
        <f t="shared" si="105"/>
        <v>0</v>
      </c>
      <c r="AE240" s="1227">
        <f t="shared" si="106"/>
        <v>0</v>
      </c>
      <c r="AF240" s="1227"/>
      <c r="AG240" s="1235"/>
      <c r="AH240" s="1227"/>
      <c r="AI240" s="1227"/>
      <c r="AJ240" s="1227"/>
      <c r="AK240" s="1227"/>
      <c r="AL240" s="1227">
        <f t="shared" si="107"/>
        <v>0</v>
      </c>
      <c r="AM240" s="1227"/>
      <c r="AN240" s="1235"/>
      <c r="AO240" s="1227"/>
      <c r="AP240" s="1227"/>
      <c r="AQ240" s="1227">
        <f t="shared" si="112"/>
        <v>0</v>
      </c>
      <c r="AR240" s="1227"/>
      <c r="AS240" s="1235"/>
      <c r="AT240" s="1227"/>
      <c r="AU240" s="1227"/>
      <c r="AV240" s="1227">
        <f t="shared" si="108"/>
        <v>0</v>
      </c>
      <c r="AW240" s="1227"/>
      <c r="AX240" s="1235"/>
      <c r="AY240" s="1227"/>
      <c r="AZ240" s="1227"/>
      <c r="BA240" s="1227"/>
      <c r="BB240" s="1227">
        <f t="shared" si="109"/>
        <v>0</v>
      </c>
      <c r="BC240" s="1227"/>
      <c r="BD240" s="1227">
        <f t="shared" si="110"/>
        <v>0</v>
      </c>
      <c r="BE240" s="1227"/>
      <c r="BF240" s="1227"/>
      <c r="BG240" s="353"/>
      <c r="BH240" s="1227"/>
      <c r="BI240" s="353"/>
      <c r="BJ240" s="1225"/>
      <c r="BK240" s="1225"/>
      <c r="BL240" s="1225"/>
      <c r="BM240" s="1225"/>
      <c r="BN240" s="1225"/>
      <c r="BO240" s="1001">
        <f t="shared" si="113"/>
        <v>0</v>
      </c>
    </row>
    <row r="241" spans="1:67" s="206" customFormat="1" ht="30" hidden="1" x14ac:dyDescent="0.2">
      <c r="A241" s="1281"/>
      <c r="B241" s="1285" t="s">
        <v>908</v>
      </c>
      <c r="C241" s="1220">
        <v>1</v>
      </c>
      <c r="D241" s="1220"/>
      <c r="E241" s="1220"/>
      <c r="F241" s="1220">
        <v>1</v>
      </c>
      <c r="G241" s="1220"/>
      <c r="H241" s="1225"/>
      <c r="I241" s="544"/>
      <c r="J241" s="353"/>
      <c r="K241" s="353"/>
      <c r="L241" s="353"/>
      <c r="M241" s="353"/>
      <c r="N241" s="1183"/>
      <c r="O241" s="353"/>
      <c r="P241" s="353"/>
      <c r="Q241" s="1284"/>
      <c r="R241" s="1235"/>
      <c r="S241" s="1235"/>
      <c r="T241" s="1235"/>
      <c r="U241" s="1227"/>
      <c r="V241" s="1227">
        <f t="shared" si="103"/>
        <v>0</v>
      </c>
      <c r="W241" s="1227">
        <f t="shared" si="104"/>
        <v>0</v>
      </c>
      <c r="X241" s="1227"/>
      <c r="Y241" s="1227"/>
      <c r="Z241" s="1227"/>
      <c r="AA241" s="1227"/>
      <c r="AB241" s="1227"/>
      <c r="AC241" s="1227"/>
      <c r="AD241" s="1227">
        <f t="shared" si="105"/>
        <v>0</v>
      </c>
      <c r="AE241" s="1227">
        <f t="shared" si="106"/>
        <v>0</v>
      </c>
      <c r="AF241" s="1227"/>
      <c r="AG241" s="1235"/>
      <c r="AH241" s="1227"/>
      <c r="AI241" s="1227"/>
      <c r="AJ241" s="1227"/>
      <c r="AK241" s="1227"/>
      <c r="AL241" s="1227">
        <f t="shared" si="107"/>
        <v>0</v>
      </c>
      <c r="AM241" s="1227"/>
      <c r="AN241" s="1235"/>
      <c r="AO241" s="1227"/>
      <c r="AP241" s="1227"/>
      <c r="AQ241" s="1227">
        <f t="shared" si="112"/>
        <v>0</v>
      </c>
      <c r="AR241" s="1227"/>
      <c r="AS241" s="1235"/>
      <c r="AT241" s="1227"/>
      <c r="AU241" s="1227"/>
      <c r="AV241" s="1227">
        <f t="shared" si="108"/>
        <v>0</v>
      </c>
      <c r="AW241" s="1227"/>
      <c r="AX241" s="1235"/>
      <c r="AY241" s="1227"/>
      <c r="AZ241" s="1227"/>
      <c r="BA241" s="1227"/>
      <c r="BB241" s="1227">
        <f t="shared" si="109"/>
        <v>0</v>
      </c>
      <c r="BC241" s="1227"/>
      <c r="BD241" s="1227">
        <f t="shared" si="110"/>
        <v>0</v>
      </c>
      <c r="BE241" s="1227"/>
      <c r="BF241" s="1227"/>
      <c r="BG241" s="353"/>
      <c r="BH241" s="1227"/>
      <c r="BI241" s="353"/>
      <c r="BJ241" s="1225"/>
      <c r="BK241" s="1225"/>
      <c r="BL241" s="1225"/>
      <c r="BM241" s="1225"/>
      <c r="BN241" s="1225"/>
      <c r="BO241" s="1001">
        <f t="shared" si="113"/>
        <v>0</v>
      </c>
    </row>
    <row r="242" spans="1:67" s="206" customFormat="1" ht="30" hidden="1" x14ac:dyDescent="0.2">
      <c r="A242" s="1281"/>
      <c r="B242" s="1285" t="s">
        <v>909</v>
      </c>
      <c r="C242" s="1220">
        <v>1</v>
      </c>
      <c r="D242" s="1220"/>
      <c r="E242" s="1220"/>
      <c r="F242" s="1220">
        <v>1</v>
      </c>
      <c r="G242" s="1220"/>
      <c r="H242" s="1225"/>
      <c r="I242" s="544"/>
      <c r="J242" s="353"/>
      <c r="K242" s="353"/>
      <c r="L242" s="353"/>
      <c r="M242" s="353"/>
      <c r="N242" s="1183"/>
      <c r="O242" s="353"/>
      <c r="P242" s="353"/>
      <c r="Q242" s="1284"/>
      <c r="R242" s="1235"/>
      <c r="S242" s="1235"/>
      <c r="T242" s="1235"/>
      <c r="U242" s="1227"/>
      <c r="V242" s="1227">
        <f t="shared" si="103"/>
        <v>0</v>
      </c>
      <c r="W242" s="1227">
        <f t="shared" si="104"/>
        <v>0</v>
      </c>
      <c r="X242" s="1227"/>
      <c r="Y242" s="1227"/>
      <c r="Z242" s="1227"/>
      <c r="AA242" s="1227"/>
      <c r="AB242" s="1227"/>
      <c r="AC242" s="1227"/>
      <c r="AD242" s="1227">
        <f t="shared" si="105"/>
        <v>0</v>
      </c>
      <c r="AE242" s="1227">
        <f t="shared" si="106"/>
        <v>0</v>
      </c>
      <c r="AF242" s="1227"/>
      <c r="AG242" s="1235"/>
      <c r="AH242" s="1227"/>
      <c r="AI242" s="1227"/>
      <c r="AJ242" s="1227"/>
      <c r="AK242" s="1227"/>
      <c r="AL242" s="1227">
        <f t="shared" si="107"/>
        <v>0</v>
      </c>
      <c r="AM242" s="1227"/>
      <c r="AN242" s="1235"/>
      <c r="AO242" s="1227"/>
      <c r="AP242" s="1227"/>
      <c r="AQ242" s="1227">
        <f t="shared" si="112"/>
        <v>0</v>
      </c>
      <c r="AR242" s="1227"/>
      <c r="AS242" s="1235"/>
      <c r="AT242" s="1227"/>
      <c r="AU242" s="1227"/>
      <c r="AV242" s="1227">
        <f t="shared" si="108"/>
        <v>0</v>
      </c>
      <c r="AW242" s="1227"/>
      <c r="AX242" s="1235"/>
      <c r="AY242" s="1227"/>
      <c r="AZ242" s="1227"/>
      <c r="BA242" s="1227"/>
      <c r="BB242" s="1227">
        <f t="shared" si="109"/>
        <v>0</v>
      </c>
      <c r="BC242" s="1227"/>
      <c r="BD242" s="1227">
        <f t="shared" si="110"/>
        <v>0</v>
      </c>
      <c r="BE242" s="1227"/>
      <c r="BF242" s="1227"/>
      <c r="BG242" s="353"/>
      <c r="BH242" s="1227"/>
      <c r="BI242" s="353"/>
      <c r="BJ242" s="1225"/>
      <c r="BK242" s="1225"/>
      <c r="BL242" s="1225"/>
      <c r="BM242" s="1225"/>
      <c r="BN242" s="1225"/>
      <c r="BO242" s="1001">
        <f t="shared" si="113"/>
        <v>0</v>
      </c>
    </row>
    <row r="243" spans="1:67" s="206" customFormat="1" ht="30" hidden="1" x14ac:dyDescent="0.2">
      <c r="A243" s="1281"/>
      <c r="B243" s="1285" t="s">
        <v>910</v>
      </c>
      <c r="C243" s="1220">
        <v>1</v>
      </c>
      <c r="D243" s="1220"/>
      <c r="E243" s="1220"/>
      <c r="F243" s="1220">
        <v>1</v>
      </c>
      <c r="G243" s="1220"/>
      <c r="H243" s="1225"/>
      <c r="I243" s="544"/>
      <c r="J243" s="353"/>
      <c r="K243" s="353"/>
      <c r="L243" s="353"/>
      <c r="M243" s="353"/>
      <c r="N243" s="1183"/>
      <c r="O243" s="353"/>
      <c r="P243" s="353"/>
      <c r="Q243" s="1284"/>
      <c r="R243" s="1235"/>
      <c r="S243" s="1235"/>
      <c r="T243" s="1235"/>
      <c r="U243" s="1227"/>
      <c r="V243" s="1227">
        <f t="shared" si="103"/>
        <v>0</v>
      </c>
      <c r="W243" s="1227">
        <f t="shared" si="104"/>
        <v>0</v>
      </c>
      <c r="X243" s="1227"/>
      <c r="Y243" s="1227"/>
      <c r="Z243" s="1227"/>
      <c r="AA243" s="1227"/>
      <c r="AB243" s="1227"/>
      <c r="AC243" s="1227"/>
      <c r="AD243" s="1227">
        <f t="shared" si="105"/>
        <v>0</v>
      </c>
      <c r="AE243" s="1227">
        <f t="shared" si="106"/>
        <v>0</v>
      </c>
      <c r="AF243" s="1227"/>
      <c r="AG243" s="1235"/>
      <c r="AH243" s="1227"/>
      <c r="AI243" s="1227"/>
      <c r="AJ243" s="1227"/>
      <c r="AK243" s="1227"/>
      <c r="AL243" s="1227">
        <f t="shared" si="107"/>
        <v>0</v>
      </c>
      <c r="AM243" s="1227"/>
      <c r="AN243" s="1235"/>
      <c r="AO243" s="1227"/>
      <c r="AP243" s="1227"/>
      <c r="AQ243" s="1227">
        <f t="shared" si="112"/>
        <v>0</v>
      </c>
      <c r="AR243" s="1227"/>
      <c r="AS243" s="1235"/>
      <c r="AT243" s="1227"/>
      <c r="AU243" s="1227"/>
      <c r="AV243" s="1227">
        <f t="shared" si="108"/>
        <v>0</v>
      </c>
      <c r="AW243" s="1227"/>
      <c r="AX243" s="1235"/>
      <c r="AY243" s="1227"/>
      <c r="AZ243" s="1227"/>
      <c r="BA243" s="1227"/>
      <c r="BB243" s="1227">
        <f t="shared" si="109"/>
        <v>0</v>
      </c>
      <c r="BC243" s="1227"/>
      <c r="BD243" s="1227">
        <f t="shared" si="110"/>
        <v>0</v>
      </c>
      <c r="BE243" s="1227"/>
      <c r="BF243" s="1227"/>
      <c r="BG243" s="353"/>
      <c r="BH243" s="1227"/>
      <c r="BI243" s="353"/>
      <c r="BJ243" s="1225"/>
      <c r="BK243" s="1225"/>
      <c r="BL243" s="1225"/>
      <c r="BM243" s="1225"/>
      <c r="BN243" s="1225"/>
      <c r="BO243" s="1001">
        <f t="shared" si="113"/>
        <v>0</v>
      </c>
    </row>
    <row r="244" spans="1:67" s="206" customFormat="1" x14ac:dyDescent="0.2">
      <c r="A244" s="1281"/>
      <c r="B244" s="1285"/>
      <c r="C244" s="1220"/>
      <c r="D244" s="1220"/>
      <c r="E244" s="1220"/>
      <c r="F244" s="1220"/>
      <c r="G244" s="1220"/>
      <c r="H244" s="1225"/>
      <c r="I244" s="544"/>
      <c r="J244" s="353"/>
      <c r="K244" s="353"/>
      <c r="L244" s="353"/>
      <c r="M244" s="353"/>
      <c r="N244" s="1183"/>
      <c r="O244" s="353"/>
      <c r="P244" s="353"/>
      <c r="Q244" s="1284"/>
      <c r="R244" s="1235"/>
      <c r="S244" s="1235"/>
      <c r="T244" s="1235"/>
      <c r="U244" s="1227"/>
      <c r="V244" s="1227"/>
      <c r="W244" s="1227"/>
      <c r="X244" s="1227"/>
      <c r="Y244" s="1227"/>
      <c r="Z244" s="1227"/>
      <c r="AA244" s="1227"/>
      <c r="AB244" s="1227"/>
      <c r="AC244" s="1227"/>
      <c r="AD244" s="1227"/>
      <c r="AE244" s="1227"/>
      <c r="AF244" s="1227"/>
      <c r="AG244" s="1235"/>
      <c r="AH244" s="1227"/>
      <c r="AI244" s="1227"/>
      <c r="AJ244" s="1227"/>
      <c r="AK244" s="1227"/>
      <c r="AL244" s="1227"/>
      <c r="AM244" s="1227"/>
      <c r="AN244" s="1235"/>
      <c r="AO244" s="1227"/>
      <c r="AP244" s="1227"/>
      <c r="AQ244" s="1227"/>
      <c r="AR244" s="1227"/>
      <c r="AS244" s="1235"/>
      <c r="AT244" s="1227"/>
      <c r="AU244" s="1227"/>
      <c r="AV244" s="1227"/>
      <c r="AW244" s="1227"/>
      <c r="AX244" s="1235"/>
      <c r="AY244" s="1227"/>
      <c r="AZ244" s="1227"/>
      <c r="BA244" s="1227"/>
      <c r="BB244" s="1227"/>
      <c r="BC244" s="1227"/>
      <c r="BD244" s="1227"/>
      <c r="BE244" s="1227"/>
      <c r="BF244" s="1227"/>
      <c r="BG244" s="353"/>
      <c r="BH244" s="1227"/>
      <c r="BI244" s="353"/>
      <c r="BJ244" s="1225"/>
      <c r="BK244" s="1225"/>
      <c r="BL244" s="1225"/>
      <c r="BM244" s="1225"/>
      <c r="BN244" s="1225"/>
      <c r="BO244" s="1001">
        <f t="shared" si="113"/>
        <v>0</v>
      </c>
    </row>
    <row r="245" spans="1:67" s="206" customFormat="1" ht="30" x14ac:dyDescent="0.2">
      <c r="A245" s="1281" t="s">
        <v>555</v>
      </c>
      <c r="B245" s="1270" t="s">
        <v>831</v>
      </c>
      <c r="C245" s="1283">
        <f>C246+C247+C248+C250+C251</f>
        <v>5</v>
      </c>
      <c r="D245" s="1283">
        <f>D246+D247+D248+D249+D250+D251+D253+D254+D256+D259+D263+D264</f>
        <v>0</v>
      </c>
      <c r="E245" s="1283">
        <f>E246+E247+E248+E249+E250+E251+E253+E254+E256+E259+E263+E264</f>
        <v>6</v>
      </c>
      <c r="F245" s="1283">
        <f>F246+F247+F248+F249+F250+F251+F253+F254+F256+F259+F263+F264</f>
        <v>5</v>
      </c>
      <c r="G245" s="1220"/>
      <c r="H245" s="1225"/>
      <c r="I245" s="544"/>
      <c r="J245" s="544"/>
      <c r="K245" s="544"/>
      <c r="L245" s="353"/>
      <c r="M245" s="1225"/>
      <c r="N245" s="1225"/>
      <c r="O245" s="544"/>
      <c r="P245" s="544"/>
      <c r="Q245" s="544"/>
      <c r="R245" s="1282">
        <f>R246+R247+R248+R250+R251</f>
        <v>64543</v>
      </c>
      <c r="S245" s="1282">
        <f>S246+S247+S248+S250+S251</f>
        <v>0</v>
      </c>
      <c r="T245" s="1282">
        <f>T246+T247+T248+T250+T251</f>
        <v>64430</v>
      </c>
      <c r="U245" s="1282">
        <f t="shared" ref="U245:BK245" si="115">U246+U247+U248+U250+U251</f>
        <v>0</v>
      </c>
      <c r="V245" s="1282">
        <f t="shared" si="115"/>
        <v>0</v>
      </c>
      <c r="W245" s="1282">
        <f t="shared" si="115"/>
        <v>0</v>
      </c>
      <c r="X245" s="1282">
        <f t="shared" si="115"/>
        <v>0</v>
      </c>
      <c r="Y245" s="1282">
        <f t="shared" si="115"/>
        <v>0</v>
      </c>
      <c r="Z245" s="1282">
        <f t="shared" si="115"/>
        <v>0</v>
      </c>
      <c r="AA245" s="1282">
        <f t="shared" si="115"/>
        <v>0</v>
      </c>
      <c r="AB245" s="1282">
        <f t="shared" si="115"/>
        <v>0</v>
      </c>
      <c r="AC245" s="1282">
        <f t="shared" si="115"/>
        <v>0</v>
      </c>
      <c r="AD245" s="1282">
        <f t="shared" si="115"/>
        <v>64159</v>
      </c>
      <c r="AE245" s="1282">
        <f t="shared" si="115"/>
        <v>64159</v>
      </c>
      <c r="AF245" s="1282">
        <f t="shared" si="115"/>
        <v>0</v>
      </c>
      <c r="AG245" s="1282">
        <f t="shared" si="115"/>
        <v>64159</v>
      </c>
      <c r="AH245" s="1282">
        <f t="shared" si="115"/>
        <v>0</v>
      </c>
      <c r="AI245" s="1282">
        <f t="shared" si="115"/>
        <v>0</v>
      </c>
      <c r="AJ245" s="1282">
        <f t="shared" si="115"/>
        <v>0</v>
      </c>
      <c r="AK245" s="1282">
        <f t="shared" si="115"/>
        <v>0</v>
      </c>
      <c r="AL245" s="1282">
        <f t="shared" si="115"/>
        <v>35000</v>
      </c>
      <c r="AM245" s="1282">
        <f t="shared" si="115"/>
        <v>0</v>
      </c>
      <c r="AN245" s="1282">
        <f t="shared" si="115"/>
        <v>35000</v>
      </c>
      <c r="AO245" s="1282">
        <f t="shared" si="115"/>
        <v>0</v>
      </c>
      <c r="AP245" s="1282">
        <f t="shared" si="115"/>
        <v>0</v>
      </c>
      <c r="AQ245" s="1282">
        <f t="shared" si="115"/>
        <v>8558.4609999999993</v>
      </c>
      <c r="AR245" s="1282">
        <f t="shared" si="115"/>
        <v>0</v>
      </c>
      <c r="AS245" s="1282">
        <f t="shared" si="115"/>
        <v>35000</v>
      </c>
      <c r="AT245" s="1282">
        <f t="shared" si="115"/>
        <v>0</v>
      </c>
      <c r="AU245" s="1282">
        <f t="shared" si="115"/>
        <v>0</v>
      </c>
      <c r="AV245" s="1282">
        <f t="shared" si="115"/>
        <v>35000</v>
      </c>
      <c r="AW245" s="1282">
        <f t="shared" si="115"/>
        <v>0</v>
      </c>
      <c r="AX245" s="1282">
        <f t="shared" si="115"/>
        <v>35000</v>
      </c>
      <c r="AY245" s="1282">
        <f t="shared" si="115"/>
        <v>0</v>
      </c>
      <c r="AZ245" s="1282">
        <f t="shared" si="115"/>
        <v>0</v>
      </c>
      <c r="BA245" s="1282">
        <f t="shared" si="115"/>
        <v>0</v>
      </c>
      <c r="BB245" s="1282">
        <f t="shared" si="115"/>
        <v>29159</v>
      </c>
      <c r="BC245" s="1282">
        <f t="shared" si="115"/>
        <v>0</v>
      </c>
      <c r="BD245" s="1282">
        <f t="shared" si="115"/>
        <v>29159</v>
      </c>
      <c r="BE245" s="1282">
        <f t="shared" si="115"/>
        <v>0</v>
      </c>
      <c r="BF245" s="1282">
        <f t="shared" si="115"/>
        <v>0</v>
      </c>
      <c r="BG245" s="1282">
        <f>BG246+BG247+BG248+BG250+BG251</f>
        <v>21100</v>
      </c>
      <c r="BH245" s="1282">
        <f t="shared" si="115"/>
        <v>0</v>
      </c>
      <c r="BI245" s="1282">
        <f t="shared" si="115"/>
        <v>21100</v>
      </c>
      <c r="BJ245" s="1282">
        <f t="shared" si="115"/>
        <v>0</v>
      </c>
      <c r="BK245" s="1282">
        <f t="shared" si="115"/>
        <v>0</v>
      </c>
      <c r="BL245" s="1225"/>
      <c r="BM245" s="1225"/>
      <c r="BN245" s="1225"/>
      <c r="BO245" s="1001">
        <f t="shared" si="113"/>
        <v>18072.04</v>
      </c>
    </row>
    <row r="246" spans="1:67" s="206" customFormat="1" ht="45" x14ac:dyDescent="0.2">
      <c r="A246" s="1219">
        <v>1</v>
      </c>
      <c r="B246" s="1168" t="s">
        <v>911</v>
      </c>
      <c r="C246" s="1220">
        <v>1</v>
      </c>
      <c r="D246" s="1220"/>
      <c r="E246" s="1220">
        <v>1</v>
      </c>
      <c r="F246" s="1220"/>
      <c r="G246" s="1220"/>
      <c r="H246" s="1225"/>
      <c r="I246" s="544"/>
      <c r="J246" s="353" t="s">
        <v>663</v>
      </c>
      <c r="K246" s="353" t="s">
        <v>664</v>
      </c>
      <c r="L246" s="353" t="s">
        <v>662</v>
      </c>
      <c r="M246" s="353">
        <v>7875337</v>
      </c>
      <c r="N246" s="1183"/>
      <c r="O246" s="353" t="s">
        <v>912</v>
      </c>
      <c r="P246" s="353" t="s">
        <v>274</v>
      </c>
      <c r="Q246" s="353" t="s">
        <v>913</v>
      </c>
      <c r="R246" s="1226">
        <v>19203</v>
      </c>
      <c r="S246" s="1226"/>
      <c r="T246" s="1226">
        <v>19203</v>
      </c>
      <c r="U246" s="1227"/>
      <c r="V246" s="1227">
        <f t="shared" si="103"/>
        <v>0</v>
      </c>
      <c r="W246" s="1227">
        <f t="shared" si="104"/>
        <v>0</v>
      </c>
      <c r="X246" s="1227"/>
      <c r="Y246" s="1227"/>
      <c r="Z246" s="1227"/>
      <c r="AA246" s="1227"/>
      <c r="AB246" s="1227"/>
      <c r="AC246" s="1227"/>
      <c r="AD246" s="1227">
        <f t="shared" si="105"/>
        <v>19000</v>
      </c>
      <c r="AE246" s="1227">
        <f t="shared" si="106"/>
        <v>19000</v>
      </c>
      <c r="AF246" s="1227"/>
      <c r="AG246" s="1235">
        <v>19000</v>
      </c>
      <c r="AH246" s="1227"/>
      <c r="AI246" s="1227"/>
      <c r="AJ246" s="1227"/>
      <c r="AK246" s="1227"/>
      <c r="AL246" s="1227">
        <f t="shared" si="107"/>
        <v>10000</v>
      </c>
      <c r="AM246" s="1227"/>
      <c r="AN246" s="1235">
        <v>10000</v>
      </c>
      <c r="AO246" s="1227"/>
      <c r="AP246" s="1227"/>
      <c r="AQ246" s="1227"/>
      <c r="AR246" s="1227"/>
      <c r="AS246" s="1235">
        <v>10000</v>
      </c>
      <c r="AT246" s="1227"/>
      <c r="AU246" s="1227"/>
      <c r="AV246" s="1227">
        <f t="shared" si="108"/>
        <v>10000</v>
      </c>
      <c r="AW246" s="1227"/>
      <c r="AX246" s="1235">
        <v>10000</v>
      </c>
      <c r="AY246" s="1227"/>
      <c r="AZ246" s="1227"/>
      <c r="BA246" s="1227"/>
      <c r="BB246" s="1227">
        <f t="shared" si="109"/>
        <v>9000</v>
      </c>
      <c r="BC246" s="1227"/>
      <c r="BD246" s="1227">
        <f t="shared" si="110"/>
        <v>9000</v>
      </c>
      <c r="BE246" s="1227"/>
      <c r="BF246" s="1227"/>
      <c r="BG246" s="1227">
        <f>BH246+BI246+BJ246+BK246</f>
        <v>5000</v>
      </c>
      <c r="BH246" s="1227"/>
      <c r="BI246" s="1227">
        <v>5000</v>
      </c>
      <c r="BJ246" s="1225"/>
      <c r="BK246" s="1225"/>
      <c r="BL246" s="1227">
        <v>5500</v>
      </c>
      <c r="BM246" s="1225"/>
      <c r="BN246" s="1225"/>
      <c r="BO246" s="1001">
        <f t="shared" si="113"/>
        <v>5376.8399999999992</v>
      </c>
    </row>
    <row r="247" spans="1:67" s="206" customFormat="1" ht="45" x14ac:dyDescent="0.2">
      <c r="A247" s="1219">
        <v>2</v>
      </c>
      <c r="B247" s="1168" t="s">
        <v>914</v>
      </c>
      <c r="C247" s="1220">
        <v>1</v>
      </c>
      <c r="D247" s="1220"/>
      <c r="E247" s="1220">
        <v>1</v>
      </c>
      <c r="F247" s="1220"/>
      <c r="G247" s="1220"/>
      <c r="H247" s="1225"/>
      <c r="I247" s="544"/>
      <c r="J247" s="353" t="s">
        <v>663</v>
      </c>
      <c r="K247" s="353" t="s">
        <v>664</v>
      </c>
      <c r="L247" s="353" t="s">
        <v>662</v>
      </c>
      <c r="M247" s="353">
        <v>7875339</v>
      </c>
      <c r="N247" s="1183"/>
      <c r="O247" s="353" t="s">
        <v>915</v>
      </c>
      <c r="P247" s="353" t="s">
        <v>270</v>
      </c>
      <c r="Q247" s="353" t="s">
        <v>916</v>
      </c>
      <c r="R247" s="1226">
        <v>8568</v>
      </c>
      <c r="S247" s="1226"/>
      <c r="T247" s="1226">
        <v>8568</v>
      </c>
      <c r="U247" s="1227"/>
      <c r="V247" s="1227">
        <f t="shared" si="103"/>
        <v>0</v>
      </c>
      <c r="W247" s="1227">
        <f t="shared" si="104"/>
        <v>0</v>
      </c>
      <c r="X247" s="1227"/>
      <c r="Y247" s="1227"/>
      <c r="Z247" s="1227"/>
      <c r="AA247" s="1227"/>
      <c r="AB247" s="1227"/>
      <c r="AC247" s="1227"/>
      <c r="AD247" s="1227">
        <f t="shared" si="105"/>
        <v>8500</v>
      </c>
      <c r="AE247" s="1227">
        <f t="shared" si="106"/>
        <v>8500</v>
      </c>
      <c r="AF247" s="1227"/>
      <c r="AG247" s="1235">
        <v>8500</v>
      </c>
      <c r="AH247" s="1227"/>
      <c r="AI247" s="1227"/>
      <c r="AJ247" s="1227"/>
      <c r="AK247" s="1227"/>
      <c r="AL247" s="1227">
        <f t="shared" si="107"/>
        <v>5000</v>
      </c>
      <c r="AM247" s="1227"/>
      <c r="AN247" s="1235">
        <v>5000</v>
      </c>
      <c r="AO247" s="1227"/>
      <c r="AP247" s="1227"/>
      <c r="AQ247" s="1235">
        <v>4141</v>
      </c>
      <c r="AR247" s="1227"/>
      <c r="AS247" s="1235">
        <v>5000</v>
      </c>
      <c r="AT247" s="1227"/>
      <c r="AU247" s="1227"/>
      <c r="AV247" s="1227">
        <f t="shared" si="108"/>
        <v>5000</v>
      </c>
      <c r="AW247" s="1227"/>
      <c r="AX247" s="1235">
        <v>5000</v>
      </c>
      <c r="AY247" s="1227"/>
      <c r="AZ247" s="1227"/>
      <c r="BA247" s="1227"/>
      <c r="BB247" s="1227">
        <f t="shared" si="109"/>
        <v>3500</v>
      </c>
      <c r="BC247" s="1227"/>
      <c r="BD247" s="1227">
        <f t="shared" si="110"/>
        <v>3500</v>
      </c>
      <c r="BE247" s="1227"/>
      <c r="BF247" s="1227"/>
      <c r="BG247" s="1227">
        <f>BH247+BI247+BJ247+BK247</f>
        <v>3000</v>
      </c>
      <c r="BH247" s="1227"/>
      <c r="BI247" s="1227">
        <v>3000</v>
      </c>
      <c r="BJ247" s="1225"/>
      <c r="BK247" s="1225"/>
      <c r="BL247" s="1227">
        <v>3450</v>
      </c>
      <c r="BM247" s="1225"/>
      <c r="BN247" s="1225"/>
      <c r="BO247" s="1001">
        <f t="shared" si="113"/>
        <v>2399.0399999999995</v>
      </c>
    </row>
    <row r="248" spans="1:67" s="206" customFormat="1" ht="45" x14ac:dyDescent="0.2">
      <c r="A248" s="1219">
        <v>3</v>
      </c>
      <c r="B248" s="1168" t="s">
        <v>917</v>
      </c>
      <c r="C248" s="1220">
        <v>1</v>
      </c>
      <c r="D248" s="1220"/>
      <c r="E248" s="1220">
        <v>1</v>
      </c>
      <c r="F248" s="1220"/>
      <c r="G248" s="1220"/>
      <c r="H248" s="1225"/>
      <c r="I248" s="544"/>
      <c r="J248" s="353" t="s">
        <v>663</v>
      </c>
      <c r="K248" s="353" t="s">
        <v>664</v>
      </c>
      <c r="L248" s="353" t="s">
        <v>662</v>
      </c>
      <c r="M248" s="353">
        <v>7875336</v>
      </c>
      <c r="N248" s="1183"/>
      <c r="O248" s="353" t="s">
        <v>918</v>
      </c>
      <c r="P248" s="353" t="s">
        <v>265</v>
      </c>
      <c r="Q248" s="353" t="s">
        <v>919</v>
      </c>
      <c r="R248" s="1226">
        <v>21329</v>
      </c>
      <c r="S248" s="1226"/>
      <c r="T248" s="1226">
        <f>R248-113</f>
        <v>21216</v>
      </c>
      <c r="U248" s="1227"/>
      <c r="V248" s="1227">
        <f t="shared" si="103"/>
        <v>0</v>
      </c>
      <c r="W248" s="1227">
        <f t="shared" si="104"/>
        <v>0</v>
      </c>
      <c r="X248" s="1227"/>
      <c r="Y248" s="1227"/>
      <c r="Z248" s="1227"/>
      <c r="AA248" s="1227"/>
      <c r="AB248" s="1227"/>
      <c r="AC248" s="1227"/>
      <c r="AD248" s="1227">
        <f t="shared" si="105"/>
        <v>21216</v>
      </c>
      <c r="AE248" s="1227">
        <f t="shared" si="106"/>
        <v>21216</v>
      </c>
      <c r="AF248" s="1227"/>
      <c r="AG248" s="1235">
        <v>21216</v>
      </c>
      <c r="AH248" s="1227"/>
      <c r="AI248" s="1227"/>
      <c r="AJ248" s="1227"/>
      <c r="AK248" s="1227"/>
      <c r="AL248" s="1227">
        <f t="shared" si="107"/>
        <v>10000</v>
      </c>
      <c r="AM248" s="1227"/>
      <c r="AN248" s="1235">
        <v>10000</v>
      </c>
      <c r="AO248" s="1227"/>
      <c r="AP248" s="1227"/>
      <c r="AQ248" s="1235"/>
      <c r="AR248" s="1227"/>
      <c r="AS248" s="1235">
        <v>10000</v>
      </c>
      <c r="AT248" s="1227"/>
      <c r="AU248" s="1227"/>
      <c r="AV248" s="1227">
        <f t="shared" si="108"/>
        <v>10000</v>
      </c>
      <c r="AW248" s="1227"/>
      <c r="AX248" s="1235">
        <v>10000</v>
      </c>
      <c r="AY248" s="1227"/>
      <c r="AZ248" s="1227"/>
      <c r="BA248" s="1227"/>
      <c r="BB248" s="1227">
        <f t="shared" si="109"/>
        <v>11216</v>
      </c>
      <c r="BC248" s="1227"/>
      <c r="BD248" s="1227">
        <f t="shared" si="110"/>
        <v>11216</v>
      </c>
      <c r="BE248" s="1227"/>
      <c r="BF248" s="1227"/>
      <c r="BG248" s="1227">
        <f>BH248+BI248+BJ248+BK248</f>
        <v>10000</v>
      </c>
      <c r="BH248" s="1227"/>
      <c r="BI248" s="1227">
        <v>10000</v>
      </c>
      <c r="BJ248" s="1225"/>
      <c r="BK248" s="1225"/>
      <c r="BL248" s="1227">
        <v>14000</v>
      </c>
      <c r="BM248" s="1225"/>
      <c r="BN248" s="1225"/>
      <c r="BO248" s="1001">
        <f t="shared" si="113"/>
        <v>5972.12</v>
      </c>
    </row>
    <row r="249" spans="1:67" s="206" customFormat="1" ht="45" hidden="1" x14ac:dyDescent="0.2">
      <c r="A249" s="1219"/>
      <c r="B249" s="1168" t="s">
        <v>920</v>
      </c>
      <c r="C249" s="1220">
        <v>1</v>
      </c>
      <c r="D249" s="1220"/>
      <c r="E249" s="1220">
        <v>1</v>
      </c>
      <c r="F249" s="1220"/>
      <c r="G249" s="1220"/>
      <c r="H249" s="1225"/>
      <c r="I249" s="544"/>
      <c r="J249" s="353" t="s">
        <v>663</v>
      </c>
      <c r="K249" s="353" t="s">
        <v>664</v>
      </c>
      <c r="L249" s="353" t="s">
        <v>662</v>
      </c>
      <c r="M249" s="353">
        <v>7875338</v>
      </c>
      <c r="N249" s="1183"/>
      <c r="O249" s="353" t="s">
        <v>921</v>
      </c>
      <c r="P249" s="353" t="s">
        <v>270</v>
      </c>
      <c r="Q249" s="353" t="s">
        <v>922</v>
      </c>
      <c r="R249" s="1226">
        <v>4967</v>
      </c>
      <c r="S249" s="1226"/>
      <c r="T249" s="1226">
        <f>R249</f>
        <v>4967</v>
      </c>
      <c r="U249" s="1227"/>
      <c r="V249" s="1227">
        <f t="shared" si="103"/>
        <v>0</v>
      </c>
      <c r="W249" s="1227">
        <f t="shared" si="104"/>
        <v>0</v>
      </c>
      <c r="X249" s="1227"/>
      <c r="Y249" s="1227"/>
      <c r="Z249" s="1227"/>
      <c r="AA249" s="1227"/>
      <c r="AB249" s="1227"/>
      <c r="AC249" s="1227"/>
      <c r="AD249" s="1227">
        <f t="shared" si="105"/>
        <v>4967</v>
      </c>
      <c r="AE249" s="1227">
        <f t="shared" si="106"/>
        <v>4967</v>
      </c>
      <c r="AF249" s="1227"/>
      <c r="AG249" s="1235">
        <v>4967</v>
      </c>
      <c r="AH249" s="1227"/>
      <c r="AI249" s="1227"/>
      <c r="AJ249" s="1227"/>
      <c r="AK249" s="1227"/>
      <c r="AL249" s="1227">
        <f t="shared" si="107"/>
        <v>4000</v>
      </c>
      <c r="AM249" s="1227"/>
      <c r="AN249" s="1235">
        <v>4000</v>
      </c>
      <c r="AO249" s="1227"/>
      <c r="AP249" s="1227"/>
      <c r="AQ249" s="1235">
        <v>1419.492</v>
      </c>
      <c r="AR249" s="1227"/>
      <c r="AS249" s="1235">
        <v>4000</v>
      </c>
      <c r="AT249" s="1227"/>
      <c r="AU249" s="1227"/>
      <c r="AV249" s="1227">
        <f t="shared" si="108"/>
        <v>4000</v>
      </c>
      <c r="AW249" s="1227"/>
      <c r="AX249" s="1235">
        <v>4000</v>
      </c>
      <c r="AY249" s="1227"/>
      <c r="AZ249" s="1227"/>
      <c r="BA249" s="1227"/>
      <c r="BB249" s="1227">
        <f t="shared" si="109"/>
        <v>967</v>
      </c>
      <c r="BC249" s="1227"/>
      <c r="BD249" s="1227">
        <f t="shared" si="110"/>
        <v>967</v>
      </c>
      <c r="BE249" s="1227"/>
      <c r="BF249" s="1227"/>
      <c r="BG249" s="1227"/>
      <c r="BH249" s="1227"/>
      <c r="BI249" s="1227"/>
      <c r="BJ249" s="1225"/>
      <c r="BK249" s="1225"/>
      <c r="BL249" s="1227">
        <v>750</v>
      </c>
      <c r="BM249" s="1225"/>
      <c r="BN249" s="1225"/>
      <c r="BO249" s="1001">
        <f t="shared" si="113"/>
        <v>1390.76</v>
      </c>
    </row>
    <row r="250" spans="1:67" s="206" customFormat="1" ht="45" x14ac:dyDescent="0.2">
      <c r="A250" s="1219">
        <v>4</v>
      </c>
      <c r="B250" s="1168" t="s">
        <v>923</v>
      </c>
      <c r="C250" s="1220">
        <v>1</v>
      </c>
      <c r="D250" s="1220"/>
      <c r="E250" s="1220">
        <v>1</v>
      </c>
      <c r="F250" s="1220"/>
      <c r="G250" s="1220"/>
      <c r="H250" s="1225"/>
      <c r="I250" s="544"/>
      <c r="J250" s="353" t="s">
        <v>663</v>
      </c>
      <c r="K250" s="353" t="s">
        <v>664</v>
      </c>
      <c r="L250" s="353" t="s">
        <v>662</v>
      </c>
      <c r="M250" s="353">
        <v>7875340</v>
      </c>
      <c r="N250" s="1183"/>
      <c r="O250" s="353" t="s">
        <v>924</v>
      </c>
      <c r="P250" s="353" t="s">
        <v>270</v>
      </c>
      <c r="Q250" s="353" t="s">
        <v>925</v>
      </c>
      <c r="R250" s="1226">
        <v>7506</v>
      </c>
      <c r="S250" s="1226"/>
      <c r="T250" s="1226">
        <v>7506</v>
      </c>
      <c r="U250" s="1227"/>
      <c r="V250" s="1227">
        <f t="shared" si="103"/>
        <v>0</v>
      </c>
      <c r="W250" s="1227">
        <f t="shared" si="104"/>
        <v>0</v>
      </c>
      <c r="X250" s="1227"/>
      <c r="Y250" s="1227"/>
      <c r="Z250" s="1227"/>
      <c r="AA250" s="1227"/>
      <c r="AB250" s="1227"/>
      <c r="AC250" s="1227"/>
      <c r="AD250" s="1227">
        <f t="shared" si="105"/>
        <v>7506</v>
      </c>
      <c r="AE250" s="1227">
        <f t="shared" si="106"/>
        <v>7506</v>
      </c>
      <c r="AF250" s="1227"/>
      <c r="AG250" s="1235">
        <v>7506</v>
      </c>
      <c r="AH250" s="1227"/>
      <c r="AI250" s="1227"/>
      <c r="AJ250" s="1227"/>
      <c r="AK250" s="1227"/>
      <c r="AL250" s="1227">
        <f t="shared" si="107"/>
        <v>5000</v>
      </c>
      <c r="AM250" s="1227"/>
      <c r="AN250" s="1235">
        <v>5000</v>
      </c>
      <c r="AO250" s="1227"/>
      <c r="AP250" s="1227"/>
      <c r="AQ250" s="1235">
        <v>1712.0440000000001</v>
      </c>
      <c r="AR250" s="1227"/>
      <c r="AS250" s="1235">
        <v>5000</v>
      </c>
      <c r="AT250" s="1227"/>
      <c r="AU250" s="1227"/>
      <c r="AV250" s="1227">
        <f t="shared" si="108"/>
        <v>5000</v>
      </c>
      <c r="AW250" s="1227"/>
      <c r="AX250" s="1235">
        <v>5000</v>
      </c>
      <c r="AY250" s="1227"/>
      <c r="AZ250" s="1227"/>
      <c r="BA250" s="1227"/>
      <c r="BB250" s="1227">
        <f t="shared" si="109"/>
        <v>2506</v>
      </c>
      <c r="BC250" s="1227"/>
      <c r="BD250" s="1227">
        <f t="shared" si="110"/>
        <v>2506</v>
      </c>
      <c r="BE250" s="1227"/>
      <c r="BF250" s="1227"/>
      <c r="BG250" s="1227">
        <f>BH250+BI250+BJ250+BK250</f>
        <v>1300</v>
      </c>
      <c r="BH250" s="1227"/>
      <c r="BI250" s="1227">
        <v>1300</v>
      </c>
      <c r="BJ250" s="1225"/>
      <c r="BK250" s="1225"/>
      <c r="BL250" s="1227">
        <v>1350</v>
      </c>
      <c r="BM250" s="1225"/>
      <c r="BN250" s="1225"/>
      <c r="BO250" s="1001">
        <f t="shared" si="113"/>
        <v>2101.6799999999998</v>
      </c>
    </row>
    <row r="251" spans="1:67" s="206" customFormat="1" ht="45" x14ac:dyDescent="0.2">
      <c r="A251" s="1219">
        <v>5</v>
      </c>
      <c r="B251" s="1168" t="s">
        <v>926</v>
      </c>
      <c r="C251" s="1220">
        <v>1</v>
      </c>
      <c r="D251" s="1220"/>
      <c r="E251" s="1220">
        <v>1</v>
      </c>
      <c r="F251" s="1220"/>
      <c r="G251" s="1220"/>
      <c r="H251" s="1225"/>
      <c r="I251" s="544"/>
      <c r="J251" s="353" t="s">
        <v>663</v>
      </c>
      <c r="K251" s="353" t="s">
        <v>664</v>
      </c>
      <c r="L251" s="353" t="s">
        <v>662</v>
      </c>
      <c r="M251" s="353">
        <v>7875467</v>
      </c>
      <c r="N251" s="1183"/>
      <c r="O251" s="353" t="s">
        <v>927</v>
      </c>
      <c r="P251" s="353" t="s">
        <v>270</v>
      </c>
      <c r="Q251" s="353" t="s">
        <v>928</v>
      </c>
      <c r="R251" s="1226">
        <v>7937</v>
      </c>
      <c r="S251" s="1226"/>
      <c r="T251" s="1226">
        <v>7937</v>
      </c>
      <c r="U251" s="1227"/>
      <c r="V251" s="1227">
        <f t="shared" si="103"/>
        <v>0</v>
      </c>
      <c r="W251" s="1227">
        <f t="shared" si="104"/>
        <v>0</v>
      </c>
      <c r="X251" s="1227"/>
      <c r="Y251" s="1227"/>
      <c r="Z251" s="1227"/>
      <c r="AA251" s="1227"/>
      <c r="AB251" s="1227"/>
      <c r="AC251" s="1227"/>
      <c r="AD251" s="1227">
        <f t="shared" si="105"/>
        <v>7937</v>
      </c>
      <c r="AE251" s="1227">
        <f t="shared" si="106"/>
        <v>7937</v>
      </c>
      <c r="AF251" s="1227"/>
      <c r="AG251" s="1235">
        <v>7937</v>
      </c>
      <c r="AH251" s="1227"/>
      <c r="AI251" s="1227"/>
      <c r="AJ251" s="1227"/>
      <c r="AK251" s="1227"/>
      <c r="AL251" s="1227">
        <f t="shared" si="107"/>
        <v>5000</v>
      </c>
      <c r="AM251" s="1227"/>
      <c r="AN251" s="1235">
        <v>5000</v>
      </c>
      <c r="AO251" s="1227"/>
      <c r="AP251" s="1227"/>
      <c r="AQ251" s="1235">
        <v>2705.4169999999999</v>
      </c>
      <c r="AR251" s="1227"/>
      <c r="AS251" s="1235">
        <v>5000</v>
      </c>
      <c r="AT251" s="1227"/>
      <c r="AU251" s="1227"/>
      <c r="AV251" s="1227">
        <f t="shared" si="108"/>
        <v>5000</v>
      </c>
      <c r="AW251" s="1227"/>
      <c r="AX251" s="1235">
        <v>5000</v>
      </c>
      <c r="AY251" s="1227"/>
      <c r="AZ251" s="1227"/>
      <c r="BA251" s="1227"/>
      <c r="BB251" s="1227">
        <f t="shared" si="109"/>
        <v>2937</v>
      </c>
      <c r="BC251" s="1227"/>
      <c r="BD251" s="1227">
        <f t="shared" si="110"/>
        <v>2937</v>
      </c>
      <c r="BE251" s="1227"/>
      <c r="BF251" s="1227"/>
      <c r="BG251" s="1227">
        <f>BH251+BI251+BJ251+BK251</f>
        <v>1800</v>
      </c>
      <c r="BH251" s="1227"/>
      <c r="BI251" s="1227">
        <v>1800</v>
      </c>
      <c r="BJ251" s="1225"/>
      <c r="BK251" s="1225"/>
      <c r="BL251" s="1227">
        <v>1800</v>
      </c>
      <c r="BM251" s="1225"/>
      <c r="BN251" s="1225"/>
      <c r="BO251" s="1001">
        <f t="shared" si="113"/>
        <v>2222.36</v>
      </c>
    </row>
    <row r="252" spans="1:67" s="206" customFormat="1" x14ac:dyDescent="0.2">
      <c r="A252" s="1281"/>
      <c r="B252" s="1167"/>
      <c r="C252" s="1220"/>
      <c r="D252" s="1220"/>
      <c r="E252" s="1220"/>
      <c r="F252" s="1220"/>
      <c r="G252" s="1220"/>
      <c r="H252" s="1225"/>
      <c r="I252" s="544"/>
      <c r="J252" s="353"/>
      <c r="K252" s="353"/>
      <c r="L252" s="353"/>
      <c r="M252" s="353"/>
      <c r="N252" s="1183"/>
      <c r="O252" s="353"/>
      <c r="P252" s="353"/>
      <c r="Q252" s="353"/>
      <c r="R252" s="1226"/>
      <c r="S252" s="1226"/>
      <c r="T252" s="1226"/>
      <c r="U252" s="1227"/>
      <c r="V252" s="1227">
        <f t="shared" si="103"/>
        <v>0</v>
      </c>
      <c r="W252" s="1227">
        <f t="shared" si="104"/>
        <v>0</v>
      </c>
      <c r="X252" s="1227"/>
      <c r="Y252" s="1227"/>
      <c r="Z252" s="1227"/>
      <c r="AA252" s="1227"/>
      <c r="AB252" s="1227"/>
      <c r="AC252" s="1227"/>
      <c r="AD252" s="1227">
        <f t="shared" si="105"/>
        <v>0</v>
      </c>
      <c r="AE252" s="1227">
        <f t="shared" si="106"/>
        <v>0</v>
      </c>
      <c r="AF252" s="1227"/>
      <c r="AG252" s="1235"/>
      <c r="AH252" s="1227"/>
      <c r="AI252" s="1227"/>
      <c r="AJ252" s="1227"/>
      <c r="AK252" s="1227"/>
      <c r="AL252" s="1227">
        <f t="shared" si="107"/>
        <v>0</v>
      </c>
      <c r="AM252" s="1227"/>
      <c r="AN252" s="1235"/>
      <c r="AO252" s="1227"/>
      <c r="AP252" s="1227"/>
      <c r="AQ252" s="1227"/>
      <c r="AR252" s="1227"/>
      <c r="AS252" s="1235"/>
      <c r="AT252" s="1227"/>
      <c r="AU252" s="1227"/>
      <c r="AV252" s="1227">
        <f t="shared" si="108"/>
        <v>0</v>
      </c>
      <c r="AW252" s="1227"/>
      <c r="AX252" s="1235"/>
      <c r="AY252" s="1227"/>
      <c r="AZ252" s="1227"/>
      <c r="BA252" s="1227"/>
      <c r="BB252" s="1227">
        <f t="shared" si="109"/>
        <v>0</v>
      </c>
      <c r="BC252" s="1227"/>
      <c r="BD252" s="1227">
        <f t="shared" si="110"/>
        <v>0</v>
      </c>
      <c r="BE252" s="1227"/>
      <c r="BF252" s="1227"/>
      <c r="BG252" s="353"/>
      <c r="BH252" s="1227"/>
      <c r="BI252" s="353"/>
      <c r="BJ252" s="1225"/>
      <c r="BK252" s="1225"/>
      <c r="BL252" s="1225"/>
      <c r="BM252" s="1225"/>
      <c r="BN252" s="1225"/>
      <c r="BO252" s="1001">
        <f t="shared" si="113"/>
        <v>0</v>
      </c>
    </row>
    <row r="253" spans="1:67" s="206" customFormat="1" ht="30" hidden="1" x14ac:dyDescent="0.2">
      <c r="A253" s="1281"/>
      <c r="B253" s="1168" t="s">
        <v>929</v>
      </c>
      <c r="C253" s="1220">
        <v>1</v>
      </c>
      <c r="D253" s="1220"/>
      <c r="E253" s="1220"/>
      <c r="F253" s="1220">
        <v>1</v>
      </c>
      <c r="G253" s="1220"/>
      <c r="H253" s="1225"/>
      <c r="I253" s="544"/>
      <c r="J253" s="353"/>
      <c r="K253" s="353"/>
      <c r="L253" s="353"/>
      <c r="M253" s="353"/>
      <c r="N253" s="1183"/>
      <c r="O253" s="353"/>
      <c r="P253" s="353"/>
      <c r="Q253" s="353"/>
      <c r="R253" s="1226"/>
      <c r="S253" s="1226"/>
      <c r="T253" s="1226"/>
      <c r="U253" s="1227"/>
      <c r="V253" s="1227">
        <f t="shared" si="103"/>
        <v>0</v>
      </c>
      <c r="W253" s="1227">
        <f t="shared" si="104"/>
        <v>0</v>
      </c>
      <c r="X253" s="1227"/>
      <c r="Y253" s="1227"/>
      <c r="Z253" s="1227"/>
      <c r="AA253" s="1227"/>
      <c r="AB253" s="1227"/>
      <c r="AC253" s="1227"/>
      <c r="AD253" s="1227">
        <f t="shared" si="105"/>
        <v>0</v>
      </c>
      <c r="AE253" s="1227">
        <f t="shared" si="106"/>
        <v>0</v>
      </c>
      <c r="AF253" s="1227"/>
      <c r="AG253" s="1235"/>
      <c r="AH253" s="1227"/>
      <c r="AI253" s="1227"/>
      <c r="AJ253" s="1227"/>
      <c r="AK253" s="1227"/>
      <c r="AL253" s="1227">
        <f t="shared" si="107"/>
        <v>0</v>
      </c>
      <c r="AM253" s="1227"/>
      <c r="AN253" s="1235"/>
      <c r="AO253" s="1227"/>
      <c r="AP253" s="1227"/>
      <c r="AQ253" s="1227">
        <f t="shared" si="112"/>
        <v>0</v>
      </c>
      <c r="AR253" s="1227"/>
      <c r="AS253" s="1235"/>
      <c r="AT253" s="1227"/>
      <c r="AU253" s="1227"/>
      <c r="AV253" s="1227">
        <f t="shared" si="108"/>
        <v>0</v>
      </c>
      <c r="AW253" s="1227"/>
      <c r="AX253" s="1235"/>
      <c r="AY253" s="1227"/>
      <c r="AZ253" s="1227"/>
      <c r="BA253" s="1227"/>
      <c r="BB253" s="1227">
        <f t="shared" si="109"/>
        <v>0</v>
      </c>
      <c r="BC253" s="1227"/>
      <c r="BD253" s="1227">
        <f t="shared" si="110"/>
        <v>0</v>
      </c>
      <c r="BE253" s="1227"/>
      <c r="BF253" s="1227"/>
      <c r="BG253" s="353"/>
      <c r="BH253" s="1227"/>
      <c r="BI253" s="353"/>
      <c r="BJ253" s="1225"/>
      <c r="BK253" s="1225"/>
      <c r="BL253" s="1225"/>
      <c r="BM253" s="1225"/>
      <c r="BN253" s="1225"/>
      <c r="BO253" s="1001">
        <f t="shared" si="113"/>
        <v>0</v>
      </c>
    </row>
    <row r="254" spans="1:67" s="206" customFormat="1" ht="30" hidden="1" x14ac:dyDescent="0.2">
      <c r="A254" s="1281"/>
      <c r="B254" s="1168" t="s">
        <v>930</v>
      </c>
      <c r="C254" s="1220">
        <v>1</v>
      </c>
      <c r="D254" s="1220"/>
      <c r="E254" s="1220"/>
      <c r="F254" s="1220">
        <v>1</v>
      </c>
      <c r="G254" s="1220"/>
      <c r="H254" s="1225"/>
      <c r="I254" s="544"/>
      <c r="J254" s="353"/>
      <c r="K254" s="353"/>
      <c r="L254" s="353"/>
      <c r="M254" s="353"/>
      <c r="N254" s="1183"/>
      <c r="O254" s="353"/>
      <c r="P254" s="353"/>
      <c r="Q254" s="353"/>
      <c r="R254" s="1226"/>
      <c r="S254" s="1226"/>
      <c r="T254" s="1226"/>
      <c r="U254" s="1227"/>
      <c r="V254" s="1227">
        <f t="shared" si="103"/>
        <v>0</v>
      </c>
      <c r="W254" s="1227">
        <f t="shared" si="104"/>
        <v>0</v>
      </c>
      <c r="X254" s="1227"/>
      <c r="Y254" s="1227"/>
      <c r="Z254" s="1227"/>
      <c r="AA254" s="1227"/>
      <c r="AB254" s="1227"/>
      <c r="AC254" s="1227"/>
      <c r="AD254" s="1227">
        <f t="shared" si="105"/>
        <v>0</v>
      </c>
      <c r="AE254" s="1227">
        <f t="shared" si="106"/>
        <v>0</v>
      </c>
      <c r="AF254" s="1227"/>
      <c r="AG254" s="1235"/>
      <c r="AH254" s="1227"/>
      <c r="AI254" s="1227"/>
      <c r="AJ254" s="1227"/>
      <c r="AK254" s="1227"/>
      <c r="AL254" s="1227">
        <f t="shared" si="107"/>
        <v>0</v>
      </c>
      <c r="AM254" s="1227"/>
      <c r="AN254" s="1235"/>
      <c r="AO254" s="1227"/>
      <c r="AP254" s="1227"/>
      <c r="AQ254" s="1227">
        <f t="shared" si="112"/>
        <v>0</v>
      </c>
      <c r="AR254" s="1227"/>
      <c r="AS254" s="1235"/>
      <c r="AT254" s="1227"/>
      <c r="AU254" s="1227"/>
      <c r="AV254" s="1227">
        <f t="shared" si="108"/>
        <v>0</v>
      </c>
      <c r="AW254" s="1227"/>
      <c r="AX254" s="1235"/>
      <c r="AY254" s="1227"/>
      <c r="AZ254" s="1227"/>
      <c r="BA254" s="1227"/>
      <c r="BB254" s="1227">
        <f t="shared" si="109"/>
        <v>0</v>
      </c>
      <c r="BC254" s="1227"/>
      <c r="BD254" s="1227">
        <f t="shared" si="110"/>
        <v>0</v>
      </c>
      <c r="BE254" s="1227"/>
      <c r="BF254" s="1227"/>
      <c r="BG254" s="353"/>
      <c r="BH254" s="1227"/>
      <c r="BI254" s="353"/>
      <c r="BJ254" s="1225"/>
      <c r="BK254" s="1225"/>
      <c r="BL254" s="1225"/>
      <c r="BM254" s="1225"/>
      <c r="BN254" s="1225"/>
      <c r="BO254" s="1001">
        <f t="shared" si="113"/>
        <v>0</v>
      </c>
    </row>
    <row r="255" spans="1:67" s="206" customFormat="1" hidden="1" x14ac:dyDescent="0.2">
      <c r="A255" s="1281"/>
      <c r="B255" s="1167"/>
      <c r="C255" s="1220"/>
      <c r="D255" s="1220"/>
      <c r="E255" s="1220"/>
      <c r="F255" s="1220"/>
      <c r="G255" s="1220"/>
      <c r="H255" s="1225"/>
      <c r="I255" s="544"/>
      <c r="J255" s="353"/>
      <c r="K255" s="353"/>
      <c r="L255" s="353"/>
      <c r="M255" s="353"/>
      <c r="N255" s="1183"/>
      <c r="O255" s="353"/>
      <c r="P255" s="353"/>
      <c r="Q255" s="353"/>
      <c r="R255" s="1226"/>
      <c r="S255" s="1226"/>
      <c r="T255" s="1226"/>
      <c r="U255" s="1227"/>
      <c r="V255" s="1227">
        <f t="shared" si="103"/>
        <v>0</v>
      </c>
      <c r="W255" s="1227">
        <f t="shared" si="104"/>
        <v>0</v>
      </c>
      <c r="X255" s="1227"/>
      <c r="Y255" s="1227"/>
      <c r="Z255" s="1227"/>
      <c r="AA255" s="1227"/>
      <c r="AB255" s="1227"/>
      <c r="AC255" s="1227"/>
      <c r="AD255" s="1227">
        <f t="shared" si="105"/>
        <v>0</v>
      </c>
      <c r="AE255" s="1227">
        <f t="shared" si="106"/>
        <v>0</v>
      </c>
      <c r="AF255" s="1227"/>
      <c r="AG255" s="1235"/>
      <c r="AH255" s="1227"/>
      <c r="AI255" s="1227"/>
      <c r="AJ255" s="1227"/>
      <c r="AK255" s="1227"/>
      <c r="AL255" s="1227">
        <f t="shared" si="107"/>
        <v>0</v>
      </c>
      <c r="AM255" s="1227"/>
      <c r="AN255" s="1235"/>
      <c r="AO255" s="1227"/>
      <c r="AP255" s="1227"/>
      <c r="AQ255" s="1227">
        <f t="shared" si="112"/>
        <v>0</v>
      </c>
      <c r="AR255" s="1227"/>
      <c r="AS255" s="1235"/>
      <c r="AT255" s="1227"/>
      <c r="AU255" s="1227"/>
      <c r="AV255" s="1227">
        <f t="shared" si="108"/>
        <v>0</v>
      </c>
      <c r="AW255" s="1227"/>
      <c r="AX255" s="1235"/>
      <c r="AY255" s="1227"/>
      <c r="AZ255" s="1227"/>
      <c r="BA255" s="1227"/>
      <c r="BB255" s="1227">
        <f t="shared" si="109"/>
        <v>0</v>
      </c>
      <c r="BC255" s="1227"/>
      <c r="BD255" s="1227">
        <f t="shared" si="110"/>
        <v>0</v>
      </c>
      <c r="BE255" s="1227"/>
      <c r="BF255" s="1227"/>
      <c r="BG255" s="353"/>
      <c r="BH255" s="1227"/>
      <c r="BI255" s="353"/>
      <c r="BJ255" s="1225"/>
      <c r="BK255" s="1225"/>
      <c r="BL255" s="1225"/>
      <c r="BM255" s="1225"/>
      <c r="BN255" s="1225"/>
      <c r="BO255" s="1001">
        <f t="shared" si="113"/>
        <v>0</v>
      </c>
    </row>
    <row r="256" spans="1:67" s="206" customFormat="1" hidden="1" x14ac:dyDescent="0.2">
      <c r="A256" s="1281"/>
      <c r="B256" s="1168"/>
      <c r="C256" s="1220"/>
      <c r="D256" s="1220"/>
      <c r="E256" s="1220"/>
      <c r="F256" s="1220"/>
      <c r="G256" s="1220"/>
      <c r="H256" s="1225"/>
      <c r="I256" s="544"/>
      <c r="J256" s="353"/>
      <c r="K256" s="353"/>
      <c r="L256" s="353"/>
      <c r="M256" s="353"/>
      <c r="N256" s="1183"/>
      <c r="O256" s="353"/>
      <c r="P256" s="353"/>
      <c r="Q256" s="353"/>
      <c r="R256" s="1226"/>
      <c r="S256" s="1226"/>
      <c r="T256" s="1226"/>
      <c r="U256" s="1227"/>
      <c r="V256" s="1227"/>
      <c r="W256" s="1227"/>
      <c r="X256" s="1227"/>
      <c r="Y256" s="1227"/>
      <c r="Z256" s="1227"/>
      <c r="AA256" s="1227"/>
      <c r="AB256" s="1227"/>
      <c r="AC256" s="1227"/>
      <c r="AD256" s="1227"/>
      <c r="AE256" s="1227"/>
      <c r="AF256" s="1227"/>
      <c r="AG256" s="1235"/>
      <c r="AH256" s="1227"/>
      <c r="AI256" s="1227"/>
      <c r="AJ256" s="1227"/>
      <c r="AK256" s="1227"/>
      <c r="AL256" s="1227">
        <f t="shared" si="107"/>
        <v>0</v>
      </c>
      <c r="AM256" s="1227"/>
      <c r="AN256" s="1235"/>
      <c r="AO256" s="1227"/>
      <c r="AP256" s="1227"/>
      <c r="AQ256" s="1227">
        <f t="shared" si="112"/>
        <v>0</v>
      </c>
      <c r="AR256" s="1227"/>
      <c r="AS256" s="1235"/>
      <c r="AT256" s="1227"/>
      <c r="AU256" s="1227"/>
      <c r="AV256" s="1227">
        <f t="shared" si="108"/>
        <v>0</v>
      </c>
      <c r="AW256" s="1227"/>
      <c r="AX256" s="1235"/>
      <c r="AY256" s="1227"/>
      <c r="AZ256" s="1227"/>
      <c r="BA256" s="1227"/>
      <c r="BB256" s="1227">
        <f t="shared" si="109"/>
        <v>0</v>
      </c>
      <c r="BC256" s="1227"/>
      <c r="BD256" s="1227">
        <f t="shared" si="110"/>
        <v>0</v>
      </c>
      <c r="BE256" s="1227"/>
      <c r="BF256" s="1227"/>
      <c r="BG256" s="353"/>
      <c r="BH256" s="1227"/>
      <c r="BI256" s="353"/>
      <c r="BJ256" s="1225"/>
      <c r="BK256" s="1225"/>
      <c r="BL256" s="1225"/>
      <c r="BM256" s="1225"/>
      <c r="BN256" s="1225"/>
      <c r="BO256" s="1001">
        <f t="shared" si="113"/>
        <v>0</v>
      </c>
    </row>
    <row r="257" spans="1:67" s="206" customFormat="1" hidden="1" x14ac:dyDescent="0.2">
      <c r="A257" s="1281"/>
      <c r="B257" s="1167"/>
      <c r="C257" s="1220"/>
      <c r="D257" s="1220"/>
      <c r="E257" s="1220"/>
      <c r="F257" s="1220"/>
      <c r="G257" s="1220"/>
      <c r="H257" s="1225"/>
      <c r="I257" s="544"/>
      <c r="J257" s="353"/>
      <c r="K257" s="353"/>
      <c r="L257" s="353"/>
      <c r="M257" s="353"/>
      <c r="N257" s="1183"/>
      <c r="O257" s="353"/>
      <c r="P257" s="353"/>
      <c r="Q257" s="353"/>
      <c r="R257" s="1226"/>
      <c r="S257" s="1226"/>
      <c r="T257" s="1226"/>
      <c r="U257" s="1227"/>
      <c r="V257" s="1227">
        <f t="shared" si="103"/>
        <v>0</v>
      </c>
      <c r="W257" s="1227">
        <f t="shared" si="104"/>
        <v>0</v>
      </c>
      <c r="X257" s="1227"/>
      <c r="Y257" s="1227"/>
      <c r="Z257" s="1227"/>
      <c r="AA257" s="1227"/>
      <c r="AB257" s="1227"/>
      <c r="AC257" s="1227"/>
      <c r="AD257" s="1227">
        <f t="shared" si="105"/>
        <v>0</v>
      </c>
      <c r="AE257" s="1227">
        <f t="shared" si="106"/>
        <v>0</v>
      </c>
      <c r="AF257" s="1227"/>
      <c r="AG257" s="1235"/>
      <c r="AH257" s="1227"/>
      <c r="AI257" s="1227"/>
      <c r="AJ257" s="1227"/>
      <c r="AK257" s="1227"/>
      <c r="AL257" s="1227">
        <f t="shared" si="107"/>
        <v>0</v>
      </c>
      <c r="AM257" s="1227"/>
      <c r="AN257" s="1235"/>
      <c r="AO257" s="1227"/>
      <c r="AP257" s="1227"/>
      <c r="AQ257" s="1227">
        <f t="shared" si="112"/>
        <v>0</v>
      </c>
      <c r="AR257" s="1227"/>
      <c r="AS257" s="1235"/>
      <c r="AT257" s="1227"/>
      <c r="AU257" s="1227"/>
      <c r="AV257" s="1227">
        <f t="shared" si="108"/>
        <v>0</v>
      </c>
      <c r="AW257" s="1227"/>
      <c r="AX257" s="1235"/>
      <c r="AY257" s="1227"/>
      <c r="AZ257" s="1227"/>
      <c r="BA257" s="1227"/>
      <c r="BB257" s="1227">
        <f t="shared" si="109"/>
        <v>0</v>
      </c>
      <c r="BC257" s="1227"/>
      <c r="BD257" s="1227">
        <f t="shared" si="110"/>
        <v>0</v>
      </c>
      <c r="BE257" s="1227"/>
      <c r="BF257" s="1227"/>
      <c r="BG257" s="353"/>
      <c r="BH257" s="1227"/>
      <c r="BI257" s="353"/>
      <c r="BJ257" s="1225"/>
      <c r="BK257" s="1225"/>
      <c r="BL257" s="1225"/>
      <c r="BM257" s="1225"/>
      <c r="BN257" s="1225"/>
      <c r="BO257" s="1001">
        <f t="shared" si="113"/>
        <v>0</v>
      </c>
    </row>
    <row r="258" spans="1:67" s="206" customFormat="1" hidden="1" x14ac:dyDescent="0.2">
      <c r="A258" s="1281"/>
      <c r="B258" s="1167"/>
      <c r="C258" s="1220"/>
      <c r="D258" s="1220"/>
      <c r="E258" s="1220"/>
      <c r="F258" s="1220"/>
      <c r="G258" s="1220"/>
      <c r="H258" s="1225"/>
      <c r="I258" s="544"/>
      <c r="J258" s="353"/>
      <c r="K258" s="353"/>
      <c r="L258" s="353"/>
      <c r="M258" s="353"/>
      <c r="N258" s="1183"/>
      <c r="O258" s="353"/>
      <c r="P258" s="353"/>
      <c r="Q258" s="353"/>
      <c r="R258" s="1226"/>
      <c r="S258" s="1226"/>
      <c r="T258" s="1226"/>
      <c r="U258" s="1227"/>
      <c r="V258" s="1227">
        <f t="shared" si="103"/>
        <v>0</v>
      </c>
      <c r="W258" s="1227">
        <f t="shared" si="104"/>
        <v>0</v>
      </c>
      <c r="X258" s="1227"/>
      <c r="Y258" s="1227"/>
      <c r="Z258" s="1227"/>
      <c r="AA258" s="1227"/>
      <c r="AB258" s="1227"/>
      <c r="AC258" s="1227"/>
      <c r="AD258" s="1227">
        <f t="shared" si="105"/>
        <v>0</v>
      </c>
      <c r="AE258" s="1227">
        <f t="shared" si="106"/>
        <v>0</v>
      </c>
      <c r="AF258" s="1227"/>
      <c r="AG258" s="1235"/>
      <c r="AH258" s="1227"/>
      <c r="AI258" s="1227"/>
      <c r="AJ258" s="1227"/>
      <c r="AK258" s="1227"/>
      <c r="AL258" s="1227">
        <f t="shared" si="107"/>
        <v>0</v>
      </c>
      <c r="AM258" s="1227"/>
      <c r="AN258" s="1235"/>
      <c r="AO258" s="1227"/>
      <c r="AP258" s="1227"/>
      <c r="AQ258" s="1227">
        <f t="shared" si="112"/>
        <v>0</v>
      </c>
      <c r="AR258" s="1227"/>
      <c r="AS258" s="1235"/>
      <c r="AT258" s="1227"/>
      <c r="AU258" s="1227"/>
      <c r="AV258" s="1227">
        <f t="shared" si="108"/>
        <v>0</v>
      </c>
      <c r="AW258" s="1227"/>
      <c r="AX258" s="1235"/>
      <c r="AY258" s="1227"/>
      <c r="AZ258" s="1227"/>
      <c r="BA258" s="1227"/>
      <c r="BB258" s="1227">
        <f t="shared" si="109"/>
        <v>0</v>
      </c>
      <c r="BC258" s="1227"/>
      <c r="BD258" s="1227">
        <f t="shared" si="110"/>
        <v>0</v>
      </c>
      <c r="BE258" s="1227"/>
      <c r="BF258" s="1227"/>
      <c r="BG258" s="353"/>
      <c r="BH258" s="1227"/>
      <c r="BI258" s="353"/>
      <c r="BJ258" s="1225"/>
      <c r="BK258" s="1225"/>
      <c r="BL258" s="1225"/>
      <c r="BM258" s="1225"/>
      <c r="BN258" s="1225"/>
      <c r="BO258" s="1001">
        <f t="shared" si="113"/>
        <v>0</v>
      </c>
    </row>
    <row r="259" spans="1:67" s="206" customFormat="1" ht="45" hidden="1" x14ac:dyDescent="0.2">
      <c r="A259" s="1281"/>
      <c r="B259" s="1168" t="s">
        <v>931</v>
      </c>
      <c r="C259" s="1220">
        <v>1</v>
      </c>
      <c r="D259" s="1220"/>
      <c r="E259" s="1220"/>
      <c r="F259" s="1220">
        <v>1</v>
      </c>
      <c r="G259" s="1220"/>
      <c r="H259" s="1225"/>
      <c r="I259" s="544"/>
      <c r="J259" s="353"/>
      <c r="K259" s="353"/>
      <c r="L259" s="353"/>
      <c r="M259" s="353"/>
      <c r="N259" s="1183"/>
      <c r="O259" s="353"/>
      <c r="P259" s="353"/>
      <c r="Q259" s="353"/>
      <c r="R259" s="1226"/>
      <c r="S259" s="1226"/>
      <c r="T259" s="1226"/>
      <c r="U259" s="1227"/>
      <c r="V259" s="1227">
        <f t="shared" si="103"/>
        <v>0</v>
      </c>
      <c r="W259" s="1227">
        <f t="shared" si="104"/>
        <v>0</v>
      </c>
      <c r="X259" s="1227"/>
      <c r="Y259" s="1227"/>
      <c r="Z259" s="1227"/>
      <c r="AA259" s="1227"/>
      <c r="AB259" s="1227"/>
      <c r="AC259" s="1227"/>
      <c r="AD259" s="1227">
        <f t="shared" si="105"/>
        <v>0</v>
      </c>
      <c r="AE259" s="1227">
        <f t="shared" si="106"/>
        <v>0</v>
      </c>
      <c r="AF259" s="1227"/>
      <c r="AG259" s="1235"/>
      <c r="AH259" s="1227"/>
      <c r="AI259" s="1227"/>
      <c r="AJ259" s="1227"/>
      <c r="AK259" s="1227"/>
      <c r="AL259" s="1227">
        <f t="shared" si="107"/>
        <v>0</v>
      </c>
      <c r="AM259" s="1227"/>
      <c r="AN259" s="1235"/>
      <c r="AO259" s="1227"/>
      <c r="AP259" s="1227"/>
      <c r="AQ259" s="1227">
        <f t="shared" si="112"/>
        <v>0</v>
      </c>
      <c r="AR259" s="1227"/>
      <c r="AS259" s="1235"/>
      <c r="AT259" s="1227"/>
      <c r="AU259" s="1227"/>
      <c r="AV259" s="1227">
        <f t="shared" si="108"/>
        <v>0</v>
      </c>
      <c r="AW259" s="1227"/>
      <c r="AX259" s="1235"/>
      <c r="AY259" s="1227"/>
      <c r="AZ259" s="1227"/>
      <c r="BA259" s="1227"/>
      <c r="BB259" s="1227">
        <f t="shared" si="109"/>
        <v>0</v>
      </c>
      <c r="BC259" s="1227"/>
      <c r="BD259" s="1227">
        <f t="shared" si="110"/>
        <v>0</v>
      </c>
      <c r="BE259" s="1227"/>
      <c r="BF259" s="1227"/>
      <c r="BG259" s="353"/>
      <c r="BH259" s="1227"/>
      <c r="BI259" s="353"/>
      <c r="BJ259" s="1225"/>
      <c r="BK259" s="1225"/>
      <c r="BL259" s="1225"/>
      <c r="BM259" s="1225"/>
      <c r="BN259" s="1225"/>
      <c r="BO259" s="1001">
        <f t="shared" si="113"/>
        <v>0</v>
      </c>
    </row>
    <row r="260" spans="1:67" s="206" customFormat="1" hidden="1" x14ac:dyDescent="0.2">
      <c r="A260" s="1281"/>
      <c r="B260" s="1167"/>
      <c r="C260" s="1220"/>
      <c r="D260" s="1220"/>
      <c r="E260" s="1220"/>
      <c r="F260" s="1220"/>
      <c r="G260" s="1220"/>
      <c r="H260" s="1225"/>
      <c r="I260" s="544"/>
      <c r="J260" s="353"/>
      <c r="K260" s="353"/>
      <c r="L260" s="353"/>
      <c r="M260" s="353"/>
      <c r="N260" s="1183"/>
      <c r="O260" s="353"/>
      <c r="P260" s="353"/>
      <c r="Q260" s="353"/>
      <c r="R260" s="1226"/>
      <c r="S260" s="1226"/>
      <c r="T260" s="1226"/>
      <c r="U260" s="1227"/>
      <c r="V260" s="1227">
        <f t="shared" si="103"/>
        <v>0</v>
      </c>
      <c r="W260" s="1227">
        <f t="shared" si="104"/>
        <v>0</v>
      </c>
      <c r="X260" s="1227"/>
      <c r="Y260" s="1227"/>
      <c r="Z260" s="1227"/>
      <c r="AA260" s="1227"/>
      <c r="AB260" s="1227"/>
      <c r="AC260" s="1227"/>
      <c r="AD260" s="1227">
        <f t="shared" si="105"/>
        <v>0</v>
      </c>
      <c r="AE260" s="1227">
        <f t="shared" si="106"/>
        <v>0</v>
      </c>
      <c r="AF260" s="1227"/>
      <c r="AG260" s="1235"/>
      <c r="AH260" s="1227"/>
      <c r="AI260" s="1227"/>
      <c r="AJ260" s="1227"/>
      <c r="AK260" s="1227"/>
      <c r="AL260" s="1227">
        <f t="shared" si="107"/>
        <v>0</v>
      </c>
      <c r="AM260" s="1227"/>
      <c r="AN260" s="1235"/>
      <c r="AO260" s="1227"/>
      <c r="AP260" s="1227"/>
      <c r="AQ260" s="1227">
        <f t="shared" si="112"/>
        <v>0</v>
      </c>
      <c r="AR260" s="1227"/>
      <c r="AS260" s="1235"/>
      <c r="AT260" s="1227"/>
      <c r="AU260" s="1227"/>
      <c r="AV260" s="1227">
        <f t="shared" si="108"/>
        <v>0</v>
      </c>
      <c r="AW260" s="1227"/>
      <c r="AX260" s="1235"/>
      <c r="AY260" s="1227"/>
      <c r="AZ260" s="1227"/>
      <c r="BA260" s="1227"/>
      <c r="BB260" s="1227">
        <f t="shared" si="109"/>
        <v>0</v>
      </c>
      <c r="BC260" s="1227"/>
      <c r="BD260" s="1227">
        <f t="shared" si="110"/>
        <v>0</v>
      </c>
      <c r="BE260" s="1227"/>
      <c r="BF260" s="1227"/>
      <c r="BG260" s="353"/>
      <c r="BH260" s="1227"/>
      <c r="BI260" s="353"/>
      <c r="BJ260" s="1225"/>
      <c r="BK260" s="1225"/>
      <c r="BL260" s="1225"/>
      <c r="BM260" s="1225"/>
      <c r="BN260" s="1225"/>
      <c r="BO260" s="1001">
        <f t="shared" si="113"/>
        <v>0</v>
      </c>
    </row>
    <row r="261" spans="1:67" s="206" customFormat="1" hidden="1" x14ac:dyDescent="0.2">
      <c r="A261" s="1281"/>
      <c r="B261" s="1167"/>
      <c r="C261" s="1220"/>
      <c r="D261" s="1220"/>
      <c r="E261" s="1220"/>
      <c r="F261" s="1220"/>
      <c r="G261" s="1220"/>
      <c r="H261" s="1225"/>
      <c r="I261" s="544"/>
      <c r="J261" s="353"/>
      <c r="K261" s="353"/>
      <c r="L261" s="353"/>
      <c r="M261" s="353"/>
      <c r="N261" s="1183"/>
      <c r="O261" s="353"/>
      <c r="P261" s="353"/>
      <c r="Q261" s="353"/>
      <c r="R261" s="1226"/>
      <c r="S261" s="1226"/>
      <c r="T261" s="1226"/>
      <c r="U261" s="1227"/>
      <c r="V261" s="1227">
        <f t="shared" si="103"/>
        <v>0</v>
      </c>
      <c r="W261" s="1227">
        <f t="shared" si="104"/>
        <v>0</v>
      </c>
      <c r="X261" s="1227"/>
      <c r="Y261" s="1227"/>
      <c r="Z261" s="1227"/>
      <c r="AA261" s="1227"/>
      <c r="AB261" s="1227"/>
      <c r="AC261" s="1227"/>
      <c r="AD261" s="1227">
        <f t="shared" si="105"/>
        <v>0</v>
      </c>
      <c r="AE261" s="1227">
        <f t="shared" si="106"/>
        <v>0</v>
      </c>
      <c r="AF261" s="1227"/>
      <c r="AG261" s="1235"/>
      <c r="AH261" s="1227"/>
      <c r="AI261" s="1227"/>
      <c r="AJ261" s="1227"/>
      <c r="AK261" s="1227"/>
      <c r="AL261" s="1227">
        <f t="shared" si="107"/>
        <v>0</v>
      </c>
      <c r="AM261" s="1227"/>
      <c r="AN261" s="1235"/>
      <c r="AO261" s="1227"/>
      <c r="AP261" s="1227"/>
      <c r="AQ261" s="1227">
        <f t="shared" si="112"/>
        <v>0</v>
      </c>
      <c r="AR261" s="1227"/>
      <c r="AS261" s="1235"/>
      <c r="AT261" s="1227"/>
      <c r="AU261" s="1227"/>
      <c r="AV261" s="1227">
        <f t="shared" si="108"/>
        <v>0</v>
      </c>
      <c r="AW261" s="1227"/>
      <c r="AX261" s="1235"/>
      <c r="AY261" s="1227"/>
      <c r="AZ261" s="1227"/>
      <c r="BA261" s="1227"/>
      <c r="BB261" s="1227">
        <f t="shared" si="109"/>
        <v>0</v>
      </c>
      <c r="BC261" s="1227"/>
      <c r="BD261" s="1227">
        <f t="shared" si="110"/>
        <v>0</v>
      </c>
      <c r="BE261" s="1227"/>
      <c r="BF261" s="1227"/>
      <c r="BG261" s="353"/>
      <c r="BH261" s="1227"/>
      <c r="BI261" s="353"/>
      <c r="BJ261" s="1225"/>
      <c r="BK261" s="1225"/>
      <c r="BL261" s="1225"/>
      <c r="BM261" s="1225"/>
      <c r="BN261" s="1225"/>
      <c r="BO261" s="1001">
        <f t="shared" si="113"/>
        <v>0</v>
      </c>
    </row>
    <row r="262" spans="1:67" s="206" customFormat="1" hidden="1" x14ac:dyDescent="0.2">
      <c r="A262" s="1281"/>
      <c r="B262" s="1167"/>
      <c r="C262" s="1220"/>
      <c r="D262" s="1220"/>
      <c r="E262" s="1220"/>
      <c r="F262" s="1220"/>
      <c r="G262" s="1220"/>
      <c r="H262" s="1225"/>
      <c r="I262" s="544"/>
      <c r="J262" s="353"/>
      <c r="K262" s="353"/>
      <c r="L262" s="353"/>
      <c r="M262" s="353"/>
      <c r="N262" s="1183"/>
      <c r="O262" s="353"/>
      <c r="P262" s="353"/>
      <c r="Q262" s="353"/>
      <c r="R262" s="1226"/>
      <c r="S262" s="1226"/>
      <c r="T262" s="1226"/>
      <c r="U262" s="1227"/>
      <c r="V262" s="1227">
        <f t="shared" si="103"/>
        <v>0</v>
      </c>
      <c r="W262" s="1227">
        <f t="shared" si="104"/>
        <v>0</v>
      </c>
      <c r="X262" s="1227"/>
      <c r="Y262" s="1227"/>
      <c r="Z262" s="1227"/>
      <c r="AA262" s="1227"/>
      <c r="AB262" s="1227"/>
      <c r="AC262" s="1227"/>
      <c r="AD262" s="1227">
        <f t="shared" si="105"/>
        <v>0</v>
      </c>
      <c r="AE262" s="1227">
        <f t="shared" si="106"/>
        <v>0</v>
      </c>
      <c r="AF262" s="1227"/>
      <c r="AG262" s="1235"/>
      <c r="AH262" s="1227"/>
      <c r="AI262" s="1227"/>
      <c r="AJ262" s="1227"/>
      <c r="AK262" s="1227"/>
      <c r="AL262" s="1227">
        <f t="shared" si="107"/>
        <v>0</v>
      </c>
      <c r="AM262" s="1227"/>
      <c r="AN262" s="1235"/>
      <c r="AO262" s="1227"/>
      <c r="AP262" s="1227"/>
      <c r="AQ262" s="1227">
        <f t="shared" si="112"/>
        <v>0</v>
      </c>
      <c r="AR262" s="1227"/>
      <c r="AS262" s="1235"/>
      <c r="AT262" s="1227"/>
      <c r="AU262" s="1227"/>
      <c r="AV262" s="1227">
        <f t="shared" si="108"/>
        <v>0</v>
      </c>
      <c r="AW262" s="1227"/>
      <c r="AX262" s="1235"/>
      <c r="AY262" s="1227"/>
      <c r="AZ262" s="1227"/>
      <c r="BA262" s="1227"/>
      <c r="BB262" s="1227">
        <f t="shared" si="109"/>
        <v>0</v>
      </c>
      <c r="BC262" s="1227"/>
      <c r="BD262" s="1227">
        <f t="shared" si="110"/>
        <v>0</v>
      </c>
      <c r="BE262" s="1227"/>
      <c r="BF262" s="1227"/>
      <c r="BG262" s="353"/>
      <c r="BH262" s="1227"/>
      <c r="BI262" s="353"/>
      <c r="BJ262" s="1225"/>
      <c r="BK262" s="1225"/>
      <c r="BL262" s="1225"/>
      <c r="BM262" s="1225"/>
      <c r="BN262" s="1225"/>
      <c r="BO262" s="1001">
        <f t="shared" si="113"/>
        <v>0</v>
      </c>
    </row>
    <row r="263" spans="1:67" s="206" customFormat="1" hidden="1" x14ac:dyDescent="0.2">
      <c r="A263" s="1281"/>
      <c r="B263" s="1168" t="s">
        <v>932</v>
      </c>
      <c r="C263" s="1220">
        <v>1</v>
      </c>
      <c r="D263" s="1220"/>
      <c r="E263" s="1220"/>
      <c r="F263" s="1220">
        <v>1</v>
      </c>
      <c r="G263" s="1220"/>
      <c r="H263" s="1225"/>
      <c r="I263" s="544"/>
      <c r="J263" s="353"/>
      <c r="K263" s="353"/>
      <c r="L263" s="353"/>
      <c r="M263" s="353"/>
      <c r="N263" s="1183"/>
      <c r="O263" s="353"/>
      <c r="P263" s="353"/>
      <c r="Q263" s="353"/>
      <c r="R263" s="1226"/>
      <c r="S263" s="1226"/>
      <c r="T263" s="1226"/>
      <c r="U263" s="1227"/>
      <c r="V263" s="1227">
        <f t="shared" si="103"/>
        <v>0</v>
      </c>
      <c r="W263" s="1227">
        <f t="shared" si="104"/>
        <v>0</v>
      </c>
      <c r="X263" s="1227"/>
      <c r="Y263" s="1227"/>
      <c r="Z263" s="1227"/>
      <c r="AA263" s="1227"/>
      <c r="AB263" s="1227"/>
      <c r="AC263" s="1227"/>
      <c r="AD263" s="1227">
        <f t="shared" si="105"/>
        <v>0</v>
      </c>
      <c r="AE263" s="1227">
        <f t="shared" si="106"/>
        <v>0</v>
      </c>
      <c r="AF263" s="1227"/>
      <c r="AG263" s="1235"/>
      <c r="AH263" s="1227"/>
      <c r="AI263" s="1227"/>
      <c r="AJ263" s="1227"/>
      <c r="AK263" s="1227"/>
      <c r="AL263" s="1227">
        <f t="shared" si="107"/>
        <v>0</v>
      </c>
      <c r="AM263" s="1227"/>
      <c r="AN263" s="1235"/>
      <c r="AO263" s="1227"/>
      <c r="AP263" s="1227"/>
      <c r="AQ263" s="1227">
        <f t="shared" si="112"/>
        <v>0</v>
      </c>
      <c r="AR263" s="1227"/>
      <c r="AS263" s="1235"/>
      <c r="AT263" s="1227"/>
      <c r="AU263" s="1227"/>
      <c r="AV263" s="1227">
        <f t="shared" si="108"/>
        <v>0</v>
      </c>
      <c r="AW263" s="1227"/>
      <c r="AX263" s="1235"/>
      <c r="AY263" s="1227"/>
      <c r="AZ263" s="1227"/>
      <c r="BA263" s="1227"/>
      <c r="BB263" s="1227">
        <f t="shared" si="109"/>
        <v>0</v>
      </c>
      <c r="BC263" s="1227"/>
      <c r="BD263" s="1227">
        <f t="shared" si="110"/>
        <v>0</v>
      </c>
      <c r="BE263" s="1227"/>
      <c r="BF263" s="1227"/>
      <c r="BG263" s="353"/>
      <c r="BH263" s="1227"/>
      <c r="BI263" s="353"/>
      <c r="BJ263" s="1225"/>
      <c r="BK263" s="1225"/>
      <c r="BL263" s="1225"/>
      <c r="BM263" s="1225"/>
      <c r="BN263" s="1225"/>
      <c r="BO263" s="1001">
        <f t="shared" si="113"/>
        <v>0</v>
      </c>
    </row>
    <row r="264" spans="1:67" s="206" customFormat="1" hidden="1" x14ac:dyDescent="0.2">
      <c r="A264" s="1281"/>
      <c r="B264" s="1168" t="s">
        <v>933</v>
      </c>
      <c r="C264" s="1220">
        <v>1</v>
      </c>
      <c r="D264" s="1220"/>
      <c r="E264" s="1220"/>
      <c r="F264" s="1220">
        <v>1</v>
      </c>
      <c r="G264" s="1220"/>
      <c r="H264" s="1225"/>
      <c r="I264" s="544"/>
      <c r="J264" s="353"/>
      <c r="K264" s="353"/>
      <c r="L264" s="353"/>
      <c r="M264" s="353"/>
      <c r="N264" s="1183"/>
      <c r="O264" s="353"/>
      <c r="P264" s="353"/>
      <c r="Q264" s="353"/>
      <c r="R264" s="1226"/>
      <c r="S264" s="1226"/>
      <c r="T264" s="1226"/>
      <c r="U264" s="1227"/>
      <c r="V264" s="1227">
        <f t="shared" si="103"/>
        <v>0</v>
      </c>
      <c r="W264" s="1227">
        <f t="shared" si="104"/>
        <v>0</v>
      </c>
      <c r="X264" s="1227"/>
      <c r="Y264" s="1227"/>
      <c r="Z264" s="1227"/>
      <c r="AA264" s="1227"/>
      <c r="AB264" s="1227"/>
      <c r="AC264" s="1227"/>
      <c r="AD264" s="1227">
        <f t="shared" si="105"/>
        <v>0</v>
      </c>
      <c r="AE264" s="1227">
        <f t="shared" si="106"/>
        <v>0</v>
      </c>
      <c r="AF264" s="1227"/>
      <c r="AG264" s="1235"/>
      <c r="AH264" s="1227"/>
      <c r="AI264" s="1227"/>
      <c r="AJ264" s="1227"/>
      <c r="AK264" s="1227"/>
      <c r="AL264" s="1227">
        <f t="shared" si="107"/>
        <v>0</v>
      </c>
      <c r="AM264" s="1227"/>
      <c r="AN264" s="1235"/>
      <c r="AO264" s="1227"/>
      <c r="AP264" s="1227"/>
      <c r="AQ264" s="1227">
        <f t="shared" si="112"/>
        <v>0</v>
      </c>
      <c r="AR264" s="1227"/>
      <c r="AS264" s="1235"/>
      <c r="AT264" s="1227"/>
      <c r="AU264" s="1227"/>
      <c r="AV264" s="1227">
        <f t="shared" si="108"/>
        <v>0</v>
      </c>
      <c r="AW264" s="1227"/>
      <c r="AX264" s="1235"/>
      <c r="AY264" s="1227"/>
      <c r="AZ264" s="1227"/>
      <c r="BA264" s="1227"/>
      <c r="BB264" s="1227">
        <f t="shared" si="109"/>
        <v>0</v>
      </c>
      <c r="BC264" s="1227"/>
      <c r="BD264" s="1227">
        <f t="shared" si="110"/>
        <v>0</v>
      </c>
      <c r="BE264" s="1227"/>
      <c r="BF264" s="1227"/>
      <c r="BG264" s="353"/>
      <c r="BH264" s="1227"/>
      <c r="BI264" s="353"/>
      <c r="BJ264" s="1225"/>
      <c r="BK264" s="1225"/>
      <c r="BL264" s="1225"/>
      <c r="BM264" s="1225"/>
      <c r="BN264" s="1225"/>
      <c r="BO264" s="1001">
        <f t="shared" si="113"/>
        <v>0</v>
      </c>
    </row>
    <row r="265" spans="1:67" s="206" customFormat="1" x14ac:dyDescent="0.2">
      <c r="A265" s="1237" t="s">
        <v>756</v>
      </c>
      <c r="B265" s="1270" t="s">
        <v>782</v>
      </c>
      <c r="C265" s="1271">
        <f>C266+C267+C268+C269</f>
        <v>4</v>
      </c>
      <c r="D265" s="1271">
        <f>D266+D267+D268+D269+D270+D271+D272+D273+D274+D275+D279+D280+D281+D282+D283+D284+D286+D287</f>
        <v>0</v>
      </c>
      <c r="E265" s="1271">
        <f>E266+E267+E268+E269+E270+E271+E272+E273+E274+E275+E279+E280+E281+E282+E283+E284+E286+E287</f>
        <v>4</v>
      </c>
      <c r="F265" s="1271">
        <f>F266+F267+F268+F269+F270+F271+F272+F273+F274+F275+F279+F280+F281+F282+F283+F284+F286+F287</f>
        <v>14</v>
      </c>
      <c r="G265" s="1220"/>
      <c r="H265" s="1225"/>
      <c r="I265" s="544"/>
      <c r="J265" s="353"/>
      <c r="K265" s="353"/>
      <c r="L265" s="353"/>
      <c r="M265" s="353"/>
      <c r="N265" s="1183"/>
      <c r="O265" s="353"/>
      <c r="P265" s="353"/>
      <c r="Q265" s="353"/>
      <c r="R265" s="1287">
        <f>R266+R267+R268+R269</f>
        <v>87079</v>
      </c>
      <c r="S265" s="1287">
        <f>S266+S267+S268+S269</f>
        <v>0</v>
      </c>
      <c r="T265" s="1287">
        <f>T266+T267+T268+T269</f>
        <v>73928</v>
      </c>
      <c r="U265" s="1287">
        <f t="shared" ref="U265:BK265" si="116">U266+U267+U268+U269</f>
        <v>0</v>
      </c>
      <c r="V265" s="1287">
        <f t="shared" si="116"/>
        <v>0</v>
      </c>
      <c r="W265" s="1287">
        <f t="shared" si="116"/>
        <v>0</v>
      </c>
      <c r="X265" s="1287">
        <f t="shared" si="116"/>
        <v>0</v>
      </c>
      <c r="Y265" s="1287">
        <f t="shared" si="116"/>
        <v>0</v>
      </c>
      <c r="Z265" s="1287">
        <f t="shared" si="116"/>
        <v>0</v>
      </c>
      <c r="AA265" s="1287">
        <f t="shared" si="116"/>
        <v>0</v>
      </c>
      <c r="AB265" s="1287">
        <f t="shared" si="116"/>
        <v>0</v>
      </c>
      <c r="AC265" s="1287">
        <f t="shared" si="116"/>
        <v>0</v>
      </c>
      <c r="AD265" s="1287">
        <f t="shared" si="116"/>
        <v>73928</v>
      </c>
      <c r="AE265" s="1287">
        <f t="shared" si="116"/>
        <v>73928</v>
      </c>
      <c r="AF265" s="1287">
        <f t="shared" si="116"/>
        <v>0</v>
      </c>
      <c r="AG265" s="1287">
        <f t="shared" si="116"/>
        <v>73928</v>
      </c>
      <c r="AH265" s="1287">
        <f t="shared" si="116"/>
        <v>0</v>
      </c>
      <c r="AI265" s="1287">
        <f t="shared" si="116"/>
        <v>0</v>
      </c>
      <c r="AJ265" s="1287">
        <f t="shared" si="116"/>
        <v>0</v>
      </c>
      <c r="AK265" s="1287">
        <f t="shared" si="116"/>
        <v>0</v>
      </c>
      <c r="AL265" s="1287">
        <f t="shared" si="116"/>
        <v>37800</v>
      </c>
      <c r="AM265" s="1287">
        <f t="shared" si="116"/>
        <v>0</v>
      </c>
      <c r="AN265" s="1287">
        <f t="shared" si="116"/>
        <v>37800</v>
      </c>
      <c r="AO265" s="1287">
        <f t="shared" si="116"/>
        <v>0</v>
      </c>
      <c r="AP265" s="1287">
        <f t="shared" si="116"/>
        <v>0</v>
      </c>
      <c r="AQ265" s="1287">
        <f t="shared" si="116"/>
        <v>5948.3240000000005</v>
      </c>
      <c r="AR265" s="1287">
        <f t="shared" si="116"/>
        <v>0</v>
      </c>
      <c r="AS265" s="1287">
        <f t="shared" si="116"/>
        <v>37800</v>
      </c>
      <c r="AT265" s="1287">
        <f t="shared" si="116"/>
        <v>0</v>
      </c>
      <c r="AU265" s="1287">
        <f t="shared" si="116"/>
        <v>0</v>
      </c>
      <c r="AV265" s="1287">
        <f t="shared" si="116"/>
        <v>37800</v>
      </c>
      <c r="AW265" s="1287">
        <f t="shared" si="116"/>
        <v>0</v>
      </c>
      <c r="AX265" s="1287">
        <f t="shared" si="116"/>
        <v>37800</v>
      </c>
      <c r="AY265" s="1287">
        <f t="shared" si="116"/>
        <v>0</v>
      </c>
      <c r="AZ265" s="1287">
        <f t="shared" si="116"/>
        <v>0</v>
      </c>
      <c r="BA265" s="1287">
        <f t="shared" si="116"/>
        <v>0</v>
      </c>
      <c r="BB265" s="1287">
        <f t="shared" si="116"/>
        <v>36128</v>
      </c>
      <c r="BC265" s="1287">
        <f t="shared" si="116"/>
        <v>0</v>
      </c>
      <c r="BD265" s="1287">
        <f t="shared" si="116"/>
        <v>36128</v>
      </c>
      <c r="BE265" s="1287">
        <f t="shared" si="116"/>
        <v>0</v>
      </c>
      <c r="BF265" s="1287">
        <f t="shared" si="116"/>
        <v>0</v>
      </c>
      <c r="BG265" s="1287">
        <f>BG266+BG267+BG268+BG269</f>
        <v>17500</v>
      </c>
      <c r="BH265" s="1287">
        <f t="shared" si="116"/>
        <v>0</v>
      </c>
      <c r="BI265" s="1287">
        <f t="shared" si="116"/>
        <v>17500</v>
      </c>
      <c r="BJ265" s="1287">
        <f t="shared" si="116"/>
        <v>0</v>
      </c>
      <c r="BK265" s="1287">
        <f t="shared" si="116"/>
        <v>0</v>
      </c>
      <c r="BL265" s="1225"/>
      <c r="BM265" s="1225"/>
      <c r="BN265" s="1225"/>
      <c r="BO265" s="1001">
        <f t="shared" si="113"/>
        <v>24382.12</v>
      </c>
    </row>
    <row r="266" spans="1:67" s="206" customFormat="1" ht="60" x14ac:dyDescent="0.2">
      <c r="A266" s="1199">
        <v>1</v>
      </c>
      <c r="B266" s="1288" t="s">
        <v>934</v>
      </c>
      <c r="C266" s="1220">
        <v>1</v>
      </c>
      <c r="D266" s="1220"/>
      <c r="E266" s="1220">
        <v>1</v>
      </c>
      <c r="F266" s="1220"/>
      <c r="G266" s="1220"/>
      <c r="H266" s="1225"/>
      <c r="I266" s="544"/>
      <c r="J266" s="353" t="s">
        <v>142</v>
      </c>
      <c r="K266" s="353" t="s">
        <v>935</v>
      </c>
      <c r="L266" s="353" t="s">
        <v>785</v>
      </c>
      <c r="M266" s="353">
        <v>7856016</v>
      </c>
      <c r="N266" s="353"/>
      <c r="O266" s="353"/>
      <c r="P266" s="353" t="s">
        <v>265</v>
      </c>
      <c r="Q266" s="1222" t="s">
        <v>936</v>
      </c>
      <c r="R266" s="1226">
        <v>13844</v>
      </c>
      <c r="S266" s="1226"/>
      <c r="T266" s="1235">
        <v>11807</v>
      </c>
      <c r="U266" s="1227"/>
      <c r="V266" s="1227">
        <f t="shared" si="103"/>
        <v>0</v>
      </c>
      <c r="W266" s="1227">
        <f t="shared" si="104"/>
        <v>0</v>
      </c>
      <c r="X266" s="1227"/>
      <c r="Y266" s="1227"/>
      <c r="Z266" s="1227"/>
      <c r="AA266" s="1227"/>
      <c r="AB266" s="1227"/>
      <c r="AC266" s="1227"/>
      <c r="AD266" s="1227">
        <f t="shared" si="105"/>
        <v>11807</v>
      </c>
      <c r="AE266" s="1227">
        <f t="shared" si="106"/>
        <v>11807</v>
      </c>
      <c r="AF266" s="1227"/>
      <c r="AG266" s="1235">
        <v>11807</v>
      </c>
      <c r="AH266" s="1227"/>
      <c r="AI266" s="1227"/>
      <c r="AJ266" s="1227"/>
      <c r="AK266" s="1227"/>
      <c r="AL266" s="1227">
        <f t="shared" si="107"/>
        <v>7300</v>
      </c>
      <c r="AM266" s="1227"/>
      <c r="AN266" s="1235">
        <v>7300</v>
      </c>
      <c r="AO266" s="1227"/>
      <c r="AP266" s="1227"/>
      <c r="AQ266" s="1235">
        <v>2490.5279999999998</v>
      </c>
      <c r="AR266" s="1227"/>
      <c r="AS266" s="1235">
        <v>7300</v>
      </c>
      <c r="AT266" s="1227"/>
      <c r="AU266" s="1227"/>
      <c r="AV266" s="1227">
        <f t="shared" si="108"/>
        <v>7300</v>
      </c>
      <c r="AW266" s="1227"/>
      <c r="AX266" s="1235">
        <v>7300</v>
      </c>
      <c r="AY266" s="1227"/>
      <c r="AZ266" s="1227"/>
      <c r="BA266" s="1227"/>
      <c r="BB266" s="1227">
        <f t="shared" si="109"/>
        <v>4507</v>
      </c>
      <c r="BC266" s="1227"/>
      <c r="BD266" s="1227">
        <f t="shared" si="110"/>
        <v>4507</v>
      </c>
      <c r="BE266" s="1227"/>
      <c r="BF266" s="1227"/>
      <c r="BG266" s="1227">
        <f>BH266+BI266+BJ266+BK266</f>
        <v>3500</v>
      </c>
      <c r="BH266" s="1227"/>
      <c r="BI266" s="1227">
        <v>3500</v>
      </c>
      <c r="BJ266" s="1225"/>
      <c r="BK266" s="1225"/>
      <c r="BL266" s="1225"/>
      <c r="BM266" s="1225"/>
      <c r="BN266" s="1225"/>
      <c r="BO266" s="1001">
        <f t="shared" si="113"/>
        <v>3876.32</v>
      </c>
    </row>
    <row r="267" spans="1:67" s="206" customFormat="1" ht="60" x14ac:dyDescent="0.2">
      <c r="A267" s="1199">
        <v>2</v>
      </c>
      <c r="B267" s="1288" t="s">
        <v>938</v>
      </c>
      <c r="C267" s="1220">
        <v>1</v>
      </c>
      <c r="D267" s="1220"/>
      <c r="E267" s="1220">
        <v>1</v>
      </c>
      <c r="F267" s="1220"/>
      <c r="G267" s="1220"/>
      <c r="H267" s="1225"/>
      <c r="I267" s="544"/>
      <c r="J267" s="353" t="s">
        <v>142</v>
      </c>
      <c r="K267" s="353" t="s">
        <v>935</v>
      </c>
      <c r="L267" s="353" t="s">
        <v>785</v>
      </c>
      <c r="M267" s="1284">
        <v>7856125</v>
      </c>
      <c r="N267" s="353"/>
      <c r="O267" s="353"/>
      <c r="P267" s="353" t="s">
        <v>265</v>
      </c>
      <c r="Q267" s="1222" t="s">
        <v>939</v>
      </c>
      <c r="R267" s="1235">
        <v>24029</v>
      </c>
      <c r="S267" s="1235"/>
      <c r="T267" s="1235">
        <v>18752</v>
      </c>
      <c r="U267" s="1227"/>
      <c r="V267" s="1227">
        <f t="shared" si="103"/>
        <v>0</v>
      </c>
      <c r="W267" s="1227">
        <f t="shared" si="104"/>
        <v>0</v>
      </c>
      <c r="X267" s="1227"/>
      <c r="Y267" s="1227"/>
      <c r="Z267" s="1227"/>
      <c r="AA267" s="1227"/>
      <c r="AB267" s="1227"/>
      <c r="AC267" s="1227"/>
      <c r="AD267" s="1227">
        <f t="shared" si="105"/>
        <v>18752</v>
      </c>
      <c r="AE267" s="1227">
        <f t="shared" si="106"/>
        <v>18752</v>
      </c>
      <c r="AF267" s="1227"/>
      <c r="AG267" s="1235">
        <v>18752</v>
      </c>
      <c r="AH267" s="1227"/>
      <c r="AI267" s="1227"/>
      <c r="AJ267" s="1227"/>
      <c r="AK267" s="1227"/>
      <c r="AL267" s="1227">
        <f t="shared" si="107"/>
        <v>9500</v>
      </c>
      <c r="AM267" s="1227"/>
      <c r="AN267" s="1235">
        <v>9500</v>
      </c>
      <c r="AO267" s="1227"/>
      <c r="AP267" s="1227"/>
      <c r="AQ267" s="1289">
        <v>1042.645</v>
      </c>
      <c r="AR267" s="1227"/>
      <c r="AS267" s="1235">
        <v>9500</v>
      </c>
      <c r="AT267" s="1227"/>
      <c r="AU267" s="1227"/>
      <c r="AV267" s="1227">
        <f t="shared" si="108"/>
        <v>9500</v>
      </c>
      <c r="AW267" s="1227"/>
      <c r="AX267" s="1235">
        <v>9500</v>
      </c>
      <c r="AY267" s="1227"/>
      <c r="AZ267" s="1227"/>
      <c r="BA267" s="1227"/>
      <c r="BB267" s="1227">
        <f t="shared" si="109"/>
        <v>9252</v>
      </c>
      <c r="BC267" s="1227"/>
      <c r="BD267" s="1227">
        <f t="shared" si="110"/>
        <v>9252</v>
      </c>
      <c r="BE267" s="1227"/>
      <c r="BF267" s="1227"/>
      <c r="BG267" s="1227">
        <f>BH267+BI267+BJ267+BK267</f>
        <v>4000</v>
      </c>
      <c r="BH267" s="1227"/>
      <c r="BI267" s="1227">
        <v>4000</v>
      </c>
      <c r="BJ267" s="1225"/>
      <c r="BK267" s="1225"/>
      <c r="BL267" s="1225"/>
      <c r="BM267" s="1225"/>
      <c r="BN267" s="1225"/>
      <c r="BO267" s="1001">
        <f t="shared" si="113"/>
        <v>6728.12</v>
      </c>
    </row>
    <row r="268" spans="1:67" s="206" customFormat="1" ht="60" x14ac:dyDescent="0.2">
      <c r="A268" s="1199">
        <v>3</v>
      </c>
      <c r="B268" s="1288" t="s">
        <v>941</v>
      </c>
      <c r="C268" s="1220">
        <v>1</v>
      </c>
      <c r="D268" s="1220"/>
      <c r="E268" s="1220">
        <v>1</v>
      </c>
      <c r="F268" s="1220"/>
      <c r="G268" s="1220"/>
      <c r="H268" s="1225"/>
      <c r="I268" s="544"/>
      <c r="J268" s="353" t="s">
        <v>142</v>
      </c>
      <c r="K268" s="353" t="s">
        <v>935</v>
      </c>
      <c r="L268" s="353" t="s">
        <v>785</v>
      </c>
      <c r="M268" s="1284">
        <v>7856123</v>
      </c>
      <c r="N268" s="1183"/>
      <c r="O268" s="1183"/>
      <c r="P268" s="353" t="s">
        <v>265</v>
      </c>
      <c r="Q268" s="1222" t="s">
        <v>942</v>
      </c>
      <c r="R268" s="1235">
        <v>26379</v>
      </c>
      <c r="S268" s="1235"/>
      <c r="T268" s="1235">
        <v>21558</v>
      </c>
      <c r="U268" s="1227"/>
      <c r="V268" s="1227">
        <f t="shared" si="103"/>
        <v>0</v>
      </c>
      <c r="W268" s="1227">
        <f t="shared" si="104"/>
        <v>0</v>
      </c>
      <c r="X268" s="1227"/>
      <c r="Y268" s="1227"/>
      <c r="Z268" s="1227"/>
      <c r="AA268" s="1227"/>
      <c r="AB268" s="1227"/>
      <c r="AC268" s="1227"/>
      <c r="AD268" s="1227">
        <f t="shared" si="105"/>
        <v>21558</v>
      </c>
      <c r="AE268" s="1227">
        <f t="shared" si="106"/>
        <v>21558</v>
      </c>
      <c r="AF268" s="1227"/>
      <c r="AG268" s="1235">
        <v>21558</v>
      </c>
      <c r="AH268" s="1227"/>
      <c r="AI268" s="1227"/>
      <c r="AJ268" s="1227"/>
      <c r="AK268" s="1227"/>
      <c r="AL268" s="1227">
        <f t="shared" si="107"/>
        <v>10500</v>
      </c>
      <c r="AM268" s="1227"/>
      <c r="AN268" s="1235">
        <v>10500</v>
      </c>
      <c r="AO268" s="1227"/>
      <c r="AP268" s="1227"/>
      <c r="AQ268" s="1235">
        <v>1205.1309999999999</v>
      </c>
      <c r="AR268" s="1227"/>
      <c r="AS268" s="1235">
        <v>10500</v>
      </c>
      <c r="AT268" s="1227"/>
      <c r="AU268" s="1227"/>
      <c r="AV268" s="1227">
        <f t="shared" si="108"/>
        <v>10500</v>
      </c>
      <c r="AW268" s="1227"/>
      <c r="AX268" s="1235">
        <v>10500</v>
      </c>
      <c r="AY268" s="1227"/>
      <c r="AZ268" s="1227"/>
      <c r="BA268" s="1227"/>
      <c r="BB268" s="1227">
        <f t="shared" si="109"/>
        <v>11058</v>
      </c>
      <c r="BC268" s="1227"/>
      <c r="BD268" s="1227">
        <f t="shared" si="110"/>
        <v>11058</v>
      </c>
      <c r="BE268" s="1227"/>
      <c r="BF268" s="1227"/>
      <c r="BG268" s="1227">
        <f>BH268+BI268+BJ268+BK268</f>
        <v>5000</v>
      </c>
      <c r="BH268" s="1227"/>
      <c r="BI268" s="1227">
        <v>5000</v>
      </c>
      <c r="BJ268" s="1225"/>
      <c r="BK268" s="1225"/>
      <c r="BL268" s="1225"/>
      <c r="BM268" s="1225"/>
      <c r="BN268" s="1225"/>
      <c r="BO268" s="1001">
        <f t="shared" si="113"/>
        <v>7386.12</v>
      </c>
    </row>
    <row r="269" spans="1:67" s="206" customFormat="1" ht="60" x14ac:dyDescent="0.2">
      <c r="A269" s="1199">
        <v>4</v>
      </c>
      <c r="B269" s="1288" t="s">
        <v>944</v>
      </c>
      <c r="C269" s="1220">
        <v>1</v>
      </c>
      <c r="D269" s="1220"/>
      <c r="E269" s="1220">
        <v>1</v>
      </c>
      <c r="F269" s="1220"/>
      <c r="G269" s="1220"/>
      <c r="H269" s="1225"/>
      <c r="I269" s="544"/>
      <c r="J269" s="353" t="s">
        <v>142</v>
      </c>
      <c r="K269" s="353" t="s">
        <v>935</v>
      </c>
      <c r="L269" s="353" t="s">
        <v>785</v>
      </c>
      <c r="M269" s="1284">
        <v>7856015</v>
      </c>
      <c r="N269" s="1183"/>
      <c r="O269" s="1183"/>
      <c r="P269" s="353" t="s">
        <v>265</v>
      </c>
      <c r="Q269" s="1222" t="s">
        <v>945</v>
      </c>
      <c r="R269" s="1235">
        <v>22827</v>
      </c>
      <c r="S269" s="1235"/>
      <c r="T269" s="1235">
        <v>21811</v>
      </c>
      <c r="U269" s="1227"/>
      <c r="V269" s="1227">
        <f t="shared" si="103"/>
        <v>0</v>
      </c>
      <c r="W269" s="1227">
        <f t="shared" si="104"/>
        <v>0</v>
      </c>
      <c r="X269" s="1227"/>
      <c r="Y269" s="1227"/>
      <c r="Z269" s="1227"/>
      <c r="AA269" s="1227"/>
      <c r="AB269" s="1227"/>
      <c r="AC269" s="1227"/>
      <c r="AD269" s="1227">
        <f t="shared" si="105"/>
        <v>21811</v>
      </c>
      <c r="AE269" s="1227">
        <f t="shared" si="106"/>
        <v>21811</v>
      </c>
      <c r="AF269" s="1227"/>
      <c r="AG269" s="1235">
        <v>21811</v>
      </c>
      <c r="AH269" s="1227"/>
      <c r="AI269" s="1227"/>
      <c r="AJ269" s="1227"/>
      <c r="AK269" s="1227"/>
      <c r="AL269" s="1227">
        <f t="shared" si="107"/>
        <v>10500</v>
      </c>
      <c r="AM269" s="1227"/>
      <c r="AN269" s="1235">
        <v>10500</v>
      </c>
      <c r="AO269" s="1227"/>
      <c r="AP269" s="1227"/>
      <c r="AQ269" s="1235">
        <v>1210.02</v>
      </c>
      <c r="AR269" s="1227"/>
      <c r="AS269" s="1235">
        <v>10500</v>
      </c>
      <c r="AT269" s="1227"/>
      <c r="AU269" s="1227"/>
      <c r="AV269" s="1227">
        <f t="shared" si="108"/>
        <v>10500</v>
      </c>
      <c r="AW269" s="1227"/>
      <c r="AX269" s="1235">
        <v>10500</v>
      </c>
      <c r="AY269" s="1227"/>
      <c r="AZ269" s="1227"/>
      <c r="BA269" s="1227"/>
      <c r="BB269" s="1227">
        <f t="shared" si="109"/>
        <v>11311</v>
      </c>
      <c r="BC269" s="1227"/>
      <c r="BD269" s="1227">
        <f t="shared" si="110"/>
        <v>11311</v>
      </c>
      <c r="BE269" s="1227"/>
      <c r="BF269" s="1227"/>
      <c r="BG269" s="1227">
        <f>BH269+BI269+BJ269+BK269</f>
        <v>5000</v>
      </c>
      <c r="BH269" s="1227"/>
      <c r="BI269" s="1227">
        <v>5000</v>
      </c>
      <c r="BJ269" s="1225"/>
      <c r="BK269" s="1225"/>
      <c r="BL269" s="1225"/>
      <c r="BM269" s="1225"/>
      <c r="BN269" s="1225"/>
      <c r="BO269" s="1001">
        <f t="shared" si="113"/>
        <v>6391.5599999999995</v>
      </c>
    </row>
    <row r="270" spans="1:67" s="206" customFormat="1" ht="45" hidden="1" x14ac:dyDescent="0.2">
      <c r="A270" s="1237"/>
      <c r="B270" s="1168" t="s">
        <v>946</v>
      </c>
      <c r="C270" s="1220">
        <v>1</v>
      </c>
      <c r="D270" s="1220"/>
      <c r="E270" s="1220"/>
      <c r="F270" s="1220">
        <v>1</v>
      </c>
      <c r="G270" s="1220"/>
      <c r="H270" s="1225"/>
      <c r="I270" s="544"/>
      <c r="J270" s="353"/>
      <c r="K270" s="353"/>
      <c r="L270" s="353"/>
      <c r="M270" s="1284"/>
      <c r="N270" s="1183"/>
      <c r="O270" s="1183"/>
      <c r="P270" s="353"/>
      <c r="Q270" s="1222"/>
      <c r="R270" s="1235"/>
      <c r="S270" s="1235"/>
      <c r="T270" s="1235"/>
      <c r="U270" s="1227"/>
      <c r="V270" s="1227">
        <f t="shared" si="103"/>
        <v>0</v>
      </c>
      <c r="W270" s="1227">
        <f t="shared" si="104"/>
        <v>0</v>
      </c>
      <c r="X270" s="1227"/>
      <c r="Y270" s="1227"/>
      <c r="Z270" s="1227"/>
      <c r="AA270" s="1227"/>
      <c r="AB270" s="1227"/>
      <c r="AC270" s="1227"/>
      <c r="AD270" s="1227">
        <f t="shared" si="105"/>
        <v>0</v>
      </c>
      <c r="AE270" s="1227">
        <f t="shared" si="106"/>
        <v>0</v>
      </c>
      <c r="AF270" s="1227"/>
      <c r="AG270" s="1235"/>
      <c r="AH270" s="1227"/>
      <c r="AI270" s="1227"/>
      <c r="AJ270" s="1227"/>
      <c r="AK270" s="1227"/>
      <c r="AL270" s="1227">
        <f t="shared" si="107"/>
        <v>0</v>
      </c>
      <c r="AM270" s="1227"/>
      <c r="AN270" s="1235"/>
      <c r="AO270" s="1227"/>
      <c r="AP270" s="1227"/>
      <c r="AQ270" s="1227">
        <f t="shared" si="112"/>
        <v>0</v>
      </c>
      <c r="AR270" s="1227"/>
      <c r="AS270" s="1235"/>
      <c r="AT270" s="1227"/>
      <c r="AU270" s="1227"/>
      <c r="AV270" s="1227">
        <f t="shared" si="108"/>
        <v>0</v>
      </c>
      <c r="AW270" s="1227"/>
      <c r="AX270" s="1235"/>
      <c r="AY270" s="1227"/>
      <c r="AZ270" s="1227"/>
      <c r="BA270" s="1227"/>
      <c r="BB270" s="1227">
        <f t="shared" si="109"/>
        <v>0</v>
      </c>
      <c r="BC270" s="1227"/>
      <c r="BD270" s="1227">
        <f t="shared" si="110"/>
        <v>0</v>
      </c>
      <c r="BE270" s="1227"/>
      <c r="BF270" s="1227"/>
      <c r="BG270" s="353"/>
      <c r="BH270" s="1227"/>
      <c r="BI270" s="353"/>
      <c r="BJ270" s="1225"/>
      <c r="BK270" s="1225"/>
      <c r="BL270" s="1225"/>
      <c r="BM270" s="1225"/>
      <c r="BN270" s="1225"/>
      <c r="BO270" s="1001">
        <f t="shared" si="113"/>
        <v>0</v>
      </c>
    </row>
    <row r="271" spans="1:67" s="206" customFormat="1" hidden="1" x14ac:dyDescent="0.2">
      <c r="A271" s="1237"/>
      <c r="B271" s="1168" t="s">
        <v>947</v>
      </c>
      <c r="C271" s="1220">
        <v>1</v>
      </c>
      <c r="D271" s="1220"/>
      <c r="E271" s="1220"/>
      <c r="F271" s="1220">
        <v>1</v>
      </c>
      <c r="G271" s="1220"/>
      <c r="H271" s="1225"/>
      <c r="I271" s="544"/>
      <c r="J271" s="353"/>
      <c r="K271" s="353"/>
      <c r="L271" s="353"/>
      <c r="M271" s="1284"/>
      <c r="N271" s="1183"/>
      <c r="O271" s="1183"/>
      <c r="P271" s="353"/>
      <c r="Q271" s="1222"/>
      <c r="R271" s="1235"/>
      <c r="S271" s="1235"/>
      <c r="T271" s="1235"/>
      <c r="U271" s="1227"/>
      <c r="V271" s="1227">
        <f t="shared" si="103"/>
        <v>0</v>
      </c>
      <c r="W271" s="1227">
        <f t="shared" si="104"/>
        <v>0</v>
      </c>
      <c r="X271" s="1227"/>
      <c r="Y271" s="1227"/>
      <c r="Z271" s="1227"/>
      <c r="AA271" s="1227"/>
      <c r="AB271" s="1227"/>
      <c r="AC271" s="1227"/>
      <c r="AD271" s="1227">
        <f t="shared" si="105"/>
        <v>0</v>
      </c>
      <c r="AE271" s="1227">
        <f t="shared" si="106"/>
        <v>0</v>
      </c>
      <c r="AF271" s="1227"/>
      <c r="AG271" s="1235"/>
      <c r="AH271" s="1227"/>
      <c r="AI271" s="1227"/>
      <c r="AJ271" s="1227"/>
      <c r="AK271" s="1227"/>
      <c r="AL271" s="1227">
        <f t="shared" si="107"/>
        <v>0</v>
      </c>
      <c r="AM271" s="1227"/>
      <c r="AN271" s="1235"/>
      <c r="AO271" s="1227"/>
      <c r="AP271" s="1227"/>
      <c r="AQ271" s="1227">
        <f t="shared" si="112"/>
        <v>0</v>
      </c>
      <c r="AR271" s="1227"/>
      <c r="AS271" s="1235"/>
      <c r="AT271" s="1227"/>
      <c r="AU271" s="1227"/>
      <c r="AV271" s="1227">
        <f t="shared" si="108"/>
        <v>0</v>
      </c>
      <c r="AW271" s="1227"/>
      <c r="AX271" s="1235"/>
      <c r="AY271" s="1227"/>
      <c r="AZ271" s="1227"/>
      <c r="BA271" s="1227"/>
      <c r="BB271" s="1227">
        <f t="shared" si="109"/>
        <v>0</v>
      </c>
      <c r="BC271" s="1227"/>
      <c r="BD271" s="1227">
        <f t="shared" si="110"/>
        <v>0</v>
      </c>
      <c r="BE271" s="1227"/>
      <c r="BF271" s="1227"/>
      <c r="BG271" s="353"/>
      <c r="BH271" s="1227"/>
      <c r="BI271" s="353"/>
      <c r="BJ271" s="1225"/>
      <c r="BK271" s="1225"/>
      <c r="BL271" s="1225"/>
      <c r="BM271" s="1225"/>
      <c r="BN271" s="1225"/>
      <c r="BO271" s="1001">
        <f t="shared" si="113"/>
        <v>0</v>
      </c>
    </row>
    <row r="272" spans="1:67" s="206" customFormat="1" ht="30" hidden="1" x14ac:dyDescent="0.2">
      <c r="A272" s="1237"/>
      <c r="B272" s="1168" t="s">
        <v>948</v>
      </c>
      <c r="C272" s="1220">
        <v>1</v>
      </c>
      <c r="D272" s="1220"/>
      <c r="E272" s="1220"/>
      <c r="F272" s="1220">
        <v>1</v>
      </c>
      <c r="G272" s="1220"/>
      <c r="H272" s="1225"/>
      <c r="I272" s="544"/>
      <c r="J272" s="353"/>
      <c r="K272" s="353"/>
      <c r="L272" s="353"/>
      <c r="M272" s="1284"/>
      <c r="N272" s="1183"/>
      <c r="O272" s="1183"/>
      <c r="P272" s="353"/>
      <c r="Q272" s="1222"/>
      <c r="R272" s="1235"/>
      <c r="S272" s="1235"/>
      <c r="T272" s="1235"/>
      <c r="U272" s="1227"/>
      <c r="V272" s="1227">
        <f t="shared" si="103"/>
        <v>0</v>
      </c>
      <c r="W272" s="1227">
        <f t="shared" si="104"/>
        <v>0</v>
      </c>
      <c r="X272" s="1227"/>
      <c r="Y272" s="1227"/>
      <c r="Z272" s="1227"/>
      <c r="AA272" s="1227"/>
      <c r="AB272" s="1227"/>
      <c r="AC272" s="1227"/>
      <c r="AD272" s="1227">
        <f t="shared" si="105"/>
        <v>0</v>
      </c>
      <c r="AE272" s="1227">
        <f t="shared" si="106"/>
        <v>0</v>
      </c>
      <c r="AF272" s="1227"/>
      <c r="AG272" s="1235"/>
      <c r="AH272" s="1227"/>
      <c r="AI272" s="1227"/>
      <c r="AJ272" s="1227"/>
      <c r="AK272" s="1227"/>
      <c r="AL272" s="1227">
        <f t="shared" si="107"/>
        <v>0</v>
      </c>
      <c r="AM272" s="1227"/>
      <c r="AN272" s="1235"/>
      <c r="AO272" s="1227"/>
      <c r="AP272" s="1227"/>
      <c r="AQ272" s="1227">
        <f t="shared" si="112"/>
        <v>0</v>
      </c>
      <c r="AR272" s="1227"/>
      <c r="AS272" s="1235"/>
      <c r="AT272" s="1227"/>
      <c r="AU272" s="1227"/>
      <c r="AV272" s="1227">
        <f t="shared" si="108"/>
        <v>0</v>
      </c>
      <c r="AW272" s="1227"/>
      <c r="AX272" s="1235"/>
      <c r="AY272" s="1227"/>
      <c r="AZ272" s="1227"/>
      <c r="BA272" s="1227"/>
      <c r="BB272" s="1227">
        <f t="shared" si="109"/>
        <v>0</v>
      </c>
      <c r="BC272" s="1227"/>
      <c r="BD272" s="1227">
        <f t="shared" si="110"/>
        <v>0</v>
      </c>
      <c r="BE272" s="1227"/>
      <c r="BF272" s="1227"/>
      <c r="BG272" s="353"/>
      <c r="BH272" s="1227"/>
      <c r="BI272" s="353"/>
      <c r="BJ272" s="1225"/>
      <c r="BK272" s="1225"/>
      <c r="BL272" s="1225"/>
      <c r="BM272" s="1225"/>
      <c r="BN272" s="1225"/>
      <c r="BO272" s="1001">
        <f t="shared" si="113"/>
        <v>0</v>
      </c>
    </row>
    <row r="273" spans="1:67" s="206" customFormat="1" hidden="1" x14ac:dyDescent="0.2">
      <c r="A273" s="1237"/>
      <c r="B273" s="1168" t="s">
        <v>949</v>
      </c>
      <c r="C273" s="1220">
        <v>1</v>
      </c>
      <c r="D273" s="1220"/>
      <c r="E273" s="1220"/>
      <c r="F273" s="1220">
        <v>1</v>
      </c>
      <c r="G273" s="1220"/>
      <c r="H273" s="1225"/>
      <c r="I273" s="544"/>
      <c r="J273" s="353"/>
      <c r="K273" s="353"/>
      <c r="L273" s="353"/>
      <c r="M273" s="1284"/>
      <c r="N273" s="1183"/>
      <c r="O273" s="1183"/>
      <c r="P273" s="353"/>
      <c r="Q273" s="1222"/>
      <c r="R273" s="1235"/>
      <c r="S273" s="1235"/>
      <c r="T273" s="1235"/>
      <c r="U273" s="1227"/>
      <c r="V273" s="1227">
        <f t="shared" si="103"/>
        <v>0</v>
      </c>
      <c r="W273" s="1227">
        <f t="shared" si="104"/>
        <v>0</v>
      </c>
      <c r="X273" s="1227"/>
      <c r="Y273" s="1227"/>
      <c r="Z273" s="1227"/>
      <c r="AA273" s="1227"/>
      <c r="AB273" s="1227"/>
      <c r="AC273" s="1227"/>
      <c r="AD273" s="1227">
        <f t="shared" si="105"/>
        <v>0</v>
      </c>
      <c r="AE273" s="1227">
        <f t="shared" si="106"/>
        <v>0</v>
      </c>
      <c r="AF273" s="1227"/>
      <c r="AG273" s="1235"/>
      <c r="AH273" s="1227"/>
      <c r="AI273" s="1227"/>
      <c r="AJ273" s="1227"/>
      <c r="AK273" s="1227"/>
      <c r="AL273" s="1227">
        <f t="shared" si="107"/>
        <v>0</v>
      </c>
      <c r="AM273" s="1227"/>
      <c r="AN273" s="1235"/>
      <c r="AO273" s="1227"/>
      <c r="AP273" s="1227"/>
      <c r="AQ273" s="1227">
        <f t="shared" si="112"/>
        <v>0</v>
      </c>
      <c r="AR273" s="1227"/>
      <c r="AS273" s="1235"/>
      <c r="AT273" s="1227"/>
      <c r="AU273" s="1227"/>
      <c r="AV273" s="1227">
        <f t="shared" si="108"/>
        <v>0</v>
      </c>
      <c r="AW273" s="1227"/>
      <c r="AX273" s="1235"/>
      <c r="AY273" s="1227"/>
      <c r="AZ273" s="1227"/>
      <c r="BA273" s="1227"/>
      <c r="BB273" s="1227">
        <f t="shared" si="109"/>
        <v>0</v>
      </c>
      <c r="BC273" s="1227"/>
      <c r="BD273" s="1227">
        <f t="shared" si="110"/>
        <v>0</v>
      </c>
      <c r="BE273" s="1227"/>
      <c r="BF273" s="1227"/>
      <c r="BG273" s="353"/>
      <c r="BH273" s="1227"/>
      <c r="BI273" s="353"/>
      <c r="BJ273" s="1225"/>
      <c r="BK273" s="1225"/>
      <c r="BL273" s="1225"/>
      <c r="BM273" s="1225"/>
      <c r="BN273" s="1225"/>
      <c r="BO273" s="1001">
        <f t="shared" ref="BO273:BO336" si="117">(R273-R273*20%)*35%</f>
        <v>0</v>
      </c>
    </row>
    <row r="274" spans="1:67" s="206" customFormat="1" hidden="1" x14ac:dyDescent="0.2">
      <c r="A274" s="1237"/>
      <c r="B274" s="1168" t="s">
        <v>950</v>
      </c>
      <c r="C274" s="1220">
        <v>1</v>
      </c>
      <c r="D274" s="1220"/>
      <c r="E274" s="1220"/>
      <c r="F274" s="1220">
        <v>1</v>
      </c>
      <c r="G274" s="1220"/>
      <c r="H274" s="1225"/>
      <c r="I274" s="544"/>
      <c r="J274" s="353"/>
      <c r="K274" s="353"/>
      <c r="L274" s="353"/>
      <c r="M274" s="1284"/>
      <c r="N274" s="1183"/>
      <c r="O274" s="1183"/>
      <c r="P274" s="353"/>
      <c r="Q274" s="1222"/>
      <c r="R274" s="1235"/>
      <c r="S274" s="1235"/>
      <c r="T274" s="1235"/>
      <c r="U274" s="1227"/>
      <c r="V274" s="1227">
        <f t="shared" si="103"/>
        <v>0</v>
      </c>
      <c r="W274" s="1227">
        <f t="shared" si="104"/>
        <v>0</v>
      </c>
      <c r="X274" s="1227"/>
      <c r="Y274" s="1227"/>
      <c r="Z274" s="1227"/>
      <c r="AA274" s="1227"/>
      <c r="AB274" s="1227"/>
      <c r="AC274" s="1227"/>
      <c r="AD274" s="1227">
        <f t="shared" si="105"/>
        <v>0</v>
      </c>
      <c r="AE274" s="1227">
        <f t="shared" si="106"/>
        <v>0</v>
      </c>
      <c r="AF274" s="1227"/>
      <c r="AG274" s="1235"/>
      <c r="AH274" s="1227"/>
      <c r="AI274" s="1227"/>
      <c r="AJ274" s="1227"/>
      <c r="AK274" s="1227"/>
      <c r="AL274" s="1227">
        <f t="shared" ref="AL274:AL338" si="118">AM274+AN274+AO274+AP274</f>
        <v>0</v>
      </c>
      <c r="AM274" s="1227"/>
      <c r="AN274" s="1235"/>
      <c r="AO274" s="1227"/>
      <c r="AP274" s="1227"/>
      <c r="AQ274" s="1227">
        <f t="shared" ref="AQ274:AQ316" si="119">AR274+AS274+AT274+AU274</f>
        <v>0</v>
      </c>
      <c r="AR274" s="1227"/>
      <c r="AS274" s="1235"/>
      <c r="AT274" s="1227"/>
      <c r="AU274" s="1227"/>
      <c r="AV274" s="1227">
        <f t="shared" ref="AV274:AV338" si="120">AW274+AX274+AY274+AZ274</f>
        <v>0</v>
      </c>
      <c r="AW274" s="1227"/>
      <c r="AX274" s="1235"/>
      <c r="AY274" s="1227"/>
      <c r="AZ274" s="1227"/>
      <c r="BA274" s="1227"/>
      <c r="BB274" s="1227">
        <f t="shared" ref="BB274:BB338" si="121">BC274+BD274+BE274+BF274</f>
        <v>0</v>
      </c>
      <c r="BC274" s="1227"/>
      <c r="BD274" s="1227">
        <f t="shared" ref="BD274:BD338" si="122">AG274-(AN274)</f>
        <v>0</v>
      </c>
      <c r="BE274" s="1227"/>
      <c r="BF274" s="1227"/>
      <c r="BG274" s="353"/>
      <c r="BH274" s="1227"/>
      <c r="BI274" s="353"/>
      <c r="BJ274" s="1225"/>
      <c r="BK274" s="1225"/>
      <c r="BL274" s="1225"/>
      <c r="BM274" s="1225"/>
      <c r="BN274" s="1225"/>
      <c r="BO274" s="1001">
        <f t="shared" si="117"/>
        <v>0</v>
      </c>
    </row>
    <row r="275" spans="1:67" s="206" customFormat="1" hidden="1" x14ac:dyDescent="0.2">
      <c r="A275" s="1237"/>
      <c r="B275" s="1168" t="s">
        <v>951</v>
      </c>
      <c r="C275" s="1220">
        <v>1</v>
      </c>
      <c r="D275" s="1220"/>
      <c r="E275" s="1220"/>
      <c r="F275" s="1220">
        <v>1</v>
      </c>
      <c r="G275" s="1220"/>
      <c r="H275" s="1225"/>
      <c r="I275" s="544"/>
      <c r="J275" s="353"/>
      <c r="K275" s="353"/>
      <c r="L275" s="353"/>
      <c r="M275" s="1284"/>
      <c r="N275" s="1183"/>
      <c r="O275" s="1183"/>
      <c r="P275" s="353"/>
      <c r="Q275" s="1222"/>
      <c r="R275" s="1235"/>
      <c r="S275" s="1235"/>
      <c r="T275" s="1235"/>
      <c r="U275" s="1227"/>
      <c r="V275" s="1227">
        <f t="shared" si="103"/>
        <v>0</v>
      </c>
      <c r="W275" s="1227">
        <f t="shared" si="104"/>
        <v>0</v>
      </c>
      <c r="X275" s="1227"/>
      <c r="Y275" s="1227"/>
      <c r="Z275" s="1227"/>
      <c r="AA275" s="1227"/>
      <c r="AB275" s="1227"/>
      <c r="AC275" s="1227"/>
      <c r="AD275" s="1227">
        <f t="shared" si="105"/>
        <v>0</v>
      </c>
      <c r="AE275" s="1227">
        <f t="shared" si="106"/>
        <v>0</v>
      </c>
      <c r="AF275" s="1227"/>
      <c r="AG275" s="1235"/>
      <c r="AH275" s="1227"/>
      <c r="AI275" s="1227"/>
      <c r="AJ275" s="1227"/>
      <c r="AK275" s="1227"/>
      <c r="AL275" s="1227">
        <f t="shared" si="118"/>
        <v>0</v>
      </c>
      <c r="AM275" s="1227"/>
      <c r="AN275" s="1235"/>
      <c r="AO275" s="1227"/>
      <c r="AP275" s="1227"/>
      <c r="AQ275" s="1227">
        <f t="shared" si="119"/>
        <v>0</v>
      </c>
      <c r="AR275" s="1227"/>
      <c r="AS275" s="1235"/>
      <c r="AT275" s="1227"/>
      <c r="AU275" s="1227"/>
      <c r="AV275" s="1227">
        <f t="shared" si="120"/>
        <v>0</v>
      </c>
      <c r="AW275" s="1227"/>
      <c r="AX275" s="1235"/>
      <c r="AY275" s="1227"/>
      <c r="AZ275" s="1227"/>
      <c r="BA275" s="1227"/>
      <c r="BB275" s="1227">
        <f t="shared" si="121"/>
        <v>0</v>
      </c>
      <c r="BC275" s="1227"/>
      <c r="BD275" s="1227">
        <f t="shared" si="122"/>
        <v>0</v>
      </c>
      <c r="BE275" s="1227"/>
      <c r="BF275" s="1227"/>
      <c r="BG275" s="353"/>
      <c r="BH275" s="1227"/>
      <c r="BI275" s="353"/>
      <c r="BJ275" s="1225"/>
      <c r="BK275" s="1225"/>
      <c r="BL275" s="1225"/>
      <c r="BM275" s="1225"/>
      <c r="BN275" s="1225"/>
      <c r="BO275" s="1001">
        <f t="shared" si="117"/>
        <v>0</v>
      </c>
    </row>
    <row r="276" spans="1:67" s="206" customFormat="1" hidden="1" x14ac:dyDescent="0.2">
      <c r="A276" s="1237"/>
      <c r="B276" s="1167"/>
      <c r="C276" s="1220"/>
      <c r="D276" s="1220"/>
      <c r="E276" s="1220"/>
      <c r="F276" s="1220"/>
      <c r="G276" s="1220"/>
      <c r="H276" s="1225"/>
      <c r="I276" s="544"/>
      <c r="J276" s="353"/>
      <c r="K276" s="353"/>
      <c r="L276" s="353"/>
      <c r="M276" s="1284"/>
      <c r="N276" s="1183"/>
      <c r="O276" s="1183"/>
      <c r="P276" s="353"/>
      <c r="Q276" s="1222"/>
      <c r="R276" s="1235"/>
      <c r="S276" s="1235"/>
      <c r="T276" s="1235"/>
      <c r="U276" s="1227"/>
      <c r="V276" s="1227">
        <f t="shared" si="103"/>
        <v>0</v>
      </c>
      <c r="W276" s="1227">
        <f t="shared" si="104"/>
        <v>0</v>
      </c>
      <c r="X276" s="1227"/>
      <c r="Y276" s="1227"/>
      <c r="Z276" s="1227"/>
      <c r="AA276" s="1227"/>
      <c r="AB276" s="1227"/>
      <c r="AC276" s="1227"/>
      <c r="AD276" s="1227">
        <f t="shared" si="105"/>
        <v>0</v>
      </c>
      <c r="AE276" s="1227">
        <f t="shared" si="106"/>
        <v>0</v>
      </c>
      <c r="AF276" s="1227"/>
      <c r="AG276" s="1235"/>
      <c r="AH276" s="1227"/>
      <c r="AI276" s="1227"/>
      <c r="AJ276" s="1227"/>
      <c r="AK276" s="1227"/>
      <c r="AL276" s="1227">
        <f t="shared" si="118"/>
        <v>0</v>
      </c>
      <c r="AM276" s="1227"/>
      <c r="AN276" s="1235"/>
      <c r="AO276" s="1227"/>
      <c r="AP276" s="1227"/>
      <c r="AQ276" s="1227">
        <f t="shared" si="119"/>
        <v>0</v>
      </c>
      <c r="AR276" s="1227"/>
      <c r="AS276" s="1235"/>
      <c r="AT276" s="1227"/>
      <c r="AU276" s="1227"/>
      <c r="AV276" s="1227">
        <f t="shared" si="120"/>
        <v>0</v>
      </c>
      <c r="AW276" s="1227"/>
      <c r="AX276" s="1235"/>
      <c r="AY276" s="1227"/>
      <c r="AZ276" s="1227"/>
      <c r="BA276" s="1227"/>
      <c r="BB276" s="1227">
        <f t="shared" si="121"/>
        <v>0</v>
      </c>
      <c r="BC276" s="1227"/>
      <c r="BD276" s="1227">
        <f t="shared" si="122"/>
        <v>0</v>
      </c>
      <c r="BE276" s="1227"/>
      <c r="BF276" s="1227"/>
      <c r="BG276" s="353"/>
      <c r="BH276" s="1227"/>
      <c r="BI276" s="353"/>
      <c r="BJ276" s="1225"/>
      <c r="BK276" s="1225"/>
      <c r="BL276" s="1225"/>
      <c r="BM276" s="1225"/>
      <c r="BN276" s="1225"/>
      <c r="BO276" s="1001">
        <f t="shared" si="117"/>
        <v>0</v>
      </c>
    </row>
    <row r="277" spans="1:67" s="206" customFormat="1" hidden="1" x14ac:dyDescent="0.2">
      <c r="A277" s="1237"/>
      <c r="B277" s="1290"/>
      <c r="C277" s="1220"/>
      <c r="D277" s="1220"/>
      <c r="E277" s="1220"/>
      <c r="F277" s="1220"/>
      <c r="G277" s="1220"/>
      <c r="H277" s="1225"/>
      <c r="I277" s="544"/>
      <c r="J277" s="353"/>
      <c r="K277" s="353"/>
      <c r="L277" s="353"/>
      <c r="M277" s="1284"/>
      <c r="N277" s="1183"/>
      <c r="O277" s="1183"/>
      <c r="P277" s="353"/>
      <c r="Q277" s="1222"/>
      <c r="R277" s="1235"/>
      <c r="S277" s="1235"/>
      <c r="T277" s="1235"/>
      <c r="U277" s="1227"/>
      <c r="V277" s="1227">
        <f t="shared" si="103"/>
        <v>0</v>
      </c>
      <c r="W277" s="1227">
        <f t="shared" si="104"/>
        <v>0</v>
      </c>
      <c r="X277" s="1227"/>
      <c r="Y277" s="1227"/>
      <c r="Z277" s="1227"/>
      <c r="AA277" s="1227"/>
      <c r="AB277" s="1227"/>
      <c r="AC277" s="1227"/>
      <c r="AD277" s="1227">
        <f t="shared" ref="AD277:AD347" si="123">AE277+AK277</f>
        <v>0</v>
      </c>
      <c r="AE277" s="1227">
        <f t="shared" ref="AE277:AE347" si="124">AF277+AG277+AH277+AI277+AJ277</f>
        <v>0</v>
      </c>
      <c r="AF277" s="1227"/>
      <c r="AG277" s="1235"/>
      <c r="AH277" s="1227"/>
      <c r="AI277" s="1227"/>
      <c r="AJ277" s="1227"/>
      <c r="AK277" s="1227"/>
      <c r="AL277" s="1227">
        <f t="shared" si="118"/>
        <v>0</v>
      </c>
      <c r="AM277" s="1227"/>
      <c r="AN277" s="1235"/>
      <c r="AO277" s="1227"/>
      <c r="AP277" s="1227"/>
      <c r="AQ277" s="1227">
        <f t="shared" si="119"/>
        <v>0</v>
      </c>
      <c r="AR277" s="1227"/>
      <c r="AS277" s="1235"/>
      <c r="AT277" s="1227"/>
      <c r="AU277" s="1227"/>
      <c r="AV277" s="1227">
        <f t="shared" si="120"/>
        <v>0</v>
      </c>
      <c r="AW277" s="1227"/>
      <c r="AX277" s="1235"/>
      <c r="AY277" s="1227"/>
      <c r="AZ277" s="1227"/>
      <c r="BA277" s="1227"/>
      <c r="BB277" s="1227">
        <f t="shared" si="121"/>
        <v>0</v>
      </c>
      <c r="BC277" s="1227"/>
      <c r="BD277" s="1227">
        <f t="shared" si="122"/>
        <v>0</v>
      </c>
      <c r="BE277" s="1227"/>
      <c r="BF277" s="1227"/>
      <c r="BG277" s="353"/>
      <c r="BH277" s="1227"/>
      <c r="BI277" s="353"/>
      <c r="BJ277" s="1225"/>
      <c r="BK277" s="1225"/>
      <c r="BL277" s="1225"/>
      <c r="BM277" s="1225"/>
      <c r="BN277" s="1225"/>
      <c r="BO277" s="1001">
        <f t="shared" si="117"/>
        <v>0</v>
      </c>
    </row>
    <row r="278" spans="1:67" s="206" customFormat="1" hidden="1" x14ac:dyDescent="0.2">
      <c r="A278" s="1237"/>
      <c r="B278" s="1167"/>
      <c r="C278" s="1220"/>
      <c r="D278" s="1220"/>
      <c r="E278" s="1220"/>
      <c r="F278" s="1220"/>
      <c r="G278" s="1220"/>
      <c r="H278" s="1225"/>
      <c r="I278" s="544"/>
      <c r="J278" s="353"/>
      <c r="K278" s="353"/>
      <c r="L278" s="353"/>
      <c r="M278" s="1284"/>
      <c r="N278" s="1183"/>
      <c r="O278" s="1183"/>
      <c r="P278" s="353"/>
      <c r="Q278" s="1222"/>
      <c r="R278" s="1235"/>
      <c r="S278" s="1235"/>
      <c r="T278" s="1235"/>
      <c r="U278" s="1227"/>
      <c r="V278" s="1227">
        <f t="shared" si="103"/>
        <v>0</v>
      </c>
      <c r="W278" s="1227">
        <f t="shared" si="104"/>
        <v>0</v>
      </c>
      <c r="X278" s="1227"/>
      <c r="Y278" s="1227"/>
      <c r="Z278" s="1227"/>
      <c r="AA278" s="1227"/>
      <c r="AB278" s="1227"/>
      <c r="AC278" s="1227"/>
      <c r="AD278" s="1227">
        <f t="shared" si="123"/>
        <v>0</v>
      </c>
      <c r="AE278" s="1227">
        <f t="shared" si="124"/>
        <v>0</v>
      </c>
      <c r="AF278" s="1227"/>
      <c r="AG278" s="1235"/>
      <c r="AH278" s="1227"/>
      <c r="AI278" s="1227"/>
      <c r="AJ278" s="1227"/>
      <c r="AK278" s="1227"/>
      <c r="AL278" s="1227">
        <f t="shared" si="118"/>
        <v>0</v>
      </c>
      <c r="AM278" s="1227"/>
      <c r="AN278" s="1235"/>
      <c r="AO278" s="1227"/>
      <c r="AP278" s="1227"/>
      <c r="AQ278" s="1227">
        <f t="shared" si="119"/>
        <v>0</v>
      </c>
      <c r="AR278" s="1227"/>
      <c r="AS278" s="1235"/>
      <c r="AT278" s="1227"/>
      <c r="AU278" s="1227"/>
      <c r="AV278" s="1227">
        <f t="shared" si="120"/>
        <v>0</v>
      </c>
      <c r="AW278" s="1227"/>
      <c r="AX278" s="1235"/>
      <c r="AY278" s="1227"/>
      <c r="AZ278" s="1227"/>
      <c r="BA278" s="1227"/>
      <c r="BB278" s="1227">
        <f t="shared" si="121"/>
        <v>0</v>
      </c>
      <c r="BC278" s="1227"/>
      <c r="BD278" s="1227">
        <f t="shared" si="122"/>
        <v>0</v>
      </c>
      <c r="BE278" s="1227"/>
      <c r="BF278" s="1227"/>
      <c r="BG278" s="353"/>
      <c r="BH278" s="1227"/>
      <c r="BI278" s="353"/>
      <c r="BJ278" s="1225"/>
      <c r="BK278" s="1225"/>
      <c r="BL278" s="1225"/>
      <c r="BM278" s="1225"/>
      <c r="BN278" s="1225"/>
      <c r="BO278" s="1001">
        <f t="shared" si="117"/>
        <v>0</v>
      </c>
    </row>
    <row r="279" spans="1:67" s="206" customFormat="1" ht="30" hidden="1" x14ac:dyDescent="0.2">
      <c r="A279" s="1237"/>
      <c r="B279" s="1168" t="s">
        <v>952</v>
      </c>
      <c r="C279" s="1220">
        <v>1</v>
      </c>
      <c r="D279" s="1220"/>
      <c r="E279" s="1220"/>
      <c r="F279" s="1220">
        <v>1</v>
      </c>
      <c r="G279" s="1220"/>
      <c r="H279" s="1225"/>
      <c r="I279" s="544"/>
      <c r="J279" s="353"/>
      <c r="K279" s="353"/>
      <c r="L279" s="353"/>
      <c r="M279" s="1284"/>
      <c r="N279" s="1183"/>
      <c r="O279" s="1183"/>
      <c r="P279" s="353"/>
      <c r="Q279" s="1222"/>
      <c r="R279" s="1235"/>
      <c r="S279" s="1235"/>
      <c r="T279" s="1235"/>
      <c r="U279" s="1227"/>
      <c r="V279" s="1227">
        <f t="shared" si="103"/>
        <v>0</v>
      </c>
      <c r="W279" s="1227">
        <f t="shared" si="104"/>
        <v>0</v>
      </c>
      <c r="X279" s="1227"/>
      <c r="Y279" s="1227"/>
      <c r="Z279" s="1227"/>
      <c r="AA279" s="1227"/>
      <c r="AB279" s="1227"/>
      <c r="AC279" s="1227"/>
      <c r="AD279" s="1227">
        <f t="shared" si="123"/>
        <v>0</v>
      </c>
      <c r="AE279" s="1227">
        <f t="shared" si="124"/>
        <v>0</v>
      </c>
      <c r="AF279" s="1227"/>
      <c r="AG279" s="1235"/>
      <c r="AH279" s="1227"/>
      <c r="AI279" s="1227"/>
      <c r="AJ279" s="1227"/>
      <c r="AK279" s="1227"/>
      <c r="AL279" s="1227">
        <f t="shared" si="118"/>
        <v>0</v>
      </c>
      <c r="AM279" s="1227"/>
      <c r="AN279" s="1235"/>
      <c r="AO279" s="1227"/>
      <c r="AP279" s="1227"/>
      <c r="AQ279" s="1227">
        <f t="shared" si="119"/>
        <v>0</v>
      </c>
      <c r="AR279" s="1227"/>
      <c r="AS279" s="1235"/>
      <c r="AT279" s="1227"/>
      <c r="AU279" s="1227"/>
      <c r="AV279" s="1227">
        <f t="shared" si="120"/>
        <v>0</v>
      </c>
      <c r="AW279" s="1227"/>
      <c r="AX279" s="1235"/>
      <c r="AY279" s="1227"/>
      <c r="AZ279" s="1227"/>
      <c r="BA279" s="1227"/>
      <c r="BB279" s="1227">
        <f t="shared" si="121"/>
        <v>0</v>
      </c>
      <c r="BC279" s="1227"/>
      <c r="BD279" s="1227">
        <f t="shared" si="122"/>
        <v>0</v>
      </c>
      <c r="BE279" s="1227"/>
      <c r="BF279" s="1227"/>
      <c r="BG279" s="353"/>
      <c r="BH279" s="1227"/>
      <c r="BI279" s="353"/>
      <c r="BJ279" s="1225"/>
      <c r="BK279" s="1225"/>
      <c r="BL279" s="1225"/>
      <c r="BM279" s="1225"/>
      <c r="BN279" s="1225"/>
      <c r="BO279" s="1001">
        <f t="shared" si="117"/>
        <v>0</v>
      </c>
    </row>
    <row r="280" spans="1:67" s="206" customFormat="1" ht="30" hidden="1" x14ac:dyDescent="0.2">
      <c r="A280" s="1237"/>
      <c r="B280" s="1291" t="s">
        <v>953</v>
      </c>
      <c r="C280" s="1220">
        <v>1</v>
      </c>
      <c r="D280" s="1220"/>
      <c r="E280" s="1220"/>
      <c r="F280" s="1220">
        <v>1</v>
      </c>
      <c r="G280" s="1220"/>
      <c r="H280" s="1225"/>
      <c r="I280" s="544"/>
      <c r="J280" s="353"/>
      <c r="K280" s="353"/>
      <c r="L280" s="353"/>
      <c r="M280" s="1284"/>
      <c r="N280" s="1183"/>
      <c r="O280" s="1183"/>
      <c r="P280" s="353"/>
      <c r="Q280" s="1222"/>
      <c r="R280" s="1235"/>
      <c r="S280" s="1235"/>
      <c r="T280" s="1235"/>
      <c r="U280" s="1227"/>
      <c r="V280" s="1227">
        <f t="shared" si="103"/>
        <v>0</v>
      </c>
      <c r="W280" s="1227">
        <f t="shared" si="104"/>
        <v>0</v>
      </c>
      <c r="X280" s="1227"/>
      <c r="Y280" s="1227"/>
      <c r="Z280" s="1227"/>
      <c r="AA280" s="1227"/>
      <c r="AB280" s="1227"/>
      <c r="AC280" s="1227"/>
      <c r="AD280" s="1227">
        <f t="shared" si="123"/>
        <v>0</v>
      </c>
      <c r="AE280" s="1227">
        <f t="shared" si="124"/>
        <v>0</v>
      </c>
      <c r="AF280" s="1227"/>
      <c r="AG280" s="1235"/>
      <c r="AH280" s="1227"/>
      <c r="AI280" s="1227"/>
      <c r="AJ280" s="1227"/>
      <c r="AK280" s="1227"/>
      <c r="AL280" s="1227">
        <f t="shared" si="118"/>
        <v>0</v>
      </c>
      <c r="AM280" s="1227"/>
      <c r="AN280" s="1235"/>
      <c r="AO280" s="1227"/>
      <c r="AP280" s="1227"/>
      <c r="AQ280" s="1227">
        <f t="shared" si="119"/>
        <v>0</v>
      </c>
      <c r="AR280" s="1227"/>
      <c r="AS280" s="1235"/>
      <c r="AT280" s="1227"/>
      <c r="AU280" s="1227"/>
      <c r="AV280" s="1227">
        <f t="shared" si="120"/>
        <v>0</v>
      </c>
      <c r="AW280" s="1227"/>
      <c r="AX280" s="1235"/>
      <c r="AY280" s="1227"/>
      <c r="AZ280" s="1227"/>
      <c r="BA280" s="1227"/>
      <c r="BB280" s="1227">
        <f t="shared" si="121"/>
        <v>0</v>
      </c>
      <c r="BC280" s="1227"/>
      <c r="BD280" s="1227">
        <f t="shared" si="122"/>
        <v>0</v>
      </c>
      <c r="BE280" s="1227"/>
      <c r="BF280" s="1227"/>
      <c r="BG280" s="353"/>
      <c r="BH280" s="1227"/>
      <c r="BI280" s="353"/>
      <c r="BJ280" s="1225"/>
      <c r="BK280" s="1225"/>
      <c r="BL280" s="1225"/>
      <c r="BM280" s="1225"/>
      <c r="BN280" s="1225"/>
      <c r="BO280" s="1001">
        <f t="shared" si="117"/>
        <v>0</v>
      </c>
    </row>
    <row r="281" spans="1:67" s="206" customFormat="1" ht="30" hidden="1" x14ac:dyDescent="0.2">
      <c r="A281" s="1237"/>
      <c r="B281" s="1291" t="s">
        <v>954</v>
      </c>
      <c r="C281" s="1220">
        <v>1</v>
      </c>
      <c r="D281" s="1220"/>
      <c r="E281" s="1220"/>
      <c r="F281" s="1220">
        <v>1</v>
      </c>
      <c r="G281" s="1220"/>
      <c r="H281" s="1225"/>
      <c r="I281" s="544"/>
      <c r="J281" s="353"/>
      <c r="K281" s="353"/>
      <c r="L281" s="353"/>
      <c r="M281" s="1284"/>
      <c r="N281" s="1183"/>
      <c r="O281" s="1183"/>
      <c r="P281" s="353"/>
      <c r="Q281" s="1222"/>
      <c r="R281" s="1235"/>
      <c r="S281" s="1235"/>
      <c r="T281" s="1235"/>
      <c r="U281" s="1227"/>
      <c r="V281" s="1227">
        <f t="shared" ref="V281:V345" si="125">W281+AC281</f>
        <v>0</v>
      </c>
      <c r="W281" s="1227">
        <f t="shared" ref="W281:W345" si="126">X281+Y281+Z281+AA281+AB281</f>
        <v>0</v>
      </c>
      <c r="X281" s="1227"/>
      <c r="Y281" s="1227"/>
      <c r="Z281" s="1227"/>
      <c r="AA281" s="1227"/>
      <c r="AB281" s="1227"/>
      <c r="AC281" s="1227"/>
      <c r="AD281" s="1227">
        <f t="shared" si="123"/>
        <v>0</v>
      </c>
      <c r="AE281" s="1227">
        <f t="shared" si="124"/>
        <v>0</v>
      </c>
      <c r="AF281" s="1227"/>
      <c r="AG281" s="1235"/>
      <c r="AH281" s="1227"/>
      <c r="AI281" s="1227"/>
      <c r="AJ281" s="1227"/>
      <c r="AK281" s="1227"/>
      <c r="AL281" s="1227">
        <f t="shared" si="118"/>
        <v>0</v>
      </c>
      <c r="AM281" s="1227"/>
      <c r="AN281" s="1235"/>
      <c r="AO281" s="1227"/>
      <c r="AP281" s="1227"/>
      <c r="AQ281" s="1227">
        <f t="shared" si="119"/>
        <v>0</v>
      </c>
      <c r="AR281" s="1227"/>
      <c r="AS281" s="1235"/>
      <c r="AT281" s="1227"/>
      <c r="AU281" s="1227"/>
      <c r="AV281" s="1227">
        <f t="shared" si="120"/>
        <v>0</v>
      </c>
      <c r="AW281" s="1227"/>
      <c r="AX281" s="1235"/>
      <c r="AY281" s="1227"/>
      <c r="AZ281" s="1227"/>
      <c r="BA281" s="1227"/>
      <c r="BB281" s="1227">
        <f t="shared" si="121"/>
        <v>0</v>
      </c>
      <c r="BC281" s="1227"/>
      <c r="BD281" s="1227">
        <f t="shared" si="122"/>
        <v>0</v>
      </c>
      <c r="BE281" s="1227"/>
      <c r="BF281" s="1227"/>
      <c r="BG281" s="353"/>
      <c r="BH281" s="1227"/>
      <c r="BI281" s="353"/>
      <c r="BJ281" s="1225"/>
      <c r="BK281" s="1225"/>
      <c r="BL281" s="1225"/>
      <c r="BM281" s="1225"/>
      <c r="BN281" s="1225"/>
      <c r="BO281" s="1001">
        <f t="shared" si="117"/>
        <v>0</v>
      </c>
    </row>
    <row r="282" spans="1:67" s="206" customFormat="1" ht="30" hidden="1" x14ac:dyDescent="0.2">
      <c r="A282" s="1237"/>
      <c r="B282" s="1291" t="s">
        <v>955</v>
      </c>
      <c r="C282" s="1220">
        <v>1</v>
      </c>
      <c r="D282" s="1220"/>
      <c r="E282" s="1220"/>
      <c r="F282" s="1220">
        <v>1</v>
      </c>
      <c r="G282" s="1220"/>
      <c r="H282" s="1225"/>
      <c r="I282" s="544"/>
      <c r="J282" s="353"/>
      <c r="K282" s="353"/>
      <c r="L282" s="353"/>
      <c r="M282" s="1284"/>
      <c r="N282" s="1183"/>
      <c r="O282" s="1183"/>
      <c r="P282" s="353"/>
      <c r="Q282" s="1222"/>
      <c r="R282" s="1235"/>
      <c r="S282" s="1235"/>
      <c r="T282" s="1235"/>
      <c r="U282" s="1227"/>
      <c r="V282" s="1227">
        <f t="shared" si="125"/>
        <v>0</v>
      </c>
      <c r="W282" s="1227">
        <f t="shared" si="126"/>
        <v>0</v>
      </c>
      <c r="X282" s="1227"/>
      <c r="Y282" s="1227"/>
      <c r="Z282" s="1227"/>
      <c r="AA282" s="1227"/>
      <c r="AB282" s="1227"/>
      <c r="AC282" s="1227"/>
      <c r="AD282" s="1227">
        <f t="shared" si="123"/>
        <v>0</v>
      </c>
      <c r="AE282" s="1227">
        <f t="shared" si="124"/>
        <v>0</v>
      </c>
      <c r="AF282" s="1227"/>
      <c r="AG282" s="1235"/>
      <c r="AH282" s="1227"/>
      <c r="AI282" s="1227"/>
      <c r="AJ282" s="1227"/>
      <c r="AK282" s="1227"/>
      <c r="AL282" s="1227">
        <f t="shared" si="118"/>
        <v>0</v>
      </c>
      <c r="AM282" s="1227"/>
      <c r="AN282" s="1235"/>
      <c r="AO282" s="1227"/>
      <c r="AP282" s="1227"/>
      <c r="AQ282" s="1227">
        <f t="shared" si="119"/>
        <v>0</v>
      </c>
      <c r="AR282" s="1227"/>
      <c r="AS282" s="1235"/>
      <c r="AT282" s="1227"/>
      <c r="AU282" s="1227"/>
      <c r="AV282" s="1227">
        <f t="shared" si="120"/>
        <v>0</v>
      </c>
      <c r="AW282" s="1227"/>
      <c r="AX282" s="1235"/>
      <c r="AY282" s="1227"/>
      <c r="AZ282" s="1227"/>
      <c r="BA282" s="1227"/>
      <c r="BB282" s="1227">
        <f t="shared" si="121"/>
        <v>0</v>
      </c>
      <c r="BC282" s="1227"/>
      <c r="BD282" s="1227">
        <f t="shared" si="122"/>
        <v>0</v>
      </c>
      <c r="BE282" s="1227"/>
      <c r="BF282" s="1227"/>
      <c r="BG282" s="353"/>
      <c r="BH282" s="1227"/>
      <c r="BI282" s="353"/>
      <c r="BJ282" s="1225"/>
      <c r="BK282" s="1225"/>
      <c r="BL282" s="1225"/>
      <c r="BM282" s="1225"/>
      <c r="BN282" s="1225"/>
      <c r="BO282" s="1001">
        <f t="shared" si="117"/>
        <v>0</v>
      </c>
    </row>
    <row r="283" spans="1:67" s="206" customFormat="1" ht="45" hidden="1" x14ac:dyDescent="0.2">
      <c r="A283" s="1237"/>
      <c r="B283" s="1291" t="s">
        <v>956</v>
      </c>
      <c r="C283" s="1220">
        <v>1</v>
      </c>
      <c r="D283" s="1220"/>
      <c r="E283" s="1220"/>
      <c r="F283" s="1220">
        <v>1</v>
      </c>
      <c r="G283" s="1220"/>
      <c r="H283" s="1225"/>
      <c r="I283" s="544"/>
      <c r="J283" s="353"/>
      <c r="K283" s="353"/>
      <c r="L283" s="353"/>
      <c r="M283" s="1284"/>
      <c r="N283" s="1183"/>
      <c r="O283" s="1183"/>
      <c r="P283" s="353"/>
      <c r="Q283" s="1222"/>
      <c r="R283" s="1235"/>
      <c r="S283" s="1235"/>
      <c r="T283" s="1235"/>
      <c r="U283" s="1227"/>
      <c r="V283" s="1227">
        <f t="shared" si="125"/>
        <v>0</v>
      </c>
      <c r="W283" s="1227">
        <f t="shared" si="126"/>
        <v>0</v>
      </c>
      <c r="X283" s="1227"/>
      <c r="Y283" s="1227"/>
      <c r="Z283" s="1227"/>
      <c r="AA283" s="1227"/>
      <c r="AB283" s="1227"/>
      <c r="AC283" s="1227"/>
      <c r="AD283" s="1227">
        <f t="shared" si="123"/>
        <v>0</v>
      </c>
      <c r="AE283" s="1227">
        <f t="shared" si="124"/>
        <v>0</v>
      </c>
      <c r="AF283" s="1227"/>
      <c r="AG283" s="1235"/>
      <c r="AH283" s="1227"/>
      <c r="AI283" s="1227"/>
      <c r="AJ283" s="1227"/>
      <c r="AK283" s="1227"/>
      <c r="AL283" s="1227">
        <f t="shared" si="118"/>
        <v>0</v>
      </c>
      <c r="AM283" s="1227"/>
      <c r="AN283" s="1235"/>
      <c r="AO283" s="1227"/>
      <c r="AP283" s="1227"/>
      <c r="AQ283" s="1227">
        <f t="shared" si="119"/>
        <v>0</v>
      </c>
      <c r="AR283" s="1227"/>
      <c r="AS283" s="1235"/>
      <c r="AT283" s="1227"/>
      <c r="AU283" s="1227"/>
      <c r="AV283" s="1227">
        <f t="shared" si="120"/>
        <v>0</v>
      </c>
      <c r="AW283" s="1227"/>
      <c r="AX283" s="1235"/>
      <c r="AY283" s="1227"/>
      <c r="AZ283" s="1227"/>
      <c r="BA283" s="1227"/>
      <c r="BB283" s="1227">
        <f t="shared" si="121"/>
        <v>0</v>
      </c>
      <c r="BC283" s="1227"/>
      <c r="BD283" s="1227">
        <f t="shared" si="122"/>
        <v>0</v>
      </c>
      <c r="BE283" s="1227"/>
      <c r="BF283" s="1227"/>
      <c r="BG283" s="353"/>
      <c r="BH283" s="1227"/>
      <c r="BI283" s="353"/>
      <c r="BJ283" s="1225"/>
      <c r="BK283" s="1225"/>
      <c r="BL283" s="1225"/>
      <c r="BM283" s="1225"/>
      <c r="BN283" s="1225"/>
      <c r="BO283" s="1001">
        <f t="shared" si="117"/>
        <v>0</v>
      </c>
    </row>
    <row r="284" spans="1:67" s="206" customFormat="1" ht="30" hidden="1" x14ac:dyDescent="0.2">
      <c r="A284" s="1237"/>
      <c r="B284" s="1168" t="s">
        <v>957</v>
      </c>
      <c r="C284" s="1220">
        <v>1</v>
      </c>
      <c r="D284" s="1220"/>
      <c r="E284" s="1220"/>
      <c r="F284" s="1220">
        <v>1</v>
      </c>
      <c r="G284" s="1220"/>
      <c r="H284" s="1225"/>
      <c r="I284" s="544"/>
      <c r="J284" s="353"/>
      <c r="K284" s="353"/>
      <c r="L284" s="353"/>
      <c r="M284" s="1284"/>
      <c r="N284" s="1183"/>
      <c r="O284" s="1183"/>
      <c r="P284" s="353"/>
      <c r="Q284" s="1222"/>
      <c r="R284" s="1235"/>
      <c r="S284" s="1235"/>
      <c r="T284" s="1235"/>
      <c r="U284" s="1227"/>
      <c r="V284" s="1227">
        <f t="shared" si="125"/>
        <v>0</v>
      </c>
      <c r="W284" s="1227">
        <f t="shared" si="126"/>
        <v>0</v>
      </c>
      <c r="X284" s="1227"/>
      <c r="Y284" s="1227"/>
      <c r="Z284" s="1227"/>
      <c r="AA284" s="1227"/>
      <c r="AB284" s="1227"/>
      <c r="AC284" s="1227"/>
      <c r="AD284" s="1227">
        <f t="shared" si="123"/>
        <v>0</v>
      </c>
      <c r="AE284" s="1227">
        <f t="shared" si="124"/>
        <v>0</v>
      </c>
      <c r="AF284" s="1227"/>
      <c r="AG284" s="1235"/>
      <c r="AH284" s="1227"/>
      <c r="AI284" s="1227"/>
      <c r="AJ284" s="1227"/>
      <c r="AK284" s="1227"/>
      <c r="AL284" s="1227">
        <f t="shared" si="118"/>
        <v>0</v>
      </c>
      <c r="AM284" s="1227"/>
      <c r="AN284" s="1235"/>
      <c r="AO284" s="1227"/>
      <c r="AP284" s="1227"/>
      <c r="AQ284" s="1227">
        <f t="shared" si="119"/>
        <v>0</v>
      </c>
      <c r="AR284" s="1227"/>
      <c r="AS284" s="1235"/>
      <c r="AT284" s="1227"/>
      <c r="AU284" s="1227"/>
      <c r="AV284" s="1227">
        <f t="shared" si="120"/>
        <v>0</v>
      </c>
      <c r="AW284" s="1227"/>
      <c r="AX284" s="1235"/>
      <c r="AY284" s="1227"/>
      <c r="AZ284" s="1227"/>
      <c r="BA284" s="1227"/>
      <c r="BB284" s="1227">
        <f t="shared" si="121"/>
        <v>0</v>
      </c>
      <c r="BC284" s="1227"/>
      <c r="BD284" s="1227">
        <f t="shared" si="122"/>
        <v>0</v>
      </c>
      <c r="BE284" s="1227"/>
      <c r="BF284" s="1227"/>
      <c r="BG284" s="353"/>
      <c r="BH284" s="1227"/>
      <c r="BI284" s="353"/>
      <c r="BJ284" s="1225"/>
      <c r="BK284" s="1225"/>
      <c r="BL284" s="1225"/>
      <c r="BM284" s="1225"/>
      <c r="BN284" s="1225"/>
      <c r="BO284" s="1001">
        <f t="shared" si="117"/>
        <v>0</v>
      </c>
    </row>
    <row r="285" spans="1:67" s="206" customFormat="1" hidden="1" x14ac:dyDescent="0.2">
      <c r="A285" s="1237"/>
      <c r="B285" s="1290"/>
      <c r="C285" s="1220"/>
      <c r="D285" s="1220"/>
      <c r="E285" s="1220"/>
      <c r="F285" s="1220"/>
      <c r="G285" s="1220"/>
      <c r="H285" s="1225"/>
      <c r="I285" s="544"/>
      <c r="J285" s="353"/>
      <c r="K285" s="353"/>
      <c r="L285" s="353"/>
      <c r="M285" s="1284"/>
      <c r="N285" s="1183"/>
      <c r="O285" s="1183"/>
      <c r="P285" s="353"/>
      <c r="Q285" s="1222"/>
      <c r="R285" s="1235"/>
      <c r="S285" s="1235"/>
      <c r="T285" s="1235"/>
      <c r="U285" s="1227"/>
      <c r="V285" s="1227">
        <f t="shared" si="125"/>
        <v>0</v>
      </c>
      <c r="W285" s="1227">
        <f t="shared" si="126"/>
        <v>0</v>
      </c>
      <c r="X285" s="1227"/>
      <c r="Y285" s="1227"/>
      <c r="Z285" s="1227"/>
      <c r="AA285" s="1227"/>
      <c r="AB285" s="1227"/>
      <c r="AC285" s="1227"/>
      <c r="AD285" s="1227">
        <f t="shared" si="123"/>
        <v>0</v>
      </c>
      <c r="AE285" s="1227">
        <f t="shared" si="124"/>
        <v>0</v>
      </c>
      <c r="AF285" s="1227"/>
      <c r="AG285" s="1235"/>
      <c r="AH285" s="1227"/>
      <c r="AI285" s="1227"/>
      <c r="AJ285" s="1227"/>
      <c r="AK285" s="1227"/>
      <c r="AL285" s="1227">
        <f t="shared" si="118"/>
        <v>0</v>
      </c>
      <c r="AM285" s="1227"/>
      <c r="AN285" s="1235"/>
      <c r="AO285" s="1227"/>
      <c r="AP285" s="1227"/>
      <c r="AQ285" s="1227">
        <f t="shared" si="119"/>
        <v>0</v>
      </c>
      <c r="AR285" s="1227"/>
      <c r="AS285" s="1235"/>
      <c r="AT285" s="1227"/>
      <c r="AU285" s="1227"/>
      <c r="AV285" s="1227">
        <f t="shared" si="120"/>
        <v>0</v>
      </c>
      <c r="AW285" s="1227"/>
      <c r="AX285" s="1235"/>
      <c r="AY285" s="1227"/>
      <c r="AZ285" s="1227"/>
      <c r="BA285" s="1227"/>
      <c r="BB285" s="1227">
        <f t="shared" si="121"/>
        <v>0</v>
      </c>
      <c r="BC285" s="1227"/>
      <c r="BD285" s="1227">
        <f t="shared" si="122"/>
        <v>0</v>
      </c>
      <c r="BE285" s="1227"/>
      <c r="BF285" s="1227"/>
      <c r="BG285" s="353"/>
      <c r="BH285" s="1227"/>
      <c r="BI285" s="353"/>
      <c r="BJ285" s="1225"/>
      <c r="BK285" s="1225"/>
      <c r="BL285" s="1225"/>
      <c r="BM285" s="1225"/>
      <c r="BN285" s="1225"/>
      <c r="BO285" s="1001">
        <f t="shared" si="117"/>
        <v>0</v>
      </c>
    </row>
    <row r="286" spans="1:67" s="206" customFormat="1" hidden="1" x14ac:dyDescent="0.2">
      <c r="A286" s="1237"/>
      <c r="B286" s="1291" t="s">
        <v>958</v>
      </c>
      <c r="C286" s="1220">
        <v>1</v>
      </c>
      <c r="D286" s="1220"/>
      <c r="E286" s="1220"/>
      <c r="F286" s="1220">
        <v>1</v>
      </c>
      <c r="G286" s="1220"/>
      <c r="H286" s="1225"/>
      <c r="I286" s="544"/>
      <c r="J286" s="353"/>
      <c r="K286" s="353"/>
      <c r="L286" s="353"/>
      <c r="M286" s="1284"/>
      <c r="N286" s="1183"/>
      <c r="O286" s="1183"/>
      <c r="P286" s="353"/>
      <c r="Q286" s="1222"/>
      <c r="R286" s="1235"/>
      <c r="S286" s="1235"/>
      <c r="T286" s="1235"/>
      <c r="U286" s="1227"/>
      <c r="V286" s="1227">
        <f t="shared" si="125"/>
        <v>0</v>
      </c>
      <c r="W286" s="1227">
        <f t="shared" si="126"/>
        <v>0</v>
      </c>
      <c r="X286" s="1227"/>
      <c r="Y286" s="1227"/>
      <c r="Z286" s="1227"/>
      <c r="AA286" s="1227"/>
      <c r="AB286" s="1227"/>
      <c r="AC286" s="1227"/>
      <c r="AD286" s="1227">
        <f t="shared" si="123"/>
        <v>0</v>
      </c>
      <c r="AE286" s="1227">
        <f t="shared" si="124"/>
        <v>0</v>
      </c>
      <c r="AF286" s="1227"/>
      <c r="AG286" s="1235"/>
      <c r="AH286" s="1227"/>
      <c r="AI286" s="1227"/>
      <c r="AJ286" s="1227"/>
      <c r="AK286" s="1227"/>
      <c r="AL286" s="1227">
        <f t="shared" si="118"/>
        <v>0</v>
      </c>
      <c r="AM286" s="1227"/>
      <c r="AN286" s="1235"/>
      <c r="AO286" s="1227"/>
      <c r="AP286" s="1227"/>
      <c r="AQ286" s="1227">
        <f t="shared" si="119"/>
        <v>0</v>
      </c>
      <c r="AR286" s="1227"/>
      <c r="AS286" s="1235"/>
      <c r="AT286" s="1227"/>
      <c r="AU286" s="1227"/>
      <c r="AV286" s="1227">
        <f t="shared" si="120"/>
        <v>0</v>
      </c>
      <c r="AW286" s="1227"/>
      <c r="AX286" s="1235"/>
      <c r="AY286" s="1227"/>
      <c r="AZ286" s="1227"/>
      <c r="BA286" s="1227"/>
      <c r="BB286" s="1227">
        <f t="shared" si="121"/>
        <v>0</v>
      </c>
      <c r="BC286" s="1227"/>
      <c r="BD286" s="1227">
        <f t="shared" si="122"/>
        <v>0</v>
      </c>
      <c r="BE286" s="1227"/>
      <c r="BF286" s="1227"/>
      <c r="BG286" s="353"/>
      <c r="BH286" s="1227"/>
      <c r="BI286" s="353"/>
      <c r="BJ286" s="1225"/>
      <c r="BK286" s="1225"/>
      <c r="BL286" s="1225"/>
      <c r="BM286" s="1225"/>
      <c r="BN286" s="1225"/>
      <c r="BO286" s="1001">
        <f t="shared" si="117"/>
        <v>0</v>
      </c>
    </row>
    <row r="287" spans="1:67" s="206" customFormat="1" ht="30" hidden="1" x14ac:dyDescent="0.2">
      <c r="A287" s="1237"/>
      <c r="B287" s="1291" t="s">
        <v>959</v>
      </c>
      <c r="C287" s="1292">
        <v>1</v>
      </c>
      <c r="D287" s="1292"/>
      <c r="E287" s="1292"/>
      <c r="F287" s="1292">
        <v>1</v>
      </c>
      <c r="G287" s="1220"/>
      <c r="H287" s="1225"/>
      <c r="I287" s="544"/>
      <c r="J287" s="353"/>
      <c r="K287" s="353"/>
      <c r="L287" s="353"/>
      <c r="M287" s="1284"/>
      <c r="N287" s="1183"/>
      <c r="O287" s="1183"/>
      <c r="P287" s="353"/>
      <c r="Q287" s="1222"/>
      <c r="R287" s="1235"/>
      <c r="S287" s="1235"/>
      <c r="T287" s="1235"/>
      <c r="U287" s="1227"/>
      <c r="V287" s="1227">
        <f t="shared" si="125"/>
        <v>0</v>
      </c>
      <c r="W287" s="1227">
        <f t="shared" si="126"/>
        <v>0</v>
      </c>
      <c r="X287" s="1227"/>
      <c r="Y287" s="1227"/>
      <c r="Z287" s="1227"/>
      <c r="AA287" s="1227"/>
      <c r="AB287" s="1227"/>
      <c r="AC287" s="1227"/>
      <c r="AD287" s="1227">
        <f t="shared" si="123"/>
        <v>0</v>
      </c>
      <c r="AE287" s="1227">
        <f t="shared" si="124"/>
        <v>0</v>
      </c>
      <c r="AF287" s="1227"/>
      <c r="AG287" s="1235"/>
      <c r="AH287" s="1227"/>
      <c r="AI287" s="1227"/>
      <c r="AJ287" s="1227"/>
      <c r="AK287" s="1227"/>
      <c r="AL287" s="1227">
        <f t="shared" si="118"/>
        <v>0</v>
      </c>
      <c r="AM287" s="1227"/>
      <c r="AN287" s="1235"/>
      <c r="AO287" s="1227"/>
      <c r="AP287" s="1227"/>
      <c r="AQ287" s="1227">
        <f t="shared" si="119"/>
        <v>0</v>
      </c>
      <c r="AR287" s="1227"/>
      <c r="AS287" s="1235"/>
      <c r="AT287" s="1227"/>
      <c r="AU287" s="1227"/>
      <c r="AV287" s="1227">
        <f t="shared" si="120"/>
        <v>0</v>
      </c>
      <c r="AW287" s="1227"/>
      <c r="AX287" s="1235"/>
      <c r="AY287" s="1227"/>
      <c r="AZ287" s="1227"/>
      <c r="BA287" s="1227"/>
      <c r="BB287" s="1227">
        <f t="shared" si="121"/>
        <v>0</v>
      </c>
      <c r="BC287" s="1227"/>
      <c r="BD287" s="1227">
        <f t="shared" si="122"/>
        <v>0</v>
      </c>
      <c r="BE287" s="1227"/>
      <c r="BF287" s="1227"/>
      <c r="BG287" s="353"/>
      <c r="BH287" s="1227"/>
      <c r="BI287" s="353"/>
      <c r="BJ287" s="1225"/>
      <c r="BK287" s="1225"/>
      <c r="BL287" s="1225"/>
      <c r="BM287" s="1225"/>
      <c r="BN287" s="1225"/>
      <c r="BO287" s="1001">
        <f t="shared" si="117"/>
        <v>0</v>
      </c>
    </row>
    <row r="288" spans="1:67" s="206" customFormat="1" x14ac:dyDescent="0.2">
      <c r="A288" s="1237"/>
      <c r="B288" s="1291"/>
      <c r="C288" s="1292"/>
      <c r="D288" s="1292"/>
      <c r="E288" s="1292"/>
      <c r="F288" s="1292"/>
      <c r="G288" s="1220"/>
      <c r="H288" s="1225"/>
      <c r="I288" s="544"/>
      <c r="J288" s="353"/>
      <c r="K288" s="353"/>
      <c r="L288" s="353"/>
      <c r="M288" s="1284"/>
      <c r="N288" s="1183"/>
      <c r="O288" s="1183"/>
      <c r="P288" s="353"/>
      <c r="Q288" s="1222"/>
      <c r="R288" s="1235"/>
      <c r="S288" s="1235"/>
      <c r="T288" s="1235"/>
      <c r="U288" s="1227"/>
      <c r="V288" s="1227"/>
      <c r="W288" s="1227"/>
      <c r="X288" s="1227"/>
      <c r="Y288" s="1227"/>
      <c r="Z288" s="1227"/>
      <c r="AA288" s="1227"/>
      <c r="AB288" s="1227"/>
      <c r="AC288" s="1227"/>
      <c r="AD288" s="1227"/>
      <c r="AE288" s="1227"/>
      <c r="AF288" s="1227"/>
      <c r="AG288" s="1235"/>
      <c r="AH288" s="1227"/>
      <c r="AI288" s="1227"/>
      <c r="AJ288" s="1227"/>
      <c r="AK288" s="1227"/>
      <c r="AL288" s="1227"/>
      <c r="AM288" s="1227"/>
      <c r="AN288" s="1235"/>
      <c r="AO288" s="1227"/>
      <c r="AP288" s="1227"/>
      <c r="AQ288" s="1227"/>
      <c r="AR288" s="1227"/>
      <c r="AS288" s="1235"/>
      <c r="AT288" s="1227"/>
      <c r="AU288" s="1227"/>
      <c r="AV288" s="1227"/>
      <c r="AW288" s="1227"/>
      <c r="AX288" s="1235"/>
      <c r="AY288" s="1227"/>
      <c r="AZ288" s="1227"/>
      <c r="BA288" s="1227"/>
      <c r="BB288" s="1227"/>
      <c r="BC288" s="1227"/>
      <c r="BD288" s="1227"/>
      <c r="BE288" s="1227"/>
      <c r="BF288" s="1227"/>
      <c r="BG288" s="353"/>
      <c r="BH288" s="1227"/>
      <c r="BI288" s="353"/>
      <c r="BJ288" s="1225"/>
      <c r="BK288" s="1225"/>
      <c r="BL288" s="1225"/>
      <c r="BM288" s="1225"/>
      <c r="BN288" s="1225"/>
      <c r="BO288" s="1001">
        <f t="shared" si="117"/>
        <v>0</v>
      </c>
    </row>
    <row r="289" spans="1:67" s="206" customFormat="1" ht="30" x14ac:dyDescent="0.2">
      <c r="A289" s="1237" t="s">
        <v>761</v>
      </c>
      <c r="B289" s="1270" t="s">
        <v>793</v>
      </c>
      <c r="C289" s="1271">
        <f>C290+C291+C292+C293</f>
        <v>4</v>
      </c>
      <c r="D289" s="1271">
        <f>D290+D291+D292+D293+D294+D295+D296+D297+D298+D299+D302+D303+D304+D305+D306+D307+D308+D309+D310+D313+D314</f>
        <v>0</v>
      </c>
      <c r="E289" s="1271">
        <f>E290+E291+E292+E293+E294+E295+E296+E297+E298+E299+E302+E303+E304+E305+E306+E307+E308+E309+E310+E313+E314</f>
        <v>4</v>
      </c>
      <c r="F289" s="1271">
        <f>F290+F291+F292+F293+F294+F295+F296+F297+F298+F299+F302+F303+F304+F305+F306+F307+F308+F309+F310+F313+F314</f>
        <v>17</v>
      </c>
      <c r="G289" s="1220"/>
      <c r="H289" s="1225"/>
      <c r="I289" s="544"/>
      <c r="J289" s="353"/>
      <c r="K289" s="353"/>
      <c r="L289" s="353"/>
      <c r="M289" s="353"/>
      <c r="N289" s="1183"/>
      <c r="O289" s="353"/>
      <c r="P289" s="353"/>
      <c r="Q289" s="353"/>
      <c r="R289" s="1287">
        <f>R290+R291+R292+R293</f>
        <v>136379.34600000002</v>
      </c>
      <c r="S289" s="1287">
        <f>S290+S291+S292+S293</f>
        <v>0</v>
      </c>
      <c r="T289" s="1287">
        <f>T290+T291+T292+T293</f>
        <v>106069</v>
      </c>
      <c r="U289" s="1287">
        <f t="shared" ref="U289:BK289" si="127">U290+U291+U292+U293</f>
        <v>0</v>
      </c>
      <c r="V289" s="1287">
        <f t="shared" si="127"/>
        <v>0</v>
      </c>
      <c r="W289" s="1287">
        <f t="shared" si="127"/>
        <v>0</v>
      </c>
      <c r="X289" s="1287">
        <f t="shared" si="127"/>
        <v>0</v>
      </c>
      <c r="Y289" s="1287">
        <f t="shared" si="127"/>
        <v>0</v>
      </c>
      <c r="Z289" s="1287">
        <f t="shared" si="127"/>
        <v>0</v>
      </c>
      <c r="AA289" s="1287">
        <f t="shared" si="127"/>
        <v>0</v>
      </c>
      <c r="AB289" s="1287">
        <f t="shared" si="127"/>
        <v>0</v>
      </c>
      <c r="AC289" s="1287">
        <f t="shared" si="127"/>
        <v>0</v>
      </c>
      <c r="AD289" s="1287">
        <f t="shared" si="127"/>
        <v>106069</v>
      </c>
      <c r="AE289" s="1287">
        <f t="shared" si="127"/>
        <v>106069</v>
      </c>
      <c r="AF289" s="1287">
        <f t="shared" si="127"/>
        <v>0</v>
      </c>
      <c r="AG289" s="1287">
        <f t="shared" si="127"/>
        <v>106069</v>
      </c>
      <c r="AH289" s="1287">
        <f t="shared" si="127"/>
        <v>0</v>
      </c>
      <c r="AI289" s="1287">
        <f t="shared" si="127"/>
        <v>0</v>
      </c>
      <c r="AJ289" s="1287">
        <f t="shared" si="127"/>
        <v>0</v>
      </c>
      <c r="AK289" s="1287">
        <f t="shared" si="127"/>
        <v>0</v>
      </c>
      <c r="AL289" s="1287">
        <f t="shared" si="127"/>
        <v>51000</v>
      </c>
      <c r="AM289" s="1287">
        <f t="shared" si="127"/>
        <v>0</v>
      </c>
      <c r="AN289" s="1287">
        <f t="shared" si="127"/>
        <v>51000</v>
      </c>
      <c r="AO289" s="1287">
        <f t="shared" si="127"/>
        <v>0</v>
      </c>
      <c r="AP289" s="1287">
        <f t="shared" si="127"/>
        <v>0</v>
      </c>
      <c r="AQ289" s="1287">
        <f t="shared" si="127"/>
        <v>3555</v>
      </c>
      <c r="AR289" s="1287">
        <f t="shared" si="127"/>
        <v>0</v>
      </c>
      <c r="AS289" s="1287">
        <f t="shared" si="127"/>
        <v>51000</v>
      </c>
      <c r="AT289" s="1287">
        <f t="shared" si="127"/>
        <v>0</v>
      </c>
      <c r="AU289" s="1287">
        <f t="shared" si="127"/>
        <v>0</v>
      </c>
      <c r="AV289" s="1287">
        <f t="shared" si="127"/>
        <v>51000</v>
      </c>
      <c r="AW289" s="1287">
        <f t="shared" si="127"/>
        <v>0</v>
      </c>
      <c r="AX289" s="1287">
        <f t="shared" si="127"/>
        <v>51000</v>
      </c>
      <c r="AY289" s="1287">
        <f t="shared" si="127"/>
        <v>0</v>
      </c>
      <c r="AZ289" s="1287">
        <f t="shared" si="127"/>
        <v>0</v>
      </c>
      <c r="BA289" s="1287">
        <f t="shared" si="127"/>
        <v>0</v>
      </c>
      <c r="BB289" s="1287">
        <f t="shared" si="127"/>
        <v>55069</v>
      </c>
      <c r="BC289" s="1287">
        <f t="shared" si="127"/>
        <v>0</v>
      </c>
      <c r="BD289" s="1287">
        <f t="shared" si="127"/>
        <v>55069</v>
      </c>
      <c r="BE289" s="1287">
        <f t="shared" si="127"/>
        <v>0</v>
      </c>
      <c r="BF289" s="1287">
        <f t="shared" si="127"/>
        <v>0</v>
      </c>
      <c r="BG289" s="1287">
        <f>BG290+BG291+BG292+BG293</f>
        <v>24000</v>
      </c>
      <c r="BH289" s="1287">
        <f t="shared" si="127"/>
        <v>0</v>
      </c>
      <c r="BI289" s="1287">
        <f t="shared" si="127"/>
        <v>24000</v>
      </c>
      <c r="BJ289" s="1287">
        <f t="shared" si="127"/>
        <v>0</v>
      </c>
      <c r="BK289" s="1287">
        <f t="shared" si="127"/>
        <v>0</v>
      </c>
      <c r="BL289" s="1225"/>
      <c r="BM289" s="1225"/>
      <c r="BN289" s="1225"/>
      <c r="BO289" s="1001">
        <f t="shared" si="117"/>
        <v>38186.216880000007</v>
      </c>
    </row>
    <row r="290" spans="1:67" s="206" customFormat="1" ht="45" x14ac:dyDescent="0.2">
      <c r="A290" s="1199">
        <v>1</v>
      </c>
      <c r="B290" s="1168" t="s">
        <v>960</v>
      </c>
      <c r="C290" s="1220">
        <v>1</v>
      </c>
      <c r="D290" s="1220"/>
      <c r="E290" s="1220">
        <v>1</v>
      </c>
      <c r="F290" s="1220"/>
      <c r="G290" s="1220"/>
      <c r="H290" s="1225"/>
      <c r="I290" s="544"/>
      <c r="J290" s="353" t="s">
        <v>286</v>
      </c>
      <c r="K290" s="353" t="s">
        <v>675</v>
      </c>
      <c r="L290" s="353" t="s">
        <v>674</v>
      </c>
      <c r="M290" s="1220">
        <v>7866287</v>
      </c>
      <c r="N290" s="1183"/>
      <c r="O290" s="353"/>
      <c r="P290" s="353" t="s">
        <v>961</v>
      </c>
      <c r="Q290" s="353" t="s">
        <v>962</v>
      </c>
      <c r="R290" s="1246">
        <v>28663.242999999999</v>
      </c>
      <c r="S290" s="1246"/>
      <c r="T290" s="1246">
        <v>24172</v>
      </c>
      <c r="U290" s="1227"/>
      <c r="V290" s="1227">
        <f t="shared" si="125"/>
        <v>0</v>
      </c>
      <c r="W290" s="1227">
        <f t="shared" si="126"/>
        <v>0</v>
      </c>
      <c r="X290" s="1227"/>
      <c r="Y290" s="1227"/>
      <c r="Z290" s="1227"/>
      <c r="AA290" s="1227"/>
      <c r="AB290" s="1227"/>
      <c r="AC290" s="1227"/>
      <c r="AD290" s="1227">
        <f t="shared" si="123"/>
        <v>24172</v>
      </c>
      <c r="AE290" s="1227">
        <f t="shared" si="124"/>
        <v>24172</v>
      </c>
      <c r="AF290" s="1227"/>
      <c r="AG290" s="1246">
        <v>24172</v>
      </c>
      <c r="AH290" s="1227"/>
      <c r="AI290" s="1227"/>
      <c r="AJ290" s="1227"/>
      <c r="AK290" s="1227"/>
      <c r="AL290" s="1227">
        <f t="shared" si="118"/>
        <v>11000</v>
      </c>
      <c r="AM290" s="1227"/>
      <c r="AN290" s="1246">
        <v>11000</v>
      </c>
      <c r="AO290" s="1227"/>
      <c r="AP290" s="1227"/>
      <c r="AQ290" s="1293">
        <v>553</v>
      </c>
      <c r="AR290" s="1227"/>
      <c r="AS290" s="1246">
        <v>11000</v>
      </c>
      <c r="AT290" s="1227"/>
      <c r="AU290" s="1227"/>
      <c r="AV290" s="1227">
        <f t="shared" si="120"/>
        <v>11000</v>
      </c>
      <c r="AW290" s="1227"/>
      <c r="AX290" s="1246">
        <v>11000</v>
      </c>
      <c r="AY290" s="1227"/>
      <c r="AZ290" s="1227"/>
      <c r="BA290" s="1227"/>
      <c r="BB290" s="1227">
        <f t="shared" si="121"/>
        <v>13172</v>
      </c>
      <c r="BC290" s="1227"/>
      <c r="BD290" s="1227">
        <f t="shared" si="122"/>
        <v>13172</v>
      </c>
      <c r="BE290" s="1227"/>
      <c r="BF290" s="1227"/>
      <c r="BG290" s="1227">
        <f>BH290+BI290+BJ290+BK290</f>
        <v>6000</v>
      </c>
      <c r="BH290" s="1227"/>
      <c r="BI290" s="1227">
        <v>6000</v>
      </c>
      <c r="BJ290" s="1225"/>
      <c r="BK290" s="1225"/>
      <c r="BL290" s="1225"/>
      <c r="BM290" s="1225"/>
      <c r="BN290" s="1225"/>
      <c r="BO290" s="1001">
        <f t="shared" si="117"/>
        <v>8025.7080399999986</v>
      </c>
    </row>
    <row r="291" spans="1:67" s="206" customFormat="1" ht="45" x14ac:dyDescent="0.2">
      <c r="A291" s="1199">
        <v>2</v>
      </c>
      <c r="B291" s="1168" t="s">
        <v>963</v>
      </c>
      <c r="C291" s="1220">
        <v>1</v>
      </c>
      <c r="D291" s="1220"/>
      <c r="E291" s="1220">
        <v>1</v>
      </c>
      <c r="F291" s="1220"/>
      <c r="G291" s="1220"/>
      <c r="H291" s="1225"/>
      <c r="I291" s="544"/>
      <c r="J291" s="353" t="s">
        <v>286</v>
      </c>
      <c r="K291" s="353" t="s">
        <v>675</v>
      </c>
      <c r="L291" s="353" t="s">
        <v>674</v>
      </c>
      <c r="M291" s="1220">
        <v>7868850</v>
      </c>
      <c r="N291" s="1183"/>
      <c r="O291" s="353"/>
      <c r="P291" s="353" t="s">
        <v>961</v>
      </c>
      <c r="Q291" s="353" t="s">
        <v>964</v>
      </c>
      <c r="R291" s="1246">
        <v>37803.928</v>
      </c>
      <c r="S291" s="1246"/>
      <c r="T291" s="1246">
        <v>24172</v>
      </c>
      <c r="U291" s="1227"/>
      <c r="V291" s="1227">
        <f t="shared" si="125"/>
        <v>0</v>
      </c>
      <c r="W291" s="1227">
        <f t="shared" si="126"/>
        <v>0</v>
      </c>
      <c r="X291" s="1227"/>
      <c r="Y291" s="1227"/>
      <c r="Z291" s="1227"/>
      <c r="AA291" s="1227"/>
      <c r="AB291" s="1227"/>
      <c r="AC291" s="1227"/>
      <c r="AD291" s="1227">
        <f t="shared" si="123"/>
        <v>24172</v>
      </c>
      <c r="AE291" s="1227">
        <f t="shared" si="124"/>
        <v>24172</v>
      </c>
      <c r="AF291" s="1227"/>
      <c r="AG291" s="1246">
        <v>24172</v>
      </c>
      <c r="AH291" s="1227"/>
      <c r="AI291" s="1227"/>
      <c r="AJ291" s="1227"/>
      <c r="AK291" s="1227"/>
      <c r="AL291" s="1227">
        <f t="shared" si="118"/>
        <v>13000</v>
      </c>
      <c r="AM291" s="1227"/>
      <c r="AN291" s="1246">
        <v>13000</v>
      </c>
      <c r="AO291" s="1227"/>
      <c r="AP291" s="1227"/>
      <c r="AQ291" s="1235">
        <v>608</v>
      </c>
      <c r="AR291" s="1227"/>
      <c r="AS291" s="1246">
        <v>13000</v>
      </c>
      <c r="AT291" s="1227"/>
      <c r="AU291" s="1227"/>
      <c r="AV291" s="1227">
        <f t="shared" si="120"/>
        <v>13000</v>
      </c>
      <c r="AW291" s="1227"/>
      <c r="AX291" s="1246">
        <v>13000</v>
      </c>
      <c r="AY291" s="1227"/>
      <c r="AZ291" s="1227"/>
      <c r="BA291" s="1227"/>
      <c r="BB291" s="1227">
        <f t="shared" si="121"/>
        <v>11172</v>
      </c>
      <c r="BC291" s="1227"/>
      <c r="BD291" s="1227">
        <f t="shared" si="122"/>
        <v>11172</v>
      </c>
      <c r="BE291" s="1227"/>
      <c r="BF291" s="1227"/>
      <c r="BG291" s="1227">
        <f>BH291+BI291+BJ291+BK291</f>
        <v>5000</v>
      </c>
      <c r="BH291" s="1227"/>
      <c r="BI291" s="1227">
        <v>5000</v>
      </c>
      <c r="BJ291" s="1225"/>
      <c r="BK291" s="1225"/>
      <c r="BL291" s="1225"/>
      <c r="BM291" s="1225"/>
      <c r="BN291" s="1225"/>
      <c r="BO291" s="1001">
        <f t="shared" si="117"/>
        <v>10585.099839999999</v>
      </c>
    </row>
    <row r="292" spans="1:67" s="206" customFormat="1" ht="45" x14ac:dyDescent="0.2">
      <c r="A292" s="1199">
        <v>3</v>
      </c>
      <c r="B292" s="1168" t="s">
        <v>965</v>
      </c>
      <c r="C292" s="1220">
        <v>1</v>
      </c>
      <c r="D292" s="1220"/>
      <c r="E292" s="1220">
        <v>1</v>
      </c>
      <c r="F292" s="1220"/>
      <c r="G292" s="1220"/>
      <c r="H292" s="1225"/>
      <c r="I292" s="544"/>
      <c r="J292" s="353" t="s">
        <v>286</v>
      </c>
      <c r="K292" s="353" t="s">
        <v>675</v>
      </c>
      <c r="L292" s="353" t="s">
        <v>674</v>
      </c>
      <c r="M292" s="1220">
        <v>7866289</v>
      </c>
      <c r="N292" s="1183"/>
      <c r="O292" s="1183"/>
      <c r="P292" s="353" t="s">
        <v>961</v>
      </c>
      <c r="Q292" s="353" t="s">
        <v>966</v>
      </c>
      <c r="R292" s="1246">
        <v>32157.963</v>
      </c>
      <c r="S292" s="1246"/>
      <c r="T292" s="1246">
        <v>26997</v>
      </c>
      <c r="U292" s="1227"/>
      <c r="V292" s="1227">
        <f t="shared" si="125"/>
        <v>0</v>
      </c>
      <c r="W292" s="1227">
        <f t="shared" si="126"/>
        <v>0</v>
      </c>
      <c r="X292" s="1227"/>
      <c r="Y292" s="1227"/>
      <c r="Z292" s="1227"/>
      <c r="AA292" s="1227"/>
      <c r="AB292" s="1227"/>
      <c r="AC292" s="1227"/>
      <c r="AD292" s="1227">
        <f t="shared" si="123"/>
        <v>26997</v>
      </c>
      <c r="AE292" s="1227">
        <f t="shared" si="124"/>
        <v>26997</v>
      </c>
      <c r="AF292" s="1227"/>
      <c r="AG292" s="1246">
        <v>26997</v>
      </c>
      <c r="AH292" s="1227"/>
      <c r="AI292" s="1227"/>
      <c r="AJ292" s="1227"/>
      <c r="AK292" s="1227"/>
      <c r="AL292" s="1227">
        <f t="shared" si="118"/>
        <v>12000</v>
      </c>
      <c r="AM292" s="1227"/>
      <c r="AN292" s="1246">
        <v>12000</v>
      </c>
      <c r="AO292" s="1227"/>
      <c r="AP292" s="1227"/>
      <c r="AQ292" s="1235">
        <v>954</v>
      </c>
      <c r="AR292" s="1227"/>
      <c r="AS292" s="1246">
        <v>12000</v>
      </c>
      <c r="AT292" s="1227"/>
      <c r="AU292" s="1227"/>
      <c r="AV292" s="1227">
        <f t="shared" si="120"/>
        <v>12000</v>
      </c>
      <c r="AW292" s="1227"/>
      <c r="AX292" s="1246">
        <v>12000</v>
      </c>
      <c r="AY292" s="1227"/>
      <c r="AZ292" s="1227"/>
      <c r="BA292" s="1227"/>
      <c r="BB292" s="1227">
        <f t="shared" si="121"/>
        <v>14997</v>
      </c>
      <c r="BC292" s="1227"/>
      <c r="BD292" s="1227">
        <f t="shared" si="122"/>
        <v>14997</v>
      </c>
      <c r="BE292" s="1227"/>
      <c r="BF292" s="1227"/>
      <c r="BG292" s="1227">
        <f>BH292+BI292+BJ292+BK292</f>
        <v>6000</v>
      </c>
      <c r="BH292" s="1227"/>
      <c r="BI292" s="1227">
        <v>6000</v>
      </c>
      <c r="BJ292" s="1225"/>
      <c r="BK292" s="1225"/>
      <c r="BL292" s="1225"/>
      <c r="BM292" s="1225"/>
      <c r="BN292" s="1225"/>
      <c r="BO292" s="1001">
        <f t="shared" si="117"/>
        <v>9004.2296399999996</v>
      </c>
    </row>
    <row r="293" spans="1:67" s="206" customFormat="1" ht="45" x14ac:dyDescent="0.2">
      <c r="A293" s="1199">
        <v>4</v>
      </c>
      <c r="B293" s="1168" t="s">
        <v>967</v>
      </c>
      <c r="C293" s="1220">
        <v>1</v>
      </c>
      <c r="D293" s="1220"/>
      <c r="E293" s="1220">
        <v>1</v>
      </c>
      <c r="F293" s="1220"/>
      <c r="G293" s="1220"/>
      <c r="H293" s="1225"/>
      <c r="I293" s="544"/>
      <c r="J293" s="353" t="s">
        <v>286</v>
      </c>
      <c r="K293" s="353" t="s">
        <v>675</v>
      </c>
      <c r="L293" s="353" t="s">
        <v>674</v>
      </c>
      <c r="M293" s="1220">
        <v>7871803</v>
      </c>
      <c r="N293" s="1183"/>
      <c r="O293" s="1183"/>
      <c r="P293" s="353" t="s">
        <v>961</v>
      </c>
      <c r="Q293" s="353" t="s">
        <v>968</v>
      </c>
      <c r="R293" s="1246">
        <v>37754.212</v>
      </c>
      <c r="S293" s="1246"/>
      <c r="T293" s="1246">
        <v>30728</v>
      </c>
      <c r="U293" s="1227"/>
      <c r="V293" s="1227">
        <f t="shared" si="125"/>
        <v>0</v>
      </c>
      <c r="W293" s="1227">
        <f t="shared" si="126"/>
        <v>0</v>
      </c>
      <c r="X293" s="1227"/>
      <c r="Y293" s="1227"/>
      <c r="Z293" s="1227"/>
      <c r="AA293" s="1227"/>
      <c r="AB293" s="1227"/>
      <c r="AC293" s="1227"/>
      <c r="AD293" s="1227">
        <f t="shared" si="123"/>
        <v>30728</v>
      </c>
      <c r="AE293" s="1227">
        <f t="shared" si="124"/>
        <v>30728</v>
      </c>
      <c r="AF293" s="1227"/>
      <c r="AG293" s="1246">
        <v>30728</v>
      </c>
      <c r="AH293" s="1227"/>
      <c r="AI293" s="1227"/>
      <c r="AJ293" s="1227"/>
      <c r="AK293" s="1227"/>
      <c r="AL293" s="1227">
        <f t="shared" si="118"/>
        <v>15000</v>
      </c>
      <c r="AM293" s="1227"/>
      <c r="AN293" s="1246">
        <v>15000</v>
      </c>
      <c r="AO293" s="1227"/>
      <c r="AP293" s="1227"/>
      <c r="AQ293" s="1235">
        <v>1440</v>
      </c>
      <c r="AR293" s="1227"/>
      <c r="AS293" s="1246">
        <v>15000</v>
      </c>
      <c r="AT293" s="1227"/>
      <c r="AU293" s="1227"/>
      <c r="AV293" s="1227">
        <f t="shared" si="120"/>
        <v>15000</v>
      </c>
      <c r="AW293" s="1227"/>
      <c r="AX293" s="1246">
        <v>15000</v>
      </c>
      <c r="AY293" s="1227"/>
      <c r="AZ293" s="1227"/>
      <c r="BA293" s="1227"/>
      <c r="BB293" s="1227">
        <f t="shared" si="121"/>
        <v>15728</v>
      </c>
      <c r="BC293" s="1227"/>
      <c r="BD293" s="1227">
        <f t="shared" si="122"/>
        <v>15728</v>
      </c>
      <c r="BE293" s="1227"/>
      <c r="BF293" s="1227"/>
      <c r="BG293" s="1227">
        <f>BH293+BI293+BJ293+BK293</f>
        <v>7000</v>
      </c>
      <c r="BH293" s="1227"/>
      <c r="BI293" s="1227">
        <v>7000</v>
      </c>
      <c r="BJ293" s="1225"/>
      <c r="BK293" s="1225"/>
      <c r="BL293" s="1225"/>
      <c r="BM293" s="1225"/>
      <c r="BN293" s="1225"/>
      <c r="BO293" s="1001">
        <f t="shared" si="117"/>
        <v>10571.179359999998</v>
      </c>
    </row>
    <row r="294" spans="1:67" s="206" customFormat="1" ht="30" hidden="1" x14ac:dyDescent="0.2">
      <c r="A294" s="1237"/>
      <c r="B294" s="1168" t="s">
        <v>969</v>
      </c>
      <c r="C294" s="1220">
        <v>1</v>
      </c>
      <c r="D294" s="1220"/>
      <c r="E294" s="1220"/>
      <c r="F294" s="1220">
        <v>1</v>
      </c>
      <c r="G294" s="1220"/>
      <c r="H294" s="1225"/>
      <c r="I294" s="544"/>
      <c r="J294" s="353"/>
      <c r="K294" s="353"/>
      <c r="L294" s="353"/>
      <c r="M294" s="1220"/>
      <c r="N294" s="1183"/>
      <c r="O294" s="1183"/>
      <c r="P294" s="353"/>
      <c r="Q294" s="353"/>
      <c r="R294" s="1246"/>
      <c r="S294" s="1246"/>
      <c r="T294" s="1246"/>
      <c r="U294" s="1227"/>
      <c r="V294" s="1227">
        <f t="shared" si="125"/>
        <v>0</v>
      </c>
      <c r="W294" s="1227">
        <f t="shared" si="126"/>
        <v>0</v>
      </c>
      <c r="X294" s="1227"/>
      <c r="Y294" s="1227"/>
      <c r="Z294" s="1227"/>
      <c r="AA294" s="1227"/>
      <c r="AB294" s="1227"/>
      <c r="AC294" s="1227"/>
      <c r="AD294" s="1227">
        <f t="shared" si="123"/>
        <v>0</v>
      </c>
      <c r="AE294" s="1227">
        <f t="shared" si="124"/>
        <v>0</v>
      </c>
      <c r="AF294" s="1227"/>
      <c r="AG294" s="1246"/>
      <c r="AH294" s="1227"/>
      <c r="AI294" s="1227"/>
      <c r="AJ294" s="1227"/>
      <c r="AK294" s="1227"/>
      <c r="AL294" s="1227">
        <f t="shared" si="118"/>
        <v>0</v>
      </c>
      <c r="AM294" s="1227"/>
      <c r="AN294" s="1246"/>
      <c r="AO294" s="1227"/>
      <c r="AP294" s="1227"/>
      <c r="AQ294" s="1227">
        <f t="shared" si="119"/>
        <v>0</v>
      </c>
      <c r="AR294" s="1227"/>
      <c r="AS294" s="1246"/>
      <c r="AT294" s="1227"/>
      <c r="AU294" s="1227"/>
      <c r="AV294" s="1227">
        <f t="shared" si="120"/>
        <v>0</v>
      </c>
      <c r="AW294" s="1227"/>
      <c r="AX294" s="1246"/>
      <c r="AY294" s="1227"/>
      <c r="AZ294" s="1227"/>
      <c r="BA294" s="1227"/>
      <c r="BB294" s="1227">
        <f t="shared" si="121"/>
        <v>0</v>
      </c>
      <c r="BC294" s="1227"/>
      <c r="BD294" s="1227">
        <f t="shared" si="122"/>
        <v>0</v>
      </c>
      <c r="BE294" s="1227"/>
      <c r="BF294" s="1227"/>
      <c r="BG294" s="353"/>
      <c r="BH294" s="1227"/>
      <c r="BI294" s="353"/>
      <c r="BJ294" s="1225"/>
      <c r="BK294" s="1225"/>
      <c r="BL294" s="1225"/>
      <c r="BM294" s="1225"/>
      <c r="BN294" s="1225"/>
      <c r="BO294" s="1001">
        <f t="shared" si="117"/>
        <v>0</v>
      </c>
    </row>
    <row r="295" spans="1:67" s="206" customFormat="1" ht="30" hidden="1" x14ac:dyDescent="0.2">
      <c r="A295" s="1237"/>
      <c r="B295" s="1168" t="s">
        <v>970</v>
      </c>
      <c r="C295" s="1220">
        <v>1</v>
      </c>
      <c r="D295" s="1220"/>
      <c r="E295" s="1220"/>
      <c r="F295" s="1220">
        <v>1</v>
      </c>
      <c r="G295" s="1220"/>
      <c r="H295" s="1225"/>
      <c r="I295" s="544"/>
      <c r="J295" s="353"/>
      <c r="K295" s="353"/>
      <c r="L295" s="353"/>
      <c r="M295" s="1220"/>
      <c r="N295" s="1183"/>
      <c r="O295" s="1183"/>
      <c r="P295" s="353"/>
      <c r="Q295" s="353"/>
      <c r="R295" s="1246"/>
      <c r="S295" s="1246"/>
      <c r="T295" s="1246"/>
      <c r="U295" s="1227"/>
      <c r="V295" s="1227">
        <f t="shared" si="125"/>
        <v>0</v>
      </c>
      <c r="W295" s="1227">
        <f t="shared" si="126"/>
        <v>0</v>
      </c>
      <c r="X295" s="1227"/>
      <c r="Y295" s="1227"/>
      <c r="Z295" s="1227"/>
      <c r="AA295" s="1227"/>
      <c r="AB295" s="1227"/>
      <c r="AC295" s="1227"/>
      <c r="AD295" s="1227">
        <f t="shared" si="123"/>
        <v>0</v>
      </c>
      <c r="AE295" s="1227">
        <f t="shared" si="124"/>
        <v>0</v>
      </c>
      <c r="AF295" s="1227"/>
      <c r="AG295" s="1246"/>
      <c r="AH295" s="1227"/>
      <c r="AI295" s="1227"/>
      <c r="AJ295" s="1227"/>
      <c r="AK295" s="1227"/>
      <c r="AL295" s="1227">
        <f t="shared" si="118"/>
        <v>0</v>
      </c>
      <c r="AM295" s="1227"/>
      <c r="AN295" s="1246"/>
      <c r="AO295" s="1227"/>
      <c r="AP295" s="1227"/>
      <c r="AQ295" s="1227">
        <f t="shared" si="119"/>
        <v>0</v>
      </c>
      <c r="AR295" s="1227"/>
      <c r="AS295" s="1246"/>
      <c r="AT295" s="1227"/>
      <c r="AU295" s="1227"/>
      <c r="AV295" s="1227">
        <f t="shared" si="120"/>
        <v>0</v>
      </c>
      <c r="AW295" s="1227"/>
      <c r="AX295" s="1246"/>
      <c r="AY295" s="1227"/>
      <c r="AZ295" s="1227"/>
      <c r="BA295" s="1227"/>
      <c r="BB295" s="1227">
        <f t="shared" si="121"/>
        <v>0</v>
      </c>
      <c r="BC295" s="1227"/>
      <c r="BD295" s="1227">
        <f t="shared" si="122"/>
        <v>0</v>
      </c>
      <c r="BE295" s="1227"/>
      <c r="BF295" s="1227"/>
      <c r="BG295" s="353"/>
      <c r="BH295" s="1227"/>
      <c r="BI295" s="353"/>
      <c r="BJ295" s="1225"/>
      <c r="BK295" s="1225"/>
      <c r="BL295" s="1225"/>
      <c r="BM295" s="1225"/>
      <c r="BN295" s="1225"/>
      <c r="BO295" s="1001">
        <f t="shared" si="117"/>
        <v>0</v>
      </c>
    </row>
    <row r="296" spans="1:67" s="206" customFormat="1" ht="30" hidden="1" x14ac:dyDescent="0.2">
      <c r="A296" s="1237"/>
      <c r="B296" s="1168" t="s">
        <v>971</v>
      </c>
      <c r="C296" s="1220">
        <v>1</v>
      </c>
      <c r="D296" s="1220"/>
      <c r="E296" s="1220"/>
      <c r="F296" s="1220">
        <v>1</v>
      </c>
      <c r="G296" s="1220"/>
      <c r="H296" s="1225"/>
      <c r="I296" s="544"/>
      <c r="J296" s="353"/>
      <c r="K296" s="353"/>
      <c r="L296" s="353"/>
      <c r="M296" s="1220"/>
      <c r="N296" s="1183"/>
      <c r="O296" s="1183"/>
      <c r="P296" s="353"/>
      <c r="Q296" s="353"/>
      <c r="R296" s="1246"/>
      <c r="S296" s="1246"/>
      <c r="T296" s="1246"/>
      <c r="U296" s="1227"/>
      <c r="V296" s="1227">
        <f t="shared" si="125"/>
        <v>0</v>
      </c>
      <c r="W296" s="1227">
        <f t="shared" si="126"/>
        <v>0</v>
      </c>
      <c r="X296" s="1227"/>
      <c r="Y296" s="1227"/>
      <c r="Z296" s="1227"/>
      <c r="AA296" s="1227"/>
      <c r="AB296" s="1227"/>
      <c r="AC296" s="1227"/>
      <c r="AD296" s="1227">
        <f t="shared" si="123"/>
        <v>0</v>
      </c>
      <c r="AE296" s="1227">
        <f t="shared" si="124"/>
        <v>0</v>
      </c>
      <c r="AF296" s="1227"/>
      <c r="AG296" s="1246"/>
      <c r="AH296" s="1227"/>
      <c r="AI296" s="1227"/>
      <c r="AJ296" s="1227"/>
      <c r="AK296" s="1227"/>
      <c r="AL296" s="1227">
        <f t="shared" si="118"/>
        <v>0</v>
      </c>
      <c r="AM296" s="1227"/>
      <c r="AN296" s="1246"/>
      <c r="AO296" s="1227"/>
      <c r="AP296" s="1227"/>
      <c r="AQ296" s="1227">
        <f t="shared" si="119"/>
        <v>0</v>
      </c>
      <c r="AR296" s="1227"/>
      <c r="AS296" s="1246"/>
      <c r="AT296" s="1227"/>
      <c r="AU296" s="1227"/>
      <c r="AV296" s="1227">
        <f t="shared" si="120"/>
        <v>0</v>
      </c>
      <c r="AW296" s="1227"/>
      <c r="AX296" s="1246"/>
      <c r="AY296" s="1227"/>
      <c r="AZ296" s="1227"/>
      <c r="BA296" s="1227"/>
      <c r="BB296" s="1227">
        <f t="shared" si="121"/>
        <v>0</v>
      </c>
      <c r="BC296" s="1227"/>
      <c r="BD296" s="1227">
        <f t="shared" si="122"/>
        <v>0</v>
      </c>
      <c r="BE296" s="1227"/>
      <c r="BF296" s="1227"/>
      <c r="BG296" s="353"/>
      <c r="BH296" s="1227"/>
      <c r="BI296" s="353"/>
      <c r="BJ296" s="1225"/>
      <c r="BK296" s="1225"/>
      <c r="BL296" s="1225"/>
      <c r="BM296" s="1225"/>
      <c r="BN296" s="1225"/>
      <c r="BO296" s="1001">
        <f t="shared" si="117"/>
        <v>0</v>
      </c>
    </row>
    <row r="297" spans="1:67" s="206" customFormat="1" ht="45" hidden="1" x14ac:dyDescent="0.2">
      <c r="A297" s="1237"/>
      <c r="B297" s="1168" t="s">
        <v>972</v>
      </c>
      <c r="C297" s="1220">
        <v>1</v>
      </c>
      <c r="D297" s="1220"/>
      <c r="E297" s="1220"/>
      <c r="F297" s="1220">
        <v>1</v>
      </c>
      <c r="G297" s="1220"/>
      <c r="H297" s="1225"/>
      <c r="I297" s="544"/>
      <c r="J297" s="353"/>
      <c r="K297" s="353"/>
      <c r="L297" s="353"/>
      <c r="M297" s="1220"/>
      <c r="N297" s="1183"/>
      <c r="O297" s="1183"/>
      <c r="P297" s="353"/>
      <c r="Q297" s="353"/>
      <c r="R297" s="1246"/>
      <c r="S297" s="1246"/>
      <c r="T297" s="1246"/>
      <c r="U297" s="1227"/>
      <c r="V297" s="1227">
        <f t="shared" si="125"/>
        <v>0</v>
      </c>
      <c r="W297" s="1227">
        <f t="shared" si="126"/>
        <v>0</v>
      </c>
      <c r="X297" s="1227"/>
      <c r="Y297" s="1227"/>
      <c r="Z297" s="1227"/>
      <c r="AA297" s="1227"/>
      <c r="AB297" s="1227"/>
      <c r="AC297" s="1227"/>
      <c r="AD297" s="1227">
        <f t="shared" si="123"/>
        <v>0</v>
      </c>
      <c r="AE297" s="1227">
        <f t="shared" si="124"/>
        <v>0</v>
      </c>
      <c r="AF297" s="1227"/>
      <c r="AG297" s="1246"/>
      <c r="AH297" s="1227"/>
      <c r="AI297" s="1227"/>
      <c r="AJ297" s="1227"/>
      <c r="AK297" s="1227"/>
      <c r="AL297" s="1227">
        <f t="shared" si="118"/>
        <v>0</v>
      </c>
      <c r="AM297" s="1227"/>
      <c r="AN297" s="1246"/>
      <c r="AO297" s="1227"/>
      <c r="AP297" s="1227"/>
      <c r="AQ297" s="1227">
        <f t="shared" si="119"/>
        <v>0</v>
      </c>
      <c r="AR297" s="1227"/>
      <c r="AS297" s="1246"/>
      <c r="AT297" s="1227"/>
      <c r="AU297" s="1227"/>
      <c r="AV297" s="1227">
        <f t="shared" si="120"/>
        <v>0</v>
      </c>
      <c r="AW297" s="1227"/>
      <c r="AX297" s="1246"/>
      <c r="AY297" s="1227"/>
      <c r="AZ297" s="1227"/>
      <c r="BA297" s="1227"/>
      <c r="BB297" s="1227">
        <f t="shared" si="121"/>
        <v>0</v>
      </c>
      <c r="BC297" s="1227"/>
      <c r="BD297" s="1227">
        <f t="shared" si="122"/>
        <v>0</v>
      </c>
      <c r="BE297" s="1227"/>
      <c r="BF297" s="1227"/>
      <c r="BG297" s="353"/>
      <c r="BH297" s="1227"/>
      <c r="BI297" s="353"/>
      <c r="BJ297" s="1225"/>
      <c r="BK297" s="1225"/>
      <c r="BL297" s="1225"/>
      <c r="BM297" s="1225"/>
      <c r="BN297" s="1225"/>
      <c r="BO297" s="1001">
        <f t="shared" si="117"/>
        <v>0</v>
      </c>
    </row>
    <row r="298" spans="1:67" s="206" customFormat="1" hidden="1" x14ac:dyDescent="0.2">
      <c r="A298" s="1237"/>
      <c r="B298" s="1168" t="s">
        <v>973</v>
      </c>
      <c r="C298" s="1220">
        <v>1</v>
      </c>
      <c r="D298" s="1220"/>
      <c r="E298" s="1220"/>
      <c r="F298" s="1220">
        <v>1</v>
      </c>
      <c r="G298" s="1220"/>
      <c r="H298" s="1225"/>
      <c r="I298" s="544"/>
      <c r="J298" s="353"/>
      <c r="K298" s="353"/>
      <c r="L298" s="353"/>
      <c r="M298" s="1220"/>
      <c r="N298" s="1183"/>
      <c r="O298" s="1183"/>
      <c r="P298" s="353"/>
      <c r="Q298" s="353"/>
      <c r="R298" s="1246"/>
      <c r="S298" s="1246"/>
      <c r="T298" s="1246"/>
      <c r="U298" s="1227"/>
      <c r="V298" s="1227">
        <f t="shared" si="125"/>
        <v>0</v>
      </c>
      <c r="W298" s="1227">
        <f t="shared" si="126"/>
        <v>0</v>
      </c>
      <c r="X298" s="1227"/>
      <c r="Y298" s="1227"/>
      <c r="Z298" s="1227"/>
      <c r="AA298" s="1227"/>
      <c r="AB298" s="1227"/>
      <c r="AC298" s="1227"/>
      <c r="AD298" s="1227">
        <f t="shared" si="123"/>
        <v>0</v>
      </c>
      <c r="AE298" s="1227">
        <f t="shared" si="124"/>
        <v>0</v>
      </c>
      <c r="AF298" s="1227"/>
      <c r="AG298" s="1246"/>
      <c r="AH298" s="1227"/>
      <c r="AI298" s="1227"/>
      <c r="AJ298" s="1227"/>
      <c r="AK298" s="1227"/>
      <c r="AL298" s="1227">
        <f t="shared" si="118"/>
        <v>0</v>
      </c>
      <c r="AM298" s="1227"/>
      <c r="AN298" s="1246"/>
      <c r="AO298" s="1227"/>
      <c r="AP298" s="1227"/>
      <c r="AQ298" s="1227">
        <f t="shared" si="119"/>
        <v>0</v>
      </c>
      <c r="AR298" s="1227"/>
      <c r="AS298" s="1246"/>
      <c r="AT298" s="1227"/>
      <c r="AU298" s="1227"/>
      <c r="AV298" s="1227">
        <f t="shared" si="120"/>
        <v>0</v>
      </c>
      <c r="AW298" s="1227"/>
      <c r="AX298" s="1246"/>
      <c r="AY298" s="1227"/>
      <c r="AZ298" s="1227"/>
      <c r="BA298" s="1227"/>
      <c r="BB298" s="1227">
        <f t="shared" si="121"/>
        <v>0</v>
      </c>
      <c r="BC298" s="1227"/>
      <c r="BD298" s="1227">
        <f t="shared" si="122"/>
        <v>0</v>
      </c>
      <c r="BE298" s="1227"/>
      <c r="BF298" s="1227"/>
      <c r="BG298" s="353"/>
      <c r="BH298" s="1227"/>
      <c r="BI298" s="353"/>
      <c r="BJ298" s="1225"/>
      <c r="BK298" s="1225"/>
      <c r="BL298" s="1225"/>
      <c r="BM298" s="1225"/>
      <c r="BN298" s="1225"/>
      <c r="BO298" s="1001">
        <f t="shared" si="117"/>
        <v>0</v>
      </c>
    </row>
    <row r="299" spans="1:67" s="206" customFormat="1" ht="30" hidden="1" x14ac:dyDescent="0.2">
      <c r="A299" s="1237"/>
      <c r="B299" s="1168" t="s">
        <v>974</v>
      </c>
      <c r="C299" s="1220">
        <v>1</v>
      </c>
      <c r="D299" s="1220"/>
      <c r="E299" s="1220"/>
      <c r="F299" s="1220">
        <v>1</v>
      </c>
      <c r="G299" s="1220"/>
      <c r="H299" s="1225"/>
      <c r="I299" s="544"/>
      <c r="J299" s="353"/>
      <c r="K299" s="353"/>
      <c r="L299" s="353"/>
      <c r="M299" s="1220"/>
      <c r="N299" s="1183"/>
      <c r="O299" s="1183"/>
      <c r="P299" s="353"/>
      <c r="Q299" s="353"/>
      <c r="R299" s="1246"/>
      <c r="S299" s="1246"/>
      <c r="T299" s="1246"/>
      <c r="U299" s="1227"/>
      <c r="V299" s="1227">
        <f t="shared" si="125"/>
        <v>0</v>
      </c>
      <c r="W299" s="1227">
        <f t="shared" si="126"/>
        <v>0</v>
      </c>
      <c r="X299" s="1227"/>
      <c r="Y299" s="1227"/>
      <c r="Z299" s="1227"/>
      <c r="AA299" s="1227"/>
      <c r="AB299" s="1227"/>
      <c r="AC299" s="1227"/>
      <c r="AD299" s="1227">
        <f t="shared" si="123"/>
        <v>0</v>
      </c>
      <c r="AE299" s="1227">
        <f t="shared" si="124"/>
        <v>0</v>
      </c>
      <c r="AF299" s="1227"/>
      <c r="AG299" s="1246"/>
      <c r="AH299" s="1227"/>
      <c r="AI299" s="1227"/>
      <c r="AJ299" s="1227"/>
      <c r="AK299" s="1227"/>
      <c r="AL299" s="1227">
        <f t="shared" si="118"/>
        <v>0</v>
      </c>
      <c r="AM299" s="1227"/>
      <c r="AN299" s="1246"/>
      <c r="AO299" s="1227"/>
      <c r="AP299" s="1227"/>
      <c r="AQ299" s="1227">
        <f t="shared" si="119"/>
        <v>0</v>
      </c>
      <c r="AR299" s="1227"/>
      <c r="AS299" s="1246"/>
      <c r="AT299" s="1227"/>
      <c r="AU299" s="1227"/>
      <c r="AV299" s="1227">
        <f t="shared" si="120"/>
        <v>0</v>
      </c>
      <c r="AW299" s="1227"/>
      <c r="AX299" s="1246"/>
      <c r="AY299" s="1227"/>
      <c r="AZ299" s="1227"/>
      <c r="BA299" s="1227"/>
      <c r="BB299" s="1227">
        <f t="shared" si="121"/>
        <v>0</v>
      </c>
      <c r="BC299" s="1227"/>
      <c r="BD299" s="1227">
        <f t="shared" si="122"/>
        <v>0</v>
      </c>
      <c r="BE299" s="1227"/>
      <c r="BF299" s="1227"/>
      <c r="BG299" s="353"/>
      <c r="BH299" s="1227"/>
      <c r="BI299" s="353"/>
      <c r="BJ299" s="1225"/>
      <c r="BK299" s="1225"/>
      <c r="BL299" s="1225"/>
      <c r="BM299" s="1225"/>
      <c r="BN299" s="1225"/>
      <c r="BO299" s="1001">
        <f t="shared" si="117"/>
        <v>0</v>
      </c>
    </row>
    <row r="300" spans="1:67" s="206" customFormat="1" hidden="1" x14ac:dyDescent="0.2">
      <c r="A300" s="1237"/>
      <c r="B300" s="1167"/>
      <c r="C300" s="1220"/>
      <c r="D300" s="1220"/>
      <c r="E300" s="1220"/>
      <c r="F300" s="1220"/>
      <c r="G300" s="1220"/>
      <c r="H300" s="1225"/>
      <c r="I300" s="544"/>
      <c r="J300" s="353"/>
      <c r="K300" s="353"/>
      <c r="L300" s="353"/>
      <c r="M300" s="1220"/>
      <c r="N300" s="1183"/>
      <c r="O300" s="1183"/>
      <c r="P300" s="353"/>
      <c r="Q300" s="353"/>
      <c r="R300" s="1246"/>
      <c r="S300" s="1246"/>
      <c r="T300" s="1246"/>
      <c r="U300" s="1227"/>
      <c r="V300" s="1227">
        <f t="shared" si="125"/>
        <v>0</v>
      </c>
      <c r="W300" s="1227">
        <f t="shared" si="126"/>
        <v>0</v>
      </c>
      <c r="X300" s="1227"/>
      <c r="Y300" s="1227"/>
      <c r="Z300" s="1227"/>
      <c r="AA300" s="1227"/>
      <c r="AB300" s="1227"/>
      <c r="AC300" s="1227"/>
      <c r="AD300" s="1227">
        <f t="shared" si="123"/>
        <v>0</v>
      </c>
      <c r="AE300" s="1227">
        <f t="shared" si="124"/>
        <v>0</v>
      </c>
      <c r="AF300" s="1227"/>
      <c r="AG300" s="1246"/>
      <c r="AH300" s="1227"/>
      <c r="AI300" s="1227"/>
      <c r="AJ300" s="1227"/>
      <c r="AK300" s="1227"/>
      <c r="AL300" s="1227">
        <f t="shared" si="118"/>
        <v>0</v>
      </c>
      <c r="AM300" s="1227"/>
      <c r="AN300" s="1246"/>
      <c r="AO300" s="1227"/>
      <c r="AP300" s="1227"/>
      <c r="AQ300" s="1227">
        <f t="shared" si="119"/>
        <v>0</v>
      </c>
      <c r="AR300" s="1227"/>
      <c r="AS300" s="1246"/>
      <c r="AT300" s="1227"/>
      <c r="AU300" s="1227"/>
      <c r="AV300" s="1227">
        <f t="shared" si="120"/>
        <v>0</v>
      </c>
      <c r="AW300" s="1227"/>
      <c r="AX300" s="1246"/>
      <c r="AY300" s="1227"/>
      <c r="AZ300" s="1227"/>
      <c r="BA300" s="1227"/>
      <c r="BB300" s="1227">
        <f t="shared" si="121"/>
        <v>0</v>
      </c>
      <c r="BC300" s="1227"/>
      <c r="BD300" s="1227">
        <f t="shared" si="122"/>
        <v>0</v>
      </c>
      <c r="BE300" s="1227"/>
      <c r="BF300" s="1227"/>
      <c r="BG300" s="353"/>
      <c r="BH300" s="1227"/>
      <c r="BI300" s="353"/>
      <c r="BJ300" s="1225"/>
      <c r="BK300" s="1225"/>
      <c r="BL300" s="1225"/>
      <c r="BM300" s="1225"/>
      <c r="BN300" s="1225"/>
      <c r="BO300" s="1001">
        <f t="shared" si="117"/>
        <v>0</v>
      </c>
    </row>
    <row r="301" spans="1:67" s="206" customFormat="1" hidden="1" x14ac:dyDescent="0.2">
      <c r="A301" s="1237"/>
      <c r="B301" s="1167"/>
      <c r="C301" s="1220"/>
      <c r="D301" s="1220"/>
      <c r="E301" s="1220"/>
      <c r="F301" s="1220"/>
      <c r="G301" s="1220"/>
      <c r="H301" s="1225"/>
      <c r="I301" s="544"/>
      <c r="J301" s="353"/>
      <c r="K301" s="353"/>
      <c r="L301" s="353"/>
      <c r="M301" s="1220"/>
      <c r="N301" s="1183"/>
      <c r="O301" s="1183"/>
      <c r="P301" s="353"/>
      <c r="Q301" s="353"/>
      <c r="R301" s="1246"/>
      <c r="S301" s="1246"/>
      <c r="T301" s="1246"/>
      <c r="U301" s="1227"/>
      <c r="V301" s="1227">
        <f t="shared" si="125"/>
        <v>0</v>
      </c>
      <c r="W301" s="1227">
        <f t="shared" si="126"/>
        <v>0</v>
      </c>
      <c r="X301" s="1227"/>
      <c r="Y301" s="1227"/>
      <c r="Z301" s="1227"/>
      <c r="AA301" s="1227"/>
      <c r="AB301" s="1227"/>
      <c r="AC301" s="1227"/>
      <c r="AD301" s="1227">
        <f t="shared" si="123"/>
        <v>0</v>
      </c>
      <c r="AE301" s="1227">
        <f t="shared" si="124"/>
        <v>0</v>
      </c>
      <c r="AF301" s="1227"/>
      <c r="AG301" s="1246"/>
      <c r="AH301" s="1227"/>
      <c r="AI301" s="1227"/>
      <c r="AJ301" s="1227"/>
      <c r="AK301" s="1227"/>
      <c r="AL301" s="1227">
        <f t="shared" si="118"/>
        <v>0</v>
      </c>
      <c r="AM301" s="1227"/>
      <c r="AN301" s="1246"/>
      <c r="AO301" s="1227"/>
      <c r="AP301" s="1227"/>
      <c r="AQ301" s="1227">
        <f t="shared" si="119"/>
        <v>0</v>
      </c>
      <c r="AR301" s="1227"/>
      <c r="AS301" s="1246"/>
      <c r="AT301" s="1227"/>
      <c r="AU301" s="1227"/>
      <c r="AV301" s="1227">
        <f t="shared" si="120"/>
        <v>0</v>
      </c>
      <c r="AW301" s="1227"/>
      <c r="AX301" s="1246"/>
      <c r="AY301" s="1227"/>
      <c r="AZ301" s="1227"/>
      <c r="BA301" s="1227"/>
      <c r="BB301" s="1227">
        <f t="shared" si="121"/>
        <v>0</v>
      </c>
      <c r="BC301" s="1227"/>
      <c r="BD301" s="1227">
        <f t="shared" si="122"/>
        <v>0</v>
      </c>
      <c r="BE301" s="1227"/>
      <c r="BF301" s="1227"/>
      <c r="BG301" s="353"/>
      <c r="BH301" s="1227"/>
      <c r="BI301" s="353"/>
      <c r="BJ301" s="1225"/>
      <c r="BK301" s="1225"/>
      <c r="BL301" s="1225"/>
      <c r="BM301" s="1225"/>
      <c r="BN301" s="1225"/>
      <c r="BO301" s="1001">
        <f t="shared" si="117"/>
        <v>0</v>
      </c>
    </row>
    <row r="302" spans="1:67" s="206" customFormat="1" ht="30" hidden="1" x14ac:dyDescent="0.2">
      <c r="A302" s="1237"/>
      <c r="B302" s="1168" t="s">
        <v>975</v>
      </c>
      <c r="C302" s="1220">
        <v>1</v>
      </c>
      <c r="D302" s="1220"/>
      <c r="E302" s="1220"/>
      <c r="F302" s="1220">
        <v>1</v>
      </c>
      <c r="G302" s="1220"/>
      <c r="H302" s="1225"/>
      <c r="I302" s="544"/>
      <c r="J302" s="353"/>
      <c r="K302" s="353"/>
      <c r="L302" s="353"/>
      <c r="M302" s="1220"/>
      <c r="N302" s="1183"/>
      <c r="O302" s="1183"/>
      <c r="P302" s="353"/>
      <c r="Q302" s="353"/>
      <c r="R302" s="1246"/>
      <c r="S302" s="1246"/>
      <c r="T302" s="1246"/>
      <c r="U302" s="1227"/>
      <c r="V302" s="1227">
        <f t="shared" si="125"/>
        <v>0</v>
      </c>
      <c r="W302" s="1227">
        <f t="shared" si="126"/>
        <v>0</v>
      </c>
      <c r="X302" s="1227"/>
      <c r="Y302" s="1227"/>
      <c r="Z302" s="1227"/>
      <c r="AA302" s="1227"/>
      <c r="AB302" s="1227"/>
      <c r="AC302" s="1227"/>
      <c r="AD302" s="1227">
        <f t="shared" si="123"/>
        <v>0</v>
      </c>
      <c r="AE302" s="1227">
        <f t="shared" si="124"/>
        <v>0</v>
      </c>
      <c r="AF302" s="1227"/>
      <c r="AG302" s="1246"/>
      <c r="AH302" s="1227"/>
      <c r="AI302" s="1227"/>
      <c r="AJ302" s="1227"/>
      <c r="AK302" s="1227"/>
      <c r="AL302" s="1227">
        <f t="shared" si="118"/>
        <v>0</v>
      </c>
      <c r="AM302" s="1227"/>
      <c r="AN302" s="1246"/>
      <c r="AO302" s="1227"/>
      <c r="AP302" s="1227"/>
      <c r="AQ302" s="1227">
        <f t="shared" si="119"/>
        <v>0</v>
      </c>
      <c r="AR302" s="1227"/>
      <c r="AS302" s="1246"/>
      <c r="AT302" s="1227"/>
      <c r="AU302" s="1227"/>
      <c r="AV302" s="1227">
        <f t="shared" si="120"/>
        <v>0</v>
      </c>
      <c r="AW302" s="1227"/>
      <c r="AX302" s="1246"/>
      <c r="AY302" s="1227"/>
      <c r="AZ302" s="1227"/>
      <c r="BA302" s="1227"/>
      <c r="BB302" s="1227">
        <f t="shared" si="121"/>
        <v>0</v>
      </c>
      <c r="BC302" s="1227"/>
      <c r="BD302" s="1227">
        <f t="shared" si="122"/>
        <v>0</v>
      </c>
      <c r="BE302" s="1227"/>
      <c r="BF302" s="1227"/>
      <c r="BG302" s="353"/>
      <c r="BH302" s="1227"/>
      <c r="BI302" s="353"/>
      <c r="BJ302" s="1225"/>
      <c r="BK302" s="1225"/>
      <c r="BL302" s="1225"/>
      <c r="BM302" s="1225"/>
      <c r="BN302" s="1225"/>
      <c r="BO302" s="1001">
        <f t="shared" si="117"/>
        <v>0</v>
      </c>
    </row>
    <row r="303" spans="1:67" s="206" customFormat="1" ht="30" hidden="1" x14ac:dyDescent="0.2">
      <c r="A303" s="1237"/>
      <c r="B303" s="1168" t="s">
        <v>976</v>
      </c>
      <c r="C303" s="1220">
        <v>1</v>
      </c>
      <c r="D303" s="1220"/>
      <c r="E303" s="1220"/>
      <c r="F303" s="1220">
        <v>1</v>
      </c>
      <c r="G303" s="1220"/>
      <c r="H303" s="1225"/>
      <c r="I303" s="544"/>
      <c r="J303" s="353"/>
      <c r="K303" s="353"/>
      <c r="L303" s="353"/>
      <c r="M303" s="1220"/>
      <c r="N303" s="1183"/>
      <c r="O303" s="1183"/>
      <c r="P303" s="353"/>
      <c r="Q303" s="353"/>
      <c r="R303" s="1246"/>
      <c r="S303" s="1246"/>
      <c r="T303" s="1246"/>
      <c r="U303" s="1227"/>
      <c r="V303" s="1227">
        <f t="shared" si="125"/>
        <v>0</v>
      </c>
      <c r="W303" s="1227">
        <f t="shared" si="126"/>
        <v>0</v>
      </c>
      <c r="X303" s="1227"/>
      <c r="Y303" s="1227"/>
      <c r="Z303" s="1227"/>
      <c r="AA303" s="1227"/>
      <c r="AB303" s="1227"/>
      <c r="AC303" s="1227"/>
      <c r="AD303" s="1227">
        <f t="shared" si="123"/>
        <v>0</v>
      </c>
      <c r="AE303" s="1227">
        <f t="shared" si="124"/>
        <v>0</v>
      </c>
      <c r="AF303" s="1227"/>
      <c r="AG303" s="1246"/>
      <c r="AH303" s="1227"/>
      <c r="AI303" s="1227"/>
      <c r="AJ303" s="1227"/>
      <c r="AK303" s="1227"/>
      <c r="AL303" s="1227">
        <f t="shared" si="118"/>
        <v>0</v>
      </c>
      <c r="AM303" s="1227"/>
      <c r="AN303" s="1246"/>
      <c r="AO303" s="1227"/>
      <c r="AP303" s="1227"/>
      <c r="AQ303" s="1227">
        <f t="shared" si="119"/>
        <v>0</v>
      </c>
      <c r="AR303" s="1227"/>
      <c r="AS303" s="1246"/>
      <c r="AT303" s="1227"/>
      <c r="AU303" s="1227"/>
      <c r="AV303" s="1227">
        <f t="shared" si="120"/>
        <v>0</v>
      </c>
      <c r="AW303" s="1227"/>
      <c r="AX303" s="1246"/>
      <c r="AY303" s="1227"/>
      <c r="AZ303" s="1227"/>
      <c r="BA303" s="1227"/>
      <c r="BB303" s="1227">
        <f t="shared" si="121"/>
        <v>0</v>
      </c>
      <c r="BC303" s="1227"/>
      <c r="BD303" s="1227">
        <f t="shared" si="122"/>
        <v>0</v>
      </c>
      <c r="BE303" s="1227"/>
      <c r="BF303" s="1227"/>
      <c r="BG303" s="353"/>
      <c r="BH303" s="1227"/>
      <c r="BI303" s="353"/>
      <c r="BJ303" s="1225"/>
      <c r="BK303" s="1225"/>
      <c r="BL303" s="1225"/>
      <c r="BM303" s="1225"/>
      <c r="BN303" s="1225"/>
      <c r="BO303" s="1001">
        <f t="shared" si="117"/>
        <v>0</v>
      </c>
    </row>
    <row r="304" spans="1:67" s="206" customFormat="1" ht="45" hidden="1" x14ac:dyDescent="0.2">
      <c r="A304" s="1237"/>
      <c r="B304" s="1168" t="s">
        <v>977</v>
      </c>
      <c r="C304" s="1220">
        <v>1</v>
      </c>
      <c r="D304" s="1220"/>
      <c r="E304" s="1220"/>
      <c r="F304" s="1220">
        <v>1</v>
      </c>
      <c r="G304" s="1220"/>
      <c r="H304" s="1225"/>
      <c r="I304" s="544"/>
      <c r="J304" s="353"/>
      <c r="K304" s="353"/>
      <c r="L304" s="353"/>
      <c r="M304" s="1220"/>
      <c r="N304" s="1183"/>
      <c r="O304" s="1183"/>
      <c r="P304" s="353"/>
      <c r="Q304" s="353"/>
      <c r="R304" s="1246"/>
      <c r="S304" s="1246"/>
      <c r="T304" s="1246"/>
      <c r="U304" s="1227"/>
      <c r="V304" s="1227">
        <f t="shared" si="125"/>
        <v>0</v>
      </c>
      <c r="W304" s="1227">
        <f t="shared" si="126"/>
        <v>0</v>
      </c>
      <c r="X304" s="1227"/>
      <c r="Y304" s="1227"/>
      <c r="Z304" s="1227"/>
      <c r="AA304" s="1227"/>
      <c r="AB304" s="1227"/>
      <c r="AC304" s="1227"/>
      <c r="AD304" s="1227">
        <f t="shared" si="123"/>
        <v>0</v>
      </c>
      <c r="AE304" s="1227">
        <f t="shared" si="124"/>
        <v>0</v>
      </c>
      <c r="AF304" s="1227"/>
      <c r="AG304" s="1246"/>
      <c r="AH304" s="1227"/>
      <c r="AI304" s="1227"/>
      <c r="AJ304" s="1227"/>
      <c r="AK304" s="1227"/>
      <c r="AL304" s="1227">
        <f t="shared" si="118"/>
        <v>0</v>
      </c>
      <c r="AM304" s="1227"/>
      <c r="AN304" s="1246"/>
      <c r="AO304" s="1227"/>
      <c r="AP304" s="1227"/>
      <c r="AQ304" s="1227">
        <f t="shared" si="119"/>
        <v>0</v>
      </c>
      <c r="AR304" s="1227"/>
      <c r="AS304" s="1246"/>
      <c r="AT304" s="1227"/>
      <c r="AU304" s="1227"/>
      <c r="AV304" s="1227">
        <f t="shared" si="120"/>
        <v>0</v>
      </c>
      <c r="AW304" s="1227"/>
      <c r="AX304" s="1246"/>
      <c r="AY304" s="1227"/>
      <c r="AZ304" s="1227"/>
      <c r="BA304" s="1227"/>
      <c r="BB304" s="1227">
        <f t="shared" si="121"/>
        <v>0</v>
      </c>
      <c r="BC304" s="1227"/>
      <c r="BD304" s="1227">
        <f t="shared" si="122"/>
        <v>0</v>
      </c>
      <c r="BE304" s="1227"/>
      <c r="BF304" s="1227"/>
      <c r="BG304" s="353"/>
      <c r="BH304" s="1227"/>
      <c r="BI304" s="353"/>
      <c r="BJ304" s="1225"/>
      <c r="BK304" s="1225"/>
      <c r="BL304" s="1225"/>
      <c r="BM304" s="1225"/>
      <c r="BN304" s="1225"/>
      <c r="BO304" s="1001">
        <f t="shared" si="117"/>
        <v>0</v>
      </c>
    </row>
    <row r="305" spans="1:67" s="206" customFormat="1" ht="30" hidden="1" x14ac:dyDescent="0.2">
      <c r="A305" s="1237"/>
      <c r="B305" s="1168" t="s">
        <v>978</v>
      </c>
      <c r="C305" s="1220">
        <v>1</v>
      </c>
      <c r="D305" s="1220"/>
      <c r="E305" s="1220"/>
      <c r="F305" s="1220">
        <v>1</v>
      </c>
      <c r="G305" s="1220"/>
      <c r="H305" s="1225"/>
      <c r="I305" s="544"/>
      <c r="J305" s="353"/>
      <c r="K305" s="353"/>
      <c r="L305" s="353"/>
      <c r="M305" s="1220"/>
      <c r="N305" s="1183"/>
      <c r="O305" s="1183"/>
      <c r="P305" s="353"/>
      <c r="Q305" s="353"/>
      <c r="R305" s="1246"/>
      <c r="S305" s="1246"/>
      <c r="T305" s="1246"/>
      <c r="U305" s="1227"/>
      <c r="V305" s="1227">
        <f t="shared" si="125"/>
        <v>0</v>
      </c>
      <c r="W305" s="1227">
        <f t="shared" si="126"/>
        <v>0</v>
      </c>
      <c r="X305" s="1227"/>
      <c r="Y305" s="1227"/>
      <c r="Z305" s="1227"/>
      <c r="AA305" s="1227"/>
      <c r="AB305" s="1227"/>
      <c r="AC305" s="1227"/>
      <c r="AD305" s="1227">
        <f t="shared" si="123"/>
        <v>0</v>
      </c>
      <c r="AE305" s="1227">
        <f t="shared" si="124"/>
        <v>0</v>
      </c>
      <c r="AF305" s="1227"/>
      <c r="AG305" s="1246"/>
      <c r="AH305" s="1227"/>
      <c r="AI305" s="1227"/>
      <c r="AJ305" s="1227"/>
      <c r="AK305" s="1227"/>
      <c r="AL305" s="1227">
        <f t="shared" si="118"/>
        <v>0</v>
      </c>
      <c r="AM305" s="1227"/>
      <c r="AN305" s="1246"/>
      <c r="AO305" s="1227"/>
      <c r="AP305" s="1227"/>
      <c r="AQ305" s="1227">
        <f t="shared" si="119"/>
        <v>0</v>
      </c>
      <c r="AR305" s="1227"/>
      <c r="AS305" s="1246"/>
      <c r="AT305" s="1227"/>
      <c r="AU305" s="1227"/>
      <c r="AV305" s="1227">
        <f t="shared" si="120"/>
        <v>0</v>
      </c>
      <c r="AW305" s="1227"/>
      <c r="AX305" s="1246"/>
      <c r="AY305" s="1227"/>
      <c r="AZ305" s="1227"/>
      <c r="BA305" s="1227"/>
      <c r="BB305" s="1227">
        <f t="shared" si="121"/>
        <v>0</v>
      </c>
      <c r="BC305" s="1227"/>
      <c r="BD305" s="1227">
        <f t="shared" si="122"/>
        <v>0</v>
      </c>
      <c r="BE305" s="1227"/>
      <c r="BF305" s="1227"/>
      <c r="BG305" s="353"/>
      <c r="BH305" s="1227"/>
      <c r="BI305" s="353"/>
      <c r="BJ305" s="1225"/>
      <c r="BK305" s="1225"/>
      <c r="BL305" s="1225"/>
      <c r="BM305" s="1225"/>
      <c r="BN305" s="1225"/>
      <c r="BO305" s="1001">
        <f t="shared" si="117"/>
        <v>0</v>
      </c>
    </row>
    <row r="306" spans="1:67" s="206" customFormat="1" ht="45" hidden="1" x14ac:dyDescent="0.2">
      <c r="A306" s="1237"/>
      <c r="B306" s="1168" t="s">
        <v>979</v>
      </c>
      <c r="C306" s="1220">
        <v>1</v>
      </c>
      <c r="D306" s="1220"/>
      <c r="E306" s="1220"/>
      <c r="F306" s="1220">
        <v>1</v>
      </c>
      <c r="G306" s="1220"/>
      <c r="H306" s="1225"/>
      <c r="I306" s="544"/>
      <c r="J306" s="353"/>
      <c r="K306" s="353"/>
      <c r="L306" s="353"/>
      <c r="M306" s="1220"/>
      <c r="N306" s="1183"/>
      <c r="O306" s="1183"/>
      <c r="P306" s="353"/>
      <c r="Q306" s="353"/>
      <c r="R306" s="1246"/>
      <c r="S306" s="1246"/>
      <c r="T306" s="1246"/>
      <c r="U306" s="1227"/>
      <c r="V306" s="1227">
        <f t="shared" si="125"/>
        <v>0</v>
      </c>
      <c r="W306" s="1227">
        <f t="shared" si="126"/>
        <v>0</v>
      </c>
      <c r="X306" s="1227"/>
      <c r="Y306" s="1227"/>
      <c r="Z306" s="1227"/>
      <c r="AA306" s="1227"/>
      <c r="AB306" s="1227"/>
      <c r="AC306" s="1227"/>
      <c r="AD306" s="1227">
        <f t="shared" si="123"/>
        <v>0</v>
      </c>
      <c r="AE306" s="1227">
        <f t="shared" si="124"/>
        <v>0</v>
      </c>
      <c r="AF306" s="1227"/>
      <c r="AG306" s="1246"/>
      <c r="AH306" s="1227"/>
      <c r="AI306" s="1227"/>
      <c r="AJ306" s="1227"/>
      <c r="AK306" s="1227"/>
      <c r="AL306" s="1227">
        <f t="shared" si="118"/>
        <v>0</v>
      </c>
      <c r="AM306" s="1227"/>
      <c r="AN306" s="1246"/>
      <c r="AO306" s="1227"/>
      <c r="AP306" s="1227"/>
      <c r="AQ306" s="1227">
        <f t="shared" si="119"/>
        <v>0</v>
      </c>
      <c r="AR306" s="1227"/>
      <c r="AS306" s="1246"/>
      <c r="AT306" s="1227"/>
      <c r="AU306" s="1227"/>
      <c r="AV306" s="1227">
        <f t="shared" si="120"/>
        <v>0</v>
      </c>
      <c r="AW306" s="1227"/>
      <c r="AX306" s="1246"/>
      <c r="AY306" s="1227"/>
      <c r="AZ306" s="1227"/>
      <c r="BA306" s="1227"/>
      <c r="BB306" s="1227">
        <f t="shared" si="121"/>
        <v>0</v>
      </c>
      <c r="BC306" s="1227"/>
      <c r="BD306" s="1227">
        <f t="shared" si="122"/>
        <v>0</v>
      </c>
      <c r="BE306" s="1227"/>
      <c r="BF306" s="1227"/>
      <c r="BG306" s="353"/>
      <c r="BH306" s="1227"/>
      <c r="BI306" s="353"/>
      <c r="BJ306" s="1225"/>
      <c r="BK306" s="1225"/>
      <c r="BL306" s="1225"/>
      <c r="BM306" s="1225"/>
      <c r="BN306" s="1225"/>
      <c r="BO306" s="1001">
        <f t="shared" si="117"/>
        <v>0</v>
      </c>
    </row>
    <row r="307" spans="1:67" s="206" customFormat="1" hidden="1" x14ac:dyDescent="0.2">
      <c r="A307" s="1237"/>
      <c r="B307" s="1168" t="s">
        <v>980</v>
      </c>
      <c r="C307" s="1220">
        <v>1</v>
      </c>
      <c r="D307" s="1220"/>
      <c r="E307" s="1220"/>
      <c r="F307" s="1220">
        <v>1</v>
      </c>
      <c r="G307" s="1220"/>
      <c r="H307" s="1225"/>
      <c r="I307" s="544"/>
      <c r="J307" s="353"/>
      <c r="K307" s="353"/>
      <c r="L307" s="353"/>
      <c r="M307" s="1220"/>
      <c r="N307" s="1183"/>
      <c r="O307" s="1183"/>
      <c r="P307" s="353"/>
      <c r="Q307" s="353"/>
      <c r="R307" s="1246"/>
      <c r="S307" s="1246"/>
      <c r="T307" s="1246"/>
      <c r="U307" s="1227"/>
      <c r="V307" s="1227">
        <f t="shared" si="125"/>
        <v>0</v>
      </c>
      <c r="W307" s="1227">
        <f t="shared" si="126"/>
        <v>0</v>
      </c>
      <c r="X307" s="1227"/>
      <c r="Y307" s="1227"/>
      <c r="Z307" s="1227"/>
      <c r="AA307" s="1227"/>
      <c r="AB307" s="1227"/>
      <c r="AC307" s="1227"/>
      <c r="AD307" s="1227">
        <f t="shared" si="123"/>
        <v>0</v>
      </c>
      <c r="AE307" s="1227">
        <f t="shared" si="124"/>
        <v>0</v>
      </c>
      <c r="AF307" s="1227"/>
      <c r="AG307" s="1246"/>
      <c r="AH307" s="1227"/>
      <c r="AI307" s="1227"/>
      <c r="AJ307" s="1227"/>
      <c r="AK307" s="1227"/>
      <c r="AL307" s="1227">
        <f t="shared" si="118"/>
        <v>0</v>
      </c>
      <c r="AM307" s="1227"/>
      <c r="AN307" s="1246"/>
      <c r="AO307" s="1227"/>
      <c r="AP307" s="1227"/>
      <c r="AQ307" s="1227">
        <f t="shared" si="119"/>
        <v>0</v>
      </c>
      <c r="AR307" s="1227"/>
      <c r="AS307" s="1246"/>
      <c r="AT307" s="1227"/>
      <c r="AU307" s="1227"/>
      <c r="AV307" s="1227">
        <f t="shared" si="120"/>
        <v>0</v>
      </c>
      <c r="AW307" s="1227"/>
      <c r="AX307" s="1246"/>
      <c r="AY307" s="1227"/>
      <c r="AZ307" s="1227"/>
      <c r="BA307" s="1227"/>
      <c r="BB307" s="1227">
        <f t="shared" si="121"/>
        <v>0</v>
      </c>
      <c r="BC307" s="1227"/>
      <c r="BD307" s="1227">
        <f t="shared" si="122"/>
        <v>0</v>
      </c>
      <c r="BE307" s="1227"/>
      <c r="BF307" s="1227"/>
      <c r="BG307" s="353"/>
      <c r="BH307" s="1227"/>
      <c r="BI307" s="353"/>
      <c r="BJ307" s="1225"/>
      <c r="BK307" s="1225"/>
      <c r="BL307" s="1225"/>
      <c r="BM307" s="1225"/>
      <c r="BN307" s="1225"/>
      <c r="BO307" s="1001">
        <f t="shared" si="117"/>
        <v>0</v>
      </c>
    </row>
    <row r="308" spans="1:67" s="206" customFormat="1" ht="45" hidden="1" x14ac:dyDescent="0.2">
      <c r="A308" s="1237"/>
      <c r="B308" s="1168" t="s">
        <v>981</v>
      </c>
      <c r="C308" s="1220">
        <v>1</v>
      </c>
      <c r="D308" s="1220"/>
      <c r="E308" s="1220"/>
      <c r="F308" s="1220">
        <v>1</v>
      </c>
      <c r="G308" s="1220"/>
      <c r="H308" s="1225"/>
      <c r="I308" s="544"/>
      <c r="J308" s="353"/>
      <c r="K308" s="353"/>
      <c r="L308" s="353"/>
      <c r="M308" s="1220"/>
      <c r="N308" s="1183"/>
      <c r="O308" s="1183"/>
      <c r="P308" s="353"/>
      <c r="Q308" s="353"/>
      <c r="R308" s="1246"/>
      <c r="S308" s="1246"/>
      <c r="T308" s="1246"/>
      <c r="U308" s="1227"/>
      <c r="V308" s="1227">
        <f t="shared" si="125"/>
        <v>0</v>
      </c>
      <c r="W308" s="1227">
        <f t="shared" si="126"/>
        <v>0</v>
      </c>
      <c r="X308" s="1227"/>
      <c r="Y308" s="1227"/>
      <c r="Z308" s="1227"/>
      <c r="AA308" s="1227"/>
      <c r="AB308" s="1227"/>
      <c r="AC308" s="1227"/>
      <c r="AD308" s="1227">
        <f t="shared" si="123"/>
        <v>0</v>
      </c>
      <c r="AE308" s="1227">
        <f t="shared" si="124"/>
        <v>0</v>
      </c>
      <c r="AF308" s="1227"/>
      <c r="AG308" s="1246"/>
      <c r="AH308" s="1227"/>
      <c r="AI308" s="1227"/>
      <c r="AJ308" s="1227"/>
      <c r="AK308" s="1227"/>
      <c r="AL308" s="1227">
        <f t="shared" si="118"/>
        <v>0</v>
      </c>
      <c r="AM308" s="1227"/>
      <c r="AN308" s="1246"/>
      <c r="AO308" s="1227"/>
      <c r="AP308" s="1227"/>
      <c r="AQ308" s="1227">
        <f t="shared" si="119"/>
        <v>0</v>
      </c>
      <c r="AR308" s="1227"/>
      <c r="AS308" s="1246"/>
      <c r="AT308" s="1227"/>
      <c r="AU308" s="1227"/>
      <c r="AV308" s="1227">
        <f t="shared" si="120"/>
        <v>0</v>
      </c>
      <c r="AW308" s="1227"/>
      <c r="AX308" s="1246"/>
      <c r="AY308" s="1227"/>
      <c r="AZ308" s="1227"/>
      <c r="BA308" s="1227"/>
      <c r="BB308" s="1227">
        <f t="shared" si="121"/>
        <v>0</v>
      </c>
      <c r="BC308" s="1227"/>
      <c r="BD308" s="1227">
        <f t="shared" si="122"/>
        <v>0</v>
      </c>
      <c r="BE308" s="1227"/>
      <c r="BF308" s="1227"/>
      <c r="BG308" s="353"/>
      <c r="BH308" s="1227"/>
      <c r="BI308" s="353"/>
      <c r="BJ308" s="1225"/>
      <c r="BK308" s="1225"/>
      <c r="BL308" s="1225"/>
      <c r="BM308" s="1225"/>
      <c r="BN308" s="1225"/>
      <c r="BO308" s="1001">
        <f t="shared" si="117"/>
        <v>0</v>
      </c>
    </row>
    <row r="309" spans="1:67" s="206" customFormat="1" ht="30" hidden="1" x14ac:dyDescent="0.2">
      <c r="A309" s="1237"/>
      <c r="B309" s="1168" t="s">
        <v>982</v>
      </c>
      <c r="C309" s="1220">
        <v>1</v>
      </c>
      <c r="D309" s="1220"/>
      <c r="E309" s="1220"/>
      <c r="F309" s="1220">
        <v>1</v>
      </c>
      <c r="G309" s="1220"/>
      <c r="H309" s="1225"/>
      <c r="I309" s="544"/>
      <c r="J309" s="353"/>
      <c r="K309" s="353"/>
      <c r="L309" s="353"/>
      <c r="M309" s="1220"/>
      <c r="N309" s="1183"/>
      <c r="O309" s="1183"/>
      <c r="P309" s="353"/>
      <c r="Q309" s="353"/>
      <c r="R309" s="1246"/>
      <c r="S309" s="1246"/>
      <c r="T309" s="1246"/>
      <c r="U309" s="1227"/>
      <c r="V309" s="1227">
        <f t="shared" si="125"/>
        <v>0</v>
      </c>
      <c r="W309" s="1227">
        <f t="shared" si="126"/>
        <v>0</v>
      </c>
      <c r="X309" s="1227"/>
      <c r="Y309" s="1227"/>
      <c r="Z309" s="1227"/>
      <c r="AA309" s="1227"/>
      <c r="AB309" s="1227"/>
      <c r="AC309" s="1227"/>
      <c r="AD309" s="1227">
        <f t="shared" si="123"/>
        <v>0</v>
      </c>
      <c r="AE309" s="1227">
        <f t="shared" si="124"/>
        <v>0</v>
      </c>
      <c r="AF309" s="1227"/>
      <c r="AG309" s="1246"/>
      <c r="AH309" s="1227"/>
      <c r="AI309" s="1227"/>
      <c r="AJ309" s="1227"/>
      <c r="AK309" s="1227"/>
      <c r="AL309" s="1227">
        <f t="shared" si="118"/>
        <v>0</v>
      </c>
      <c r="AM309" s="1227"/>
      <c r="AN309" s="1246"/>
      <c r="AO309" s="1227"/>
      <c r="AP309" s="1227"/>
      <c r="AQ309" s="1227">
        <f t="shared" si="119"/>
        <v>0</v>
      </c>
      <c r="AR309" s="1227"/>
      <c r="AS309" s="1246"/>
      <c r="AT309" s="1227"/>
      <c r="AU309" s="1227"/>
      <c r="AV309" s="1227">
        <f t="shared" si="120"/>
        <v>0</v>
      </c>
      <c r="AW309" s="1227"/>
      <c r="AX309" s="1246"/>
      <c r="AY309" s="1227"/>
      <c r="AZ309" s="1227"/>
      <c r="BA309" s="1227"/>
      <c r="BB309" s="1227">
        <f t="shared" si="121"/>
        <v>0</v>
      </c>
      <c r="BC309" s="1227"/>
      <c r="BD309" s="1227">
        <f t="shared" si="122"/>
        <v>0</v>
      </c>
      <c r="BE309" s="1227"/>
      <c r="BF309" s="1227"/>
      <c r="BG309" s="353"/>
      <c r="BH309" s="1227"/>
      <c r="BI309" s="353"/>
      <c r="BJ309" s="1225"/>
      <c r="BK309" s="1225"/>
      <c r="BL309" s="1225"/>
      <c r="BM309" s="1225"/>
      <c r="BN309" s="1225"/>
      <c r="BO309" s="1001">
        <f t="shared" si="117"/>
        <v>0</v>
      </c>
    </row>
    <row r="310" spans="1:67" s="206" customFormat="1" ht="30" hidden="1" x14ac:dyDescent="0.2">
      <c r="A310" s="1237"/>
      <c r="B310" s="1168" t="s">
        <v>983</v>
      </c>
      <c r="C310" s="1220">
        <v>1</v>
      </c>
      <c r="D310" s="1220"/>
      <c r="E310" s="1220"/>
      <c r="F310" s="1220">
        <v>1</v>
      </c>
      <c r="G310" s="1220"/>
      <c r="H310" s="1225"/>
      <c r="I310" s="544"/>
      <c r="J310" s="353"/>
      <c r="K310" s="353"/>
      <c r="L310" s="353"/>
      <c r="M310" s="1220"/>
      <c r="N310" s="1183"/>
      <c r="O310" s="1183"/>
      <c r="P310" s="353"/>
      <c r="Q310" s="353"/>
      <c r="R310" s="1246"/>
      <c r="S310" s="1246"/>
      <c r="T310" s="1246"/>
      <c r="U310" s="1227"/>
      <c r="V310" s="1227">
        <f t="shared" si="125"/>
        <v>0</v>
      </c>
      <c r="W310" s="1227">
        <f t="shared" si="126"/>
        <v>0</v>
      </c>
      <c r="X310" s="1227"/>
      <c r="Y310" s="1227"/>
      <c r="Z310" s="1227"/>
      <c r="AA310" s="1227"/>
      <c r="AB310" s="1227"/>
      <c r="AC310" s="1227"/>
      <c r="AD310" s="1227">
        <f t="shared" si="123"/>
        <v>0</v>
      </c>
      <c r="AE310" s="1227">
        <f t="shared" si="124"/>
        <v>0</v>
      </c>
      <c r="AF310" s="1227"/>
      <c r="AG310" s="1246"/>
      <c r="AH310" s="1227"/>
      <c r="AI310" s="1227"/>
      <c r="AJ310" s="1227"/>
      <c r="AK310" s="1227"/>
      <c r="AL310" s="1227">
        <f t="shared" si="118"/>
        <v>0</v>
      </c>
      <c r="AM310" s="1227"/>
      <c r="AN310" s="1246"/>
      <c r="AO310" s="1227"/>
      <c r="AP310" s="1227"/>
      <c r="AQ310" s="1227">
        <f t="shared" si="119"/>
        <v>0</v>
      </c>
      <c r="AR310" s="1227"/>
      <c r="AS310" s="1246"/>
      <c r="AT310" s="1227"/>
      <c r="AU310" s="1227"/>
      <c r="AV310" s="1227">
        <f t="shared" si="120"/>
        <v>0</v>
      </c>
      <c r="AW310" s="1227"/>
      <c r="AX310" s="1246"/>
      <c r="AY310" s="1227"/>
      <c r="AZ310" s="1227"/>
      <c r="BA310" s="1227"/>
      <c r="BB310" s="1227">
        <f t="shared" si="121"/>
        <v>0</v>
      </c>
      <c r="BC310" s="1227"/>
      <c r="BD310" s="1227">
        <f t="shared" si="122"/>
        <v>0</v>
      </c>
      <c r="BE310" s="1227"/>
      <c r="BF310" s="1227"/>
      <c r="BG310" s="353"/>
      <c r="BH310" s="1227"/>
      <c r="BI310" s="353"/>
      <c r="BJ310" s="1225"/>
      <c r="BK310" s="1225"/>
      <c r="BL310" s="1225"/>
      <c r="BM310" s="1225"/>
      <c r="BN310" s="1225"/>
      <c r="BO310" s="1001">
        <f t="shared" si="117"/>
        <v>0</v>
      </c>
    </row>
    <row r="311" spans="1:67" s="206" customFormat="1" hidden="1" x14ac:dyDescent="0.2">
      <c r="A311" s="1237"/>
      <c r="B311" s="1167"/>
      <c r="C311" s="1220"/>
      <c r="D311" s="1220"/>
      <c r="E311" s="1220"/>
      <c r="F311" s="1220"/>
      <c r="G311" s="1220"/>
      <c r="H311" s="1225"/>
      <c r="I311" s="544"/>
      <c r="J311" s="353"/>
      <c r="K311" s="353"/>
      <c r="L311" s="353"/>
      <c r="M311" s="1220"/>
      <c r="N311" s="1183"/>
      <c r="O311" s="1183"/>
      <c r="P311" s="353"/>
      <c r="Q311" s="353"/>
      <c r="R311" s="1246"/>
      <c r="S311" s="1246"/>
      <c r="T311" s="1246"/>
      <c r="U311" s="1227"/>
      <c r="V311" s="1227">
        <f t="shared" si="125"/>
        <v>0</v>
      </c>
      <c r="W311" s="1227">
        <f t="shared" si="126"/>
        <v>0</v>
      </c>
      <c r="X311" s="1227"/>
      <c r="Y311" s="1227"/>
      <c r="Z311" s="1227"/>
      <c r="AA311" s="1227"/>
      <c r="AB311" s="1227"/>
      <c r="AC311" s="1227"/>
      <c r="AD311" s="1227">
        <f t="shared" si="123"/>
        <v>0</v>
      </c>
      <c r="AE311" s="1227">
        <f t="shared" si="124"/>
        <v>0</v>
      </c>
      <c r="AF311" s="1227"/>
      <c r="AG311" s="1246"/>
      <c r="AH311" s="1227"/>
      <c r="AI311" s="1227"/>
      <c r="AJ311" s="1227"/>
      <c r="AK311" s="1227"/>
      <c r="AL311" s="1227">
        <f t="shared" si="118"/>
        <v>0</v>
      </c>
      <c r="AM311" s="1227"/>
      <c r="AN311" s="1246"/>
      <c r="AO311" s="1227"/>
      <c r="AP311" s="1227"/>
      <c r="AQ311" s="1227">
        <f t="shared" si="119"/>
        <v>0</v>
      </c>
      <c r="AR311" s="1227"/>
      <c r="AS311" s="1246"/>
      <c r="AT311" s="1227"/>
      <c r="AU311" s="1227"/>
      <c r="AV311" s="1227">
        <f t="shared" si="120"/>
        <v>0</v>
      </c>
      <c r="AW311" s="1227"/>
      <c r="AX311" s="1246"/>
      <c r="AY311" s="1227"/>
      <c r="AZ311" s="1227"/>
      <c r="BA311" s="1227"/>
      <c r="BB311" s="1227">
        <f t="shared" si="121"/>
        <v>0</v>
      </c>
      <c r="BC311" s="1227"/>
      <c r="BD311" s="1227">
        <f t="shared" si="122"/>
        <v>0</v>
      </c>
      <c r="BE311" s="1227"/>
      <c r="BF311" s="1227"/>
      <c r="BG311" s="353"/>
      <c r="BH311" s="1227"/>
      <c r="BI311" s="353"/>
      <c r="BJ311" s="1225"/>
      <c r="BK311" s="1225"/>
      <c r="BL311" s="1225"/>
      <c r="BM311" s="1225"/>
      <c r="BN311" s="1225"/>
      <c r="BO311" s="1001">
        <f t="shared" si="117"/>
        <v>0</v>
      </c>
    </row>
    <row r="312" spans="1:67" s="206" customFormat="1" hidden="1" x14ac:dyDescent="0.2">
      <c r="A312" s="1237"/>
      <c r="B312" s="1167"/>
      <c r="C312" s="1220"/>
      <c r="D312" s="1220"/>
      <c r="E312" s="1220"/>
      <c r="F312" s="1220"/>
      <c r="G312" s="1220"/>
      <c r="H312" s="1225"/>
      <c r="I312" s="544"/>
      <c r="J312" s="353"/>
      <c r="K312" s="353"/>
      <c r="L312" s="353"/>
      <c r="M312" s="1220"/>
      <c r="N312" s="1183"/>
      <c r="O312" s="1183"/>
      <c r="P312" s="353"/>
      <c r="Q312" s="353"/>
      <c r="R312" s="1246"/>
      <c r="S312" s="1246"/>
      <c r="T312" s="1246"/>
      <c r="U312" s="1227"/>
      <c r="V312" s="1227">
        <f t="shared" si="125"/>
        <v>0</v>
      </c>
      <c r="W312" s="1227">
        <f t="shared" si="126"/>
        <v>0</v>
      </c>
      <c r="X312" s="1227"/>
      <c r="Y312" s="1227"/>
      <c r="Z312" s="1227"/>
      <c r="AA312" s="1227"/>
      <c r="AB312" s="1227"/>
      <c r="AC312" s="1227"/>
      <c r="AD312" s="1227">
        <f t="shared" si="123"/>
        <v>0</v>
      </c>
      <c r="AE312" s="1227">
        <f t="shared" si="124"/>
        <v>0</v>
      </c>
      <c r="AF312" s="1227"/>
      <c r="AG312" s="1246"/>
      <c r="AH312" s="1227"/>
      <c r="AI312" s="1227"/>
      <c r="AJ312" s="1227"/>
      <c r="AK312" s="1227"/>
      <c r="AL312" s="1227">
        <f t="shared" si="118"/>
        <v>0</v>
      </c>
      <c r="AM312" s="1227"/>
      <c r="AN312" s="1246"/>
      <c r="AO312" s="1227"/>
      <c r="AP312" s="1227"/>
      <c r="AQ312" s="1227">
        <f t="shared" si="119"/>
        <v>0</v>
      </c>
      <c r="AR312" s="1227"/>
      <c r="AS312" s="1246"/>
      <c r="AT312" s="1227"/>
      <c r="AU312" s="1227"/>
      <c r="AV312" s="1227">
        <f t="shared" si="120"/>
        <v>0</v>
      </c>
      <c r="AW312" s="1227"/>
      <c r="AX312" s="1246"/>
      <c r="AY312" s="1227"/>
      <c r="AZ312" s="1227"/>
      <c r="BA312" s="1227"/>
      <c r="BB312" s="1227">
        <f t="shared" si="121"/>
        <v>0</v>
      </c>
      <c r="BC312" s="1227"/>
      <c r="BD312" s="1227">
        <f t="shared" si="122"/>
        <v>0</v>
      </c>
      <c r="BE312" s="1227"/>
      <c r="BF312" s="1227"/>
      <c r="BG312" s="353"/>
      <c r="BH312" s="1227"/>
      <c r="BI312" s="353"/>
      <c r="BJ312" s="1225"/>
      <c r="BK312" s="1225"/>
      <c r="BL312" s="1225"/>
      <c r="BM312" s="1225"/>
      <c r="BN312" s="1225"/>
      <c r="BO312" s="1001">
        <f t="shared" si="117"/>
        <v>0</v>
      </c>
    </row>
    <row r="313" spans="1:67" s="206" customFormat="1" ht="30" hidden="1" x14ac:dyDescent="0.2">
      <c r="A313" s="1237"/>
      <c r="B313" s="1168" t="s">
        <v>984</v>
      </c>
      <c r="C313" s="1220">
        <v>1</v>
      </c>
      <c r="D313" s="1220"/>
      <c r="E313" s="1220"/>
      <c r="F313" s="1220">
        <v>1</v>
      </c>
      <c r="G313" s="1220"/>
      <c r="H313" s="1225"/>
      <c r="I313" s="544"/>
      <c r="J313" s="353"/>
      <c r="K313" s="353"/>
      <c r="L313" s="353"/>
      <c r="M313" s="1220"/>
      <c r="N313" s="1183"/>
      <c r="O313" s="1183"/>
      <c r="P313" s="353"/>
      <c r="Q313" s="353"/>
      <c r="R313" s="1246"/>
      <c r="S313" s="1246"/>
      <c r="T313" s="1246"/>
      <c r="U313" s="1227"/>
      <c r="V313" s="1227">
        <f t="shared" si="125"/>
        <v>0</v>
      </c>
      <c r="W313" s="1227">
        <f t="shared" si="126"/>
        <v>0</v>
      </c>
      <c r="X313" s="1227"/>
      <c r="Y313" s="1227"/>
      <c r="Z313" s="1227"/>
      <c r="AA313" s="1227"/>
      <c r="AB313" s="1227"/>
      <c r="AC313" s="1227"/>
      <c r="AD313" s="1227">
        <f t="shared" si="123"/>
        <v>0</v>
      </c>
      <c r="AE313" s="1227">
        <f t="shared" si="124"/>
        <v>0</v>
      </c>
      <c r="AF313" s="1227"/>
      <c r="AG313" s="1246"/>
      <c r="AH313" s="1227"/>
      <c r="AI313" s="1227"/>
      <c r="AJ313" s="1227"/>
      <c r="AK313" s="1227"/>
      <c r="AL313" s="1227">
        <f t="shared" si="118"/>
        <v>0</v>
      </c>
      <c r="AM313" s="1227"/>
      <c r="AN313" s="1246"/>
      <c r="AO313" s="1227"/>
      <c r="AP313" s="1227"/>
      <c r="AQ313" s="1227">
        <f t="shared" si="119"/>
        <v>0</v>
      </c>
      <c r="AR313" s="1227"/>
      <c r="AS313" s="1246"/>
      <c r="AT313" s="1227"/>
      <c r="AU313" s="1227"/>
      <c r="AV313" s="1227">
        <f t="shared" si="120"/>
        <v>0</v>
      </c>
      <c r="AW313" s="1227"/>
      <c r="AX313" s="1246"/>
      <c r="AY313" s="1227"/>
      <c r="AZ313" s="1227"/>
      <c r="BA313" s="1227"/>
      <c r="BB313" s="1227">
        <f t="shared" si="121"/>
        <v>0</v>
      </c>
      <c r="BC313" s="1227"/>
      <c r="BD313" s="1227">
        <f t="shared" si="122"/>
        <v>0</v>
      </c>
      <c r="BE313" s="1227"/>
      <c r="BF313" s="1227"/>
      <c r="BG313" s="353"/>
      <c r="BH313" s="1227"/>
      <c r="BI313" s="353"/>
      <c r="BJ313" s="1225"/>
      <c r="BK313" s="1225"/>
      <c r="BL313" s="1225"/>
      <c r="BM313" s="1225"/>
      <c r="BN313" s="1225"/>
      <c r="BO313" s="1001">
        <f t="shared" si="117"/>
        <v>0</v>
      </c>
    </row>
    <row r="314" spans="1:67" s="206" customFormat="1" hidden="1" x14ac:dyDescent="0.2">
      <c r="A314" s="1237"/>
      <c r="B314" s="1168" t="s">
        <v>985</v>
      </c>
      <c r="C314" s="1220">
        <v>1</v>
      </c>
      <c r="D314" s="1220"/>
      <c r="E314" s="1220"/>
      <c r="F314" s="1220">
        <v>1</v>
      </c>
      <c r="G314" s="1220"/>
      <c r="H314" s="1225"/>
      <c r="I314" s="544"/>
      <c r="J314" s="353"/>
      <c r="K314" s="353"/>
      <c r="L314" s="353"/>
      <c r="M314" s="1220"/>
      <c r="N314" s="1183"/>
      <c r="O314" s="1183"/>
      <c r="P314" s="353"/>
      <c r="Q314" s="353"/>
      <c r="R314" s="1246"/>
      <c r="S314" s="1246"/>
      <c r="T314" s="1246"/>
      <c r="U314" s="1227"/>
      <c r="V314" s="1227">
        <f t="shared" si="125"/>
        <v>0</v>
      </c>
      <c r="W314" s="1227">
        <f t="shared" si="126"/>
        <v>0</v>
      </c>
      <c r="X314" s="1227"/>
      <c r="Y314" s="1227"/>
      <c r="Z314" s="1227"/>
      <c r="AA314" s="1227"/>
      <c r="AB314" s="1227"/>
      <c r="AC314" s="1227"/>
      <c r="AD314" s="1227">
        <f t="shared" si="123"/>
        <v>0</v>
      </c>
      <c r="AE314" s="1227">
        <f t="shared" si="124"/>
        <v>0</v>
      </c>
      <c r="AF314" s="1227"/>
      <c r="AG314" s="1246"/>
      <c r="AH314" s="1227"/>
      <c r="AI314" s="1227"/>
      <c r="AJ314" s="1227"/>
      <c r="AK314" s="1227"/>
      <c r="AL314" s="1227">
        <f t="shared" si="118"/>
        <v>0</v>
      </c>
      <c r="AM314" s="1227"/>
      <c r="AN314" s="1246"/>
      <c r="AO314" s="1227"/>
      <c r="AP314" s="1227"/>
      <c r="AQ314" s="1227">
        <f t="shared" si="119"/>
        <v>0</v>
      </c>
      <c r="AR314" s="1227"/>
      <c r="AS314" s="1246"/>
      <c r="AT314" s="1227"/>
      <c r="AU314" s="1227"/>
      <c r="AV314" s="1227">
        <f t="shared" si="120"/>
        <v>0</v>
      </c>
      <c r="AW314" s="1227"/>
      <c r="AX314" s="1246"/>
      <c r="AY314" s="1227"/>
      <c r="AZ314" s="1227"/>
      <c r="BA314" s="1227"/>
      <c r="BB314" s="1227">
        <f t="shared" si="121"/>
        <v>0</v>
      </c>
      <c r="BC314" s="1227"/>
      <c r="BD314" s="1227">
        <f t="shared" si="122"/>
        <v>0</v>
      </c>
      <c r="BE314" s="1227"/>
      <c r="BF314" s="1227"/>
      <c r="BG314" s="353"/>
      <c r="BH314" s="1227"/>
      <c r="BI314" s="353"/>
      <c r="BJ314" s="1225"/>
      <c r="BK314" s="1225"/>
      <c r="BL314" s="1225"/>
      <c r="BM314" s="1225"/>
      <c r="BN314" s="1225"/>
      <c r="BO314" s="1001">
        <f t="shared" si="117"/>
        <v>0</v>
      </c>
    </row>
    <row r="315" spans="1:67" s="206" customFormat="1" hidden="1" x14ac:dyDescent="0.2">
      <c r="A315" s="1237"/>
      <c r="B315" s="1167"/>
      <c r="C315" s="1220"/>
      <c r="D315" s="1220"/>
      <c r="E315" s="1220"/>
      <c r="F315" s="1220"/>
      <c r="G315" s="1220"/>
      <c r="H315" s="1225"/>
      <c r="I315" s="544"/>
      <c r="J315" s="353"/>
      <c r="K315" s="353"/>
      <c r="L315" s="353"/>
      <c r="M315" s="1220"/>
      <c r="N315" s="1183"/>
      <c r="O315" s="1183"/>
      <c r="P315" s="353"/>
      <c r="Q315" s="353"/>
      <c r="R315" s="1246"/>
      <c r="S315" s="1246"/>
      <c r="T315" s="1246"/>
      <c r="U315" s="1227"/>
      <c r="V315" s="1227">
        <f t="shared" si="125"/>
        <v>0</v>
      </c>
      <c r="W315" s="1227">
        <f t="shared" si="126"/>
        <v>0</v>
      </c>
      <c r="X315" s="1227"/>
      <c r="Y315" s="1227"/>
      <c r="Z315" s="1227"/>
      <c r="AA315" s="1227"/>
      <c r="AB315" s="1227"/>
      <c r="AC315" s="1227"/>
      <c r="AD315" s="1227">
        <f t="shared" si="123"/>
        <v>0</v>
      </c>
      <c r="AE315" s="1227">
        <f t="shared" si="124"/>
        <v>0</v>
      </c>
      <c r="AF315" s="1227"/>
      <c r="AG315" s="1246"/>
      <c r="AH315" s="1227"/>
      <c r="AI315" s="1227"/>
      <c r="AJ315" s="1227"/>
      <c r="AK315" s="1227"/>
      <c r="AL315" s="1227">
        <f t="shared" si="118"/>
        <v>0</v>
      </c>
      <c r="AM315" s="1227"/>
      <c r="AN315" s="1246"/>
      <c r="AO315" s="1227"/>
      <c r="AP315" s="1227"/>
      <c r="AQ315" s="1227">
        <f t="shared" si="119"/>
        <v>0</v>
      </c>
      <c r="AR315" s="1227"/>
      <c r="AS315" s="1246"/>
      <c r="AT315" s="1227"/>
      <c r="AU315" s="1227"/>
      <c r="AV315" s="1227">
        <f t="shared" si="120"/>
        <v>0</v>
      </c>
      <c r="AW315" s="1227"/>
      <c r="AX315" s="1246"/>
      <c r="AY315" s="1227"/>
      <c r="AZ315" s="1227"/>
      <c r="BA315" s="1227"/>
      <c r="BB315" s="1227">
        <f t="shared" si="121"/>
        <v>0</v>
      </c>
      <c r="BC315" s="1227"/>
      <c r="BD315" s="1227">
        <f t="shared" si="122"/>
        <v>0</v>
      </c>
      <c r="BE315" s="1227"/>
      <c r="BF315" s="1227"/>
      <c r="BG315" s="353"/>
      <c r="BH315" s="1227"/>
      <c r="BI315" s="353"/>
      <c r="BJ315" s="1225"/>
      <c r="BK315" s="1225"/>
      <c r="BL315" s="1225"/>
      <c r="BM315" s="1225"/>
      <c r="BN315" s="1225"/>
      <c r="BO315" s="1001">
        <f t="shared" si="117"/>
        <v>0</v>
      </c>
    </row>
    <row r="316" spans="1:67" s="206" customFormat="1" x14ac:dyDescent="0.2">
      <c r="A316" s="1237"/>
      <c r="B316" s="1167"/>
      <c r="C316" s="1220"/>
      <c r="D316" s="1220"/>
      <c r="E316" s="1220"/>
      <c r="F316" s="1220"/>
      <c r="G316" s="1220"/>
      <c r="H316" s="1225"/>
      <c r="I316" s="544"/>
      <c r="J316" s="353"/>
      <c r="K316" s="353"/>
      <c r="L316" s="353"/>
      <c r="M316" s="1220"/>
      <c r="N316" s="1183"/>
      <c r="O316" s="1183"/>
      <c r="P316" s="353"/>
      <c r="Q316" s="353"/>
      <c r="R316" s="1246"/>
      <c r="S316" s="1246"/>
      <c r="T316" s="1246"/>
      <c r="U316" s="1227"/>
      <c r="V316" s="1227">
        <f t="shared" si="125"/>
        <v>0</v>
      </c>
      <c r="W316" s="1227">
        <f t="shared" si="126"/>
        <v>0</v>
      </c>
      <c r="X316" s="1227"/>
      <c r="Y316" s="1227"/>
      <c r="Z316" s="1227"/>
      <c r="AA316" s="1227"/>
      <c r="AB316" s="1227"/>
      <c r="AC316" s="1227"/>
      <c r="AD316" s="1227">
        <f t="shared" si="123"/>
        <v>0</v>
      </c>
      <c r="AE316" s="1227">
        <f t="shared" si="124"/>
        <v>0</v>
      </c>
      <c r="AF316" s="1227"/>
      <c r="AG316" s="1246"/>
      <c r="AH316" s="1227"/>
      <c r="AI316" s="1227"/>
      <c r="AJ316" s="1227"/>
      <c r="AK316" s="1227"/>
      <c r="AL316" s="1227">
        <f t="shared" si="118"/>
        <v>0</v>
      </c>
      <c r="AM316" s="1227"/>
      <c r="AN316" s="1246"/>
      <c r="AO316" s="1227"/>
      <c r="AP316" s="1227"/>
      <c r="AQ316" s="1227">
        <f t="shared" si="119"/>
        <v>0</v>
      </c>
      <c r="AR316" s="1227"/>
      <c r="AS316" s="1246"/>
      <c r="AT316" s="1227"/>
      <c r="AU316" s="1227"/>
      <c r="AV316" s="1227">
        <f t="shared" si="120"/>
        <v>0</v>
      </c>
      <c r="AW316" s="1227"/>
      <c r="AX316" s="1246"/>
      <c r="AY316" s="1227"/>
      <c r="AZ316" s="1227"/>
      <c r="BA316" s="1227"/>
      <c r="BB316" s="1227">
        <f t="shared" si="121"/>
        <v>0</v>
      </c>
      <c r="BC316" s="1227"/>
      <c r="BD316" s="1227">
        <f t="shared" si="122"/>
        <v>0</v>
      </c>
      <c r="BE316" s="1227"/>
      <c r="BF316" s="1227"/>
      <c r="BG316" s="353"/>
      <c r="BH316" s="1227"/>
      <c r="BI316" s="353"/>
      <c r="BJ316" s="1225"/>
      <c r="BK316" s="1225"/>
      <c r="BL316" s="1225"/>
      <c r="BM316" s="1225"/>
      <c r="BN316" s="1225"/>
      <c r="BO316" s="1001">
        <f t="shared" si="117"/>
        <v>0</v>
      </c>
    </row>
    <row r="317" spans="1:67" s="206" customFormat="1" x14ac:dyDescent="0.2">
      <c r="A317" s="1237" t="s">
        <v>767</v>
      </c>
      <c r="B317" s="1270" t="s">
        <v>986</v>
      </c>
      <c r="C317" s="1294">
        <f>C320+C321+C322++C351+C354+C361</f>
        <v>6</v>
      </c>
      <c r="D317" s="1294">
        <f>D318+D319+D320+D321+D322+D327+D330+D331+D334+D336+D340+D351+D352+D354+D357+D359+D361+D362+D363</f>
        <v>10</v>
      </c>
      <c r="E317" s="1294">
        <f>E318+E319+E320+E321+E322+E327+E330+E331+E334+E336+E340+E351+E352+E354+E357+E359+E361+E362+E363</f>
        <v>9</v>
      </c>
      <c r="F317" s="1294">
        <f>F318+F319+F320+F321+F322+F327+F330+F331+F334+F336+F340+F351+F352+F354+F357+F359+F361+F362+F363</f>
        <v>0</v>
      </c>
      <c r="G317" s="1220"/>
      <c r="H317" s="1225"/>
      <c r="I317" s="544"/>
      <c r="J317" s="353"/>
      <c r="K317" s="353"/>
      <c r="L317" s="353"/>
      <c r="M317" s="1220"/>
      <c r="N317" s="1183"/>
      <c r="O317" s="1183"/>
      <c r="P317" s="353"/>
      <c r="Q317" s="353"/>
      <c r="R317" s="1250">
        <f>R320+R321+R322++R351+R354+R361</f>
        <v>93701</v>
      </c>
      <c r="S317" s="1250">
        <f>S320+S321+S322++S351+S354+S361</f>
        <v>0</v>
      </c>
      <c r="T317" s="1250">
        <f>T320+T321+T322++T351+T354+T361</f>
        <v>85282</v>
      </c>
      <c r="U317" s="1250">
        <f t="shared" ref="U317:BK317" si="128">U320+U321+U322++U351+U354+U361</f>
        <v>0</v>
      </c>
      <c r="V317" s="1250">
        <f t="shared" si="128"/>
        <v>0</v>
      </c>
      <c r="W317" s="1250">
        <f t="shared" si="128"/>
        <v>0</v>
      </c>
      <c r="X317" s="1250">
        <f t="shared" si="128"/>
        <v>0</v>
      </c>
      <c r="Y317" s="1250">
        <f t="shared" si="128"/>
        <v>0</v>
      </c>
      <c r="Z317" s="1250">
        <f t="shared" si="128"/>
        <v>0</v>
      </c>
      <c r="AA317" s="1250">
        <f t="shared" si="128"/>
        <v>0</v>
      </c>
      <c r="AB317" s="1250">
        <f t="shared" si="128"/>
        <v>0</v>
      </c>
      <c r="AC317" s="1250">
        <f t="shared" si="128"/>
        <v>0</v>
      </c>
      <c r="AD317" s="1250">
        <f t="shared" si="128"/>
        <v>83673</v>
      </c>
      <c r="AE317" s="1250">
        <f t="shared" si="128"/>
        <v>83673</v>
      </c>
      <c r="AF317" s="1250">
        <f t="shared" si="128"/>
        <v>0</v>
      </c>
      <c r="AG317" s="1250">
        <f t="shared" si="128"/>
        <v>83673</v>
      </c>
      <c r="AH317" s="1250">
        <f t="shared" si="128"/>
        <v>0</v>
      </c>
      <c r="AI317" s="1250">
        <f t="shared" si="128"/>
        <v>0</v>
      </c>
      <c r="AJ317" s="1250">
        <f t="shared" si="128"/>
        <v>0</v>
      </c>
      <c r="AK317" s="1250">
        <f t="shared" si="128"/>
        <v>0</v>
      </c>
      <c r="AL317" s="1250">
        <f t="shared" si="128"/>
        <v>37700</v>
      </c>
      <c r="AM317" s="1250">
        <f t="shared" si="128"/>
        <v>0</v>
      </c>
      <c r="AN317" s="1250">
        <f t="shared" si="128"/>
        <v>37700</v>
      </c>
      <c r="AO317" s="1250">
        <f t="shared" si="128"/>
        <v>0</v>
      </c>
      <c r="AP317" s="1250">
        <f t="shared" si="128"/>
        <v>0</v>
      </c>
      <c r="AQ317" s="1250">
        <f t="shared" si="128"/>
        <v>4200.1710000000003</v>
      </c>
      <c r="AR317" s="1250">
        <f t="shared" si="128"/>
        <v>0</v>
      </c>
      <c r="AS317" s="1250">
        <f t="shared" si="128"/>
        <v>37700</v>
      </c>
      <c r="AT317" s="1250">
        <f t="shared" si="128"/>
        <v>0</v>
      </c>
      <c r="AU317" s="1250">
        <f t="shared" si="128"/>
        <v>0</v>
      </c>
      <c r="AV317" s="1250">
        <f t="shared" si="128"/>
        <v>37700</v>
      </c>
      <c r="AW317" s="1250">
        <f t="shared" si="128"/>
        <v>0</v>
      </c>
      <c r="AX317" s="1250">
        <f t="shared" si="128"/>
        <v>37700</v>
      </c>
      <c r="AY317" s="1250">
        <f t="shared" si="128"/>
        <v>0</v>
      </c>
      <c r="AZ317" s="1250">
        <f t="shared" si="128"/>
        <v>0</v>
      </c>
      <c r="BA317" s="1250">
        <f t="shared" si="128"/>
        <v>0</v>
      </c>
      <c r="BB317" s="1250">
        <f t="shared" si="128"/>
        <v>45973</v>
      </c>
      <c r="BC317" s="1250">
        <f t="shared" si="128"/>
        <v>0</v>
      </c>
      <c r="BD317" s="1250">
        <f t="shared" si="128"/>
        <v>45973</v>
      </c>
      <c r="BE317" s="1250">
        <f t="shared" si="128"/>
        <v>0</v>
      </c>
      <c r="BF317" s="1250">
        <f t="shared" si="128"/>
        <v>0</v>
      </c>
      <c r="BG317" s="1250">
        <f>BG320+BG321+BG322++BG351+BG354+BG361</f>
        <v>20500</v>
      </c>
      <c r="BH317" s="1250">
        <f t="shared" si="128"/>
        <v>0</v>
      </c>
      <c r="BI317" s="1250">
        <f t="shared" si="128"/>
        <v>20500</v>
      </c>
      <c r="BJ317" s="1250">
        <f t="shared" si="128"/>
        <v>0</v>
      </c>
      <c r="BK317" s="1250">
        <f t="shared" si="128"/>
        <v>0</v>
      </c>
      <c r="BL317" s="1225"/>
      <c r="BM317" s="1225"/>
      <c r="BN317" s="1225"/>
      <c r="BO317" s="1001">
        <f t="shared" si="117"/>
        <v>26236.28</v>
      </c>
    </row>
    <row r="318" spans="1:67" s="206" customFormat="1" ht="30" hidden="1" customHeight="1" x14ac:dyDescent="0.2">
      <c r="A318" s="1237"/>
      <c r="B318" s="1288" t="s">
        <v>987</v>
      </c>
      <c r="C318" s="1220">
        <v>1</v>
      </c>
      <c r="D318" s="1220"/>
      <c r="E318" s="1220">
        <v>1</v>
      </c>
      <c r="F318" s="1220"/>
      <c r="G318" s="1220"/>
      <c r="H318" s="1225"/>
      <c r="I318" s="544"/>
      <c r="J318" s="353" t="s">
        <v>132</v>
      </c>
      <c r="K318" s="353" t="s">
        <v>988</v>
      </c>
      <c r="L318" s="353" t="s">
        <v>989</v>
      </c>
      <c r="M318" s="1220">
        <v>7842807</v>
      </c>
      <c r="N318" s="1183"/>
      <c r="O318" s="1183"/>
      <c r="P318" s="353" t="s">
        <v>990</v>
      </c>
      <c r="Q318" s="353" t="s">
        <v>991</v>
      </c>
      <c r="R318" s="1235">
        <v>6520.1549999999997</v>
      </c>
      <c r="S318" s="1235"/>
      <c r="T318" s="1235">
        <v>6070</v>
      </c>
      <c r="U318" s="1227"/>
      <c r="V318" s="1227">
        <f t="shared" si="125"/>
        <v>0</v>
      </c>
      <c r="W318" s="1227">
        <f t="shared" si="126"/>
        <v>0</v>
      </c>
      <c r="X318" s="1227"/>
      <c r="Y318" s="1227"/>
      <c r="Z318" s="1227"/>
      <c r="AA318" s="1227"/>
      <c r="AB318" s="1227"/>
      <c r="AC318" s="1227"/>
      <c r="AD318" s="1227">
        <f t="shared" si="123"/>
        <v>6070</v>
      </c>
      <c r="AE318" s="1227">
        <f t="shared" si="124"/>
        <v>6070</v>
      </c>
      <c r="AF318" s="1227"/>
      <c r="AG318" s="1246">
        <v>6070</v>
      </c>
      <c r="AH318" s="1227"/>
      <c r="AI318" s="1227"/>
      <c r="AJ318" s="1227"/>
      <c r="AK318" s="1227"/>
      <c r="AL318" s="1227">
        <f t="shared" si="118"/>
        <v>5200</v>
      </c>
      <c r="AM318" s="1227"/>
      <c r="AN318" s="1246">
        <v>5200</v>
      </c>
      <c r="AO318" s="1227"/>
      <c r="AP318" s="1227"/>
      <c r="AQ318" s="1235">
        <v>2505</v>
      </c>
      <c r="AR318" s="1227"/>
      <c r="AS318" s="1246">
        <v>5200</v>
      </c>
      <c r="AT318" s="1227"/>
      <c r="AU318" s="1227"/>
      <c r="AV318" s="1227">
        <f t="shared" si="120"/>
        <v>5200</v>
      </c>
      <c r="AW318" s="1227"/>
      <c r="AX318" s="1246">
        <v>5200</v>
      </c>
      <c r="AY318" s="1227"/>
      <c r="AZ318" s="1227"/>
      <c r="BA318" s="1227"/>
      <c r="BB318" s="1227">
        <f t="shared" si="121"/>
        <v>870</v>
      </c>
      <c r="BC318" s="1227"/>
      <c r="BD318" s="1227">
        <f t="shared" si="122"/>
        <v>870</v>
      </c>
      <c r="BE318" s="1227"/>
      <c r="BF318" s="1227"/>
      <c r="BG318" s="353"/>
      <c r="BH318" s="1227"/>
      <c r="BI318" s="353"/>
      <c r="BJ318" s="1225"/>
      <c r="BK318" s="1225"/>
      <c r="BL318" s="1225"/>
      <c r="BM318" s="1225"/>
      <c r="BN318" s="1225"/>
      <c r="BO318" s="1001">
        <f t="shared" si="117"/>
        <v>1825.6433999999997</v>
      </c>
    </row>
    <row r="319" spans="1:67" s="206" customFormat="1" ht="43.5" hidden="1" customHeight="1" x14ac:dyDescent="0.2">
      <c r="A319" s="1237"/>
      <c r="B319" s="1196" t="s">
        <v>992</v>
      </c>
      <c r="C319" s="1220">
        <v>1</v>
      </c>
      <c r="D319" s="1220"/>
      <c r="E319" s="1220">
        <v>1</v>
      </c>
      <c r="F319" s="1220"/>
      <c r="G319" s="1220"/>
      <c r="H319" s="1225"/>
      <c r="I319" s="544"/>
      <c r="J319" s="353" t="s">
        <v>132</v>
      </c>
      <c r="K319" s="353" t="s">
        <v>988</v>
      </c>
      <c r="L319" s="353" t="s">
        <v>989</v>
      </c>
      <c r="M319" s="1220">
        <v>7842802</v>
      </c>
      <c r="N319" s="1183"/>
      <c r="O319" s="1183"/>
      <c r="P319" s="353" t="s">
        <v>990</v>
      </c>
      <c r="Q319" s="353" t="s">
        <v>993</v>
      </c>
      <c r="R319" s="1235">
        <v>6770.5309999999999</v>
      </c>
      <c r="S319" s="1235"/>
      <c r="T319" s="1235">
        <v>3507</v>
      </c>
      <c r="U319" s="1227"/>
      <c r="V319" s="1227">
        <f t="shared" si="125"/>
        <v>0</v>
      </c>
      <c r="W319" s="1227">
        <f t="shared" si="126"/>
        <v>0</v>
      </c>
      <c r="X319" s="1227"/>
      <c r="Y319" s="1227"/>
      <c r="Z319" s="1227"/>
      <c r="AA319" s="1227"/>
      <c r="AB319" s="1227"/>
      <c r="AC319" s="1227"/>
      <c r="AD319" s="1227">
        <f t="shared" si="123"/>
        <v>3507</v>
      </c>
      <c r="AE319" s="1227">
        <f t="shared" si="124"/>
        <v>3507</v>
      </c>
      <c r="AF319" s="1227"/>
      <c r="AG319" s="1246">
        <v>3507</v>
      </c>
      <c r="AH319" s="1227"/>
      <c r="AI319" s="1227"/>
      <c r="AJ319" s="1227"/>
      <c r="AK319" s="1227"/>
      <c r="AL319" s="1227">
        <f t="shared" si="118"/>
        <v>3500</v>
      </c>
      <c r="AM319" s="1227"/>
      <c r="AN319" s="1246">
        <v>3500</v>
      </c>
      <c r="AO319" s="1227"/>
      <c r="AP319" s="1227"/>
      <c r="AQ319" s="1235">
        <v>2376.1779999999999</v>
      </c>
      <c r="AR319" s="1227"/>
      <c r="AS319" s="1246">
        <v>3500</v>
      </c>
      <c r="AT319" s="1227"/>
      <c r="AU319" s="1227"/>
      <c r="AV319" s="1227">
        <f t="shared" si="120"/>
        <v>3500</v>
      </c>
      <c r="AW319" s="1227"/>
      <c r="AX319" s="1246">
        <v>3500</v>
      </c>
      <c r="AY319" s="1227"/>
      <c r="AZ319" s="1227"/>
      <c r="BA319" s="1227"/>
      <c r="BB319" s="1227">
        <f t="shared" si="121"/>
        <v>7</v>
      </c>
      <c r="BC319" s="1227"/>
      <c r="BD319" s="1227">
        <f t="shared" si="122"/>
        <v>7</v>
      </c>
      <c r="BE319" s="1227"/>
      <c r="BF319" s="1227"/>
      <c r="BG319" s="353"/>
      <c r="BH319" s="1227"/>
      <c r="BI319" s="353"/>
      <c r="BJ319" s="1225"/>
      <c r="BK319" s="1225"/>
      <c r="BL319" s="1225"/>
      <c r="BM319" s="1225"/>
      <c r="BN319" s="1225"/>
      <c r="BO319" s="1001">
        <f t="shared" si="117"/>
        <v>1895.7486799999997</v>
      </c>
    </row>
    <row r="320" spans="1:67" s="206" customFormat="1" ht="45" x14ac:dyDescent="0.2">
      <c r="A320" s="1199">
        <v>1</v>
      </c>
      <c r="B320" s="1196" t="s">
        <v>994</v>
      </c>
      <c r="C320" s="1220">
        <v>1</v>
      </c>
      <c r="D320" s="1220"/>
      <c r="E320" s="1220">
        <v>1</v>
      </c>
      <c r="F320" s="1220"/>
      <c r="G320" s="1220"/>
      <c r="H320" s="1225"/>
      <c r="I320" s="544"/>
      <c r="J320" s="353" t="s">
        <v>132</v>
      </c>
      <c r="K320" s="353" t="s">
        <v>988</v>
      </c>
      <c r="L320" s="353" t="s">
        <v>989</v>
      </c>
      <c r="M320" s="1220">
        <v>7876401</v>
      </c>
      <c r="N320" s="1183"/>
      <c r="O320" s="1183"/>
      <c r="P320" s="353" t="s">
        <v>995</v>
      </c>
      <c r="Q320" s="353" t="s">
        <v>996</v>
      </c>
      <c r="R320" s="1235">
        <v>13638</v>
      </c>
      <c r="S320" s="1235"/>
      <c r="T320" s="1235">
        <v>12372</v>
      </c>
      <c r="U320" s="1227"/>
      <c r="V320" s="1227">
        <f t="shared" si="125"/>
        <v>0</v>
      </c>
      <c r="W320" s="1227">
        <f t="shared" si="126"/>
        <v>0</v>
      </c>
      <c r="X320" s="1227"/>
      <c r="Y320" s="1227"/>
      <c r="Z320" s="1227"/>
      <c r="AA320" s="1227"/>
      <c r="AB320" s="1227"/>
      <c r="AC320" s="1227"/>
      <c r="AD320" s="1227">
        <f t="shared" si="123"/>
        <v>12372</v>
      </c>
      <c r="AE320" s="1227">
        <f t="shared" si="124"/>
        <v>12372</v>
      </c>
      <c r="AF320" s="1227"/>
      <c r="AG320" s="1246">
        <v>12372</v>
      </c>
      <c r="AH320" s="1227"/>
      <c r="AI320" s="1227"/>
      <c r="AJ320" s="1227"/>
      <c r="AK320" s="1227"/>
      <c r="AL320" s="1227">
        <f t="shared" si="118"/>
        <v>8700</v>
      </c>
      <c r="AM320" s="1227"/>
      <c r="AN320" s="1246">
        <v>8700</v>
      </c>
      <c r="AO320" s="1227"/>
      <c r="AP320" s="1227"/>
      <c r="AQ320" s="1235">
        <v>3767.1709999999998</v>
      </c>
      <c r="AR320" s="1227"/>
      <c r="AS320" s="1246">
        <v>8700</v>
      </c>
      <c r="AT320" s="1227"/>
      <c r="AU320" s="1227"/>
      <c r="AV320" s="1227">
        <f t="shared" si="120"/>
        <v>8700</v>
      </c>
      <c r="AW320" s="1227"/>
      <c r="AX320" s="1246">
        <v>8700</v>
      </c>
      <c r="AY320" s="1227"/>
      <c r="AZ320" s="1227"/>
      <c r="BA320" s="1227"/>
      <c r="BB320" s="1227">
        <f t="shared" si="121"/>
        <v>3672</v>
      </c>
      <c r="BC320" s="1227"/>
      <c r="BD320" s="1227">
        <f t="shared" si="122"/>
        <v>3672</v>
      </c>
      <c r="BE320" s="1227"/>
      <c r="BF320" s="1227"/>
      <c r="BG320" s="1227">
        <f>BH320+BI320+BJ320+BK320</f>
        <v>2500</v>
      </c>
      <c r="BH320" s="1227"/>
      <c r="BI320" s="1227">
        <v>2500</v>
      </c>
      <c r="BJ320" s="1225"/>
      <c r="BK320" s="1225"/>
      <c r="BL320" s="1225"/>
      <c r="BM320" s="1225"/>
      <c r="BN320" s="1225"/>
      <c r="BO320" s="1001">
        <f t="shared" si="117"/>
        <v>3818.6399999999994</v>
      </c>
    </row>
    <row r="321" spans="1:67" s="206" customFormat="1" ht="45" x14ac:dyDescent="0.2">
      <c r="A321" s="1199">
        <v>2</v>
      </c>
      <c r="B321" s="1196" t="s">
        <v>997</v>
      </c>
      <c r="C321" s="1220">
        <v>1</v>
      </c>
      <c r="D321" s="1220"/>
      <c r="E321" s="1220">
        <v>1</v>
      </c>
      <c r="F321" s="1220"/>
      <c r="G321" s="1220"/>
      <c r="H321" s="1225"/>
      <c r="I321" s="544"/>
      <c r="J321" s="353" t="s">
        <v>132</v>
      </c>
      <c r="K321" s="353" t="s">
        <v>988</v>
      </c>
      <c r="L321" s="353" t="s">
        <v>989</v>
      </c>
      <c r="M321" s="1220">
        <v>7876397</v>
      </c>
      <c r="N321" s="1183"/>
      <c r="O321" s="1183"/>
      <c r="P321" s="353" t="s">
        <v>995</v>
      </c>
      <c r="Q321" s="353" t="s">
        <v>998</v>
      </c>
      <c r="R321" s="1235">
        <v>24451</v>
      </c>
      <c r="S321" s="1235"/>
      <c r="T321" s="1235">
        <v>19355</v>
      </c>
      <c r="U321" s="1227"/>
      <c r="V321" s="1227">
        <f t="shared" si="125"/>
        <v>0</v>
      </c>
      <c r="W321" s="1227">
        <f t="shared" si="126"/>
        <v>0</v>
      </c>
      <c r="X321" s="1227"/>
      <c r="Y321" s="1227"/>
      <c r="Z321" s="1227"/>
      <c r="AA321" s="1227"/>
      <c r="AB321" s="1227"/>
      <c r="AC321" s="1227"/>
      <c r="AD321" s="1227">
        <f t="shared" si="123"/>
        <v>19355</v>
      </c>
      <c r="AE321" s="1227">
        <f t="shared" si="124"/>
        <v>19355</v>
      </c>
      <c r="AF321" s="1227"/>
      <c r="AG321" s="1246">
        <v>19355</v>
      </c>
      <c r="AH321" s="1227"/>
      <c r="AI321" s="1227"/>
      <c r="AJ321" s="1227"/>
      <c r="AK321" s="1227"/>
      <c r="AL321" s="1227">
        <f t="shared" si="118"/>
        <v>10000</v>
      </c>
      <c r="AM321" s="1227"/>
      <c r="AN321" s="1246">
        <v>10000</v>
      </c>
      <c r="AO321" s="1227"/>
      <c r="AP321" s="1227"/>
      <c r="AQ321" s="1227"/>
      <c r="AR321" s="1227"/>
      <c r="AS321" s="1246">
        <v>10000</v>
      </c>
      <c r="AT321" s="1227"/>
      <c r="AU321" s="1227"/>
      <c r="AV321" s="1227">
        <f t="shared" si="120"/>
        <v>10000</v>
      </c>
      <c r="AW321" s="1227"/>
      <c r="AX321" s="1246">
        <v>10000</v>
      </c>
      <c r="AY321" s="1227"/>
      <c r="AZ321" s="1227"/>
      <c r="BA321" s="1227"/>
      <c r="BB321" s="1227">
        <f t="shared" si="121"/>
        <v>9355</v>
      </c>
      <c r="BC321" s="1227"/>
      <c r="BD321" s="1227">
        <f t="shared" si="122"/>
        <v>9355</v>
      </c>
      <c r="BE321" s="1227"/>
      <c r="BF321" s="1227"/>
      <c r="BG321" s="1227">
        <f>BH321+BI321+BJ321+BK321</f>
        <v>4000</v>
      </c>
      <c r="BH321" s="1227"/>
      <c r="BI321" s="1227">
        <v>4000</v>
      </c>
      <c r="BJ321" s="1225"/>
      <c r="BK321" s="1225"/>
      <c r="BL321" s="1225"/>
      <c r="BM321" s="1225"/>
      <c r="BN321" s="1225"/>
      <c r="BO321" s="1001">
        <f t="shared" si="117"/>
        <v>6846.28</v>
      </c>
    </row>
    <row r="322" spans="1:67" s="206" customFormat="1" ht="45" x14ac:dyDescent="0.2">
      <c r="A322" s="1199">
        <v>3</v>
      </c>
      <c r="B322" s="1196" t="s">
        <v>999</v>
      </c>
      <c r="C322" s="1220">
        <v>1</v>
      </c>
      <c r="D322" s="1220"/>
      <c r="E322" s="1220">
        <v>1</v>
      </c>
      <c r="F322" s="1220"/>
      <c r="G322" s="1220"/>
      <c r="H322" s="1225"/>
      <c r="I322" s="544"/>
      <c r="J322" s="353" t="s">
        <v>132</v>
      </c>
      <c r="K322" s="353" t="s">
        <v>988</v>
      </c>
      <c r="L322" s="353" t="s">
        <v>989</v>
      </c>
      <c r="M322" s="353">
        <v>7876396</v>
      </c>
      <c r="N322" s="1183"/>
      <c r="O322" s="1183"/>
      <c r="P322" s="353" t="s">
        <v>995</v>
      </c>
      <c r="Q322" s="353" t="s">
        <v>1000</v>
      </c>
      <c r="R322" s="1235">
        <v>21703</v>
      </c>
      <c r="S322" s="1235"/>
      <c r="T322" s="1235">
        <v>19646</v>
      </c>
      <c r="U322" s="1227"/>
      <c r="V322" s="1227">
        <f t="shared" si="125"/>
        <v>0</v>
      </c>
      <c r="W322" s="1227">
        <f t="shared" si="126"/>
        <v>0</v>
      </c>
      <c r="X322" s="1227"/>
      <c r="Y322" s="1227"/>
      <c r="Z322" s="1227"/>
      <c r="AA322" s="1227"/>
      <c r="AB322" s="1227"/>
      <c r="AC322" s="1227"/>
      <c r="AD322" s="1227">
        <f t="shared" si="123"/>
        <v>19646</v>
      </c>
      <c r="AE322" s="1227">
        <f t="shared" si="124"/>
        <v>19646</v>
      </c>
      <c r="AF322" s="1227"/>
      <c r="AG322" s="1246">
        <v>19646</v>
      </c>
      <c r="AH322" s="1227"/>
      <c r="AI322" s="1227"/>
      <c r="AJ322" s="1227"/>
      <c r="AK322" s="1227"/>
      <c r="AL322" s="1227">
        <f t="shared" si="118"/>
        <v>11000</v>
      </c>
      <c r="AM322" s="1227"/>
      <c r="AN322" s="1246">
        <v>11000</v>
      </c>
      <c r="AO322" s="1227"/>
      <c r="AP322" s="1227"/>
      <c r="AQ322" s="1235">
        <v>291</v>
      </c>
      <c r="AR322" s="1227"/>
      <c r="AS322" s="1246">
        <v>11000</v>
      </c>
      <c r="AT322" s="1227"/>
      <c r="AU322" s="1227"/>
      <c r="AV322" s="1227">
        <f t="shared" si="120"/>
        <v>11000</v>
      </c>
      <c r="AW322" s="1227"/>
      <c r="AX322" s="1246">
        <v>11000</v>
      </c>
      <c r="AY322" s="1227"/>
      <c r="AZ322" s="1227"/>
      <c r="BA322" s="1227"/>
      <c r="BB322" s="1227">
        <f t="shared" si="121"/>
        <v>8646</v>
      </c>
      <c r="BC322" s="1227"/>
      <c r="BD322" s="1227">
        <f t="shared" si="122"/>
        <v>8646</v>
      </c>
      <c r="BE322" s="1227"/>
      <c r="BF322" s="1227"/>
      <c r="BG322" s="1227">
        <f>BH322+BI322+BJ322+BK322</f>
        <v>4000</v>
      </c>
      <c r="BH322" s="1227"/>
      <c r="BI322" s="1227">
        <v>4000</v>
      </c>
      <c r="BJ322" s="1225"/>
      <c r="BK322" s="1225"/>
      <c r="BL322" s="1225"/>
      <c r="BM322" s="1225"/>
      <c r="BN322" s="1225"/>
      <c r="BO322" s="1001">
        <f t="shared" si="117"/>
        <v>6076.84</v>
      </c>
    </row>
    <row r="323" spans="1:67" s="206" customFormat="1" hidden="1" x14ac:dyDescent="0.2">
      <c r="A323" s="1199"/>
      <c r="B323" s="1180"/>
      <c r="C323" s="1220"/>
      <c r="D323" s="1220"/>
      <c r="E323" s="1220"/>
      <c r="F323" s="1220"/>
      <c r="G323" s="1220"/>
      <c r="H323" s="1225"/>
      <c r="I323" s="544"/>
      <c r="J323" s="353"/>
      <c r="K323" s="353"/>
      <c r="L323" s="353"/>
      <c r="M323" s="353"/>
      <c r="N323" s="1183"/>
      <c r="O323" s="1183"/>
      <c r="P323" s="353"/>
      <c r="Q323" s="353"/>
      <c r="R323" s="1235"/>
      <c r="S323" s="1235"/>
      <c r="T323" s="1235"/>
      <c r="U323" s="1227"/>
      <c r="V323" s="1227">
        <f t="shared" si="125"/>
        <v>0</v>
      </c>
      <c r="W323" s="1227">
        <f t="shared" si="126"/>
        <v>0</v>
      </c>
      <c r="X323" s="1227"/>
      <c r="Y323" s="1227"/>
      <c r="Z323" s="1227"/>
      <c r="AA323" s="1227"/>
      <c r="AB323" s="1227"/>
      <c r="AC323" s="1227"/>
      <c r="AD323" s="1227">
        <f t="shared" si="123"/>
        <v>0</v>
      </c>
      <c r="AE323" s="1227">
        <f t="shared" si="124"/>
        <v>0</v>
      </c>
      <c r="AF323" s="1227"/>
      <c r="AG323" s="1246"/>
      <c r="AH323" s="1227"/>
      <c r="AI323" s="1227"/>
      <c r="AJ323" s="1227"/>
      <c r="AK323" s="1227"/>
      <c r="AL323" s="1227">
        <f t="shared" si="118"/>
        <v>0</v>
      </c>
      <c r="AM323" s="1227"/>
      <c r="AN323" s="1246"/>
      <c r="AO323" s="1227"/>
      <c r="AP323" s="1227"/>
      <c r="AQ323" s="1227"/>
      <c r="AR323" s="1227"/>
      <c r="AS323" s="1246"/>
      <c r="AT323" s="1227"/>
      <c r="AU323" s="1227"/>
      <c r="AV323" s="1227">
        <f t="shared" si="120"/>
        <v>0</v>
      </c>
      <c r="AW323" s="1227"/>
      <c r="AX323" s="1246"/>
      <c r="AY323" s="1227"/>
      <c r="AZ323" s="1227"/>
      <c r="BA323" s="1227"/>
      <c r="BB323" s="1227">
        <f t="shared" si="121"/>
        <v>0</v>
      </c>
      <c r="BC323" s="1227"/>
      <c r="BD323" s="1227">
        <f t="shared" si="122"/>
        <v>0</v>
      </c>
      <c r="BE323" s="1227"/>
      <c r="BF323" s="1227"/>
      <c r="BG323" s="1227"/>
      <c r="BH323" s="1227"/>
      <c r="BI323" s="1227"/>
      <c r="BJ323" s="1225"/>
      <c r="BK323" s="1225"/>
      <c r="BL323" s="1225"/>
      <c r="BM323" s="1225"/>
      <c r="BN323" s="1225"/>
      <c r="BO323" s="1001">
        <f t="shared" si="117"/>
        <v>0</v>
      </c>
    </row>
    <row r="324" spans="1:67" s="206" customFormat="1" hidden="1" x14ac:dyDescent="0.2">
      <c r="A324" s="1199"/>
      <c r="B324" s="1167"/>
      <c r="C324" s="1220"/>
      <c r="D324" s="1220"/>
      <c r="E324" s="1220"/>
      <c r="F324" s="1220"/>
      <c r="G324" s="1220"/>
      <c r="H324" s="1225"/>
      <c r="I324" s="544"/>
      <c r="J324" s="353"/>
      <c r="K324" s="353"/>
      <c r="L324" s="353"/>
      <c r="M324" s="353"/>
      <c r="N324" s="1183"/>
      <c r="O324" s="1183"/>
      <c r="P324" s="353"/>
      <c r="Q324" s="353"/>
      <c r="R324" s="1235"/>
      <c r="S324" s="1235"/>
      <c r="T324" s="1235"/>
      <c r="U324" s="1227"/>
      <c r="V324" s="1227">
        <f t="shared" si="125"/>
        <v>0</v>
      </c>
      <c r="W324" s="1227">
        <f t="shared" si="126"/>
        <v>0</v>
      </c>
      <c r="X324" s="1227"/>
      <c r="Y324" s="1227"/>
      <c r="Z324" s="1227"/>
      <c r="AA324" s="1227"/>
      <c r="AB324" s="1227"/>
      <c r="AC324" s="1227"/>
      <c r="AD324" s="1227">
        <f t="shared" si="123"/>
        <v>0</v>
      </c>
      <c r="AE324" s="1227">
        <f t="shared" si="124"/>
        <v>0</v>
      </c>
      <c r="AF324" s="1227"/>
      <c r="AG324" s="1246"/>
      <c r="AH324" s="1227"/>
      <c r="AI324" s="1227"/>
      <c r="AJ324" s="1227"/>
      <c r="AK324" s="1227"/>
      <c r="AL324" s="1227">
        <f t="shared" si="118"/>
        <v>0</v>
      </c>
      <c r="AM324" s="1227"/>
      <c r="AN324" s="1246"/>
      <c r="AO324" s="1227"/>
      <c r="AP324" s="1227"/>
      <c r="AQ324" s="1227"/>
      <c r="AR324" s="1227"/>
      <c r="AS324" s="1246"/>
      <c r="AT324" s="1227"/>
      <c r="AU324" s="1227"/>
      <c r="AV324" s="1227">
        <f t="shared" si="120"/>
        <v>0</v>
      </c>
      <c r="AW324" s="1227"/>
      <c r="AX324" s="1246"/>
      <c r="AY324" s="1227"/>
      <c r="AZ324" s="1227"/>
      <c r="BA324" s="1227"/>
      <c r="BB324" s="1227">
        <f t="shared" si="121"/>
        <v>0</v>
      </c>
      <c r="BC324" s="1227"/>
      <c r="BD324" s="1227">
        <f t="shared" si="122"/>
        <v>0</v>
      </c>
      <c r="BE324" s="1227"/>
      <c r="BF324" s="1227"/>
      <c r="BG324" s="1227"/>
      <c r="BH324" s="1227"/>
      <c r="BI324" s="1227"/>
      <c r="BJ324" s="1225"/>
      <c r="BK324" s="1225"/>
      <c r="BL324" s="1225"/>
      <c r="BM324" s="1225"/>
      <c r="BN324" s="1225"/>
      <c r="BO324" s="1001">
        <f t="shared" si="117"/>
        <v>0</v>
      </c>
    </row>
    <row r="325" spans="1:67" s="206" customFormat="1" hidden="1" x14ac:dyDescent="0.2">
      <c r="A325" s="1199"/>
      <c r="B325" s="1167"/>
      <c r="C325" s="1220"/>
      <c r="D325" s="1220"/>
      <c r="E325" s="1220"/>
      <c r="F325" s="1220"/>
      <c r="G325" s="1220"/>
      <c r="H325" s="1225"/>
      <c r="I325" s="544"/>
      <c r="J325" s="353"/>
      <c r="K325" s="353"/>
      <c r="L325" s="353"/>
      <c r="M325" s="353"/>
      <c r="N325" s="1183"/>
      <c r="O325" s="1183"/>
      <c r="P325" s="353"/>
      <c r="Q325" s="353"/>
      <c r="R325" s="1235"/>
      <c r="S325" s="1235"/>
      <c r="T325" s="1235"/>
      <c r="U325" s="1227"/>
      <c r="V325" s="1227">
        <f t="shared" si="125"/>
        <v>0</v>
      </c>
      <c r="W325" s="1227">
        <f t="shared" si="126"/>
        <v>0</v>
      </c>
      <c r="X325" s="1227"/>
      <c r="Y325" s="1227"/>
      <c r="Z325" s="1227"/>
      <c r="AA325" s="1227"/>
      <c r="AB325" s="1227"/>
      <c r="AC325" s="1227"/>
      <c r="AD325" s="1227">
        <f t="shared" si="123"/>
        <v>0</v>
      </c>
      <c r="AE325" s="1227">
        <f t="shared" si="124"/>
        <v>0</v>
      </c>
      <c r="AF325" s="1227"/>
      <c r="AG325" s="1246"/>
      <c r="AH325" s="1227"/>
      <c r="AI325" s="1227"/>
      <c r="AJ325" s="1227"/>
      <c r="AK325" s="1227"/>
      <c r="AL325" s="1227">
        <f t="shared" si="118"/>
        <v>0</v>
      </c>
      <c r="AM325" s="1227"/>
      <c r="AN325" s="1246"/>
      <c r="AO325" s="1227"/>
      <c r="AP325" s="1227"/>
      <c r="AQ325" s="1227"/>
      <c r="AR325" s="1227"/>
      <c r="AS325" s="1246"/>
      <c r="AT325" s="1227"/>
      <c r="AU325" s="1227"/>
      <c r="AV325" s="1227">
        <f t="shared" si="120"/>
        <v>0</v>
      </c>
      <c r="AW325" s="1227"/>
      <c r="AX325" s="1246"/>
      <c r="AY325" s="1227"/>
      <c r="AZ325" s="1227"/>
      <c r="BA325" s="1227"/>
      <c r="BB325" s="1227">
        <f t="shared" si="121"/>
        <v>0</v>
      </c>
      <c r="BC325" s="1227"/>
      <c r="BD325" s="1227">
        <f t="shared" si="122"/>
        <v>0</v>
      </c>
      <c r="BE325" s="1227"/>
      <c r="BF325" s="1227"/>
      <c r="BG325" s="1227"/>
      <c r="BH325" s="1227"/>
      <c r="BI325" s="1227"/>
      <c r="BJ325" s="1225"/>
      <c r="BK325" s="1225"/>
      <c r="BL325" s="1225"/>
      <c r="BM325" s="1225"/>
      <c r="BN325" s="1225"/>
      <c r="BO325" s="1001">
        <f t="shared" si="117"/>
        <v>0</v>
      </c>
    </row>
    <row r="326" spans="1:67" s="206" customFormat="1" hidden="1" x14ac:dyDescent="0.2">
      <c r="A326" s="1199"/>
      <c r="B326" s="1167"/>
      <c r="C326" s="1220"/>
      <c r="D326" s="1220"/>
      <c r="E326" s="1220"/>
      <c r="F326" s="1220"/>
      <c r="G326" s="1220"/>
      <c r="H326" s="1225"/>
      <c r="I326" s="544"/>
      <c r="J326" s="353"/>
      <c r="K326" s="353"/>
      <c r="L326" s="353"/>
      <c r="M326" s="353"/>
      <c r="N326" s="1183"/>
      <c r="O326" s="1183"/>
      <c r="P326" s="353"/>
      <c r="Q326" s="353"/>
      <c r="R326" s="1235"/>
      <c r="S326" s="1235"/>
      <c r="T326" s="1235"/>
      <c r="U326" s="1227"/>
      <c r="V326" s="1227">
        <f t="shared" si="125"/>
        <v>0</v>
      </c>
      <c r="W326" s="1227">
        <f t="shared" si="126"/>
        <v>0</v>
      </c>
      <c r="X326" s="1227"/>
      <c r="Y326" s="1227"/>
      <c r="Z326" s="1227"/>
      <c r="AA326" s="1227"/>
      <c r="AB326" s="1227"/>
      <c r="AC326" s="1227"/>
      <c r="AD326" s="1227">
        <f t="shared" si="123"/>
        <v>0</v>
      </c>
      <c r="AE326" s="1227">
        <f t="shared" si="124"/>
        <v>0</v>
      </c>
      <c r="AF326" s="1227"/>
      <c r="AG326" s="1246"/>
      <c r="AH326" s="1227"/>
      <c r="AI326" s="1227"/>
      <c r="AJ326" s="1227"/>
      <c r="AK326" s="1227"/>
      <c r="AL326" s="1227">
        <f t="shared" si="118"/>
        <v>0</v>
      </c>
      <c r="AM326" s="1227"/>
      <c r="AN326" s="1246"/>
      <c r="AO326" s="1227"/>
      <c r="AP326" s="1227"/>
      <c r="AQ326" s="1227"/>
      <c r="AR326" s="1227"/>
      <c r="AS326" s="1246"/>
      <c r="AT326" s="1227"/>
      <c r="AU326" s="1227"/>
      <c r="AV326" s="1227">
        <f t="shared" si="120"/>
        <v>0</v>
      </c>
      <c r="AW326" s="1227"/>
      <c r="AX326" s="1246"/>
      <c r="AY326" s="1227"/>
      <c r="AZ326" s="1227"/>
      <c r="BA326" s="1227"/>
      <c r="BB326" s="1227">
        <f t="shared" si="121"/>
        <v>0</v>
      </c>
      <c r="BC326" s="1227"/>
      <c r="BD326" s="1227">
        <f t="shared" si="122"/>
        <v>0</v>
      </c>
      <c r="BE326" s="1227"/>
      <c r="BF326" s="1227"/>
      <c r="BG326" s="1227"/>
      <c r="BH326" s="1227"/>
      <c r="BI326" s="1227"/>
      <c r="BJ326" s="1225"/>
      <c r="BK326" s="1225"/>
      <c r="BL326" s="1225"/>
      <c r="BM326" s="1225"/>
      <c r="BN326" s="1225"/>
      <c r="BO326" s="1001">
        <f t="shared" si="117"/>
        <v>0</v>
      </c>
    </row>
    <row r="327" spans="1:67" s="206" customFormat="1" hidden="1" x14ac:dyDescent="0.2">
      <c r="A327" s="1199">
        <v>1</v>
      </c>
      <c r="B327" s="1168" t="s">
        <v>1001</v>
      </c>
      <c r="C327" s="1220">
        <v>1</v>
      </c>
      <c r="D327" s="1220">
        <v>1</v>
      </c>
      <c r="E327" s="1220"/>
      <c r="F327" s="1220"/>
      <c r="G327" s="1220"/>
      <c r="H327" s="1225"/>
      <c r="I327" s="544"/>
      <c r="J327" s="353"/>
      <c r="K327" s="353"/>
      <c r="L327" s="353"/>
      <c r="M327" s="353"/>
      <c r="N327" s="353"/>
      <c r="O327" s="353"/>
      <c r="P327" s="353"/>
      <c r="Q327" s="353"/>
      <c r="R327" s="1235"/>
      <c r="S327" s="1235"/>
      <c r="T327" s="1235"/>
      <c r="U327" s="1227"/>
      <c r="V327" s="1227">
        <f t="shared" si="125"/>
        <v>0</v>
      </c>
      <c r="W327" s="1227">
        <f t="shared" si="126"/>
        <v>0</v>
      </c>
      <c r="X327" s="1227"/>
      <c r="Y327" s="1227"/>
      <c r="Z327" s="1227"/>
      <c r="AA327" s="1227"/>
      <c r="AB327" s="1227"/>
      <c r="AC327" s="1227"/>
      <c r="AD327" s="1227">
        <f t="shared" si="123"/>
        <v>0</v>
      </c>
      <c r="AE327" s="1227">
        <f t="shared" si="124"/>
        <v>0</v>
      </c>
      <c r="AF327" s="1227"/>
      <c r="AG327" s="1246"/>
      <c r="AH327" s="1227"/>
      <c r="AI327" s="1227"/>
      <c r="AJ327" s="1227"/>
      <c r="AK327" s="1227"/>
      <c r="AL327" s="1227">
        <f t="shared" si="118"/>
        <v>1500</v>
      </c>
      <c r="AM327" s="1227"/>
      <c r="AN327" s="1246">
        <v>1500</v>
      </c>
      <c r="AO327" s="1227"/>
      <c r="AP327" s="1227"/>
      <c r="AQ327" s="1227"/>
      <c r="AR327" s="1227"/>
      <c r="AS327" s="1246">
        <v>1500</v>
      </c>
      <c r="AT327" s="1227"/>
      <c r="AU327" s="1227"/>
      <c r="AV327" s="1227">
        <f t="shared" si="120"/>
        <v>1500</v>
      </c>
      <c r="AW327" s="1227"/>
      <c r="AX327" s="1246">
        <v>1500</v>
      </c>
      <c r="AY327" s="1227"/>
      <c r="AZ327" s="1227"/>
      <c r="BA327" s="1227"/>
      <c r="BB327" s="1227">
        <f t="shared" si="121"/>
        <v>-1500</v>
      </c>
      <c r="BC327" s="1227"/>
      <c r="BD327" s="1227">
        <f t="shared" si="122"/>
        <v>-1500</v>
      </c>
      <c r="BE327" s="1227"/>
      <c r="BF327" s="1227"/>
      <c r="BG327" s="1227"/>
      <c r="BH327" s="1227"/>
      <c r="BI327" s="1227"/>
      <c r="BJ327" s="1225"/>
      <c r="BK327" s="1225"/>
      <c r="BL327" s="1225"/>
      <c r="BM327" s="1225"/>
      <c r="BN327" s="1225"/>
      <c r="BO327" s="1001">
        <f t="shared" si="117"/>
        <v>0</v>
      </c>
    </row>
    <row r="328" spans="1:67" s="206" customFormat="1" hidden="1" x14ac:dyDescent="0.2">
      <c r="A328" s="1199"/>
      <c r="B328" s="1167" t="s">
        <v>1002</v>
      </c>
      <c r="C328" s="1220"/>
      <c r="D328" s="1220"/>
      <c r="E328" s="1220"/>
      <c r="F328" s="1220"/>
      <c r="G328" s="1220"/>
      <c r="H328" s="1225"/>
      <c r="I328" s="544"/>
      <c r="J328" s="353"/>
      <c r="K328" s="353"/>
      <c r="L328" s="353"/>
      <c r="M328" s="353"/>
      <c r="N328" s="1183"/>
      <c r="O328" s="1183"/>
      <c r="P328" s="353"/>
      <c r="Q328" s="353"/>
      <c r="R328" s="1235"/>
      <c r="S328" s="1235"/>
      <c r="T328" s="1235"/>
      <c r="U328" s="1227"/>
      <c r="V328" s="1227">
        <f t="shared" si="125"/>
        <v>0</v>
      </c>
      <c r="W328" s="1227">
        <f t="shared" si="126"/>
        <v>0</v>
      </c>
      <c r="X328" s="1227"/>
      <c r="Y328" s="1227"/>
      <c r="Z328" s="1227"/>
      <c r="AA328" s="1227"/>
      <c r="AB328" s="1227"/>
      <c r="AC328" s="1227"/>
      <c r="AD328" s="1227">
        <f t="shared" si="123"/>
        <v>0</v>
      </c>
      <c r="AE328" s="1227">
        <f t="shared" si="124"/>
        <v>0</v>
      </c>
      <c r="AF328" s="1227"/>
      <c r="AG328" s="1246"/>
      <c r="AH328" s="1227"/>
      <c r="AI328" s="1227"/>
      <c r="AJ328" s="1227"/>
      <c r="AK328" s="1227"/>
      <c r="AL328" s="1227">
        <f t="shared" si="118"/>
        <v>0</v>
      </c>
      <c r="AM328" s="1227"/>
      <c r="AN328" s="1246"/>
      <c r="AO328" s="1227"/>
      <c r="AP328" s="1227"/>
      <c r="AQ328" s="1227"/>
      <c r="AR328" s="1227"/>
      <c r="AS328" s="1246"/>
      <c r="AT328" s="1227"/>
      <c r="AU328" s="1227"/>
      <c r="AV328" s="1227">
        <f t="shared" si="120"/>
        <v>0</v>
      </c>
      <c r="AW328" s="1227"/>
      <c r="AX328" s="1246"/>
      <c r="AY328" s="1227"/>
      <c r="AZ328" s="1227"/>
      <c r="BA328" s="1227"/>
      <c r="BB328" s="1227">
        <f t="shared" si="121"/>
        <v>0</v>
      </c>
      <c r="BC328" s="1227"/>
      <c r="BD328" s="1227">
        <f t="shared" si="122"/>
        <v>0</v>
      </c>
      <c r="BE328" s="1227"/>
      <c r="BF328" s="1227"/>
      <c r="BG328" s="1227"/>
      <c r="BH328" s="1227"/>
      <c r="BI328" s="1227"/>
      <c r="BJ328" s="1225"/>
      <c r="BK328" s="1225"/>
      <c r="BL328" s="1225"/>
      <c r="BM328" s="1225"/>
      <c r="BN328" s="1225"/>
      <c r="BO328" s="1001">
        <f t="shared" si="117"/>
        <v>0</v>
      </c>
    </row>
    <row r="329" spans="1:67" s="206" customFormat="1" hidden="1" x14ac:dyDescent="0.2">
      <c r="A329" s="1199"/>
      <c r="B329" s="1167" t="s">
        <v>1003</v>
      </c>
      <c r="C329" s="1220"/>
      <c r="D329" s="1220"/>
      <c r="E329" s="1220"/>
      <c r="F329" s="1220"/>
      <c r="G329" s="1220"/>
      <c r="H329" s="1225"/>
      <c r="I329" s="544"/>
      <c r="J329" s="353"/>
      <c r="K329" s="353"/>
      <c r="L329" s="353"/>
      <c r="M329" s="353"/>
      <c r="N329" s="1183"/>
      <c r="O329" s="1183"/>
      <c r="P329" s="353"/>
      <c r="Q329" s="353"/>
      <c r="R329" s="1235"/>
      <c r="S329" s="1235"/>
      <c r="T329" s="1235"/>
      <c r="U329" s="1227"/>
      <c r="V329" s="1227">
        <f t="shared" si="125"/>
        <v>0</v>
      </c>
      <c r="W329" s="1227">
        <f t="shared" si="126"/>
        <v>0</v>
      </c>
      <c r="X329" s="1227"/>
      <c r="Y329" s="1227"/>
      <c r="Z329" s="1227"/>
      <c r="AA329" s="1227"/>
      <c r="AB329" s="1227"/>
      <c r="AC329" s="1227"/>
      <c r="AD329" s="1227">
        <f t="shared" si="123"/>
        <v>0</v>
      </c>
      <c r="AE329" s="1227">
        <f t="shared" si="124"/>
        <v>0</v>
      </c>
      <c r="AF329" s="1227"/>
      <c r="AG329" s="1246"/>
      <c r="AH329" s="1227"/>
      <c r="AI329" s="1227"/>
      <c r="AJ329" s="1227"/>
      <c r="AK329" s="1227"/>
      <c r="AL329" s="1227">
        <f t="shared" si="118"/>
        <v>0</v>
      </c>
      <c r="AM329" s="1227"/>
      <c r="AN329" s="1246"/>
      <c r="AO329" s="1227"/>
      <c r="AP329" s="1227"/>
      <c r="AQ329" s="1227"/>
      <c r="AR329" s="1227"/>
      <c r="AS329" s="1246"/>
      <c r="AT329" s="1227"/>
      <c r="AU329" s="1227"/>
      <c r="AV329" s="1227">
        <f t="shared" si="120"/>
        <v>0</v>
      </c>
      <c r="AW329" s="1227"/>
      <c r="AX329" s="1246"/>
      <c r="AY329" s="1227"/>
      <c r="AZ329" s="1227"/>
      <c r="BA329" s="1227"/>
      <c r="BB329" s="1227">
        <f t="shared" si="121"/>
        <v>0</v>
      </c>
      <c r="BC329" s="1227"/>
      <c r="BD329" s="1227">
        <f t="shared" si="122"/>
        <v>0</v>
      </c>
      <c r="BE329" s="1227"/>
      <c r="BF329" s="1227"/>
      <c r="BG329" s="1227"/>
      <c r="BH329" s="1227"/>
      <c r="BI329" s="1227"/>
      <c r="BJ329" s="1225"/>
      <c r="BK329" s="1225"/>
      <c r="BL329" s="1225"/>
      <c r="BM329" s="1225"/>
      <c r="BN329" s="1225"/>
      <c r="BO329" s="1001">
        <f t="shared" si="117"/>
        <v>0</v>
      </c>
    </row>
    <row r="330" spans="1:67" s="206" customFormat="1" ht="30" hidden="1" x14ac:dyDescent="0.2">
      <c r="A330" s="1199">
        <v>2</v>
      </c>
      <c r="B330" s="1168" t="s">
        <v>1004</v>
      </c>
      <c r="C330" s="1220">
        <v>1</v>
      </c>
      <c r="D330" s="1220">
        <v>1</v>
      </c>
      <c r="E330" s="1220"/>
      <c r="F330" s="1220"/>
      <c r="G330" s="1220"/>
      <c r="H330" s="1225"/>
      <c r="I330" s="544"/>
      <c r="J330" s="353"/>
      <c r="K330" s="353"/>
      <c r="L330" s="353"/>
      <c r="M330" s="353"/>
      <c r="N330" s="353"/>
      <c r="O330" s="353"/>
      <c r="P330" s="353"/>
      <c r="Q330" s="353"/>
      <c r="R330" s="1235"/>
      <c r="S330" s="1235"/>
      <c r="T330" s="1235"/>
      <c r="U330" s="1227"/>
      <c r="V330" s="1227">
        <f t="shared" si="125"/>
        <v>0</v>
      </c>
      <c r="W330" s="1227">
        <f t="shared" si="126"/>
        <v>0</v>
      </c>
      <c r="X330" s="1227"/>
      <c r="Y330" s="1227"/>
      <c r="Z330" s="1227"/>
      <c r="AA330" s="1227"/>
      <c r="AB330" s="1227"/>
      <c r="AC330" s="1227"/>
      <c r="AD330" s="1227">
        <f t="shared" si="123"/>
        <v>0</v>
      </c>
      <c r="AE330" s="1227">
        <f t="shared" si="124"/>
        <v>0</v>
      </c>
      <c r="AF330" s="1227"/>
      <c r="AG330" s="1246"/>
      <c r="AH330" s="1227"/>
      <c r="AI330" s="1227"/>
      <c r="AJ330" s="1227"/>
      <c r="AK330" s="1227"/>
      <c r="AL330" s="1227">
        <f t="shared" si="118"/>
        <v>2000</v>
      </c>
      <c r="AM330" s="1227"/>
      <c r="AN330" s="1246">
        <v>2000</v>
      </c>
      <c r="AO330" s="1227"/>
      <c r="AP330" s="1227"/>
      <c r="AQ330" s="1227"/>
      <c r="AR330" s="1227"/>
      <c r="AS330" s="1246">
        <v>2000</v>
      </c>
      <c r="AT330" s="1227"/>
      <c r="AU330" s="1227"/>
      <c r="AV330" s="1227">
        <f t="shared" si="120"/>
        <v>2000</v>
      </c>
      <c r="AW330" s="1227"/>
      <c r="AX330" s="1246">
        <v>2000</v>
      </c>
      <c r="AY330" s="1227"/>
      <c r="AZ330" s="1227"/>
      <c r="BA330" s="1227"/>
      <c r="BB330" s="1227">
        <f t="shared" si="121"/>
        <v>-2000</v>
      </c>
      <c r="BC330" s="1227"/>
      <c r="BD330" s="1227">
        <f t="shared" si="122"/>
        <v>-2000</v>
      </c>
      <c r="BE330" s="1227"/>
      <c r="BF330" s="1227"/>
      <c r="BG330" s="1227"/>
      <c r="BH330" s="1227"/>
      <c r="BI330" s="1227"/>
      <c r="BJ330" s="1225"/>
      <c r="BK330" s="1225"/>
      <c r="BL330" s="1225"/>
      <c r="BM330" s="1225"/>
      <c r="BN330" s="1225"/>
      <c r="BO330" s="1001">
        <f t="shared" si="117"/>
        <v>0</v>
      </c>
    </row>
    <row r="331" spans="1:67" s="206" customFormat="1" hidden="1" x14ac:dyDescent="0.2">
      <c r="A331" s="1199">
        <v>3</v>
      </c>
      <c r="B331" s="1168" t="s">
        <v>1005</v>
      </c>
      <c r="C331" s="1220">
        <v>1</v>
      </c>
      <c r="D331" s="1220">
        <v>1</v>
      </c>
      <c r="E331" s="1220"/>
      <c r="F331" s="1220"/>
      <c r="G331" s="1220"/>
      <c r="H331" s="1225"/>
      <c r="I331" s="544"/>
      <c r="J331" s="353"/>
      <c r="K331" s="353"/>
      <c r="L331" s="353"/>
      <c r="M331" s="353"/>
      <c r="N331" s="353"/>
      <c r="O331" s="353"/>
      <c r="P331" s="353"/>
      <c r="Q331" s="353"/>
      <c r="R331" s="1235"/>
      <c r="S331" s="1235"/>
      <c r="T331" s="1235"/>
      <c r="U331" s="1227"/>
      <c r="V331" s="1227">
        <f t="shared" si="125"/>
        <v>0</v>
      </c>
      <c r="W331" s="1227">
        <f t="shared" si="126"/>
        <v>0</v>
      </c>
      <c r="X331" s="1227"/>
      <c r="Y331" s="1227"/>
      <c r="Z331" s="1227"/>
      <c r="AA331" s="1227"/>
      <c r="AB331" s="1227"/>
      <c r="AC331" s="1227"/>
      <c r="AD331" s="1227">
        <f t="shared" si="123"/>
        <v>0</v>
      </c>
      <c r="AE331" s="1227">
        <f t="shared" si="124"/>
        <v>0</v>
      </c>
      <c r="AF331" s="1227"/>
      <c r="AG331" s="1246"/>
      <c r="AH331" s="1227"/>
      <c r="AI331" s="1227"/>
      <c r="AJ331" s="1227"/>
      <c r="AK331" s="1227"/>
      <c r="AL331" s="1227">
        <f t="shared" si="118"/>
        <v>1000</v>
      </c>
      <c r="AM331" s="1227"/>
      <c r="AN331" s="1246">
        <v>1000</v>
      </c>
      <c r="AO331" s="1227"/>
      <c r="AP331" s="1227"/>
      <c r="AQ331" s="1227"/>
      <c r="AR331" s="1227"/>
      <c r="AS331" s="1246">
        <v>1000</v>
      </c>
      <c r="AT331" s="1227"/>
      <c r="AU331" s="1227"/>
      <c r="AV331" s="1227">
        <f t="shared" si="120"/>
        <v>1000</v>
      </c>
      <c r="AW331" s="1227"/>
      <c r="AX331" s="1246">
        <v>1000</v>
      </c>
      <c r="AY331" s="1227"/>
      <c r="AZ331" s="1227"/>
      <c r="BA331" s="1227"/>
      <c r="BB331" s="1227">
        <f t="shared" si="121"/>
        <v>-1000</v>
      </c>
      <c r="BC331" s="1227"/>
      <c r="BD331" s="1227">
        <f t="shared" si="122"/>
        <v>-1000</v>
      </c>
      <c r="BE331" s="1227"/>
      <c r="BF331" s="1227"/>
      <c r="BG331" s="1227"/>
      <c r="BH331" s="1227"/>
      <c r="BI331" s="1227"/>
      <c r="BJ331" s="1225"/>
      <c r="BK331" s="1225"/>
      <c r="BL331" s="1225"/>
      <c r="BM331" s="1225"/>
      <c r="BN331" s="1225"/>
      <c r="BO331" s="1001">
        <f t="shared" si="117"/>
        <v>0</v>
      </c>
    </row>
    <row r="332" spans="1:67" s="206" customFormat="1" hidden="1" x14ac:dyDescent="0.2">
      <c r="A332" s="1199"/>
      <c r="B332" s="1167" t="s">
        <v>1002</v>
      </c>
      <c r="C332" s="1220"/>
      <c r="D332" s="1220"/>
      <c r="E332" s="1220"/>
      <c r="F332" s="1220"/>
      <c r="G332" s="1220"/>
      <c r="H332" s="1225"/>
      <c r="I332" s="544"/>
      <c r="J332" s="353"/>
      <c r="K332" s="353"/>
      <c r="L332" s="353"/>
      <c r="M332" s="353"/>
      <c r="N332" s="1183"/>
      <c r="O332" s="1183"/>
      <c r="P332" s="353"/>
      <c r="Q332" s="353"/>
      <c r="R332" s="1235"/>
      <c r="S332" s="1235"/>
      <c r="T332" s="1235"/>
      <c r="U332" s="1227"/>
      <c r="V332" s="1227">
        <f t="shared" si="125"/>
        <v>0</v>
      </c>
      <c r="W332" s="1227">
        <f t="shared" si="126"/>
        <v>0</v>
      </c>
      <c r="X332" s="1227"/>
      <c r="Y332" s="1227"/>
      <c r="Z332" s="1227"/>
      <c r="AA332" s="1227"/>
      <c r="AB332" s="1227"/>
      <c r="AC332" s="1227"/>
      <c r="AD332" s="1227">
        <f t="shared" si="123"/>
        <v>0</v>
      </c>
      <c r="AE332" s="1227">
        <f t="shared" si="124"/>
        <v>0</v>
      </c>
      <c r="AF332" s="1227"/>
      <c r="AG332" s="1246"/>
      <c r="AH332" s="1227"/>
      <c r="AI332" s="1227"/>
      <c r="AJ332" s="1227"/>
      <c r="AK332" s="1227"/>
      <c r="AL332" s="1227">
        <f t="shared" si="118"/>
        <v>0</v>
      </c>
      <c r="AM332" s="1227"/>
      <c r="AN332" s="1246"/>
      <c r="AO332" s="1227"/>
      <c r="AP332" s="1227"/>
      <c r="AQ332" s="1227"/>
      <c r="AR332" s="1227"/>
      <c r="AS332" s="1246"/>
      <c r="AT332" s="1227"/>
      <c r="AU332" s="1227"/>
      <c r="AV332" s="1227">
        <f t="shared" si="120"/>
        <v>0</v>
      </c>
      <c r="AW332" s="1227"/>
      <c r="AX332" s="1246"/>
      <c r="AY332" s="1227"/>
      <c r="AZ332" s="1227"/>
      <c r="BA332" s="1227"/>
      <c r="BB332" s="1227">
        <f t="shared" si="121"/>
        <v>0</v>
      </c>
      <c r="BC332" s="1227"/>
      <c r="BD332" s="1227">
        <f t="shared" si="122"/>
        <v>0</v>
      </c>
      <c r="BE332" s="1227"/>
      <c r="BF332" s="1227"/>
      <c r="BG332" s="1227"/>
      <c r="BH332" s="1227"/>
      <c r="BI332" s="1227"/>
      <c r="BJ332" s="1225"/>
      <c r="BK332" s="1225"/>
      <c r="BL332" s="1225"/>
      <c r="BM332" s="1225"/>
      <c r="BN332" s="1225"/>
      <c r="BO332" s="1001">
        <f t="shared" si="117"/>
        <v>0</v>
      </c>
    </row>
    <row r="333" spans="1:67" s="206" customFormat="1" hidden="1" x14ac:dyDescent="0.2">
      <c r="A333" s="1199"/>
      <c r="B333" s="1167" t="s">
        <v>1006</v>
      </c>
      <c r="C333" s="1220"/>
      <c r="D333" s="1220"/>
      <c r="E333" s="1220"/>
      <c r="F333" s="1220"/>
      <c r="G333" s="1220"/>
      <c r="H333" s="1225"/>
      <c r="I333" s="544"/>
      <c r="J333" s="353"/>
      <c r="K333" s="353"/>
      <c r="L333" s="353"/>
      <c r="M333" s="353"/>
      <c r="N333" s="1183"/>
      <c r="O333" s="1183"/>
      <c r="P333" s="353"/>
      <c r="Q333" s="353"/>
      <c r="R333" s="1235"/>
      <c r="S333" s="1235"/>
      <c r="T333" s="1235"/>
      <c r="U333" s="1227"/>
      <c r="V333" s="1227">
        <f t="shared" si="125"/>
        <v>0</v>
      </c>
      <c r="W333" s="1227">
        <f t="shared" si="126"/>
        <v>0</v>
      </c>
      <c r="X333" s="1227"/>
      <c r="Y333" s="1227"/>
      <c r="Z333" s="1227"/>
      <c r="AA333" s="1227"/>
      <c r="AB333" s="1227"/>
      <c r="AC333" s="1227"/>
      <c r="AD333" s="1227">
        <f t="shared" si="123"/>
        <v>0</v>
      </c>
      <c r="AE333" s="1227">
        <f t="shared" si="124"/>
        <v>0</v>
      </c>
      <c r="AF333" s="1227"/>
      <c r="AG333" s="1246"/>
      <c r="AH333" s="1227"/>
      <c r="AI333" s="1227"/>
      <c r="AJ333" s="1227"/>
      <c r="AK333" s="1227"/>
      <c r="AL333" s="1227">
        <f t="shared" si="118"/>
        <v>0</v>
      </c>
      <c r="AM333" s="1227"/>
      <c r="AN333" s="1246"/>
      <c r="AO333" s="1227"/>
      <c r="AP333" s="1227"/>
      <c r="AQ333" s="1227"/>
      <c r="AR333" s="1227"/>
      <c r="AS333" s="1246"/>
      <c r="AT333" s="1227"/>
      <c r="AU333" s="1227"/>
      <c r="AV333" s="1227">
        <f t="shared" si="120"/>
        <v>0</v>
      </c>
      <c r="AW333" s="1227"/>
      <c r="AX333" s="1246"/>
      <c r="AY333" s="1227"/>
      <c r="AZ333" s="1227"/>
      <c r="BA333" s="1227"/>
      <c r="BB333" s="1227">
        <f t="shared" si="121"/>
        <v>0</v>
      </c>
      <c r="BC333" s="1227"/>
      <c r="BD333" s="1227">
        <f t="shared" si="122"/>
        <v>0</v>
      </c>
      <c r="BE333" s="1227"/>
      <c r="BF333" s="1227"/>
      <c r="BG333" s="1227"/>
      <c r="BH333" s="1227"/>
      <c r="BI333" s="1227"/>
      <c r="BJ333" s="1225"/>
      <c r="BK333" s="1225"/>
      <c r="BL333" s="1225"/>
      <c r="BM333" s="1225"/>
      <c r="BN333" s="1225"/>
      <c r="BO333" s="1001">
        <f t="shared" si="117"/>
        <v>0</v>
      </c>
    </row>
    <row r="334" spans="1:67" s="206" customFormat="1" hidden="1" x14ac:dyDescent="0.2">
      <c r="A334" s="1199">
        <v>4</v>
      </c>
      <c r="B334" s="1168" t="s">
        <v>1007</v>
      </c>
      <c r="C334" s="1220">
        <v>1</v>
      </c>
      <c r="D334" s="1220">
        <v>1</v>
      </c>
      <c r="E334" s="1220"/>
      <c r="F334" s="1220"/>
      <c r="G334" s="1220"/>
      <c r="H334" s="1225"/>
      <c r="I334" s="544"/>
      <c r="J334" s="353"/>
      <c r="K334" s="353"/>
      <c r="L334" s="353"/>
      <c r="M334" s="353"/>
      <c r="N334" s="353"/>
      <c r="O334" s="353"/>
      <c r="P334" s="353"/>
      <c r="Q334" s="353"/>
      <c r="R334" s="1235"/>
      <c r="S334" s="1235"/>
      <c r="T334" s="1235"/>
      <c r="U334" s="1227"/>
      <c r="V334" s="1227">
        <f t="shared" si="125"/>
        <v>0</v>
      </c>
      <c r="W334" s="1227">
        <f t="shared" si="126"/>
        <v>0</v>
      </c>
      <c r="X334" s="1227"/>
      <c r="Y334" s="1227"/>
      <c r="Z334" s="1227"/>
      <c r="AA334" s="1227"/>
      <c r="AB334" s="1227"/>
      <c r="AC334" s="1227"/>
      <c r="AD334" s="1227">
        <f t="shared" si="123"/>
        <v>0</v>
      </c>
      <c r="AE334" s="1227">
        <f t="shared" si="124"/>
        <v>0</v>
      </c>
      <c r="AF334" s="1227"/>
      <c r="AG334" s="1246"/>
      <c r="AH334" s="1227"/>
      <c r="AI334" s="1227"/>
      <c r="AJ334" s="1227"/>
      <c r="AK334" s="1227"/>
      <c r="AL334" s="1227">
        <f t="shared" si="118"/>
        <v>300</v>
      </c>
      <c r="AM334" s="1227"/>
      <c r="AN334" s="1246">
        <v>300</v>
      </c>
      <c r="AO334" s="1227"/>
      <c r="AP334" s="1227"/>
      <c r="AQ334" s="1227"/>
      <c r="AR334" s="1227"/>
      <c r="AS334" s="1246">
        <v>300</v>
      </c>
      <c r="AT334" s="1227"/>
      <c r="AU334" s="1227"/>
      <c r="AV334" s="1227">
        <f t="shared" si="120"/>
        <v>300</v>
      </c>
      <c r="AW334" s="1227"/>
      <c r="AX334" s="1246">
        <v>300</v>
      </c>
      <c r="AY334" s="1227"/>
      <c r="AZ334" s="1227"/>
      <c r="BA334" s="1227"/>
      <c r="BB334" s="1227">
        <f t="shared" si="121"/>
        <v>-300</v>
      </c>
      <c r="BC334" s="1227"/>
      <c r="BD334" s="1227">
        <f t="shared" si="122"/>
        <v>-300</v>
      </c>
      <c r="BE334" s="1227"/>
      <c r="BF334" s="1227"/>
      <c r="BG334" s="1227"/>
      <c r="BH334" s="1227"/>
      <c r="BI334" s="1227"/>
      <c r="BJ334" s="1225"/>
      <c r="BK334" s="1225"/>
      <c r="BL334" s="1225"/>
      <c r="BM334" s="1225"/>
      <c r="BN334" s="1225"/>
      <c r="BO334" s="1001">
        <f t="shared" si="117"/>
        <v>0</v>
      </c>
    </row>
    <row r="335" spans="1:67" s="206" customFormat="1" hidden="1" x14ac:dyDescent="0.2">
      <c r="A335" s="1199"/>
      <c r="B335" s="1167" t="s">
        <v>1008</v>
      </c>
      <c r="C335" s="1220"/>
      <c r="D335" s="1220"/>
      <c r="E335" s="1220"/>
      <c r="F335" s="1220"/>
      <c r="G335" s="1220"/>
      <c r="H335" s="1225"/>
      <c r="I335" s="544"/>
      <c r="J335" s="353"/>
      <c r="K335" s="353"/>
      <c r="L335" s="353"/>
      <c r="M335" s="353"/>
      <c r="N335" s="1183"/>
      <c r="O335" s="1183"/>
      <c r="P335" s="353"/>
      <c r="Q335" s="353"/>
      <c r="R335" s="1235"/>
      <c r="S335" s="1235"/>
      <c r="T335" s="1235"/>
      <c r="U335" s="1227"/>
      <c r="V335" s="1227">
        <f t="shared" si="125"/>
        <v>0</v>
      </c>
      <c r="W335" s="1227">
        <f t="shared" si="126"/>
        <v>0</v>
      </c>
      <c r="X335" s="1227"/>
      <c r="Y335" s="1227"/>
      <c r="Z335" s="1227"/>
      <c r="AA335" s="1227"/>
      <c r="AB335" s="1227"/>
      <c r="AC335" s="1227"/>
      <c r="AD335" s="1227">
        <f t="shared" si="123"/>
        <v>0</v>
      </c>
      <c r="AE335" s="1227">
        <f t="shared" si="124"/>
        <v>0</v>
      </c>
      <c r="AF335" s="1227"/>
      <c r="AG335" s="1246"/>
      <c r="AH335" s="1227"/>
      <c r="AI335" s="1227"/>
      <c r="AJ335" s="1227"/>
      <c r="AK335" s="1227"/>
      <c r="AL335" s="1227">
        <f t="shared" si="118"/>
        <v>0</v>
      </c>
      <c r="AM335" s="1227"/>
      <c r="AN335" s="1246"/>
      <c r="AO335" s="1227"/>
      <c r="AP335" s="1227"/>
      <c r="AQ335" s="1227"/>
      <c r="AR335" s="1227"/>
      <c r="AS335" s="1246"/>
      <c r="AT335" s="1227"/>
      <c r="AU335" s="1227"/>
      <c r="AV335" s="1227">
        <f t="shared" si="120"/>
        <v>0</v>
      </c>
      <c r="AW335" s="1227"/>
      <c r="AX335" s="1246"/>
      <c r="AY335" s="1227"/>
      <c r="AZ335" s="1227"/>
      <c r="BA335" s="1227"/>
      <c r="BB335" s="1227">
        <f t="shared" si="121"/>
        <v>0</v>
      </c>
      <c r="BC335" s="1227"/>
      <c r="BD335" s="1227">
        <f t="shared" si="122"/>
        <v>0</v>
      </c>
      <c r="BE335" s="1227"/>
      <c r="BF335" s="1227"/>
      <c r="BG335" s="1227"/>
      <c r="BH335" s="1227"/>
      <c r="BI335" s="1227"/>
      <c r="BJ335" s="1225"/>
      <c r="BK335" s="1225"/>
      <c r="BL335" s="1225"/>
      <c r="BM335" s="1225"/>
      <c r="BN335" s="1225"/>
      <c r="BO335" s="1001">
        <f t="shared" si="117"/>
        <v>0</v>
      </c>
    </row>
    <row r="336" spans="1:67" s="206" customFormat="1" hidden="1" x14ac:dyDescent="0.2">
      <c r="A336" s="1199">
        <v>5</v>
      </c>
      <c r="B336" s="1168" t="s">
        <v>1009</v>
      </c>
      <c r="C336" s="1220">
        <v>1</v>
      </c>
      <c r="D336" s="1220">
        <v>1</v>
      </c>
      <c r="E336" s="1220"/>
      <c r="F336" s="1220"/>
      <c r="G336" s="1220"/>
      <c r="H336" s="1225"/>
      <c r="I336" s="544"/>
      <c r="J336" s="353"/>
      <c r="K336" s="353"/>
      <c r="L336" s="353"/>
      <c r="M336" s="353"/>
      <c r="N336" s="353"/>
      <c r="O336" s="353"/>
      <c r="P336" s="353"/>
      <c r="Q336" s="353"/>
      <c r="R336" s="1235"/>
      <c r="S336" s="1235"/>
      <c r="T336" s="1235"/>
      <c r="U336" s="1227"/>
      <c r="V336" s="1227">
        <f t="shared" si="125"/>
        <v>0</v>
      </c>
      <c r="W336" s="1227">
        <f t="shared" si="126"/>
        <v>0</v>
      </c>
      <c r="X336" s="1227"/>
      <c r="Y336" s="1227"/>
      <c r="Z336" s="1227"/>
      <c r="AA336" s="1227"/>
      <c r="AB336" s="1227"/>
      <c r="AC336" s="1227"/>
      <c r="AD336" s="1227">
        <f t="shared" si="123"/>
        <v>0</v>
      </c>
      <c r="AE336" s="1227">
        <f t="shared" si="124"/>
        <v>0</v>
      </c>
      <c r="AF336" s="1227"/>
      <c r="AG336" s="1246"/>
      <c r="AH336" s="1227"/>
      <c r="AI336" s="1227"/>
      <c r="AJ336" s="1227"/>
      <c r="AK336" s="1227"/>
      <c r="AL336" s="1227">
        <f t="shared" si="118"/>
        <v>600</v>
      </c>
      <c r="AM336" s="1227"/>
      <c r="AN336" s="1246">
        <v>600</v>
      </c>
      <c r="AO336" s="1227"/>
      <c r="AP336" s="1227"/>
      <c r="AQ336" s="1227"/>
      <c r="AR336" s="1227"/>
      <c r="AS336" s="1246">
        <v>600</v>
      </c>
      <c r="AT336" s="1227"/>
      <c r="AU336" s="1227"/>
      <c r="AV336" s="1227">
        <f t="shared" si="120"/>
        <v>600</v>
      </c>
      <c r="AW336" s="1227"/>
      <c r="AX336" s="1246">
        <v>600</v>
      </c>
      <c r="AY336" s="1227"/>
      <c r="AZ336" s="1227"/>
      <c r="BA336" s="1227"/>
      <c r="BB336" s="1227">
        <f t="shared" si="121"/>
        <v>-600</v>
      </c>
      <c r="BC336" s="1227"/>
      <c r="BD336" s="1227">
        <f t="shared" si="122"/>
        <v>-600</v>
      </c>
      <c r="BE336" s="1227"/>
      <c r="BF336" s="1227"/>
      <c r="BG336" s="1227"/>
      <c r="BH336" s="1227"/>
      <c r="BI336" s="1227"/>
      <c r="BJ336" s="1225"/>
      <c r="BK336" s="1225"/>
      <c r="BL336" s="1225"/>
      <c r="BM336" s="1225"/>
      <c r="BN336" s="1225"/>
      <c r="BO336" s="1001">
        <f t="shared" si="117"/>
        <v>0</v>
      </c>
    </row>
    <row r="337" spans="1:67" s="206" customFormat="1" hidden="1" x14ac:dyDescent="0.2">
      <c r="A337" s="1199"/>
      <c r="B337" s="1167" t="s">
        <v>1010</v>
      </c>
      <c r="C337" s="1220"/>
      <c r="D337" s="1220"/>
      <c r="E337" s="1220"/>
      <c r="F337" s="1220"/>
      <c r="G337" s="1220"/>
      <c r="H337" s="1225"/>
      <c r="I337" s="544"/>
      <c r="J337" s="353"/>
      <c r="K337" s="353"/>
      <c r="L337" s="353"/>
      <c r="M337" s="353"/>
      <c r="N337" s="1183"/>
      <c r="O337" s="1183"/>
      <c r="P337" s="353"/>
      <c r="Q337" s="353"/>
      <c r="R337" s="1235"/>
      <c r="S337" s="1235"/>
      <c r="T337" s="1235"/>
      <c r="U337" s="1227"/>
      <c r="V337" s="1227">
        <f t="shared" si="125"/>
        <v>0</v>
      </c>
      <c r="W337" s="1227">
        <f t="shared" si="126"/>
        <v>0</v>
      </c>
      <c r="X337" s="1227"/>
      <c r="Y337" s="1227"/>
      <c r="Z337" s="1227"/>
      <c r="AA337" s="1227"/>
      <c r="AB337" s="1227"/>
      <c r="AC337" s="1227"/>
      <c r="AD337" s="1227">
        <f t="shared" si="123"/>
        <v>0</v>
      </c>
      <c r="AE337" s="1227">
        <f t="shared" si="124"/>
        <v>0</v>
      </c>
      <c r="AF337" s="1227"/>
      <c r="AG337" s="1246"/>
      <c r="AH337" s="1227"/>
      <c r="AI337" s="1227"/>
      <c r="AJ337" s="1227"/>
      <c r="AK337" s="1227"/>
      <c r="AL337" s="1227">
        <f t="shared" si="118"/>
        <v>0</v>
      </c>
      <c r="AM337" s="1227"/>
      <c r="AN337" s="1246"/>
      <c r="AO337" s="1227"/>
      <c r="AP337" s="1227"/>
      <c r="AQ337" s="1227"/>
      <c r="AR337" s="1227"/>
      <c r="AS337" s="1246"/>
      <c r="AT337" s="1227"/>
      <c r="AU337" s="1227"/>
      <c r="AV337" s="1227">
        <f t="shared" si="120"/>
        <v>0</v>
      </c>
      <c r="AW337" s="1227"/>
      <c r="AX337" s="1246"/>
      <c r="AY337" s="1227"/>
      <c r="AZ337" s="1227"/>
      <c r="BA337" s="1227"/>
      <c r="BB337" s="1227">
        <f t="shared" si="121"/>
        <v>0</v>
      </c>
      <c r="BC337" s="1227"/>
      <c r="BD337" s="1227">
        <f t="shared" si="122"/>
        <v>0</v>
      </c>
      <c r="BE337" s="1227"/>
      <c r="BF337" s="1227"/>
      <c r="BG337" s="1227"/>
      <c r="BH337" s="1227"/>
      <c r="BI337" s="1227"/>
      <c r="BJ337" s="1225"/>
      <c r="BK337" s="1225"/>
      <c r="BL337" s="1225"/>
      <c r="BM337" s="1225"/>
      <c r="BN337" s="1225"/>
      <c r="BO337" s="1001">
        <f t="shared" ref="BO337:BO400" si="129">(R337-R337*20%)*35%</f>
        <v>0</v>
      </c>
    </row>
    <row r="338" spans="1:67" s="206" customFormat="1" hidden="1" x14ac:dyDescent="0.2">
      <c r="A338" s="1199"/>
      <c r="B338" s="1167" t="s">
        <v>1011</v>
      </c>
      <c r="C338" s="1220"/>
      <c r="D338" s="1220"/>
      <c r="E338" s="1220"/>
      <c r="F338" s="1220"/>
      <c r="G338" s="1220"/>
      <c r="H338" s="1225"/>
      <c r="I338" s="544"/>
      <c r="J338" s="353"/>
      <c r="K338" s="353"/>
      <c r="L338" s="353"/>
      <c r="M338" s="353"/>
      <c r="N338" s="1183"/>
      <c r="O338" s="1183"/>
      <c r="P338" s="353"/>
      <c r="Q338" s="353"/>
      <c r="R338" s="1235"/>
      <c r="S338" s="1235"/>
      <c r="T338" s="1235"/>
      <c r="U338" s="1227"/>
      <c r="V338" s="1227">
        <f t="shared" si="125"/>
        <v>0</v>
      </c>
      <c r="W338" s="1227">
        <f t="shared" si="126"/>
        <v>0</v>
      </c>
      <c r="X338" s="1227"/>
      <c r="Y338" s="1227"/>
      <c r="Z338" s="1227"/>
      <c r="AA338" s="1227"/>
      <c r="AB338" s="1227"/>
      <c r="AC338" s="1227"/>
      <c r="AD338" s="1227">
        <f t="shared" si="123"/>
        <v>0</v>
      </c>
      <c r="AE338" s="1227">
        <f t="shared" si="124"/>
        <v>0</v>
      </c>
      <c r="AF338" s="1227"/>
      <c r="AG338" s="1246"/>
      <c r="AH338" s="1227"/>
      <c r="AI338" s="1227"/>
      <c r="AJ338" s="1227"/>
      <c r="AK338" s="1227"/>
      <c r="AL338" s="1227">
        <f t="shared" si="118"/>
        <v>0</v>
      </c>
      <c r="AM338" s="1227"/>
      <c r="AN338" s="1246"/>
      <c r="AO338" s="1227"/>
      <c r="AP338" s="1227"/>
      <c r="AQ338" s="1227"/>
      <c r="AR338" s="1227"/>
      <c r="AS338" s="1246"/>
      <c r="AT338" s="1227"/>
      <c r="AU338" s="1227"/>
      <c r="AV338" s="1227">
        <f t="shared" si="120"/>
        <v>0</v>
      </c>
      <c r="AW338" s="1227"/>
      <c r="AX338" s="1246"/>
      <c r="AY338" s="1227"/>
      <c r="AZ338" s="1227"/>
      <c r="BA338" s="1227"/>
      <c r="BB338" s="1227">
        <f t="shared" si="121"/>
        <v>0</v>
      </c>
      <c r="BC338" s="1227"/>
      <c r="BD338" s="1227">
        <f t="shared" si="122"/>
        <v>0</v>
      </c>
      <c r="BE338" s="1227"/>
      <c r="BF338" s="1227"/>
      <c r="BG338" s="1227"/>
      <c r="BH338" s="1227"/>
      <c r="BI338" s="1227"/>
      <c r="BJ338" s="1225"/>
      <c r="BK338" s="1225"/>
      <c r="BL338" s="1225"/>
      <c r="BM338" s="1225"/>
      <c r="BN338" s="1225"/>
      <c r="BO338" s="1001">
        <f t="shared" si="129"/>
        <v>0</v>
      </c>
    </row>
    <row r="339" spans="1:67" s="206" customFormat="1" hidden="1" x14ac:dyDescent="0.2">
      <c r="A339" s="1199"/>
      <c r="B339" s="1167" t="s">
        <v>1012</v>
      </c>
      <c r="C339" s="1220"/>
      <c r="D339" s="1220"/>
      <c r="E339" s="1220"/>
      <c r="F339" s="1220"/>
      <c r="G339" s="1220"/>
      <c r="H339" s="1225"/>
      <c r="I339" s="544"/>
      <c r="J339" s="353"/>
      <c r="K339" s="353"/>
      <c r="L339" s="353"/>
      <c r="M339" s="353"/>
      <c r="N339" s="1183"/>
      <c r="O339" s="1183"/>
      <c r="P339" s="353"/>
      <c r="Q339" s="353"/>
      <c r="R339" s="1235"/>
      <c r="S339" s="1235"/>
      <c r="T339" s="1235"/>
      <c r="U339" s="1227"/>
      <c r="V339" s="1227">
        <f t="shared" si="125"/>
        <v>0</v>
      </c>
      <c r="W339" s="1227">
        <f t="shared" si="126"/>
        <v>0</v>
      </c>
      <c r="X339" s="1227"/>
      <c r="Y339" s="1227"/>
      <c r="Z339" s="1227"/>
      <c r="AA339" s="1227"/>
      <c r="AB339" s="1227"/>
      <c r="AC339" s="1227"/>
      <c r="AD339" s="1227">
        <f t="shared" si="123"/>
        <v>0</v>
      </c>
      <c r="AE339" s="1227">
        <f t="shared" si="124"/>
        <v>0</v>
      </c>
      <c r="AF339" s="1227"/>
      <c r="AG339" s="1246"/>
      <c r="AH339" s="1227"/>
      <c r="AI339" s="1227"/>
      <c r="AJ339" s="1227"/>
      <c r="AK339" s="1227"/>
      <c r="AL339" s="1227">
        <f t="shared" ref="AL339:AL403" si="130">AM339+AN339+AO339+AP339</f>
        <v>0</v>
      </c>
      <c r="AM339" s="1227"/>
      <c r="AN339" s="1246"/>
      <c r="AO339" s="1227"/>
      <c r="AP339" s="1227"/>
      <c r="AQ339" s="1227"/>
      <c r="AR339" s="1227"/>
      <c r="AS339" s="1246"/>
      <c r="AT339" s="1227"/>
      <c r="AU339" s="1227"/>
      <c r="AV339" s="1227">
        <f t="shared" ref="AV339:AV403" si="131">AW339+AX339+AY339+AZ339</f>
        <v>0</v>
      </c>
      <c r="AW339" s="1227"/>
      <c r="AX339" s="1246"/>
      <c r="AY339" s="1227"/>
      <c r="AZ339" s="1227"/>
      <c r="BA339" s="1227"/>
      <c r="BB339" s="1227">
        <f t="shared" ref="BB339:BB403" si="132">BC339+BD339+BE339+BF339</f>
        <v>0</v>
      </c>
      <c r="BC339" s="1227"/>
      <c r="BD339" s="1227">
        <f t="shared" ref="BD339:BD403" si="133">AG339-(AN339)</f>
        <v>0</v>
      </c>
      <c r="BE339" s="1227"/>
      <c r="BF339" s="1227"/>
      <c r="BG339" s="1227"/>
      <c r="BH339" s="1227"/>
      <c r="BI339" s="1227"/>
      <c r="BJ339" s="1225"/>
      <c r="BK339" s="1225"/>
      <c r="BL339" s="1225"/>
      <c r="BM339" s="1225"/>
      <c r="BN339" s="1225"/>
      <c r="BO339" s="1001">
        <f t="shared" si="129"/>
        <v>0</v>
      </c>
    </row>
    <row r="340" spans="1:67" s="206" customFormat="1" hidden="1" x14ac:dyDescent="0.2">
      <c r="A340" s="1199">
        <v>6</v>
      </c>
      <c r="B340" s="1168" t="s">
        <v>1013</v>
      </c>
      <c r="C340" s="1220">
        <v>1</v>
      </c>
      <c r="D340" s="1220">
        <v>1</v>
      </c>
      <c r="E340" s="1220"/>
      <c r="F340" s="1220"/>
      <c r="G340" s="1220"/>
      <c r="H340" s="1225"/>
      <c r="I340" s="544"/>
      <c r="J340" s="353"/>
      <c r="K340" s="353"/>
      <c r="L340" s="353"/>
      <c r="M340" s="353"/>
      <c r="N340" s="353"/>
      <c r="O340" s="353"/>
      <c r="P340" s="353"/>
      <c r="Q340" s="353"/>
      <c r="R340" s="1235"/>
      <c r="S340" s="1235"/>
      <c r="T340" s="1235"/>
      <c r="U340" s="1227"/>
      <c r="V340" s="1227">
        <f t="shared" si="125"/>
        <v>0</v>
      </c>
      <c r="W340" s="1227">
        <f t="shared" si="126"/>
        <v>0</v>
      </c>
      <c r="X340" s="1227"/>
      <c r="Y340" s="1227"/>
      <c r="Z340" s="1227"/>
      <c r="AA340" s="1227"/>
      <c r="AB340" s="1227"/>
      <c r="AC340" s="1227"/>
      <c r="AD340" s="1227">
        <f t="shared" si="123"/>
        <v>0</v>
      </c>
      <c r="AE340" s="1227">
        <f t="shared" si="124"/>
        <v>0</v>
      </c>
      <c r="AF340" s="1227"/>
      <c r="AG340" s="1246"/>
      <c r="AH340" s="1227"/>
      <c r="AI340" s="1227"/>
      <c r="AJ340" s="1227"/>
      <c r="AK340" s="1227"/>
      <c r="AL340" s="1227">
        <f t="shared" si="130"/>
        <v>500</v>
      </c>
      <c r="AM340" s="1227"/>
      <c r="AN340" s="1246">
        <v>500</v>
      </c>
      <c r="AO340" s="1227"/>
      <c r="AP340" s="1227"/>
      <c r="AQ340" s="1227"/>
      <c r="AR340" s="1227"/>
      <c r="AS340" s="1246">
        <v>500</v>
      </c>
      <c r="AT340" s="1227"/>
      <c r="AU340" s="1227"/>
      <c r="AV340" s="1227">
        <f t="shared" si="131"/>
        <v>500</v>
      </c>
      <c r="AW340" s="1227"/>
      <c r="AX340" s="1246">
        <v>500</v>
      </c>
      <c r="AY340" s="1227"/>
      <c r="AZ340" s="1227"/>
      <c r="BA340" s="1227"/>
      <c r="BB340" s="1227">
        <f t="shared" si="132"/>
        <v>-500</v>
      </c>
      <c r="BC340" s="1227"/>
      <c r="BD340" s="1227">
        <f t="shared" si="133"/>
        <v>-500</v>
      </c>
      <c r="BE340" s="1227"/>
      <c r="BF340" s="1227"/>
      <c r="BG340" s="1227"/>
      <c r="BH340" s="1227"/>
      <c r="BI340" s="1227"/>
      <c r="BJ340" s="1225"/>
      <c r="BK340" s="1225"/>
      <c r="BL340" s="1225"/>
      <c r="BM340" s="1225"/>
      <c r="BN340" s="1225"/>
      <c r="BO340" s="1001">
        <f t="shared" si="129"/>
        <v>0</v>
      </c>
    </row>
    <row r="341" spans="1:67" s="206" customFormat="1" hidden="1" x14ac:dyDescent="0.2">
      <c r="A341" s="1199"/>
      <c r="B341" s="1167" t="s">
        <v>1014</v>
      </c>
      <c r="C341" s="1220"/>
      <c r="D341" s="1220"/>
      <c r="E341" s="1220"/>
      <c r="F341" s="1220"/>
      <c r="G341" s="1220"/>
      <c r="H341" s="1225"/>
      <c r="I341" s="544"/>
      <c r="J341" s="353"/>
      <c r="K341" s="353"/>
      <c r="L341" s="353"/>
      <c r="M341" s="353"/>
      <c r="N341" s="1183"/>
      <c r="O341" s="1183"/>
      <c r="P341" s="353"/>
      <c r="Q341" s="353"/>
      <c r="R341" s="1235"/>
      <c r="S341" s="1235"/>
      <c r="T341" s="1235"/>
      <c r="U341" s="1227"/>
      <c r="V341" s="1227">
        <f t="shared" si="125"/>
        <v>0</v>
      </c>
      <c r="W341" s="1227">
        <f t="shared" si="126"/>
        <v>0</v>
      </c>
      <c r="X341" s="1227"/>
      <c r="Y341" s="1227"/>
      <c r="Z341" s="1227"/>
      <c r="AA341" s="1227"/>
      <c r="AB341" s="1227"/>
      <c r="AC341" s="1227"/>
      <c r="AD341" s="1227">
        <f t="shared" si="123"/>
        <v>0</v>
      </c>
      <c r="AE341" s="1227">
        <f t="shared" si="124"/>
        <v>0</v>
      </c>
      <c r="AF341" s="1227"/>
      <c r="AG341" s="1246"/>
      <c r="AH341" s="1227"/>
      <c r="AI341" s="1227"/>
      <c r="AJ341" s="1227"/>
      <c r="AK341" s="1227"/>
      <c r="AL341" s="1227">
        <f t="shared" si="130"/>
        <v>0</v>
      </c>
      <c r="AM341" s="1227"/>
      <c r="AN341" s="1246"/>
      <c r="AO341" s="1227"/>
      <c r="AP341" s="1227"/>
      <c r="AQ341" s="1227"/>
      <c r="AR341" s="1227"/>
      <c r="AS341" s="1246"/>
      <c r="AT341" s="1227"/>
      <c r="AU341" s="1227"/>
      <c r="AV341" s="1227">
        <f t="shared" si="131"/>
        <v>0</v>
      </c>
      <c r="AW341" s="1227"/>
      <c r="AX341" s="1246"/>
      <c r="AY341" s="1227"/>
      <c r="AZ341" s="1227"/>
      <c r="BA341" s="1227"/>
      <c r="BB341" s="1227">
        <f t="shared" si="132"/>
        <v>0</v>
      </c>
      <c r="BC341" s="1227"/>
      <c r="BD341" s="1227">
        <f t="shared" si="133"/>
        <v>0</v>
      </c>
      <c r="BE341" s="1227"/>
      <c r="BF341" s="1227"/>
      <c r="BG341" s="1227"/>
      <c r="BH341" s="1227"/>
      <c r="BI341" s="1227"/>
      <c r="BJ341" s="1225"/>
      <c r="BK341" s="1225"/>
      <c r="BL341" s="1225"/>
      <c r="BM341" s="1225"/>
      <c r="BN341" s="1225"/>
      <c r="BO341" s="1001">
        <f t="shared" si="129"/>
        <v>0</v>
      </c>
    </row>
    <row r="342" spans="1:67" s="206" customFormat="1" hidden="1" x14ac:dyDescent="0.2">
      <c r="A342" s="1199"/>
      <c r="B342" s="1167" t="s">
        <v>1015</v>
      </c>
      <c r="C342" s="1220"/>
      <c r="D342" s="1220"/>
      <c r="E342" s="1220"/>
      <c r="F342" s="1220"/>
      <c r="G342" s="1220"/>
      <c r="H342" s="1225"/>
      <c r="I342" s="544"/>
      <c r="J342" s="353"/>
      <c r="K342" s="353"/>
      <c r="L342" s="353"/>
      <c r="M342" s="353"/>
      <c r="N342" s="1183"/>
      <c r="O342" s="1183"/>
      <c r="P342" s="353"/>
      <c r="Q342" s="353"/>
      <c r="R342" s="1235"/>
      <c r="S342" s="1235"/>
      <c r="T342" s="1235"/>
      <c r="U342" s="1227"/>
      <c r="V342" s="1227">
        <f t="shared" si="125"/>
        <v>0</v>
      </c>
      <c r="W342" s="1227">
        <f t="shared" si="126"/>
        <v>0</v>
      </c>
      <c r="X342" s="1227"/>
      <c r="Y342" s="1227"/>
      <c r="Z342" s="1227"/>
      <c r="AA342" s="1227"/>
      <c r="AB342" s="1227"/>
      <c r="AC342" s="1227"/>
      <c r="AD342" s="1227">
        <f t="shared" si="123"/>
        <v>0</v>
      </c>
      <c r="AE342" s="1227">
        <f t="shared" si="124"/>
        <v>0</v>
      </c>
      <c r="AF342" s="1227"/>
      <c r="AG342" s="1246"/>
      <c r="AH342" s="1227"/>
      <c r="AI342" s="1227"/>
      <c r="AJ342" s="1227"/>
      <c r="AK342" s="1227"/>
      <c r="AL342" s="1227">
        <f t="shared" si="130"/>
        <v>0</v>
      </c>
      <c r="AM342" s="1227"/>
      <c r="AN342" s="1246"/>
      <c r="AO342" s="1227"/>
      <c r="AP342" s="1227"/>
      <c r="AQ342" s="1227"/>
      <c r="AR342" s="1227"/>
      <c r="AS342" s="1246"/>
      <c r="AT342" s="1227"/>
      <c r="AU342" s="1227"/>
      <c r="AV342" s="1227">
        <f t="shared" si="131"/>
        <v>0</v>
      </c>
      <c r="AW342" s="1227"/>
      <c r="AX342" s="1246"/>
      <c r="AY342" s="1227"/>
      <c r="AZ342" s="1227"/>
      <c r="BA342" s="1227"/>
      <c r="BB342" s="1227">
        <f t="shared" si="132"/>
        <v>0</v>
      </c>
      <c r="BC342" s="1227"/>
      <c r="BD342" s="1227">
        <f t="shared" si="133"/>
        <v>0</v>
      </c>
      <c r="BE342" s="1227"/>
      <c r="BF342" s="1227"/>
      <c r="BG342" s="1227"/>
      <c r="BH342" s="1227"/>
      <c r="BI342" s="1227"/>
      <c r="BJ342" s="1225"/>
      <c r="BK342" s="1225"/>
      <c r="BL342" s="1225"/>
      <c r="BM342" s="1225"/>
      <c r="BN342" s="1225"/>
      <c r="BO342" s="1001">
        <f t="shared" si="129"/>
        <v>0</v>
      </c>
    </row>
    <row r="343" spans="1:67" s="206" customFormat="1" hidden="1" x14ac:dyDescent="0.2">
      <c r="A343" s="1199"/>
      <c r="B343" s="1180"/>
      <c r="C343" s="1220"/>
      <c r="D343" s="1220"/>
      <c r="E343" s="1220"/>
      <c r="F343" s="1220"/>
      <c r="G343" s="1220"/>
      <c r="H343" s="1225"/>
      <c r="I343" s="544"/>
      <c r="J343" s="353"/>
      <c r="K343" s="353"/>
      <c r="L343" s="353"/>
      <c r="M343" s="353"/>
      <c r="N343" s="1183"/>
      <c r="O343" s="1183"/>
      <c r="P343" s="353"/>
      <c r="Q343" s="353"/>
      <c r="R343" s="1235"/>
      <c r="S343" s="1235"/>
      <c r="T343" s="1235"/>
      <c r="U343" s="1227"/>
      <c r="V343" s="1227">
        <f t="shared" si="125"/>
        <v>0</v>
      </c>
      <c r="W343" s="1227">
        <f t="shared" si="126"/>
        <v>0</v>
      </c>
      <c r="X343" s="1227"/>
      <c r="Y343" s="1227"/>
      <c r="Z343" s="1227"/>
      <c r="AA343" s="1227"/>
      <c r="AB343" s="1227"/>
      <c r="AC343" s="1227"/>
      <c r="AD343" s="1227">
        <f t="shared" si="123"/>
        <v>0</v>
      </c>
      <c r="AE343" s="1227">
        <f t="shared" si="124"/>
        <v>0</v>
      </c>
      <c r="AF343" s="1227"/>
      <c r="AG343" s="1246"/>
      <c r="AH343" s="1227"/>
      <c r="AI343" s="1227"/>
      <c r="AJ343" s="1227"/>
      <c r="AK343" s="1227"/>
      <c r="AL343" s="1227">
        <f t="shared" si="130"/>
        <v>0</v>
      </c>
      <c r="AM343" s="1227"/>
      <c r="AN343" s="1246"/>
      <c r="AO343" s="1227"/>
      <c r="AP343" s="1227"/>
      <c r="AQ343" s="1227"/>
      <c r="AR343" s="1227"/>
      <c r="AS343" s="1246"/>
      <c r="AT343" s="1227"/>
      <c r="AU343" s="1227"/>
      <c r="AV343" s="1227">
        <f t="shared" si="131"/>
        <v>0</v>
      </c>
      <c r="AW343" s="1227"/>
      <c r="AX343" s="1246"/>
      <c r="AY343" s="1227"/>
      <c r="AZ343" s="1227"/>
      <c r="BA343" s="1227"/>
      <c r="BB343" s="1227">
        <f t="shared" si="132"/>
        <v>0</v>
      </c>
      <c r="BC343" s="1227"/>
      <c r="BD343" s="1227">
        <f t="shared" si="133"/>
        <v>0</v>
      </c>
      <c r="BE343" s="1227"/>
      <c r="BF343" s="1227"/>
      <c r="BG343" s="1227"/>
      <c r="BH343" s="1227"/>
      <c r="BI343" s="1227"/>
      <c r="BJ343" s="1225"/>
      <c r="BK343" s="1225"/>
      <c r="BL343" s="1225"/>
      <c r="BM343" s="1225"/>
      <c r="BN343" s="1225"/>
      <c r="BO343" s="1001">
        <f t="shared" si="129"/>
        <v>0</v>
      </c>
    </row>
    <row r="344" spans="1:67" s="206" customFormat="1" hidden="1" x14ac:dyDescent="0.2">
      <c r="A344" s="1199"/>
      <c r="B344" s="1180"/>
      <c r="C344" s="1220"/>
      <c r="D344" s="1220"/>
      <c r="E344" s="1220"/>
      <c r="F344" s="1220"/>
      <c r="G344" s="1220"/>
      <c r="H344" s="1225"/>
      <c r="I344" s="544"/>
      <c r="J344" s="353"/>
      <c r="K344" s="353"/>
      <c r="L344" s="353"/>
      <c r="M344" s="353"/>
      <c r="N344" s="1183"/>
      <c r="O344" s="1183"/>
      <c r="P344" s="353"/>
      <c r="Q344" s="353"/>
      <c r="R344" s="1235"/>
      <c r="S344" s="1235"/>
      <c r="T344" s="1235"/>
      <c r="U344" s="1227"/>
      <c r="V344" s="1227">
        <f t="shared" si="125"/>
        <v>0</v>
      </c>
      <c r="W344" s="1227">
        <f t="shared" si="126"/>
        <v>0</v>
      </c>
      <c r="X344" s="1227"/>
      <c r="Y344" s="1227"/>
      <c r="Z344" s="1227"/>
      <c r="AA344" s="1227"/>
      <c r="AB344" s="1227"/>
      <c r="AC344" s="1227"/>
      <c r="AD344" s="1227">
        <f t="shared" si="123"/>
        <v>0</v>
      </c>
      <c r="AE344" s="1227">
        <f t="shared" si="124"/>
        <v>0</v>
      </c>
      <c r="AF344" s="1227"/>
      <c r="AG344" s="1246"/>
      <c r="AH344" s="1227"/>
      <c r="AI344" s="1227"/>
      <c r="AJ344" s="1227"/>
      <c r="AK344" s="1227"/>
      <c r="AL344" s="1227">
        <f t="shared" si="130"/>
        <v>0</v>
      </c>
      <c r="AM344" s="1227"/>
      <c r="AN344" s="1246"/>
      <c r="AO344" s="1227"/>
      <c r="AP344" s="1227"/>
      <c r="AQ344" s="1227"/>
      <c r="AR344" s="1227"/>
      <c r="AS344" s="1246"/>
      <c r="AT344" s="1227"/>
      <c r="AU344" s="1227"/>
      <c r="AV344" s="1227">
        <f t="shared" si="131"/>
        <v>0</v>
      </c>
      <c r="AW344" s="1227"/>
      <c r="AX344" s="1246"/>
      <c r="AY344" s="1227"/>
      <c r="AZ344" s="1227"/>
      <c r="BA344" s="1227"/>
      <c r="BB344" s="1227">
        <f t="shared" si="132"/>
        <v>0</v>
      </c>
      <c r="BC344" s="1227"/>
      <c r="BD344" s="1227">
        <f t="shared" si="133"/>
        <v>0</v>
      </c>
      <c r="BE344" s="1227"/>
      <c r="BF344" s="1227"/>
      <c r="BG344" s="1227"/>
      <c r="BH344" s="1227"/>
      <c r="BI344" s="1227"/>
      <c r="BJ344" s="1225"/>
      <c r="BK344" s="1225"/>
      <c r="BL344" s="1225"/>
      <c r="BM344" s="1225"/>
      <c r="BN344" s="1225"/>
      <c r="BO344" s="1001">
        <f t="shared" si="129"/>
        <v>0</v>
      </c>
    </row>
    <row r="345" spans="1:67" s="206" customFormat="1" hidden="1" x14ac:dyDescent="0.2">
      <c r="A345" s="1199"/>
      <c r="B345" s="1167"/>
      <c r="C345" s="1220"/>
      <c r="D345" s="1220"/>
      <c r="E345" s="1220"/>
      <c r="F345" s="1220"/>
      <c r="G345" s="1220"/>
      <c r="H345" s="1225"/>
      <c r="I345" s="544"/>
      <c r="J345" s="353"/>
      <c r="K345" s="353"/>
      <c r="L345" s="353"/>
      <c r="M345" s="353"/>
      <c r="N345" s="1183"/>
      <c r="O345" s="1183"/>
      <c r="P345" s="353"/>
      <c r="Q345" s="353"/>
      <c r="R345" s="1235"/>
      <c r="S345" s="1235"/>
      <c r="T345" s="1235"/>
      <c r="U345" s="1227"/>
      <c r="V345" s="1227">
        <f t="shared" si="125"/>
        <v>0</v>
      </c>
      <c r="W345" s="1227">
        <f t="shared" si="126"/>
        <v>0</v>
      </c>
      <c r="X345" s="1227"/>
      <c r="Y345" s="1227"/>
      <c r="Z345" s="1227"/>
      <c r="AA345" s="1227"/>
      <c r="AB345" s="1227"/>
      <c r="AC345" s="1227"/>
      <c r="AD345" s="1227">
        <f t="shared" si="123"/>
        <v>0</v>
      </c>
      <c r="AE345" s="1227">
        <f t="shared" si="124"/>
        <v>0</v>
      </c>
      <c r="AF345" s="1227"/>
      <c r="AG345" s="1246"/>
      <c r="AH345" s="1227"/>
      <c r="AI345" s="1227"/>
      <c r="AJ345" s="1227"/>
      <c r="AK345" s="1227"/>
      <c r="AL345" s="1227">
        <f t="shared" si="130"/>
        <v>0</v>
      </c>
      <c r="AM345" s="1227"/>
      <c r="AN345" s="1246"/>
      <c r="AO345" s="1227"/>
      <c r="AP345" s="1227"/>
      <c r="AQ345" s="1227"/>
      <c r="AR345" s="1227"/>
      <c r="AS345" s="1246"/>
      <c r="AT345" s="1227"/>
      <c r="AU345" s="1227"/>
      <c r="AV345" s="1227">
        <f t="shared" si="131"/>
        <v>0</v>
      </c>
      <c r="AW345" s="1227"/>
      <c r="AX345" s="1246"/>
      <c r="AY345" s="1227"/>
      <c r="AZ345" s="1227"/>
      <c r="BA345" s="1227"/>
      <c r="BB345" s="1227">
        <f t="shared" si="132"/>
        <v>0</v>
      </c>
      <c r="BC345" s="1227"/>
      <c r="BD345" s="1227">
        <f t="shared" si="133"/>
        <v>0</v>
      </c>
      <c r="BE345" s="1227"/>
      <c r="BF345" s="1227"/>
      <c r="BG345" s="1227"/>
      <c r="BH345" s="1227"/>
      <c r="BI345" s="1227"/>
      <c r="BJ345" s="1225"/>
      <c r="BK345" s="1225"/>
      <c r="BL345" s="1225"/>
      <c r="BM345" s="1225"/>
      <c r="BN345" s="1225"/>
      <c r="BO345" s="1001">
        <f t="shared" si="129"/>
        <v>0</v>
      </c>
    </row>
    <row r="346" spans="1:67" s="206" customFormat="1" hidden="1" x14ac:dyDescent="0.2">
      <c r="A346" s="1199"/>
      <c r="B346" s="1180"/>
      <c r="C346" s="1220"/>
      <c r="D346" s="1220"/>
      <c r="E346" s="1220"/>
      <c r="F346" s="1220"/>
      <c r="G346" s="1220"/>
      <c r="H346" s="1225"/>
      <c r="I346" s="544"/>
      <c r="J346" s="353"/>
      <c r="K346" s="353"/>
      <c r="L346" s="353"/>
      <c r="M346" s="353"/>
      <c r="N346" s="1183"/>
      <c r="O346" s="1183"/>
      <c r="P346" s="353"/>
      <c r="Q346" s="353"/>
      <c r="R346" s="1235"/>
      <c r="S346" s="1235"/>
      <c r="T346" s="1235"/>
      <c r="U346" s="1227"/>
      <c r="V346" s="1227">
        <f t="shared" ref="V346:V410" si="134">W346+AC346</f>
        <v>0</v>
      </c>
      <c r="W346" s="1227">
        <f t="shared" ref="W346:W410" si="135">X346+Y346+Z346+AA346+AB346</f>
        <v>0</v>
      </c>
      <c r="X346" s="1227"/>
      <c r="Y346" s="1227"/>
      <c r="Z346" s="1227"/>
      <c r="AA346" s="1227"/>
      <c r="AB346" s="1227"/>
      <c r="AC346" s="1227"/>
      <c r="AD346" s="1227">
        <f t="shared" si="123"/>
        <v>0</v>
      </c>
      <c r="AE346" s="1227">
        <f t="shared" si="124"/>
        <v>0</v>
      </c>
      <c r="AF346" s="1227"/>
      <c r="AG346" s="1246"/>
      <c r="AH346" s="1227"/>
      <c r="AI346" s="1227"/>
      <c r="AJ346" s="1227"/>
      <c r="AK346" s="1227"/>
      <c r="AL346" s="1227">
        <f t="shared" si="130"/>
        <v>0</v>
      </c>
      <c r="AM346" s="1227"/>
      <c r="AN346" s="1246"/>
      <c r="AO346" s="1227"/>
      <c r="AP346" s="1227"/>
      <c r="AQ346" s="1227"/>
      <c r="AR346" s="1227"/>
      <c r="AS346" s="1246"/>
      <c r="AT346" s="1227"/>
      <c r="AU346" s="1227"/>
      <c r="AV346" s="1227">
        <f t="shared" si="131"/>
        <v>0</v>
      </c>
      <c r="AW346" s="1227"/>
      <c r="AX346" s="1246"/>
      <c r="AY346" s="1227"/>
      <c r="AZ346" s="1227"/>
      <c r="BA346" s="1227"/>
      <c r="BB346" s="1227">
        <f t="shared" si="132"/>
        <v>0</v>
      </c>
      <c r="BC346" s="1227"/>
      <c r="BD346" s="1227">
        <f t="shared" si="133"/>
        <v>0</v>
      </c>
      <c r="BE346" s="1227"/>
      <c r="BF346" s="1227"/>
      <c r="BG346" s="1227"/>
      <c r="BH346" s="1227"/>
      <c r="BI346" s="1227"/>
      <c r="BJ346" s="1225"/>
      <c r="BK346" s="1225"/>
      <c r="BL346" s="1225"/>
      <c r="BM346" s="1225"/>
      <c r="BN346" s="1225"/>
      <c r="BO346" s="1001">
        <f t="shared" si="129"/>
        <v>0</v>
      </c>
    </row>
    <row r="347" spans="1:67" s="206" customFormat="1" hidden="1" x14ac:dyDescent="0.2">
      <c r="A347" s="1199"/>
      <c r="B347" s="1167"/>
      <c r="C347" s="1220"/>
      <c r="D347" s="1220"/>
      <c r="E347" s="1220"/>
      <c r="F347" s="1220"/>
      <c r="G347" s="1220"/>
      <c r="H347" s="1225"/>
      <c r="I347" s="544"/>
      <c r="J347" s="353"/>
      <c r="K347" s="353"/>
      <c r="L347" s="353"/>
      <c r="M347" s="353"/>
      <c r="N347" s="1183"/>
      <c r="O347" s="1183"/>
      <c r="P347" s="353"/>
      <c r="Q347" s="353"/>
      <c r="R347" s="1235"/>
      <c r="S347" s="1235"/>
      <c r="T347" s="1235"/>
      <c r="U347" s="1227"/>
      <c r="V347" s="1227">
        <f t="shared" si="134"/>
        <v>0</v>
      </c>
      <c r="W347" s="1227">
        <f t="shared" si="135"/>
        <v>0</v>
      </c>
      <c r="X347" s="1227"/>
      <c r="Y347" s="1227"/>
      <c r="Z347" s="1227"/>
      <c r="AA347" s="1227"/>
      <c r="AB347" s="1227"/>
      <c r="AC347" s="1227"/>
      <c r="AD347" s="1227">
        <f t="shared" si="123"/>
        <v>0</v>
      </c>
      <c r="AE347" s="1227">
        <f t="shared" si="124"/>
        <v>0</v>
      </c>
      <c r="AF347" s="1227"/>
      <c r="AG347" s="1246"/>
      <c r="AH347" s="1227"/>
      <c r="AI347" s="1227"/>
      <c r="AJ347" s="1227"/>
      <c r="AK347" s="1227"/>
      <c r="AL347" s="1227">
        <f t="shared" si="130"/>
        <v>0</v>
      </c>
      <c r="AM347" s="1227"/>
      <c r="AN347" s="1246"/>
      <c r="AO347" s="1227"/>
      <c r="AP347" s="1227"/>
      <c r="AQ347" s="1227"/>
      <c r="AR347" s="1227"/>
      <c r="AS347" s="1246"/>
      <c r="AT347" s="1227"/>
      <c r="AU347" s="1227"/>
      <c r="AV347" s="1227">
        <f t="shared" si="131"/>
        <v>0</v>
      </c>
      <c r="AW347" s="1227"/>
      <c r="AX347" s="1246"/>
      <c r="AY347" s="1227"/>
      <c r="AZ347" s="1227"/>
      <c r="BA347" s="1227"/>
      <c r="BB347" s="1227">
        <f t="shared" si="132"/>
        <v>0</v>
      </c>
      <c r="BC347" s="1227"/>
      <c r="BD347" s="1227">
        <f t="shared" si="133"/>
        <v>0</v>
      </c>
      <c r="BE347" s="1227"/>
      <c r="BF347" s="1227"/>
      <c r="BG347" s="1227"/>
      <c r="BH347" s="1227"/>
      <c r="BI347" s="1227"/>
      <c r="BJ347" s="1225"/>
      <c r="BK347" s="1225"/>
      <c r="BL347" s="1225"/>
      <c r="BM347" s="1225"/>
      <c r="BN347" s="1225"/>
      <c r="BO347" s="1001">
        <f t="shared" si="129"/>
        <v>0</v>
      </c>
    </row>
    <row r="348" spans="1:67" s="206" customFormat="1" hidden="1" x14ac:dyDescent="0.2">
      <c r="A348" s="1199"/>
      <c r="B348" s="1180"/>
      <c r="C348" s="1220"/>
      <c r="D348" s="1220"/>
      <c r="E348" s="1220"/>
      <c r="F348" s="1220"/>
      <c r="G348" s="1220"/>
      <c r="H348" s="1225"/>
      <c r="I348" s="544"/>
      <c r="J348" s="353"/>
      <c r="K348" s="353"/>
      <c r="L348" s="353"/>
      <c r="M348" s="353"/>
      <c r="N348" s="1183"/>
      <c r="O348" s="1183"/>
      <c r="P348" s="353"/>
      <c r="Q348" s="353"/>
      <c r="R348" s="1235"/>
      <c r="S348" s="1235"/>
      <c r="T348" s="1235"/>
      <c r="U348" s="1227"/>
      <c r="V348" s="1227">
        <f t="shared" si="134"/>
        <v>0</v>
      </c>
      <c r="W348" s="1227">
        <f t="shared" si="135"/>
        <v>0</v>
      </c>
      <c r="X348" s="1227"/>
      <c r="Y348" s="1227"/>
      <c r="Z348" s="1227"/>
      <c r="AA348" s="1227"/>
      <c r="AB348" s="1227"/>
      <c r="AC348" s="1227"/>
      <c r="AD348" s="1227">
        <f t="shared" ref="AD348:AD412" si="136">AE348+AK348</f>
        <v>0</v>
      </c>
      <c r="AE348" s="1227">
        <f t="shared" ref="AE348:AE412" si="137">AF348+AG348+AH348+AI348+AJ348</f>
        <v>0</v>
      </c>
      <c r="AF348" s="1227"/>
      <c r="AG348" s="1246"/>
      <c r="AH348" s="1227"/>
      <c r="AI348" s="1227"/>
      <c r="AJ348" s="1227"/>
      <c r="AK348" s="1227"/>
      <c r="AL348" s="1227">
        <f t="shared" si="130"/>
        <v>0</v>
      </c>
      <c r="AM348" s="1227"/>
      <c r="AN348" s="1246"/>
      <c r="AO348" s="1227"/>
      <c r="AP348" s="1227"/>
      <c r="AQ348" s="1227"/>
      <c r="AR348" s="1227"/>
      <c r="AS348" s="1246"/>
      <c r="AT348" s="1227"/>
      <c r="AU348" s="1227"/>
      <c r="AV348" s="1227">
        <f t="shared" si="131"/>
        <v>0</v>
      </c>
      <c r="AW348" s="1227"/>
      <c r="AX348" s="1246"/>
      <c r="AY348" s="1227"/>
      <c r="AZ348" s="1227"/>
      <c r="BA348" s="1227"/>
      <c r="BB348" s="1227">
        <f t="shared" si="132"/>
        <v>0</v>
      </c>
      <c r="BC348" s="1227"/>
      <c r="BD348" s="1227">
        <f t="shared" si="133"/>
        <v>0</v>
      </c>
      <c r="BE348" s="1227"/>
      <c r="BF348" s="1227"/>
      <c r="BG348" s="1227"/>
      <c r="BH348" s="1227"/>
      <c r="BI348" s="1227"/>
      <c r="BJ348" s="1225"/>
      <c r="BK348" s="1225"/>
      <c r="BL348" s="1225"/>
      <c r="BM348" s="1225"/>
      <c r="BN348" s="1225"/>
      <c r="BO348" s="1001">
        <f t="shared" si="129"/>
        <v>0</v>
      </c>
    </row>
    <row r="349" spans="1:67" s="206" customFormat="1" hidden="1" x14ac:dyDescent="0.2">
      <c r="A349" s="1199"/>
      <c r="B349" s="1167"/>
      <c r="C349" s="1220"/>
      <c r="D349" s="1220"/>
      <c r="E349" s="1220"/>
      <c r="F349" s="1220"/>
      <c r="G349" s="1220"/>
      <c r="H349" s="1225"/>
      <c r="I349" s="544"/>
      <c r="J349" s="353"/>
      <c r="K349" s="353"/>
      <c r="L349" s="353"/>
      <c r="M349" s="353"/>
      <c r="N349" s="1183"/>
      <c r="O349" s="1183"/>
      <c r="P349" s="353"/>
      <c r="Q349" s="353"/>
      <c r="R349" s="1235"/>
      <c r="S349" s="1235"/>
      <c r="T349" s="1235"/>
      <c r="U349" s="1227"/>
      <c r="V349" s="1227">
        <f t="shared" si="134"/>
        <v>0</v>
      </c>
      <c r="W349" s="1227">
        <f t="shared" si="135"/>
        <v>0</v>
      </c>
      <c r="X349" s="1227"/>
      <c r="Y349" s="1227"/>
      <c r="Z349" s="1227"/>
      <c r="AA349" s="1227"/>
      <c r="AB349" s="1227"/>
      <c r="AC349" s="1227"/>
      <c r="AD349" s="1227">
        <f t="shared" si="136"/>
        <v>0</v>
      </c>
      <c r="AE349" s="1227">
        <f t="shared" si="137"/>
        <v>0</v>
      </c>
      <c r="AF349" s="1227"/>
      <c r="AG349" s="1246"/>
      <c r="AH349" s="1227"/>
      <c r="AI349" s="1227"/>
      <c r="AJ349" s="1227"/>
      <c r="AK349" s="1227"/>
      <c r="AL349" s="1227">
        <f t="shared" si="130"/>
        <v>0</v>
      </c>
      <c r="AM349" s="1227"/>
      <c r="AN349" s="1246"/>
      <c r="AO349" s="1227"/>
      <c r="AP349" s="1227"/>
      <c r="AQ349" s="1227"/>
      <c r="AR349" s="1227"/>
      <c r="AS349" s="1246"/>
      <c r="AT349" s="1227"/>
      <c r="AU349" s="1227"/>
      <c r="AV349" s="1227">
        <f t="shared" si="131"/>
        <v>0</v>
      </c>
      <c r="AW349" s="1227"/>
      <c r="AX349" s="1246"/>
      <c r="AY349" s="1227"/>
      <c r="AZ349" s="1227"/>
      <c r="BA349" s="1227"/>
      <c r="BB349" s="1227">
        <f t="shared" si="132"/>
        <v>0</v>
      </c>
      <c r="BC349" s="1227"/>
      <c r="BD349" s="1227">
        <f t="shared" si="133"/>
        <v>0</v>
      </c>
      <c r="BE349" s="1227"/>
      <c r="BF349" s="1227"/>
      <c r="BG349" s="1227"/>
      <c r="BH349" s="1227"/>
      <c r="BI349" s="1227"/>
      <c r="BJ349" s="1225"/>
      <c r="BK349" s="1225"/>
      <c r="BL349" s="1225"/>
      <c r="BM349" s="1225"/>
      <c r="BN349" s="1225"/>
      <c r="BO349" s="1001">
        <f t="shared" si="129"/>
        <v>0</v>
      </c>
    </row>
    <row r="350" spans="1:67" s="206" customFormat="1" hidden="1" x14ac:dyDescent="0.2">
      <c r="A350" s="1199"/>
      <c r="B350" s="1167"/>
      <c r="C350" s="1220"/>
      <c r="D350" s="1220"/>
      <c r="E350" s="1220"/>
      <c r="F350" s="1220"/>
      <c r="G350" s="1220"/>
      <c r="H350" s="1225"/>
      <c r="I350" s="544"/>
      <c r="J350" s="353"/>
      <c r="K350" s="353"/>
      <c r="L350" s="353"/>
      <c r="M350" s="353"/>
      <c r="N350" s="1183"/>
      <c r="O350" s="1183"/>
      <c r="P350" s="353"/>
      <c r="Q350" s="353"/>
      <c r="R350" s="1235"/>
      <c r="S350" s="1235"/>
      <c r="T350" s="1235"/>
      <c r="U350" s="1227"/>
      <c r="V350" s="1227">
        <f t="shared" si="134"/>
        <v>0</v>
      </c>
      <c r="W350" s="1227">
        <f t="shared" si="135"/>
        <v>0</v>
      </c>
      <c r="X350" s="1227"/>
      <c r="Y350" s="1227"/>
      <c r="Z350" s="1227"/>
      <c r="AA350" s="1227"/>
      <c r="AB350" s="1227"/>
      <c r="AC350" s="1227"/>
      <c r="AD350" s="1227">
        <f t="shared" si="136"/>
        <v>0</v>
      </c>
      <c r="AE350" s="1227">
        <f t="shared" si="137"/>
        <v>0</v>
      </c>
      <c r="AF350" s="1227"/>
      <c r="AG350" s="1246"/>
      <c r="AH350" s="1227"/>
      <c r="AI350" s="1227"/>
      <c r="AJ350" s="1227"/>
      <c r="AK350" s="1227"/>
      <c r="AL350" s="1227">
        <f t="shared" si="130"/>
        <v>0</v>
      </c>
      <c r="AM350" s="1227"/>
      <c r="AN350" s="1246"/>
      <c r="AO350" s="1227"/>
      <c r="AP350" s="1227"/>
      <c r="AQ350" s="1227"/>
      <c r="AR350" s="1227"/>
      <c r="AS350" s="1246"/>
      <c r="AT350" s="1227"/>
      <c r="AU350" s="1227"/>
      <c r="AV350" s="1227">
        <f t="shared" si="131"/>
        <v>0</v>
      </c>
      <c r="AW350" s="1227"/>
      <c r="AX350" s="1246"/>
      <c r="AY350" s="1227"/>
      <c r="AZ350" s="1227"/>
      <c r="BA350" s="1227"/>
      <c r="BB350" s="1227">
        <f t="shared" si="132"/>
        <v>0</v>
      </c>
      <c r="BC350" s="1227"/>
      <c r="BD350" s="1227">
        <f t="shared" si="133"/>
        <v>0</v>
      </c>
      <c r="BE350" s="1227"/>
      <c r="BF350" s="1227"/>
      <c r="BG350" s="1227"/>
      <c r="BH350" s="1227"/>
      <c r="BI350" s="1227"/>
      <c r="BJ350" s="1225"/>
      <c r="BK350" s="1225"/>
      <c r="BL350" s="1225"/>
      <c r="BM350" s="1225"/>
      <c r="BN350" s="1225"/>
      <c r="BO350" s="1001">
        <f t="shared" si="129"/>
        <v>0</v>
      </c>
    </row>
    <row r="351" spans="1:67" s="206" customFormat="1" ht="43.5" customHeight="1" x14ac:dyDescent="0.2">
      <c r="A351" s="1199">
        <v>4</v>
      </c>
      <c r="B351" s="1168" t="s">
        <v>1016</v>
      </c>
      <c r="C351" s="1220">
        <v>1</v>
      </c>
      <c r="D351" s="1220"/>
      <c r="E351" s="1220">
        <v>1</v>
      </c>
      <c r="F351" s="1220"/>
      <c r="G351" s="1220"/>
      <c r="H351" s="1225"/>
      <c r="I351" s="544"/>
      <c r="J351" s="353" t="s">
        <v>609</v>
      </c>
      <c r="K351" s="353" t="s">
        <v>988</v>
      </c>
      <c r="L351" s="353" t="s">
        <v>1897</v>
      </c>
      <c r="M351" s="353" t="s">
        <v>1903</v>
      </c>
      <c r="N351" s="1183"/>
      <c r="O351" s="1183"/>
      <c r="P351" s="353" t="s">
        <v>291</v>
      </c>
      <c r="Q351" s="353" t="s">
        <v>1904</v>
      </c>
      <c r="R351" s="1235">
        <v>14175</v>
      </c>
      <c r="S351" s="1235"/>
      <c r="T351" s="1235">
        <v>14175</v>
      </c>
      <c r="U351" s="1227"/>
      <c r="V351" s="1227">
        <f t="shared" si="134"/>
        <v>0</v>
      </c>
      <c r="W351" s="1227">
        <f t="shared" si="135"/>
        <v>0</v>
      </c>
      <c r="X351" s="1227"/>
      <c r="Y351" s="1227"/>
      <c r="Z351" s="1227"/>
      <c r="AA351" s="1227"/>
      <c r="AB351" s="1227"/>
      <c r="AC351" s="1227"/>
      <c r="AD351" s="1227">
        <f t="shared" si="136"/>
        <v>14100</v>
      </c>
      <c r="AE351" s="1227">
        <f t="shared" si="137"/>
        <v>14100</v>
      </c>
      <c r="AF351" s="1227"/>
      <c r="AG351" s="1246">
        <v>14100</v>
      </c>
      <c r="AH351" s="1227"/>
      <c r="AI351" s="1227"/>
      <c r="AJ351" s="1227"/>
      <c r="AK351" s="1227"/>
      <c r="AL351" s="1227">
        <f t="shared" si="130"/>
        <v>3000</v>
      </c>
      <c r="AM351" s="1227"/>
      <c r="AN351" s="1246">
        <v>3000</v>
      </c>
      <c r="AO351" s="1227"/>
      <c r="AP351" s="1227"/>
      <c r="AQ351" s="1227"/>
      <c r="AR351" s="1227"/>
      <c r="AS351" s="1246">
        <v>3000</v>
      </c>
      <c r="AT351" s="1227"/>
      <c r="AU351" s="1227"/>
      <c r="AV351" s="1227">
        <f t="shared" si="131"/>
        <v>3000</v>
      </c>
      <c r="AW351" s="1227"/>
      <c r="AX351" s="1246">
        <v>3000</v>
      </c>
      <c r="AY351" s="1227"/>
      <c r="AZ351" s="1227"/>
      <c r="BA351" s="1227"/>
      <c r="BB351" s="1227">
        <f t="shared" si="132"/>
        <v>11100</v>
      </c>
      <c r="BC351" s="1227"/>
      <c r="BD351" s="1227">
        <f t="shared" si="133"/>
        <v>11100</v>
      </c>
      <c r="BE351" s="1227"/>
      <c r="BF351" s="1227"/>
      <c r="BG351" s="1227">
        <f>BH351+BI351+BJ351+BK351</f>
        <v>4000</v>
      </c>
      <c r="BH351" s="1227"/>
      <c r="BI351" s="1227">
        <v>4000</v>
      </c>
      <c r="BJ351" s="1225"/>
      <c r="BK351" s="1225"/>
      <c r="BL351" s="1225"/>
      <c r="BM351" s="1225"/>
      <c r="BN351" s="1225"/>
      <c r="BO351" s="1001">
        <f t="shared" si="129"/>
        <v>3968.9999999999995</v>
      </c>
    </row>
    <row r="352" spans="1:67" s="206" customFormat="1" hidden="1" x14ac:dyDescent="0.2">
      <c r="A352" s="1199"/>
      <c r="B352" s="1168" t="s">
        <v>1017</v>
      </c>
      <c r="C352" s="1220">
        <v>1</v>
      </c>
      <c r="D352" s="1220">
        <v>1</v>
      </c>
      <c r="E352" s="1220"/>
      <c r="F352" s="1220"/>
      <c r="G352" s="1220"/>
      <c r="H352" s="1225"/>
      <c r="I352" s="544"/>
      <c r="J352" s="353"/>
      <c r="K352" s="353"/>
      <c r="L352" s="353"/>
      <c r="M352" s="353"/>
      <c r="N352" s="353"/>
      <c r="O352" s="353"/>
      <c r="P352" s="353"/>
      <c r="Q352" s="353"/>
      <c r="R352" s="1235"/>
      <c r="S352" s="1235"/>
      <c r="T352" s="1235"/>
      <c r="U352" s="1227"/>
      <c r="V352" s="1227">
        <f t="shared" si="134"/>
        <v>0</v>
      </c>
      <c r="W352" s="1227">
        <f t="shared" si="135"/>
        <v>0</v>
      </c>
      <c r="X352" s="1227"/>
      <c r="Y352" s="1227"/>
      <c r="Z352" s="1227"/>
      <c r="AA352" s="1227"/>
      <c r="AB352" s="1227"/>
      <c r="AC352" s="1227"/>
      <c r="AD352" s="1227">
        <f t="shared" si="136"/>
        <v>0</v>
      </c>
      <c r="AE352" s="1227">
        <f t="shared" si="137"/>
        <v>0</v>
      </c>
      <c r="AF352" s="1227"/>
      <c r="AG352" s="1246"/>
      <c r="AH352" s="1227"/>
      <c r="AI352" s="1227"/>
      <c r="AJ352" s="1227"/>
      <c r="AK352" s="1227"/>
      <c r="AL352" s="1227">
        <f t="shared" si="130"/>
        <v>600</v>
      </c>
      <c r="AM352" s="1227"/>
      <c r="AN352" s="1246">
        <v>600</v>
      </c>
      <c r="AO352" s="1227"/>
      <c r="AP352" s="1227"/>
      <c r="AQ352" s="1227"/>
      <c r="AR352" s="1227"/>
      <c r="AS352" s="1246">
        <v>600</v>
      </c>
      <c r="AT352" s="1227"/>
      <c r="AU352" s="1227"/>
      <c r="AV352" s="1227">
        <f t="shared" si="131"/>
        <v>600</v>
      </c>
      <c r="AW352" s="1227"/>
      <c r="AX352" s="1246">
        <v>600</v>
      </c>
      <c r="AY352" s="1227"/>
      <c r="AZ352" s="1227"/>
      <c r="BA352" s="1227"/>
      <c r="BB352" s="1227">
        <f t="shared" si="132"/>
        <v>-600</v>
      </c>
      <c r="BC352" s="1227"/>
      <c r="BD352" s="1227">
        <f t="shared" si="133"/>
        <v>-600</v>
      </c>
      <c r="BE352" s="1227"/>
      <c r="BF352" s="1227"/>
      <c r="BG352" s="1227"/>
      <c r="BH352" s="1227"/>
      <c r="BI352" s="1227"/>
      <c r="BJ352" s="1225"/>
      <c r="BK352" s="1225"/>
      <c r="BL352" s="1225"/>
      <c r="BM352" s="1225"/>
      <c r="BN352" s="1225"/>
      <c r="BO352" s="1001">
        <f t="shared" si="129"/>
        <v>0</v>
      </c>
    </row>
    <row r="353" spans="1:67" s="206" customFormat="1" hidden="1" x14ac:dyDescent="0.2">
      <c r="A353" s="1199"/>
      <c r="B353" s="1167" t="s">
        <v>1002</v>
      </c>
      <c r="C353" s="1220"/>
      <c r="D353" s="1220"/>
      <c r="E353" s="1220"/>
      <c r="F353" s="1220"/>
      <c r="G353" s="1220"/>
      <c r="H353" s="1225"/>
      <c r="I353" s="544"/>
      <c r="J353" s="353"/>
      <c r="K353" s="353"/>
      <c r="L353" s="353"/>
      <c r="M353" s="353"/>
      <c r="N353" s="1183"/>
      <c r="O353" s="1183"/>
      <c r="P353" s="353"/>
      <c r="Q353" s="353"/>
      <c r="R353" s="1235"/>
      <c r="S353" s="1235"/>
      <c r="T353" s="1235"/>
      <c r="U353" s="1227"/>
      <c r="V353" s="1227">
        <f t="shared" si="134"/>
        <v>0</v>
      </c>
      <c r="W353" s="1227">
        <f t="shared" si="135"/>
        <v>0</v>
      </c>
      <c r="X353" s="1227"/>
      <c r="Y353" s="1227"/>
      <c r="Z353" s="1227"/>
      <c r="AA353" s="1227"/>
      <c r="AB353" s="1227"/>
      <c r="AC353" s="1227"/>
      <c r="AD353" s="1227">
        <f t="shared" si="136"/>
        <v>0</v>
      </c>
      <c r="AE353" s="1227">
        <f t="shared" si="137"/>
        <v>0</v>
      </c>
      <c r="AF353" s="1227"/>
      <c r="AG353" s="1246"/>
      <c r="AH353" s="1227"/>
      <c r="AI353" s="1227"/>
      <c r="AJ353" s="1227"/>
      <c r="AK353" s="1227"/>
      <c r="AL353" s="1227">
        <f t="shared" si="130"/>
        <v>0</v>
      </c>
      <c r="AM353" s="1227"/>
      <c r="AN353" s="1246"/>
      <c r="AO353" s="1227"/>
      <c r="AP353" s="1227"/>
      <c r="AQ353" s="1227"/>
      <c r="AR353" s="1227"/>
      <c r="AS353" s="1246"/>
      <c r="AT353" s="1227"/>
      <c r="AU353" s="1227"/>
      <c r="AV353" s="1227">
        <f t="shared" si="131"/>
        <v>0</v>
      </c>
      <c r="AW353" s="1227"/>
      <c r="AX353" s="1246"/>
      <c r="AY353" s="1227"/>
      <c r="AZ353" s="1227"/>
      <c r="BA353" s="1227"/>
      <c r="BB353" s="1227">
        <f t="shared" si="132"/>
        <v>0</v>
      </c>
      <c r="BC353" s="1227"/>
      <c r="BD353" s="1227">
        <f t="shared" si="133"/>
        <v>0</v>
      </c>
      <c r="BE353" s="1227"/>
      <c r="BF353" s="1227"/>
      <c r="BG353" s="1227"/>
      <c r="BH353" s="1227"/>
      <c r="BI353" s="1227"/>
      <c r="BJ353" s="1225"/>
      <c r="BK353" s="1225"/>
      <c r="BL353" s="1225"/>
      <c r="BM353" s="1225"/>
      <c r="BN353" s="1225"/>
      <c r="BO353" s="1001">
        <f t="shared" si="129"/>
        <v>0</v>
      </c>
    </row>
    <row r="354" spans="1:67" s="206" customFormat="1" ht="60" x14ac:dyDescent="0.2">
      <c r="A354" s="1199">
        <v>5</v>
      </c>
      <c r="B354" s="1168" t="s">
        <v>1018</v>
      </c>
      <c r="C354" s="1220">
        <v>1</v>
      </c>
      <c r="D354" s="1220"/>
      <c r="E354" s="1220">
        <v>1</v>
      </c>
      <c r="F354" s="1220"/>
      <c r="G354" s="1220"/>
      <c r="H354" s="1225"/>
      <c r="I354" s="544"/>
      <c r="J354" s="353" t="s">
        <v>609</v>
      </c>
      <c r="K354" s="353" t="s">
        <v>988</v>
      </c>
      <c r="L354" s="353" t="s">
        <v>1897</v>
      </c>
      <c r="M354" s="353" t="s">
        <v>1905</v>
      </c>
      <c r="N354" s="1183"/>
      <c r="O354" s="1183"/>
      <c r="P354" s="353" t="s">
        <v>291</v>
      </c>
      <c r="Q354" s="353" t="s">
        <v>1906</v>
      </c>
      <c r="R354" s="1235">
        <v>4200</v>
      </c>
      <c r="S354" s="1235"/>
      <c r="T354" s="1235">
        <v>4200</v>
      </c>
      <c r="U354" s="1227"/>
      <c r="V354" s="1227">
        <f t="shared" si="134"/>
        <v>0</v>
      </c>
      <c r="W354" s="1227">
        <f t="shared" si="135"/>
        <v>0</v>
      </c>
      <c r="X354" s="1227"/>
      <c r="Y354" s="1227"/>
      <c r="Z354" s="1227"/>
      <c r="AA354" s="1227"/>
      <c r="AB354" s="1227"/>
      <c r="AC354" s="1227"/>
      <c r="AD354" s="1227">
        <f t="shared" si="136"/>
        <v>4200</v>
      </c>
      <c r="AE354" s="1227">
        <f t="shared" si="137"/>
        <v>4200</v>
      </c>
      <c r="AF354" s="1227"/>
      <c r="AG354" s="1235">
        <v>4200</v>
      </c>
      <c r="AH354" s="1227"/>
      <c r="AI354" s="1227"/>
      <c r="AJ354" s="1227"/>
      <c r="AK354" s="1227"/>
      <c r="AL354" s="1227">
        <f t="shared" si="130"/>
        <v>2000</v>
      </c>
      <c r="AM354" s="1227"/>
      <c r="AN354" s="1246">
        <v>2000</v>
      </c>
      <c r="AO354" s="1227"/>
      <c r="AP354" s="1227"/>
      <c r="AQ354" s="1227"/>
      <c r="AR354" s="1227"/>
      <c r="AS354" s="1246">
        <v>2000</v>
      </c>
      <c r="AT354" s="1227"/>
      <c r="AU354" s="1227"/>
      <c r="AV354" s="1227">
        <f t="shared" si="131"/>
        <v>2000</v>
      </c>
      <c r="AW354" s="1227"/>
      <c r="AX354" s="1246">
        <v>2000</v>
      </c>
      <c r="AY354" s="1227"/>
      <c r="AZ354" s="1227"/>
      <c r="BA354" s="1227"/>
      <c r="BB354" s="1227">
        <f t="shared" si="132"/>
        <v>2200</v>
      </c>
      <c r="BC354" s="1227"/>
      <c r="BD354" s="1227">
        <f t="shared" si="133"/>
        <v>2200</v>
      </c>
      <c r="BE354" s="1227"/>
      <c r="BF354" s="1227"/>
      <c r="BG354" s="1227">
        <f>BH354+BI354+BJ354+BK354</f>
        <v>2000</v>
      </c>
      <c r="BH354" s="1227"/>
      <c r="BI354" s="1227">
        <v>2000</v>
      </c>
      <c r="BJ354" s="1225"/>
      <c r="BK354" s="1225"/>
      <c r="BL354" s="1225"/>
      <c r="BM354" s="1225"/>
      <c r="BN354" s="1225"/>
      <c r="BO354" s="1001">
        <f t="shared" si="129"/>
        <v>1176</v>
      </c>
    </row>
    <row r="355" spans="1:67" s="206" customFormat="1" hidden="1" x14ac:dyDescent="0.2">
      <c r="A355" s="1199"/>
      <c r="B355" s="1167" t="s">
        <v>1019</v>
      </c>
      <c r="C355" s="1220"/>
      <c r="D355" s="1220"/>
      <c r="E355" s="1220"/>
      <c r="F355" s="1220"/>
      <c r="G355" s="1220"/>
      <c r="H355" s="1225"/>
      <c r="I355" s="544"/>
      <c r="J355" s="353"/>
      <c r="K355" s="353"/>
      <c r="L355" s="353"/>
      <c r="M355" s="353"/>
      <c r="N355" s="1183"/>
      <c r="O355" s="1183"/>
      <c r="P355" s="353"/>
      <c r="Q355" s="353"/>
      <c r="R355" s="1235"/>
      <c r="S355" s="1235"/>
      <c r="T355" s="1235"/>
      <c r="U355" s="1227"/>
      <c r="V355" s="1227">
        <f t="shared" si="134"/>
        <v>0</v>
      </c>
      <c r="W355" s="1227">
        <f t="shared" si="135"/>
        <v>0</v>
      </c>
      <c r="X355" s="1227"/>
      <c r="Y355" s="1227"/>
      <c r="Z355" s="1227"/>
      <c r="AA355" s="1227"/>
      <c r="AB355" s="1227"/>
      <c r="AC355" s="1227"/>
      <c r="AD355" s="1227">
        <f t="shared" si="136"/>
        <v>0</v>
      </c>
      <c r="AE355" s="1227">
        <f t="shared" si="137"/>
        <v>0</v>
      </c>
      <c r="AF355" s="1227"/>
      <c r="AG355" s="1246"/>
      <c r="AH355" s="1227"/>
      <c r="AI355" s="1227"/>
      <c r="AJ355" s="1227"/>
      <c r="AK355" s="1227"/>
      <c r="AL355" s="1227">
        <f t="shared" si="130"/>
        <v>0</v>
      </c>
      <c r="AM355" s="1227"/>
      <c r="AN355" s="1246"/>
      <c r="AO355" s="1227"/>
      <c r="AP355" s="1227"/>
      <c r="AQ355" s="1227"/>
      <c r="AR355" s="1227"/>
      <c r="AS355" s="1246"/>
      <c r="AT355" s="1227"/>
      <c r="AU355" s="1227"/>
      <c r="AV355" s="1227">
        <f t="shared" si="131"/>
        <v>0</v>
      </c>
      <c r="AW355" s="1227"/>
      <c r="AX355" s="1246"/>
      <c r="AY355" s="1227"/>
      <c r="AZ355" s="1227"/>
      <c r="BA355" s="1227"/>
      <c r="BB355" s="1227">
        <f t="shared" si="132"/>
        <v>0</v>
      </c>
      <c r="BC355" s="1227"/>
      <c r="BD355" s="1227">
        <f t="shared" si="133"/>
        <v>0</v>
      </c>
      <c r="BE355" s="1227"/>
      <c r="BF355" s="1227"/>
      <c r="BG355" s="1227"/>
      <c r="BH355" s="1227"/>
      <c r="BI355" s="1227"/>
      <c r="BJ355" s="1225"/>
      <c r="BK355" s="1225"/>
      <c r="BL355" s="1225"/>
      <c r="BM355" s="1225"/>
      <c r="BN355" s="1225"/>
      <c r="BO355" s="1001">
        <f t="shared" si="129"/>
        <v>0</v>
      </c>
    </row>
    <row r="356" spans="1:67" s="206" customFormat="1" hidden="1" x14ac:dyDescent="0.2">
      <c r="A356" s="1199"/>
      <c r="B356" s="1167" t="s">
        <v>1020</v>
      </c>
      <c r="C356" s="1220"/>
      <c r="D356" s="1220"/>
      <c r="E356" s="1220"/>
      <c r="F356" s="1220"/>
      <c r="G356" s="1220"/>
      <c r="H356" s="1225"/>
      <c r="I356" s="544"/>
      <c r="J356" s="353"/>
      <c r="K356" s="353"/>
      <c r="L356" s="353"/>
      <c r="M356" s="353"/>
      <c r="N356" s="1183"/>
      <c r="O356" s="1183"/>
      <c r="P356" s="353"/>
      <c r="Q356" s="353"/>
      <c r="R356" s="1235"/>
      <c r="S356" s="1235"/>
      <c r="T356" s="1235"/>
      <c r="U356" s="1227"/>
      <c r="V356" s="1227">
        <f t="shared" si="134"/>
        <v>0</v>
      </c>
      <c r="W356" s="1227">
        <f t="shared" si="135"/>
        <v>0</v>
      </c>
      <c r="X356" s="1227"/>
      <c r="Y356" s="1227"/>
      <c r="Z356" s="1227"/>
      <c r="AA356" s="1227"/>
      <c r="AB356" s="1227"/>
      <c r="AC356" s="1227"/>
      <c r="AD356" s="1227">
        <f t="shared" si="136"/>
        <v>0</v>
      </c>
      <c r="AE356" s="1227">
        <f t="shared" si="137"/>
        <v>0</v>
      </c>
      <c r="AF356" s="1227"/>
      <c r="AG356" s="1246"/>
      <c r="AH356" s="1227"/>
      <c r="AI356" s="1227"/>
      <c r="AJ356" s="1227"/>
      <c r="AK356" s="1227"/>
      <c r="AL356" s="1227">
        <f t="shared" si="130"/>
        <v>0</v>
      </c>
      <c r="AM356" s="1227"/>
      <c r="AN356" s="1246"/>
      <c r="AO356" s="1227"/>
      <c r="AP356" s="1227"/>
      <c r="AQ356" s="1227"/>
      <c r="AR356" s="1227"/>
      <c r="AS356" s="1246"/>
      <c r="AT356" s="1227"/>
      <c r="AU356" s="1227"/>
      <c r="AV356" s="1227">
        <f t="shared" si="131"/>
        <v>0</v>
      </c>
      <c r="AW356" s="1227"/>
      <c r="AX356" s="1246"/>
      <c r="AY356" s="1227"/>
      <c r="AZ356" s="1227"/>
      <c r="BA356" s="1227"/>
      <c r="BB356" s="1227">
        <f t="shared" si="132"/>
        <v>0</v>
      </c>
      <c r="BC356" s="1227"/>
      <c r="BD356" s="1227">
        <f t="shared" si="133"/>
        <v>0</v>
      </c>
      <c r="BE356" s="1227"/>
      <c r="BF356" s="1227"/>
      <c r="BG356" s="1227"/>
      <c r="BH356" s="1227"/>
      <c r="BI356" s="1227"/>
      <c r="BJ356" s="1225"/>
      <c r="BK356" s="1225"/>
      <c r="BL356" s="1225"/>
      <c r="BM356" s="1225"/>
      <c r="BN356" s="1225"/>
      <c r="BO356" s="1001">
        <f t="shared" si="129"/>
        <v>0</v>
      </c>
    </row>
    <row r="357" spans="1:67" s="206" customFormat="1" hidden="1" x14ac:dyDescent="0.2">
      <c r="A357" s="1199"/>
      <c r="B357" s="1168" t="s">
        <v>1021</v>
      </c>
      <c r="C357" s="1220">
        <v>1</v>
      </c>
      <c r="D357" s="1220">
        <v>1</v>
      </c>
      <c r="E357" s="1220"/>
      <c r="F357" s="1220"/>
      <c r="G357" s="1220"/>
      <c r="H357" s="1225"/>
      <c r="I357" s="544"/>
      <c r="J357" s="353"/>
      <c r="K357" s="353"/>
      <c r="L357" s="353"/>
      <c r="M357" s="353"/>
      <c r="N357" s="1183"/>
      <c r="O357" s="1183"/>
      <c r="P357" s="353"/>
      <c r="Q357" s="353"/>
      <c r="R357" s="1235"/>
      <c r="S357" s="1235"/>
      <c r="T357" s="1235"/>
      <c r="U357" s="1227"/>
      <c r="V357" s="1227">
        <f t="shared" si="134"/>
        <v>0</v>
      </c>
      <c r="W357" s="1227">
        <f t="shared" si="135"/>
        <v>0</v>
      </c>
      <c r="X357" s="1227"/>
      <c r="Y357" s="1227"/>
      <c r="Z357" s="1227"/>
      <c r="AA357" s="1227"/>
      <c r="AB357" s="1227"/>
      <c r="AC357" s="1227"/>
      <c r="AD357" s="1227">
        <f t="shared" si="136"/>
        <v>0</v>
      </c>
      <c r="AE357" s="1227">
        <f t="shared" si="137"/>
        <v>0</v>
      </c>
      <c r="AF357" s="1227"/>
      <c r="AG357" s="1246"/>
      <c r="AH357" s="1227"/>
      <c r="AI357" s="1227"/>
      <c r="AJ357" s="1227"/>
      <c r="AK357" s="1227"/>
      <c r="AL357" s="1227">
        <f t="shared" si="130"/>
        <v>700</v>
      </c>
      <c r="AM357" s="1227"/>
      <c r="AN357" s="1246">
        <v>700</v>
      </c>
      <c r="AO357" s="1227"/>
      <c r="AP357" s="1227"/>
      <c r="AQ357" s="1227"/>
      <c r="AR357" s="1227"/>
      <c r="AS357" s="1246">
        <v>700</v>
      </c>
      <c r="AT357" s="1227"/>
      <c r="AU357" s="1227"/>
      <c r="AV357" s="1227">
        <f t="shared" si="131"/>
        <v>700</v>
      </c>
      <c r="AW357" s="1227"/>
      <c r="AX357" s="1246">
        <v>700</v>
      </c>
      <c r="AY357" s="1227"/>
      <c r="AZ357" s="1227"/>
      <c r="BA357" s="1227"/>
      <c r="BB357" s="1227">
        <f t="shared" si="132"/>
        <v>-700</v>
      </c>
      <c r="BC357" s="1227"/>
      <c r="BD357" s="1227">
        <f t="shared" si="133"/>
        <v>-700</v>
      </c>
      <c r="BE357" s="1227"/>
      <c r="BF357" s="1227"/>
      <c r="BG357" s="1227"/>
      <c r="BH357" s="1227"/>
      <c r="BI357" s="1227"/>
      <c r="BJ357" s="1225"/>
      <c r="BK357" s="1225"/>
      <c r="BL357" s="1225"/>
      <c r="BM357" s="1225"/>
      <c r="BN357" s="1225"/>
      <c r="BO357" s="1001">
        <f t="shared" si="129"/>
        <v>0</v>
      </c>
    </row>
    <row r="358" spans="1:67" s="206" customFormat="1" hidden="1" x14ac:dyDescent="0.2">
      <c r="A358" s="1199"/>
      <c r="B358" s="1167" t="s">
        <v>1002</v>
      </c>
      <c r="C358" s="1220"/>
      <c r="D358" s="1220"/>
      <c r="E358" s="1220"/>
      <c r="F358" s="1220"/>
      <c r="G358" s="1220"/>
      <c r="H358" s="1225"/>
      <c r="I358" s="544"/>
      <c r="J358" s="353"/>
      <c r="K358" s="353"/>
      <c r="L358" s="353"/>
      <c r="M358" s="353"/>
      <c r="N358" s="1183"/>
      <c r="O358" s="1183"/>
      <c r="P358" s="353"/>
      <c r="Q358" s="353"/>
      <c r="R358" s="1235"/>
      <c r="S358" s="1235"/>
      <c r="T358" s="1235"/>
      <c r="U358" s="1227"/>
      <c r="V358" s="1227">
        <f t="shared" si="134"/>
        <v>0</v>
      </c>
      <c r="W358" s="1227">
        <f t="shared" si="135"/>
        <v>0</v>
      </c>
      <c r="X358" s="1227"/>
      <c r="Y358" s="1227"/>
      <c r="Z358" s="1227"/>
      <c r="AA358" s="1227"/>
      <c r="AB358" s="1227"/>
      <c r="AC358" s="1227"/>
      <c r="AD358" s="1227">
        <f t="shared" si="136"/>
        <v>0</v>
      </c>
      <c r="AE358" s="1227">
        <f t="shared" si="137"/>
        <v>0</v>
      </c>
      <c r="AF358" s="1227"/>
      <c r="AG358" s="1246"/>
      <c r="AH358" s="1227"/>
      <c r="AI358" s="1227"/>
      <c r="AJ358" s="1227"/>
      <c r="AK358" s="1227"/>
      <c r="AL358" s="1227">
        <f t="shared" si="130"/>
        <v>0</v>
      </c>
      <c r="AM358" s="1227"/>
      <c r="AN358" s="1246"/>
      <c r="AO358" s="1227"/>
      <c r="AP358" s="1227"/>
      <c r="AQ358" s="1227"/>
      <c r="AR358" s="1227"/>
      <c r="AS358" s="1246"/>
      <c r="AT358" s="1227"/>
      <c r="AU358" s="1227"/>
      <c r="AV358" s="1227">
        <f t="shared" si="131"/>
        <v>0</v>
      </c>
      <c r="AW358" s="1227"/>
      <c r="AX358" s="1246"/>
      <c r="AY358" s="1227"/>
      <c r="AZ358" s="1227"/>
      <c r="BA358" s="1227"/>
      <c r="BB358" s="1227">
        <f t="shared" si="132"/>
        <v>0</v>
      </c>
      <c r="BC358" s="1227"/>
      <c r="BD358" s="1227">
        <f t="shared" si="133"/>
        <v>0</v>
      </c>
      <c r="BE358" s="1227"/>
      <c r="BF358" s="1227"/>
      <c r="BG358" s="1227"/>
      <c r="BH358" s="1227"/>
      <c r="BI358" s="1227"/>
      <c r="BJ358" s="1225"/>
      <c r="BK358" s="1225"/>
      <c r="BL358" s="1225"/>
      <c r="BM358" s="1225"/>
      <c r="BN358" s="1225"/>
      <c r="BO358" s="1001">
        <f t="shared" si="129"/>
        <v>0</v>
      </c>
    </row>
    <row r="359" spans="1:67" s="206" customFormat="1" ht="60" hidden="1" x14ac:dyDescent="0.2">
      <c r="A359" s="1199"/>
      <c r="B359" s="1168" t="s">
        <v>1900</v>
      </c>
      <c r="C359" s="1220">
        <v>1</v>
      </c>
      <c r="D359" s="1220"/>
      <c r="E359" s="1220">
        <v>1</v>
      </c>
      <c r="F359" s="1220"/>
      <c r="G359" s="1220"/>
      <c r="H359" s="1225"/>
      <c r="I359" s="544"/>
      <c r="J359" s="353" t="s">
        <v>609</v>
      </c>
      <c r="K359" s="353" t="s">
        <v>988</v>
      </c>
      <c r="L359" s="353" t="s">
        <v>1897</v>
      </c>
      <c r="M359" s="353" t="s">
        <v>1898</v>
      </c>
      <c r="N359" s="1183"/>
      <c r="O359" s="1183"/>
      <c r="P359" s="353" t="s">
        <v>291</v>
      </c>
      <c r="Q359" s="353" t="s">
        <v>1899</v>
      </c>
      <c r="R359" s="1235">
        <v>1485</v>
      </c>
      <c r="S359" s="1235">
        <v>1485</v>
      </c>
      <c r="T359" s="1235">
        <v>1485</v>
      </c>
      <c r="U359" s="1227"/>
      <c r="V359" s="1227">
        <f t="shared" si="134"/>
        <v>0</v>
      </c>
      <c r="W359" s="1227">
        <f t="shared" si="135"/>
        <v>0</v>
      </c>
      <c r="X359" s="1227"/>
      <c r="Y359" s="1227"/>
      <c r="Z359" s="1227"/>
      <c r="AA359" s="1227"/>
      <c r="AB359" s="1227"/>
      <c r="AC359" s="1227"/>
      <c r="AD359" s="1227">
        <f t="shared" si="136"/>
        <v>1400</v>
      </c>
      <c r="AE359" s="1227">
        <f t="shared" si="137"/>
        <v>1400</v>
      </c>
      <c r="AF359" s="1227"/>
      <c r="AG359" s="1246">
        <v>1400</v>
      </c>
      <c r="AH359" s="1227"/>
      <c r="AI359" s="1227"/>
      <c r="AJ359" s="1227"/>
      <c r="AK359" s="1227"/>
      <c r="AL359" s="1227">
        <f t="shared" si="130"/>
        <v>1000</v>
      </c>
      <c r="AM359" s="1227"/>
      <c r="AN359" s="1246">
        <v>1000</v>
      </c>
      <c r="AO359" s="1227"/>
      <c r="AP359" s="1227"/>
      <c r="AQ359" s="1227"/>
      <c r="AR359" s="1227"/>
      <c r="AS359" s="1246">
        <v>1000</v>
      </c>
      <c r="AT359" s="1227"/>
      <c r="AU359" s="1227"/>
      <c r="AV359" s="1227">
        <f t="shared" si="131"/>
        <v>1000</v>
      </c>
      <c r="AW359" s="1227"/>
      <c r="AX359" s="1246">
        <v>1000</v>
      </c>
      <c r="AY359" s="1227"/>
      <c r="AZ359" s="1227"/>
      <c r="BA359" s="1227"/>
      <c r="BB359" s="1227">
        <f t="shared" si="132"/>
        <v>400</v>
      </c>
      <c r="BC359" s="1227"/>
      <c r="BD359" s="1227">
        <f t="shared" si="133"/>
        <v>400</v>
      </c>
      <c r="BE359" s="1227"/>
      <c r="BF359" s="1227"/>
      <c r="BG359" s="1227"/>
      <c r="BH359" s="1227"/>
      <c r="BI359" s="1227"/>
      <c r="BJ359" s="1225"/>
      <c r="BK359" s="1225"/>
      <c r="BL359" s="1225"/>
      <c r="BM359" s="1225"/>
      <c r="BN359" s="1225"/>
      <c r="BO359" s="1001">
        <f t="shared" si="129"/>
        <v>415.79999999999995</v>
      </c>
    </row>
    <row r="360" spans="1:67" s="206" customFormat="1" hidden="1" x14ac:dyDescent="0.2">
      <c r="A360" s="1199"/>
      <c r="B360" s="1167" t="s">
        <v>1023</v>
      </c>
      <c r="C360" s="1220"/>
      <c r="D360" s="1220"/>
      <c r="E360" s="1220"/>
      <c r="F360" s="1220"/>
      <c r="G360" s="1220"/>
      <c r="H360" s="1225"/>
      <c r="I360" s="544"/>
      <c r="J360" s="353"/>
      <c r="K360" s="353"/>
      <c r="L360" s="353"/>
      <c r="M360" s="353"/>
      <c r="N360" s="1183"/>
      <c r="O360" s="1183"/>
      <c r="P360" s="353"/>
      <c r="Q360" s="353"/>
      <c r="R360" s="1235"/>
      <c r="S360" s="1235"/>
      <c r="T360" s="1235"/>
      <c r="U360" s="1227"/>
      <c r="V360" s="1227">
        <f t="shared" si="134"/>
        <v>0</v>
      </c>
      <c r="W360" s="1227">
        <f t="shared" si="135"/>
        <v>0</v>
      </c>
      <c r="X360" s="1227"/>
      <c r="Y360" s="1227"/>
      <c r="Z360" s="1227"/>
      <c r="AA360" s="1227"/>
      <c r="AB360" s="1227"/>
      <c r="AC360" s="1227"/>
      <c r="AD360" s="1227">
        <f t="shared" si="136"/>
        <v>0</v>
      </c>
      <c r="AE360" s="1227">
        <f t="shared" si="137"/>
        <v>0</v>
      </c>
      <c r="AF360" s="1227"/>
      <c r="AG360" s="1246"/>
      <c r="AH360" s="1227"/>
      <c r="AI360" s="1227"/>
      <c r="AJ360" s="1227"/>
      <c r="AK360" s="1227"/>
      <c r="AL360" s="1227">
        <f t="shared" si="130"/>
        <v>0</v>
      </c>
      <c r="AM360" s="1227"/>
      <c r="AN360" s="1246"/>
      <c r="AO360" s="1227"/>
      <c r="AP360" s="1227"/>
      <c r="AQ360" s="1227"/>
      <c r="AR360" s="1227"/>
      <c r="AS360" s="1246"/>
      <c r="AT360" s="1227"/>
      <c r="AU360" s="1227"/>
      <c r="AV360" s="1227">
        <f t="shared" si="131"/>
        <v>0</v>
      </c>
      <c r="AW360" s="1227"/>
      <c r="AX360" s="1246"/>
      <c r="AY360" s="1227"/>
      <c r="AZ360" s="1227"/>
      <c r="BA360" s="1227"/>
      <c r="BB360" s="1227">
        <f t="shared" si="132"/>
        <v>0</v>
      </c>
      <c r="BC360" s="1227"/>
      <c r="BD360" s="1227">
        <f t="shared" si="133"/>
        <v>0</v>
      </c>
      <c r="BE360" s="1227"/>
      <c r="BF360" s="1227"/>
      <c r="BG360" s="1227"/>
      <c r="BH360" s="1227"/>
      <c r="BI360" s="1227"/>
      <c r="BJ360" s="1225"/>
      <c r="BK360" s="1225"/>
      <c r="BL360" s="1225"/>
      <c r="BM360" s="1225"/>
      <c r="BN360" s="1225"/>
      <c r="BO360" s="1001">
        <f t="shared" si="129"/>
        <v>0</v>
      </c>
    </row>
    <row r="361" spans="1:67" s="206" customFormat="1" ht="60" x14ac:dyDescent="0.2">
      <c r="A361" s="1199">
        <v>6</v>
      </c>
      <c r="B361" s="1168" t="s">
        <v>1024</v>
      </c>
      <c r="C361" s="1220">
        <v>1</v>
      </c>
      <c r="D361" s="1220"/>
      <c r="E361" s="1220">
        <v>1</v>
      </c>
      <c r="F361" s="1220"/>
      <c r="G361" s="1220"/>
      <c r="H361" s="1225"/>
      <c r="I361" s="544"/>
      <c r="J361" s="353" t="s">
        <v>609</v>
      </c>
      <c r="K361" s="353" t="s">
        <v>988</v>
      </c>
      <c r="L361" s="353" t="s">
        <v>1897</v>
      </c>
      <c r="M361" s="353" t="s">
        <v>1901</v>
      </c>
      <c r="N361" s="1183"/>
      <c r="O361" s="1183"/>
      <c r="P361" s="353" t="s">
        <v>291</v>
      </c>
      <c r="Q361" s="353" t="s">
        <v>1902</v>
      </c>
      <c r="R361" s="1235">
        <v>15534</v>
      </c>
      <c r="S361" s="1235"/>
      <c r="T361" s="1235">
        <v>15534</v>
      </c>
      <c r="U361" s="1227"/>
      <c r="V361" s="1227">
        <f t="shared" si="134"/>
        <v>0</v>
      </c>
      <c r="W361" s="1227">
        <f t="shared" si="135"/>
        <v>0</v>
      </c>
      <c r="X361" s="1227"/>
      <c r="Y361" s="1227"/>
      <c r="Z361" s="1227"/>
      <c r="AA361" s="1227"/>
      <c r="AB361" s="1227"/>
      <c r="AC361" s="1227"/>
      <c r="AD361" s="1227">
        <f t="shared" si="136"/>
        <v>14000</v>
      </c>
      <c r="AE361" s="1227">
        <f t="shared" si="137"/>
        <v>14000</v>
      </c>
      <c r="AF361" s="1227"/>
      <c r="AG361" s="1246">
        <v>14000</v>
      </c>
      <c r="AH361" s="1227"/>
      <c r="AI361" s="1227"/>
      <c r="AJ361" s="1227"/>
      <c r="AK361" s="1227"/>
      <c r="AL361" s="1227">
        <f t="shared" si="130"/>
        <v>3000</v>
      </c>
      <c r="AM361" s="1227"/>
      <c r="AN361" s="1246">
        <v>3000</v>
      </c>
      <c r="AO361" s="1227"/>
      <c r="AP361" s="1227"/>
      <c r="AQ361" s="1235">
        <v>142</v>
      </c>
      <c r="AR361" s="1227"/>
      <c r="AS361" s="1246">
        <v>3000</v>
      </c>
      <c r="AT361" s="1227"/>
      <c r="AU361" s="1227"/>
      <c r="AV361" s="1227">
        <f t="shared" si="131"/>
        <v>3000</v>
      </c>
      <c r="AW361" s="1227"/>
      <c r="AX361" s="1246">
        <v>3000</v>
      </c>
      <c r="AY361" s="1227"/>
      <c r="AZ361" s="1227"/>
      <c r="BA361" s="1227"/>
      <c r="BB361" s="1227">
        <f t="shared" si="132"/>
        <v>11000</v>
      </c>
      <c r="BC361" s="1227"/>
      <c r="BD361" s="1227">
        <f t="shared" si="133"/>
        <v>11000</v>
      </c>
      <c r="BE361" s="1227"/>
      <c r="BF361" s="1227"/>
      <c r="BG361" s="1227">
        <f>BH361+BI361+BJ361+BK361</f>
        <v>4000</v>
      </c>
      <c r="BH361" s="1227"/>
      <c r="BI361" s="1227">
        <v>4000</v>
      </c>
      <c r="BJ361" s="1225"/>
      <c r="BK361" s="1225"/>
      <c r="BL361" s="1225"/>
      <c r="BM361" s="1225"/>
      <c r="BN361" s="1225"/>
      <c r="BO361" s="1001">
        <f t="shared" si="129"/>
        <v>4349.5199999999995</v>
      </c>
    </row>
    <row r="362" spans="1:67" s="206" customFormat="1" ht="30" hidden="1" x14ac:dyDescent="0.2">
      <c r="A362" s="1237">
        <v>13</v>
      </c>
      <c r="B362" s="1168" t="s">
        <v>1025</v>
      </c>
      <c r="C362" s="1220">
        <v>1</v>
      </c>
      <c r="D362" s="1220">
        <v>1</v>
      </c>
      <c r="E362" s="1220"/>
      <c r="F362" s="1220"/>
      <c r="G362" s="1220"/>
      <c r="H362" s="1225"/>
      <c r="I362" s="544"/>
      <c r="J362" s="353"/>
      <c r="K362" s="353"/>
      <c r="L362" s="353"/>
      <c r="M362" s="353"/>
      <c r="N362" s="1183"/>
      <c r="O362" s="1183"/>
      <c r="P362" s="353"/>
      <c r="Q362" s="353"/>
      <c r="R362" s="1235"/>
      <c r="S362" s="1235"/>
      <c r="T362" s="1235"/>
      <c r="U362" s="1227"/>
      <c r="V362" s="1227">
        <f t="shared" si="134"/>
        <v>0</v>
      </c>
      <c r="W362" s="1227">
        <f t="shared" si="135"/>
        <v>0</v>
      </c>
      <c r="X362" s="1227"/>
      <c r="Y362" s="1227"/>
      <c r="Z362" s="1227"/>
      <c r="AA362" s="1227"/>
      <c r="AB362" s="1227"/>
      <c r="AC362" s="1227"/>
      <c r="AD362" s="1227">
        <f t="shared" si="136"/>
        <v>0</v>
      </c>
      <c r="AE362" s="1227">
        <f t="shared" si="137"/>
        <v>0</v>
      </c>
      <c r="AF362" s="1227"/>
      <c r="AG362" s="1246"/>
      <c r="AH362" s="1227"/>
      <c r="AI362" s="1227"/>
      <c r="AJ362" s="1227"/>
      <c r="AK362" s="1227"/>
      <c r="AL362" s="1227">
        <f t="shared" si="130"/>
        <v>1200</v>
      </c>
      <c r="AM362" s="1227"/>
      <c r="AN362" s="1246">
        <v>1200</v>
      </c>
      <c r="AO362" s="1227"/>
      <c r="AP362" s="1227"/>
      <c r="AQ362" s="1227">
        <f t="shared" ref="AQ362:AQ401" si="138">AR362+AS362+AT362+AU362</f>
        <v>1200</v>
      </c>
      <c r="AR362" s="1227"/>
      <c r="AS362" s="1246">
        <v>1200</v>
      </c>
      <c r="AT362" s="1227"/>
      <c r="AU362" s="1227"/>
      <c r="AV362" s="1227">
        <f t="shared" si="131"/>
        <v>1200</v>
      </c>
      <c r="AW362" s="1227"/>
      <c r="AX362" s="1246">
        <v>1200</v>
      </c>
      <c r="AY362" s="1227"/>
      <c r="AZ362" s="1227"/>
      <c r="BA362" s="1227"/>
      <c r="BB362" s="1227">
        <f t="shared" si="132"/>
        <v>-1200</v>
      </c>
      <c r="BC362" s="1227"/>
      <c r="BD362" s="1227">
        <f t="shared" si="133"/>
        <v>-1200</v>
      </c>
      <c r="BE362" s="1227"/>
      <c r="BF362" s="1227"/>
      <c r="BG362" s="1227"/>
      <c r="BH362" s="1227"/>
      <c r="BI362" s="1227"/>
      <c r="BJ362" s="1225"/>
      <c r="BK362" s="1225"/>
      <c r="BL362" s="1225"/>
      <c r="BM362" s="1225"/>
      <c r="BN362" s="1225"/>
      <c r="BO362" s="1001">
        <f t="shared" si="129"/>
        <v>0</v>
      </c>
    </row>
    <row r="363" spans="1:67" s="206" customFormat="1" hidden="1" x14ac:dyDescent="0.2">
      <c r="A363" s="1237">
        <v>14</v>
      </c>
      <c r="B363" s="1168" t="s">
        <v>1026</v>
      </c>
      <c r="C363" s="1220">
        <v>1</v>
      </c>
      <c r="D363" s="1220">
        <v>1</v>
      </c>
      <c r="E363" s="1220"/>
      <c r="F363" s="1220"/>
      <c r="G363" s="1220"/>
      <c r="H363" s="1225"/>
      <c r="I363" s="544"/>
      <c r="J363" s="353"/>
      <c r="K363" s="353"/>
      <c r="L363" s="353"/>
      <c r="M363" s="353"/>
      <c r="N363" s="1183"/>
      <c r="O363" s="1183"/>
      <c r="P363" s="353"/>
      <c r="Q363" s="353"/>
      <c r="R363" s="1235"/>
      <c r="S363" s="1235"/>
      <c r="T363" s="1235"/>
      <c r="U363" s="1227"/>
      <c r="V363" s="1227">
        <f t="shared" si="134"/>
        <v>0</v>
      </c>
      <c r="W363" s="1227">
        <f t="shared" si="135"/>
        <v>0</v>
      </c>
      <c r="X363" s="1227"/>
      <c r="Y363" s="1227"/>
      <c r="Z363" s="1227"/>
      <c r="AA363" s="1227"/>
      <c r="AB363" s="1227"/>
      <c r="AC363" s="1227"/>
      <c r="AD363" s="1227">
        <f t="shared" si="136"/>
        <v>0</v>
      </c>
      <c r="AE363" s="1227">
        <f t="shared" si="137"/>
        <v>0</v>
      </c>
      <c r="AF363" s="1227"/>
      <c r="AG363" s="1246"/>
      <c r="AH363" s="1227"/>
      <c r="AI363" s="1227"/>
      <c r="AJ363" s="1227"/>
      <c r="AK363" s="1227"/>
      <c r="AL363" s="1227">
        <f t="shared" si="130"/>
        <v>800</v>
      </c>
      <c r="AM363" s="1227"/>
      <c r="AN363" s="1246">
        <v>800</v>
      </c>
      <c r="AO363" s="1227"/>
      <c r="AP363" s="1227"/>
      <c r="AQ363" s="1227">
        <f t="shared" si="138"/>
        <v>800</v>
      </c>
      <c r="AR363" s="1227"/>
      <c r="AS363" s="1246">
        <v>800</v>
      </c>
      <c r="AT363" s="1227"/>
      <c r="AU363" s="1227"/>
      <c r="AV363" s="1227">
        <f t="shared" si="131"/>
        <v>800</v>
      </c>
      <c r="AW363" s="1227"/>
      <c r="AX363" s="1246">
        <v>800</v>
      </c>
      <c r="AY363" s="1227"/>
      <c r="AZ363" s="1227"/>
      <c r="BA363" s="1227"/>
      <c r="BB363" s="1227">
        <f t="shared" si="132"/>
        <v>-800</v>
      </c>
      <c r="BC363" s="1227"/>
      <c r="BD363" s="1227">
        <f t="shared" si="133"/>
        <v>-800</v>
      </c>
      <c r="BE363" s="1227"/>
      <c r="BF363" s="1227"/>
      <c r="BG363" s="1227"/>
      <c r="BH363" s="1227"/>
      <c r="BI363" s="1227"/>
      <c r="BJ363" s="1225"/>
      <c r="BK363" s="1225"/>
      <c r="BL363" s="1225"/>
      <c r="BM363" s="1225"/>
      <c r="BN363" s="1225"/>
      <c r="BO363" s="1001">
        <f t="shared" si="129"/>
        <v>0</v>
      </c>
    </row>
    <row r="364" spans="1:67" s="206" customFormat="1" x14ac:dyDescent="0.2">
      <c r="A364" s="1237"/>
      <c r="B364" s="1168"/>
      <c r="C364" s="1220"/>
      <c r="D364" s="1220"/>
      <c r="E364" s="1220"/>
      <c r="F364" s="1220"/>
      <c r="G364" s="1220"/>
      <c r="H364" s="1225"/>
      <c r="I364" s="544"/>
      <c r="J364" s="353"/>
      <c r="K364" s="353"/>
      <c r="L364" s="353"/>
      <c r="M364" s="353"/>
      <c r="N364" s="1183"/>
      <c r="O364" s="1183"/>
      <c r="P364" s="353"/>
      <c r="Q364" s="353"/>
      <c r="R364" s="1235"/>
      <c r="S364" s="1235"/>
      <c r="T364" s="1235"/>
      <c r="U364" s="1227"/>
      <c r="V364" s="1227"/>
      <c r="W364" s="1227"/>
      <c r="X364" s="1227"/>
      <c r="Y364" s="1227"/>
      <c r="Z364" s="1227"/>
      <c r="AA364" s="1227"/>
      <c r="AB364" s="1227"/>
      <c r="AC364" s="1227"/>
      <c r="AD364" s="1227"/>
      <c r="AE364" s="1227"/>
      <c r="AF364" s="1227"/>
      <c r="AG364" s="1246"/>
      <c r="AH364" s="1227"/>
      <c r="AI364" s="1227"/>
      <c r="AJ364" s="1227"/>
      <c r="AK364" s="1227"/>
      <c r="AL364" s="1227"/>
      <c r="AM364" s="1227"/>
      <c r="AN364" s="1246"/>
      <c r="AO364" s="1227"/>
      <c r="AP364" s="1227"/>
      <c r="AQ364" s="1227"/>
      <c r="AR364" s="1227"/>
      <c r="AS364" s="1246"/>
      <c r="AT364" s="1227"/>
      <c r="AU364" s="1227"/>
      <c r="AV364" s="1227"/>
      <c r="AW364" s="1227"/>
      <c r="AX364" s="1246"/>
      <c r="AY364" s="1227"/>
      <c r="AZ364" s="1227"/>
      <c r="BA364" s="1227"/>
      <c r="BB364" s="1227"/>
      <c r="BC364" s="1227"/>
      <c r="BD364" s="1227"/>
      <c r="BE364" s="1227"/>
      <c r="BF364" s="1227"/>
      <c r="BG364" s="1227"/>
      <c r="BH364" s="1227"/>
      <c r="BI364" s="1227"/>
      <c r="BJ364" s="1225"/>
      <c r="BK364" s="1225"/>
      <c r="BL364" s="1225"/>
      <c r="BM364" s="1225"/>
      <c r="BN364" s="1225"/>
      <c r="BO364" s="1001">
        <f t="shared" si="129"/>
        <v>0</v>
      </c>
    </row>
    <row r="365" spans="1:67" s="956" customFormat="1" x14ac:dyDescent="0.2">
      <c r="A365" s="1237" t="s">
        <v>837</v>
      </c>
      <c r="B365" s="1270" t="s">
        <v>825</v>
      </c>
      <c r="C365" s="1294">
        <f>C366+C367+C368+C369+C370+C371</f>
        <v>6</v>
      </c>
      <c r="D365" s="1294">
        <f>D366+D367+D368+D369+D370+D371+D375+D382+D384+D387+D390+D394</f>
        <v>1</v>
      </c>
      <c r="E365" s="1294">
        <f>E366+E367+E368+E369+E370+E371+E375+E382+E384+E387+E390+E394</f>
        <v>6</v>
      </c>
      <c r="F365" s="1294">
        <f>F366+F367+F368+F369+F370+F371+F375+F382+F384+F387+F390+F394</f>
        <v>5</v>
      </c>
      <c r="G365" s="1244"/>
      <c r="H365" s="1295"/>
      <c r="I365" s="1296"/>
      <c r="J365" s="1239"/>
      <c r="K365" s="1239"/>
      <c r="L365" s="1239"/>
      <c r="M365" s="1244"/>
      <c r="N365" s="1239"/>
      <c r="O365" s="1239"/>
      <c r="P365" s="1239"/>
      <c r="Q365" s="1239"/>
      <c r="R365" s="1250">
        <f>R366+R367+R368+R369+R370+R371</f>
        <v>132194</v>
      </c>
      <c r="S365" s="1250">
        <f>S366+S367+S368+S369+S370+S371</f>
        <v>0</v>
      </c>
      <c r="T365" s="1250">
        <f>T366+T367+T368+T369+T370+T371</f>
        <v>128886</v>
      </c>
      <c r="U365" s="1250">
        <f t="shared" ref="U365:BK365" si="139">U366+U367+U368+U369+U370+U371</f>
        <v>0</v>
      </c>
      <c r="V365" s="1250">
        <f t="shared" si="139"/>
        <v>0</v>
      </c>
      <c r="W365" s="1250">
        <f t="shared" si="139"/>
        <v>0</v>
      </c>
      <c r="X365" s="1250">
        <f t="shared" si="139"/>
        <v>0</v>
      </c>
      <c r="Y365" s="1250">
        <f t="shared" si="139"/>
        <v>0</v>
      </c>
      <c r="Z365" s="1250">
        <f t="shared" si="139"/>
        <v>0</v>
      </c>
      <c r="AA365" s="1250">
        <f t="shared" si="139"/>
        <v>0</v>
      </c>
      <c r="AB365" s="1250">
        <f t="shared" si="139"/>
        <v>0</v>
      </c>
      <c r="AC365" s="1250">
        <f t="shared" si="139"/>
        <v>0</v>
      </c>
      <c r="AD365" s="1250">
        <f t="shared" si="139"/>
        <v>118624</v>
      </c>
      <c r="AE365" s="1250">
        <f t="shared" si="139"/>
        <v>118624</v>
      </c>
      <c r="AF365" s="1250">
        <f t="shared" si="139"/>
        <v>0</v>
      </c>
      <c r="AG365" s="1250">
        <f t="shared" si="139"/>
        <v>118624</v>
      </c>
      <c r="AH365" s="1250">
        <f t="shared" si="139"/>
        <v>0</v>
      </c>
      <c r="AI365" s="1250">
        <f t="shared" si="139"/>
        <v>0</v>
      </c>
      <c r="AJ365" s="1250">
        <f t="shared" si="139"/>
        <v>0</v>
      </c>
      <c r="AK365" s="1250">
        <f t="shared" si="139"/>
        <v>0</v>
      </c>
      <c r="AL365" s="1250">
        <f t="shared" si="139"/>
        <v>74100</v>
      </c>
      <c r="AM365" s="1250">
        <f t="shared" si="139"/>
        <v>0</v>
      </c>
      <c r="AN365" s="1250">
        <f t="shared" si="139"/>
        <v>74100</v>
      </c>
      <c r="AO365" s="1250">
        <f t="shared" si="139"/>
        <v>0</v>
      </c>
      <c r="AP365" s="1250">
        <f t="shared" si="139"/>
        <v>0</v>
      </c>
      <c r="AQ365" s="1250">
        <f t="shared" si="139"/>
        <v>24241.502</v>
      </c>
      <c r="AR365" s="1250">
        <f t="shared" si="139"/>
        <v>0</v>
      </c>
      <c r="AS365" s="1250">
        <f t="shared" si="139"/>
        <v>74100</v>
      </c>
      <c r="AT365" s="1250">
        <f t="shared" si="139"/>
        <v>0</v>
      </c>
      <c r="AU365" s="1250">
        <f t="shared" si="139"/>
        <v>0</v>
      </c>
      <c r="AV365" s="1250">
        <f t="shared" si="139"/>
        <v>74100</v>
      </c>
      <c r="AW365" s="1250">
        <f t="shared" si="139"/>
        <v>0</v>
      </c>
      <c r="AX365" s="1250">
        <f t="shared" si="139"/>
        <v>74100</v>
      </c>
      <c r="AY365" s="1250">
        <f t="shared" si="139"/>
        <v>0</v>
      </c>
      <c r="AZ365" s="1250">
        <f t="shared" si="139"/>
        <v>0</v>
      </c>
      <c r="BA365" s="1250">
        <f t="shared" si="139"/>
        <v>0</v>
      </c>
      <c r="BB365" s="1250">
        <f t="shared" si="139"/>
        <v>44524</v>
      </c>
      <c r="BC365" s="1250">
        <f t="shared" si="139"/>
        <v>0</v>
      </c>
      <c r="BD365" s="1250">
        <f t="shared" si="139"/>
        <v>44524</v>
      </c>
      <c r="BE365" s="1250">
        <f t="shared" si="139"/>
        <v>0</v>
      </c>
      <c r="BF365" s="1250">
        <f t="shared" si="139"/>
        <v>0</v>
      </c>
      <c r="BG365" s="1250">
        <f>BG366+BG367+BG368+BG369+BG370+BG371</f>
        <v>22500</v>
      </c>
      <c r="BH365" s="1250">
        <f t="shared" si="139"/>
        <v>0</v>
      </c>
      <c r="BI365" s="1250">
        <f t="shared" si="139"/>
        <v>22500</v>
      </c>
      <c r="BJ365" s="1250">
        <f t="shared" si="139"/>
        <v>0</v>
      </c>
      <c r="BK365" s="1250">
        <f t="shared" si="139"/>
        <v>0</v>
      </c>
      <c r="BL365" s="1295"/>
      <c r="BM365" s="1295"/>
      <c r="BN365" s="1295"/>
      <c r="BO365" s="1001">
        <f t="shared" si="129"/>
        <v>37014.32</v>
      </c>
    </row>
    <row r="366" spans="1:67" s="206" customFormat="1" ht="45" x14ac:dyDescent="0.2">
      <c r="A366" s="1199">
        <v>1</v>
      </c>
      <c r="B366" s="1168" t="s">
        <v>1027</v>
      </c>
      <c r="C366" s="1220">
        <v>1</v>
      </c>
      <c r="D366" s="1220"/>
      <c r="E366" s="1220">
        <v>1</v>
      </c>
      <c r="F366" s="1220"/>
      <c r="G366" s="1220"/>
      <c r="H366" s="1225"/>
      <c r="I366" s="544"/>
      <c r="J366" s="353" t="s">
        <v>136</v>
      </c>
      <c r="K366" s="353" t="s">
        <v>680</v>
      </c>
      <c r="L366" s="353" t="s">
        <v>197</v>
      </c>
      <c r="M366" s="353">
        <v>7805753</v>
      </c>
      <c r="N366" s="1183"/>
      <c r="O366" s="353"/>
      <c r="P366" s="353" t="s">
        <v>265</v>
      </c>
      <c r="Q366" s="353" t="s">
        <v>1028</v>
      </c>
      <c r="R366" s="1226">
        <v>33427</v>
      </c>
      <c r="S366" s="1226"/>
      <c r="T366" s="1226">
        <v>33427</v>
      </c>
      <c r="U366" s="1227"/>
      <c r="V366" s="1227">
        <f t="shared" si="134"/>
        <v>0</v>
      </c>
      <c r="W366" s="1227">
        <f t="shared" si="135"/>
        <v>0</v>
      </c>
      <c r="X366" s="1227"/>
      <c r="Y366" s="1227"/>
      <c r="Z366" s="1227"/>
      <c r="AA366" s="1227"/>
      <c r="AB366" s="1227"/>
      <c r="AC366" s="1227"/>
      <c r="AD366" s="1227">
        <f t="shared" si="136"/>
        <v>28000</v>
      </c>
      <c r="AE366" s="1227">
        <f t="shared" si="137"/>
        <v>28000</v>
      </c>
      <c r="AF366" s="1227"/>
      <c r="AG366" s="1246">
        <v>28000</v>
      </c>
      <c r="AH366" s="1227"/>
      <c r="AI366" s="1227"/>
      <c r="AJ366" s="1227"/>
      <c r="AK366" s="1227"/>
      <c r="AL366" s="1227">
        <f t="shared" si="130"/>
        <v>15000</v>
      </c>
      <c r="AM366" s="1227"/>
      <c r="AN366" s="1246">
        <v>15000</v>
      </c>
      <c r="AO366" s="1227"/>
      <c r="AP366" s="1227"/>
      <c r="AQ366" s="1246">
        <v>210.452</v>
      </c>
      <c r="AR366" s="1227"/>
      <c r="AS366" s="1246">
        <v>15000</v>
      </c>
      <c r="AT366" s="1227"/>
      <c r="AU366" s="1227"/>
      <c r="AV366" s="1227">
        <f t="shared" si="131"/>
        <v>15000</v>
      </c>
      <c r="AW366" s="1227"/>
      <c r="AX366" s="1246">
        <v>15000</v>
      </c>
      <c r="AY366" s="1227"/>
      <c r="AZ366" s="1227"/>
      <c r="BA366" s="1227"/>
      <c r="BB366" s="1227">
        <f t="shared" si="132"/>
        <v>13000</v>
      </c>
      <c r="BC366" s="1227"/>
      <c r="BD366" s="1227">
        <f t="shared" si="133"/>
        <v>13000</v>
      </c>
      <c r="BE366" s="1227"/>
      <c r="BF366" s="1227"/>
      <c r="BG366" s="1227">
        <f t="shared" ref="BG366:BG371" si="140">BH366+BI366+BJ366+BK366</f>
        <v>4000</v>
      </c>
      <c r="BH366" s="1227"/>
      <c r="BI366" s="1227">
        <v>4000</v>
      </c>
      <c r="BJ366" s="1225"/>
      <c r="BK366" s="1225"/>
      <c r="BL366" s="1225"/>
      <c r="BM366" s="1225"/>
      <c r="BN366" s="1225"/>
      <c r="BO366" s="1001">
        <f t="shared" si="129"/>
        <v>9359.56</v>
      </c>
    </row>
    <row r="367" spans="1:67" s="206" customFormat="1" ht="45" x14ac:dyDescent="0.2">
      <c r="A367" s="1199">
        <v>2</v>
      </c>
      <c r="B367" s="1168" t="s">
        <v>1029</v>
      </c>
      <c r="C367" s="1220">
        <v>1</v>
      </c>
      <c r="D367" s="1220"/>
      <c r="E367" s="1220">
        <v>1</v>
      </c>
      <c r="F367" s="1220"/>
      <c r="G367" s="1220"/>
      <c r="H367" s="1225"/>
      <c r="I367" s="544"/>
      <c r="J367" s="353" t="s">
        <v>136</v>
      </c>
      <c r="K367" s="353" t="s">
        <v>680</v>
      </c>
      <c r="L367" s="353" t="s">
        <v>197</v>
      </c>
      <c r="M367" s="1297" t="s">
        <v>1030</v>
      </c>
      <c r="N367" s="1183"/>
      <c r="O367" s="353"/>
      <c r="P367" s="353" t="s">
        <v>265</v>
      </c>
      <c r="Q367" s="353" t="s">
        <v>1031</v>
      </c>
      <c r="R367" s="1226">
        <v>21912</v>
      </c>
      <c r="S367" s="1226"/>
      <c r="T367" s="1226">
        <v>21119</v>
      </c>
      <c r="U367" s="1227"/>
      <c r="V367" s="1227">
        <f t="shared" si="134"/>
        <v>0</v>
      </c>
      <c r="W367" s="1227">
        <f t="shared" si="135"/>
        <v>0</v>
      </c>
      <c r="X367" s="1227"/>
      <c r="Y367" s="1227"/>
      <c r="Z367" s="1227"/>
      <c r="AA367" s="1227"/>
      <c r="AB367" s="1227"/>
      <c r="AC367" s="1227"/>
      <c r="AD367" s="1227">
        <f t="shared" si="136"/>
        <v>21119</v>
      </c>
      <c r="AE367" s="1227">
        <f t="shared" si="137"/>
        <v>21119</v>
      </c>
      <c r="AF367" s="1227"/>
      <c r="AG367" s="1246">
        <v>21119</v>
      </c>
      <c r="AH367" s="1227"/>
      <c r="AI367" s="1227"/>
      <c r="AJ367" s="1227"/>
      <c r="AK367" s="1227"/>
      <c r="AL367" s="1227">
        <f t="shared" si="130"/>
        <v>15500</v>
      </c>
      <c r="AM367" s="1227"/>
      <c r="AN367" s="1246">
        <v>15500</v>
      </c>
      <c r="AO367" s="1227"/>
      <c r="AP367" s="1227"/>
      <c r="AQ367" s="1246">
        <v>9261.4179999999997</v>
      </c>
      <c r="AR367" s="1227"/>
      <c r="AS367" s="1246">
        <v>15500</v>
      </c>
      <c r="AT367" s="1227"/>
      <c r="AU367" s="1227"/>
      <c r="AV367" s="1227">
        <f t="shared" si="131"/>
        <v>15500</v>
      </c>
      <c r="AW367" s="1227"/>
      <c r="AX367" s="1246">
        <v>15500</v>
      </c>
      <c r="AY367" s="1227"/>
      <c r="AZ367" s="1227"/>
      <c r="BA367" s="1227"/>
      <c r="BB367" s="1227">
        <f t="shared" si="132"/>
        <v>5619</v>
      </c>
      <c r="BC367" s="1227"/>
      <c r="BD367" s="1227">
        <f t="shared" si="133"/>
        <v>5619</v>
      </c>
      <c r="BE367" s="1227"/>
      <c r="BF367" s="1227"/>
      <c r="BG367" s="1227">
        <f t="shared" si="140"/>
        <v>4500</v>
      </c>
      <c r="BH367" s="1227"/>
      <c r="BI367" s="1227">
        <v>4500</v>
      </c>
      <c r="BJ367" s="1225"/>
      <c r="BK367" s="1225"/>
      <c r="BL367" s="1225"/>
      <c r="BM367" s="1225"/>
      <c r="BN367" s="1225"/>
      <c r="BO367" s="1001">
        <f t="shared" si="129"/>
        <v>6135.3599999999988</v>
      </c>
    </row>
    <row r="368" spans="1:67" s="206" customFormat="1" ht="45" x14ac:dyDescent="0.2">
      <c r="A368" s="1199">
        <v>3</v>
      </c>
      <c r="B368" s="1168" t="s">
        <v>1032</v>
      </c>
      <c r="C368" s="1220">
        <v>1</v>
      </c>
      <c r="D368" s="1220"/>
      <c r="E368" s="1220">
        <v>1</v>
      </c>
      <c r="F368" s="1220"/>
      <c r="G368" s="1220"/>
      <c r="H368" s="1225"/>
      <c r="I368" s="544"/>
      <c r="J368" s="353" t="s">
        <v>136</v>
      </c>
      <c r="K368" s="353" t="s">
        <v>680</v>
      </c>
      <c r="L368" s="353" t="s">
        <v>197</v>
      </c>
      <c r="M368" s="1298">
        <v>7856558</v>
      </c>
      <c r="N368" s="1183"/>
      <c r="O368" s="353"/>
      <c r="P368" s="353" t="s">
        <v>265</v>
      </c>
      <c r="Q368" s="353" t="s">
        <v>1033</v>
      </c>
      <c r="R368" s="1226">
        <v>25154</v>
      </c>
      <c r="S368" s="1226"/>
      <c r="T368" s="1226">
        <v>22639</v>
      </c>
      <c r="U368" s="1227"/>
      <c r="V368" s="1227">
        <f t="shared" si="134"/>
        <v>0</v>
      </c>
      <c r="W368" s="1227">
        <f t="shared" si="135"/>
        <v>0</v>
      </c>
      <c r="X368" s="1227"/>
      <c r="Y368" s="1227"/>
      <c r="Z368" s="1227"/>
      <c r="AA368" s="1227"/>
      <c r="AB368" s="1227"/>
      <c r="AC368" s="1227"/>
      <c r="AD368" s="1227">
        <f t="shared" si="136"/>
        <v>22639</v>
      </c>
      <c r="AE368" s="1227">
        <f t="shared" si="137"/>
        <v>22639</v>
      </c>
      <c r="AF368" s="1227"/>
      <c r="AG368" s="1246">
        <v>22639</v>
      </c>
      <c r="AH368" s="1227"/>
      <c r="AI368" s="1227"/>
      <c r="AJ368" s="1227"/>
      <c r="AK368" s="1227"/>
      <c r="AL368" s="1227">
        <f t="shared" si="130"/>
        <v>11000</v>
      </c>
      <c r="AM368" s="1227"/>
      <c r="AN368" s="1246">
        <v>11000</v>
      </c>
      <c r="AO368" s="1227"/>
      <c r="AP368" s="1227"/>
      <c r="AQ368" s="1246">
        <v>330.39299999999997</v>
      </c>
      <c r="AR368" s="1227"/>
      <c r="AS368" s="1246">
        <v>11000</v>
      </c>
      <c r="AT368" s="1227"/>
      <c r="AU368" s="1227"/>
      <c r="AV368" s="1227">
        <f t="shared" si="131"/>
        <v>11000</v>
      </c>
      <c r="AW368" s="1227"/>
      <c r="AX368" s="1246">
        <v>11000</v>
      </c>
      <c r="AY368" s="1227"/>
      <c r="AZ368" s="1227"/>
      <c r="BA368" s="1227"/>
      <c r="BB368" s="1227">
        <f t="shared" si="132"/>
        <v>11639</v>
      </c>
      <c r="BC368" s="1227"/>
      <c r="BD368" s="1227">
        <f t="shared" si="133"/>
        <v>11639</v>
      </c>
      <c r="BE368" s="1227"/>
      <c r="BF368" s="1227"/>
      <c r="BG368" s="1227">
        <f t="shared" si="140"/>
        <v>5000</v>
      </c>
      <c r="BH368" s="1227"/>
      <c r="BI368" s="1227">
        <v>5000</v>
      </c>
      <c r="BJ368" s="1225"/>
      <c r="BK368" s="1225"/>
      <c r="BL368" s="1225"/>
      <c r="BM368" s="1225"/>
      <c r="BN368" s="1225"/>
      <c r="BO368" s="1001">
        <f t="shared" si="129"/>
        <v>7043.12</v>
      </c>
    </row>
    <row r="369" spans="1:67" s="206" customFormat="1" ht="75" x14ac:dyDescent="0.2">
      <c r="A369" s="1199">
        <v>4</v>
      </c>
      <c r="B369" s="1168" t="s">
        <v>1034</v>
      </c>
      <c r="C369" s="1220">
        <v>1</v>
      </c>
      <c r="D369" s="1220"/>
      <c r="E369" s="1220">
        <v>1</v>
      </c>
      <c r="F369" s="1220"/>
      <c r="G369" s="1220"/>
      <c r="H369" s="1225"/>
      <c r="I369" s="544"/>
      <c r="J369" s="353" t="s">
        <v>136</v>
      </c>
      <c r="K369" s="353" t="s">
        <v>680</v>
      </c>
      <c r="L369" s="353" t="s">
        <v>197</v>
      </c>
      <c r="M369" s="353">
        <v>7806012</v>
      </c>
      <c r="N369" s="1183"/>
      <c r="O369" s="353"/>
      <c r="P369" s="353" t="s">
        <v>265</v>
      </c>
      <c r="Q369" s="353" t="s">
        <v>1035</v>
      </c>
      <c r="R369" s="1226">
        <v>24985</v>
      </c>
      <c r="S369" s="1226"/>
      <c r="T369" s="1226">
        <v>24985</v>
      </c>
      <c r="U369" s="1227"/>
      <c r="V369" s="1227">
        <f t="shared" si="134"/>
        <v>0</v>
      </c>
      <c r="W369" s="1227">
        <f t="shared" si="135"/>
        <v>0</v>
      </c>
      <c r="X369" s="1227"/>
      <c r="Y369" s="1227"/>
      <c r="Z369" s="1227"/>
      <c r="AA369" s="1227"/>
      <c r="AB369" s="1227"/>
      <c r="AC369" s="1227"/>
      <c r="AD369" s="1227">
        <f t="shared" si="136"/>
        <v>21700</v>
      </c>
      <c r="AE369" s="1227">
        <f t="shared" si="137"/>
        <v>21700</v>
      </c>
      <c r="AF369" s="1227"/>
      <c r="AG369" s="1246">
        <v>21700</v>
      </c>
      <c r="AH369" s="1227"/>
      <c r="AI369" s="1227"/>
      <c r="AJ369" s="1227"/>
      <c r="AK369" s="1227"/>
      <c r="AL369" s="1227">
        <f t="shared" si="130"/>
        <v>17400</v>
      </c>
      <c r="AM369" s="1227"/>
      <c r="AN369" s="1246">
        <v>17400</v>
      </c>
      <c r="AO369" s="1227"/>
      <c r="AP369" s="1227"/>
      <c r="AQ369" s="1227">
        <v>8360.2389999999996</v>
      </c>
      <c r="AR369" s="1227"/>
      <c r="AS369" s="1246">
        <v>17400</v>
      </c>
      <c r="AT369" s="1227"/>
      <c r="AU369" s="1227"/>
      <c r="AV369" s="1227">
        <f t="shared" si="131"/>
        <v>17400</v>
      </c>
      <c r="AW369" s="1227"/>
      <c r="AX369" s="1246">
        <v>17400</v>
      </c>
      <c r="AY369" s="1227"/>
      <c r="AZ369" s="1227"/>
      <c r="BA369" s="1227"/>
      <c r="BB369" s="1227">
        <f t="shared" si="132"/>
        <v>4300</v>
      </c>
      <c r="BC369" s="1227"/>
      <c r="BD369" s="1227">
        <f t="shared" si="133"/>
        <v>4300</v>
      </c>
      <c r="BE369" s="1227"/>
      <c r="BF369" s="1227"/>
      <c r="BG369" s="1227">
        <f t="shared" si="140"/>
        <v>4000</v>
      </c>
      <c r="BH369" s="1227"/>
      <c r="BI369" s="1227">
        <v>4000</v>
      </c>
      <c r="BJ369" s="1225"/>
      <c r="BK369" s="1225"/>
      <c r="BL369" s="1225"/>
      <c r="BM369" s="1225"/>
      <c r="BN369" s="1225"/>
      <c r="BO369" s="1001">
        <f t="shared" si="129"/>
        <v>6995.7999999999993</v>
      </c>
    </row>
    <row r="370" spans="1:67" s="206" customFormat="1" ht="45" x14ac:dyDescent="0.2">
      <c r="A370" s="1199">
        <v>5</v>
      </c>
      <c r="B370" s="1168" t="s">
        <v>1036</v>
      </c>
      <c r="C370" s="1220">
        <v>1</v>
      </c>
      <c r="D370" s="1220"/>
      <c r="E370" s="1220">
        <v>1</v>
      </c>
      <c r="F370" s="1220"/>
      <c r="G370" s="1220"/>
      <c r="H370" s="1225"/>
      <c r="I370" s="544"/>
      <c r="J370" s="353" t="s">
        <v>136</v>
      </c>
      <c r="K370" s="353" t="s">
        <v>680</v>
      </c>
      <c r="L370" s="353" t="s">
        <v>197</v>
      </c>
      <c r="M370" s="353">
        <v>7851567</v>
      </c>
      <c r="N370" s="1183"/>
      <c r="O370" s="353"/>
      <c r="P370" s="353" t="s">
        <v>270</v>
      </c>
      <c r="Q370" s="353" t="s">
        <v>1037</v>
      </c>
      <c r="R370" s="1226">
        <v>13804</v>
      </c>
      <c r="S370" s="1226"/>
      <c r="T370" s="1226">
        <v>13804</v>
      </c>
      <c r="U370" s="1227"/>
      <c r="V370" s="1227">
        <f t="shared" si="134"/>
        <v>0</v>
      </c>
      <c r="W370" s="1227">
        <f t="shared" si="135"/>
        <v>0</v>
      </c>
      <c r="X370" s="1227"/>
      <c r="Y370" s="1227"/>
      <c r="Z370" s="1227"/>
      <c r="AA370" s="1227"/>
      <c r="AB370" s="1227"/>
      <c r="AC370" s="1227"/>
      <c r="AD370" s="1227">
        <f t="shared" si="136"/>
        <v>12766</v>
      </c>
      <c r="AE370" s="1227">
        <f t="shared" si="137"/>
        <v>12766</v>
      </c>
      <c r="AF370" s="1227"/>
      <c r="AG370" s="1246">
        <v>12766</v>
      </c>
      <c r="AH370" s="1227"/>
      <c r="AI370" s="1227"/>
      <c r="AJ370" s="1227"/>
      <c r="AK370" s="1227"/>
      <c r="AL370" s="1227">
        <f t="shared" si="130"/>
        <v>9000</v>
      </c>
      <c r="AM370" s="1227"/>
      <c r="AN370" s="1246">
        <v>9000</v>
      </c>
      <c r="AO370" s="1227"/>
      <c r="AP370" s="1227"/>
      <c r="AQ370" s="1246">
        <v>6079</v>
      </c>
      <c r="AR370" s="1227"/>
      <c r="AS370" s="1246">
        <v>9000</v>
      </c>
      <c r="AT370" s="1227"/>
      <c r="AU370" s="1227"/>
      <c r="AV370" s="1227">
        <f t="shared" si="131"/>
        <v>9000</v>
      </c>
      <c r="AW370" s="1227"/>
      <c r="AX370" s="1246">
        <v>9000</v>
      </c>
      <c r="AY370" s="1227"/>
      <c r="AZ370" s="1227"/>
      <c r="BA370" s="1227"/>
      <c r="BB370" s="1227">
        <f t="shared" si="132"/>
        <v>3766</v>
      </c>
      <c r="BC370" s="1227"/>
      <c r="BD370" s="1227">
        <f t="shared" si="133"/>
        <v>3766</v>
      </c>
      <c r="BE370" s="1227"/>
      <c r="BF370" s="1227"/>
      <c r="BG370" s="1227">
        <f t="shared" si="140"/>
        <v>3000</v>
      </c>
      <c r="BH370" s="1227"/>
      <c r="BI370" s="1227">
        <v>3000</v>
      </c>
      <c r="BJ370" s="1225"/>
      <c r="BK370" s="1225"/>
      <c r="BL370" s="1225"/>
      <c r="BM370" s="1225"/>
      <c r="BN370" s="1225"/>
      <c r="BO370" s="1001">
        <f t="shared" si="129"/>
        <v>3865.12</v>
      </c>
    </row>
    <row r="371" spans="1:67" s="206" customFormat="1" ht="45" x14ac:dyDescent="0.2">
      <c r="A371" s="1199">
        <v>6</v>
      </c>
      <c r="B371" s="1168" t="s">
        <v>1038</v>
      </c>
      <c r="C371" s="1220">
        <v>1</v>
      </c>
      <c r="D371" s="1220"/>
      <c r="E371" s="1220">
        <v>1</v>
      </c>
      <c r="F371" s="1220"/>
      <c r="G371" s="1220"/>
      <c r="H371" s="1225"/>
      <c r="I371" s="544"/>
      <c r="J371" s="353" t="s">
        <v>136</v>
      </c>
      <c r="K371" s="353" t="s">
        <v>680</v>
      </c>
      <c r="L371" s="353" t="s">
        <v>197</v>
      </c>
      <c r="M371" s="353">
        <v>7878579</v>
      </c>
      <c r="N371" s="1183"/>
      <c r="O371" s="353"/>
      <c r="P371" s="353" t="s">
        <v>291</v>
      </c>
      <c r="Q371" s="353" t="s">
        <v>1039</v>
      </c>
      <c r="R371" s="1226">
        <v>12912</v>
      </c>
      <c r="S371" s="1226"/>
      <c r="T371" s="1226">
        <v>12912</v>
      </c>
      <c r="U371" s="1227"/>
      <c r="V371" s="1227">
        <f t="shared" si="134"/>
        <v>0</v>
      </c>
      <c r="W371" s="1227">
        <f t="shared" si="135"/>
        <v>0</v>
      </c>
      <c r="X371" s="1227"/>
      <c r="Y371" s="1227"/>
      <c r="Z371" s="1227"/>
      <c r="AA371" s="1227"/>
      <c r="AB371" s="1227"/>
      <c r="AC371" s="1227"/>
      <c r="AD371" s="1227">
        <f t="shared" si="136"/>
        <v>12400</v>
      </c>
      <c r="AE371" s="1227">
        <f t="shared" si="137"/>
        <v>12400</v>
      </c>
      <c r="AF371" s="1227"/>
      <c r="AG371" s="1246">
        <v>12400</v>
      </c>
      <c r="AH371" s="1227"/>
      <c r="AI371" s="1227"/>
      <c r="AJ371" s="1227"/>
      <c r="AK371" s="1227"/>
      <c r="AL371" s="1227">
        <f t="shared" si="130"/>
        <v>6200</v>
      </c>
      <c r="AM371" s="1227"/>
      <c r="AN371" s="1246">
        <v>6200</v>
      </c>
      <c r="AO371" s="1227"/>
      <c r="AP371" s="1227"/>
      <c r="AQ371" s="1299"/>
      <c r="AR371" s="1227"/>
      <c r="AS371" s="1246">
        <v>6200</v>
      </c>
      <c r="AT371" s="1227"/>
      <c r="AU371" s="1227"/>
      <c r="AV371" s="1227">
        <f t="shared" si="131"/>
        <v>6200</v>
      </c>
      <c r="AW371" s="1227"/>
      <c r="AX371" s="1246">
        <v>6200</v>
      </c>
      <c r="AY371" s="1227"/>
      <c r="AZ371" s="1227"/>
      <c r="BA371" s="1227"/>
      <c r="BB371" s="1227">
        <f t="shared" si="132"/>
        <v>6200</v>
      </c>
      <c r="BC371" s="1227"/>
      <c r="BD371" s="1227">
        <f t="shared" si="133"/>
        <v>6200</v>
      </c>
      <c r="BE371" s="1227"/>
      <c r="BF371" s="1227"/>
      <c r="BG371" s="1227">
        <f t="shared" si="140"/>
        <v>2000</v>
      </c>
      <c r="BH371" s="1227"/>
      <c r="BI371" s="1227">
        <v>2000</v>
      </c>
      <c r="BJ371" s="1225"/>
      <c r="BK371" s="1225"/>
      <c r="BL371" s="1225"/>
      <c r="BM371" s="1225"/>
      <c r="BN371" s="1225"/>
      <c r="BO371" s="1001">
        <f t="shared" si="129"/>
        <v>3615.3599999999997</v>
      </c>
    </row>
    <row r="372" spans="1:67" s="206" customFormat="1" hidden="1" x14ac:dyDescent="0.2">
      <c r="A372" s="1237"/>
      <c r="B372" s="1290"/>
      <c r="C372" s="1220"/>
      <c r="D372" s="1220"/>
      <c r="E372" s="1220"/>
      <c r="F372" s="1220"/>
      <c r="G372" s="1220"/>
      <c r="H372" s="1225"/>
      <c r="I372" s="544"/>
      <c r="J372" s="353"/>
      <c r="K372" s="353"/>
      <c r="L372" s="353"/>
      <c r="M372" s="353"/>
      <c r="N372" s="1183"/>
      <c r="O372" s="353"/>
      <c r="P372" s="353"/>
      <c r="Q372" s="353"/>
      <c r="R372" s="1226"/>
      <c r="S372" s="1226"/>
      <c r="T372" s="1226"/>
      <c r="U372" s="1227"/>
      <c r="V372" s="1227">
        <f t="shared" si="134"/>
        <v>0</v>
      </c>
      <c r="W372" s="1227">
        <f t="shared" si="135"/>
        <v>0</v>
      </c>
      <c r="X372" s="1227"/>
      <c r="Y372" s="1227"/>
      <c r="Z372" s="1227"/>
      <c r="AA372" s="1227"/>
      <c r="AB372" s="1227"/>
      <c r="AC372" s="1227"/>
      <c r="AD372" s="1227">
        <f t="shared" si="136"/>
        <v>0</v>
      </c>
      <c r="AE372" s="1227">
        <f t="shared" si="137"/>
        <v>0</v>
      </c>
      <c r="AF372" s="1227"/>
      <c r="AG372" s="1246"/>
      <c r="AH372" s="1227"/>
      <c r="AI372" s="1227"/>
      <c r="AJ372" s="1227"/>
      <c r="AK372" s="1227"/>
      <c r="AL372" s="1227">
        <f t="shared" si="130"/>
        <v>0</v>
      </c>
      <c r="AM372" s="1227"/>
      <c r="AN372" s="1246"/>
      <c r="AO372" s="1227"/>
      <c r="AP372" s="1227"/>
      <c r="AQ372" s="1227">
        <f t="shared" si="138"/>
        <v>0</v>
      </c>
      <c r="AR372" s="1227"/>
      <c r="AS372" s="1246"/>
      <c r="AT372" s="1227"/>
      <c r="AU372" s="1227"/>
      <c r="AV372" s="1227">
        <f t="shared" si="131"/>
        <v>0</v>
      </c>
      <c r="AW372" s="1227"/>
      <c r="AX372" s="1246"/>
      <c r="AY372" s="1227"/>
      <c r="AZ372" s="1227"/>
      <c r="BA372" s="1227"/>
      <c r="BB372" s="1227">
        <f t="shared" si="132"/>
        <v>0</v>
      </c>
      <c r="BC372" s="1227"/>
      <c r="BD372" s="1227">
        <f t="shared" si="133"/>
        <v>0</v>
      </c>
      <c r="BE372" s="1227"/>
      <c r="BF372" s="1227"/>
      <c r="BG372" s="353"/>
      <c r="BH372" s="1227"/>
      <c r="BI372" s="353"/>
      <c r="BJ372" s="1225"/>
      <c r="BK372" s="1225"/>
      <c r="BL372" s="1225"/>
      <c r="BM372" s="1225"/>
      <c r="BN372" s="1225"/>
      <c r="BO372" s="1001">
        <f t="shared" si="129"/>
        <v>0</v>
      </c>
    </row>
    <row r="373" spans="1:67" s="206" customFormat="1" hidden="1" x14ac:dyDescent="0.2">
      <c r="A373" s="1237"/>
      <c r="B373" s="1290"/>
      <c r="C373" s="1220"/>
      <c r="D373" s="1220"/>
      <c r="E373" s="1220"/>
      <c r="F373" s="1220"/>
      <c r="G373" s="1220"/>
      <c r="H373" s="1225"/>
      <c r="I373" s="544"/>
      <c r="J373" s="353"/>
      <c r="K373" s="353"/>
      <c r="L373" s="353"/>
      <c r="M373" s="353"/>
      <c r="N373" s="1183"/>
      <c r="O373" s="353"/>
      <c r="P373" s="353"/>
      <c r="Q373" s="353"/>
      <c r="R373" s="1226"/>
      <c r="S373" s="1226"/>
      <c r="T373" s="1226"/>
      <c r="U373" s="1227"/>
      <c r="V373" s="1227">
        <f t="shared" si="134"/>
        <v>0</v>
      </c>
      <c r="W373" s="1227">
        <f t="shared" si="135"/>
        <v>0</v>
      </c>
      <c r="X373" s="1227"/>
      <c r="Y373" s="1227"/>
      <c r="Z373" s="1227"/>
      <c r="AA373" s="1227"/>
      <c r="AB373" s="1227"/>
      <c r="AC373" s="1227"/>
      <c r="AD373" s="1227">
        <f t="shared" si="136"/>
        <v>0</v>
      </c>
      <c r="AE373" s="1227">
        <f t="shared" si="137"/>
        <v>0</v>
      </c>
      <c r="AF373" s="1227"/>
      <c r="AG373" s="1246"/>
      <c r="AH373" s="1227"/>
      <c r="AI373" s="1227"/>
      <c r="AJ373" s="1227"/>
      <c r="AK373" s="1227"/>
      <c r="AL373" s="1227">
        <f t="shared" si="130"/>
        <v>0</v>
      </c>
      <c r="AM373" s="1227"/>
      <c r="AN373" s="1246"/>
      <c r="AO373" s="1227"/>
      <c r="AP373" s="1227"/>
      <c r="AQ373" s="1227">
        <f t="shared" si="138"/>
        <v>0</v>
      </c>
      <c r="AR373" s="1227"/>
      <c r="AS373" s="1246"/>
      <c r="AT373" s="1227"/>
      <c r="AU373" s="1227"/>
      <c r="AV373" s="1227">
        <f t="shared" si="131"/>
        <v>0</v>
      </c>
      <c r="AW373" s="1227"/>
      <c r="AX373" s="1246"/>
      <c r="AY373" s="1227"/>
      <c r="AZ373" s="1227"/>
      <c r="BA373" s="1227"/>
      <c r="BB373" s="1227">
        <f t="shared" si="132"/>
        <v>0</v>
      </c>
      <c r="BC373" s="1227"/>
      <c r="BD373" s="1227">
        <f t="shared" si="133"/>
        <v>0</v>
      </c>
      <c r="BE373" s="1227"/>
      <c r="BF373" s="1227"/>
      <c r="BG373" s="353"/>
      <c r="BH373" s="1227"/>
      <c r="BI373" s="353"/>
      <c r="BJ373" s="1225"/>
      <c r="BK373" s="1225"/>
      <c r="BL373" s="1225"/>
      <c r="BM373" s="1225"/>
      <c r="BN373" s="1225"/>
      <c r="BO373" s="1001">
        <f t="shared" si="129"/>
        <v>0</v>
      </c>
    </row>
    <row r="374" spans="1:67" s="206" customFormat="1" hidden="1" x14ac:dyDescent="0.2">
      <c r="A374" s="1237"/>
      <c r="B374" s="1290"/>
      <c r="C374" s="1220"/>
      <c r="D374" s="1220"/>
      <c r="E374" s="1220"/>
      <c r="F374" s="1220"/>
      <c r="G374" s="1220"/>
      <c r="H374" s="1225"/>
      <c r="I374" s="544"/>
      <c r="J374" s="353"/>
      <c r="K374" s="353"/>
      <c r="L374" s="353"/>
      <c r="M374" s="353"/>
      <c r="N374" s="1183"/>
      <c r="O374" s="353"/>
      <c r="P374" s="353"/>
      <c r="Q374" s="353"/>
      <c r="R374" s="1226"/>
      <c r="S374" s="1226"/>
      <c r="T374" s="1226"/>
      <c r="U374" s="1227"/>
      <c r="V374" s="1227">
        <f t="shared" si="134"/>
        <v>0</v>
      </c>
      <c r="W374" s="1227">
        <f t="shared" si="135"/>
        <v>0</v>
      </c>
      <c r="X374" s="1227"/>
      <c r="Y374" s="1227"/>
      <c r="Z374" s="1227"/>
      <c r="AA374" s="1227"/>
      <c r="AB374" s="1227"/>
      <c r="AC374" s="1227"/>
      <c r="AD374" s="1227">
        <f t="shared" si="136"/>
        <v>0</v>
      </c>
      <c r="AE374" s="1227">
        <f t="shared" si="137"/>
        <v>0</v>
      </c>
      <c r="AF374" s="1227"/>
      <c r="AG374" s="1246"/>
      <c r="AH374" s="1227"/>
      <c r="AI374" s="1227"/>
      <c r="AJ374" s="1227"/>
      <c r="AK374" s="1227"/>
      <c r="AL374" s="1227">
        <f t="shared" si="130"/>
        <v>0</v>
      </c>
      <c r="AM374" s="1227"/>
      <c r="AN374" s="1246"/>
      <c r="AO374" s="1227"/>
      <c r="AP374" s="1227"/>
      <c r="AQ374" s="1227">
        <f t="shared" si="138"/>
        <v>0</v>
      </c>
      <c r="AR374" s="1227"/>
      <c r="AS374" s="1246"/>
      <c r="AT374" s="1227"/>
      <c r="AU374" s="1227"/>
      <c r="AV374" s="1227">
        <f t="shared" si="131"/>
        <v>0</v>
      </c>
      <c r="AW374" s="1227"/>
      <c r="AX374" s="1246"/>
      <c r="AY374" s="1227"/>
      <c r="AZ374" s="1227"/>
      <c r="BA374" s="1227"/>
      <c r="BB374" s="1227">
        <f t="shared" si="132"/>
        <v>0</v>
      </c>
      <c r="BC374" s="1227"/>
      <c r="BD374" s="1227">
        <f t="shared" si="133"/>
        <v>0</v>
      </c>
      <c r="BE374" s="1227"/>
      <c r="BF374" s="1227"/>
      <c r="BG374" s="353"/>
      <c r="BH374" s="1227"/>
      <c r="BI374" s="353"/>
      <c r="BJ374" s="1225"/>
      <c r="BK374" s="1225"/>
      <c r="BL374" s="1225"/>
      <c r="BM374" s="1225"/>
      <c r="BN374" s="1225"/>
      <c r="BO374" s="1001">
        <f t="shared" si="129"/>
        <v>0</v>
      </c>
    </row>
    <row r="375" spans="1:67" s="206" customFormat="1" ht="30" hidden="1" x14ac:dyDescent="0.2">
      <c r="A375" s="1237"/>
      <c r="B375" s="1291" t="s">
        <v>1040</v>
      </c>
      <c r="C375" s="1220">
        <v>1</v>
      </c>
      <c r="D375" s="1220"/>
      <c r="E375" s="1220"/>
      <c r="F375" s="1220">
        <v>1</v>
      </c>
      <c r="G375" s="1220"/>
      <c r="H375" s="1225"/>
      <c r="I375" s="544"/>
      <c r="J375" s="353"/>
      <c r="K375" s="353"/>
      <c r="L375" s="353"/>
      <c r="M375" s="353"/>
      <c r="N375" s="1183"/>
      <c r="O375" s="353"/>
      <c r="P375" s="353"/>
      <c r="Q375" s="353"/>
      <c r="R375" s="1226"/>
      <c r="S375" s="1226"/>
      <c r="T375" s="1226"/>
      <c r="U375" s="1227"/>
      <c r="V375" s="1227">
        <f t="shared" si="134"/>
        <v>0</v>
      </c>
      <c r="W375" s="1227">
        <f t="shared" si="135"/>
        <v>0</v>
      </c>
      <c r="X375" s="1227"/>
      <c r="Y375" s="1227"/>
      <c r="Z375" s="1227"/>
      <c r="AA375" s="1227"/>
      <c r="AB375" s="1227"/>
      <c r="AC375" s="1227"/>
      <c r="AD375" s="1227">
        <f t="shared" si="136"/>
        <v>0</v>
      </c>
      <c r="AE375" s="1227">
        <f t="shared" si="137"/>
        <v>0</v>
      </c>
      <c r="AF375" s="1227"/>
      <c r="AG375" s="1246"/>
      <c r="AH375" s="1227"/>
      <c r="AI375" s="1227"/>
      <c r="AJ375" s="1227"/>
      <c r="AK375" s="1227"/>
      <c r="AL375" s="1227">
        <f t="shared" si="130"/>
        <v>0</v>
      </c>
      <c r="AM375" s="1227"/>
      <c r="AN375" s="1246"/>
      <c r="AO375" s="1227"/>
      <c r="AP375" s="1227"/>
      <c r="AQ375" s="1227">
        <f t="shared" si="138"/>
        <v>0</v>
      </c>
      <c r="AR375" s="1227"/>
      <c r="AS375" s="1246"/>
      <c r="AT375" s="1227"/>
      <c r="AU375" s="1227"/>
      <c r="AV375" s="1227">
        <f t="shared" si="131"/>
        <v>0</v>
      </c>
      <c r="AW375" s="1227"/>
      <c r="AX375" s="1246"/>
      <c r="AY375" s="1227"/>
      <c r="AZ375" s="1227"/>
      <c r="BA375" s="1227"/>
      <c r="BB375" s="1227">
        <f t="shared" si="132"/>
        <v>0</v>
      </c>
      <c r="BC375" s="1227"/>
      <c r="BD375" s="1227">
        <f t="shared" si="133"/>
        <v>0</v>
      </c>
      <c r="BE375" s="1227"/>
      <c r="BF375" s="1227"/>
      <c r="BG375" s="353"/>
      <c r="BH375" s="1227"/>
      <c r="BI375" s="353"/>
      <c r="BJ375" s="1225"/>
      <c r="BK375" s="1225"/>
      <c r="BL375" s="1225"/>
      <c r="BM375" s="1225"/>
      <c r="BN375" s="1225"/>
      <c r="BO375" s="1001">
        <f t="shared" si="129"/>
        <v>0</v>
      </c>
    </row>
    <row r="376" spans="1:67" s="206" customFormat="1" hidden="1" x14ac:dyDescent="0.2">
      <c r="A376" s="1237"/>
      <c r="B376" s="1290" t="s">
        <v>1002</v>
      </c>
      <c r="C376" s="1220"/>
      <c r="D376" s="1220"/>
      <c r="E376" s="1220"/>
      <c r="F376" s="1220"/>
      <c r="G376" s="1220"/>
      <c r="H376" s="1225"/>
      <c r="I376" s="544"/>
      <c r="J376" s="353"/>
      <c r="K376" s="353"/>
      <c r="L376" s="353"/>
      <c r="M376" s="353"/>
      <c r="N376" s="1183"/>
      <c r="O376" s="353"/>
      <c r="P376" s="353"/>
      <c r="Q376" s="353"/>
      <c r="R376" s="1226"/>
      <c r="S376" s="1226"/>
      <c r="T376" s="1226"/>
      <c r="U376" s="1227"/>
      <c r="V376" s="1227">
        <f t="shared" si="134"/>
        <v>0</v>
      </c>
      <c r="W376" s="1227">
        <f t="shared" si="135"/>
        <v>0</v>
      </c>
      <c r="X376" s="1227"/>
      <c r="Y376" s="1227"/>
      <c r="Z376" s="1227"/>
      <c r="AA376" s="1227"/>
      <c r="AB376" s="1227"/>
      <c r="AC376" s="1227"/>
      <c r="AD376" s="1227">
        <f t="shared" si="136"/>
        <v>0</v>
      </c>
      <c r="AE376" s="1227">
        <f t="shared" si="137"/>
        <v>0</v>
      </c>
      <c r="AF376" s="1227"/>
      <c r="AG376" s="1246"/>
      <c r="AH376" s="1227"/>
      <c r="AI376" s="1227"/>
      <c r="AJ376" s="1227"/>
      <c r="AK376" s="1227"/>
      <c r="AL376" s="1227">
        <f t="shared" si="130"/>
        <v>0</v>
      </c>
      <c r="AM376" s="1227"/>
      <c r="AN376" s="1246"/>
      <c r="AO376" s="1227"/>
      <c r="AP376" s="1227"/>
      <c r="AQ376" s="1227">
        <f t="shared" si="138"/>
        <v>0</v>
      </c>
      <c r="AR376" s="1227"/>
      <c r="AS376" s="1246"/>
      <c r="AT376" s="1227"/>
      <c r="AU376" s="1227"/>
      <c r="AV376" s="1227">
        <f t="shared" si="131"/>
        <v>0</v>
      </c>
      <c r="AW376" s="1227"/>
      <c r="AX376" s="1246"/>
      <c r="AY376" s="1227"/>
      <c r="AZ376" s="1227"/>
      <c r="BA376" s="1227"/>
      <c r="BB376" s="1227">
        <f t="shared" si="132"/>
        <v>0</v>
      </c>
      <c r="BC376" s="1227"/>
      <c r="BD376" s="1227">
        <f t="shared" si="133"/>
        <v>0</v>
      </c>
      <c r="BE376" s="1227"/>
      <c r="BF376" s="1227"/>
      <c r="BG376" s="353"/>
      <c r="BH376" s="1227"/>
      <c r="BI376" s="353"/>
      <c r="BJ376" s="1225"/>
      <c r="BK376" s="1225"/>
      <c r="BL376" s="1225"/>
      <c r="BM376" s="1225"/>
      <c r="BN376" s="1225"/>
      <c r="BO376" s="1001">
        <f t="shared" si="129"/>
        <v>0</v>
      </c>
    </row>
    <row r="377" spans="1:67" s="206" customFormat="1" hidden="1" x14ac:dyDescent="0.2">
      <c r="A377" s="1237"/>
      <c r="B377" s="1290" t="s">
        <v>1041</v>
      </c>
      <c r="C377" s="1220"/>
      <c r="D377" s="1220"/>
      <c r="E377" s="1220"/>
      <c r="F377" s="1220"/>
      <c r="G377" s="1220"/>
      <c r="H377" s="1225"/>
      <c r="I377" s="544"/>
      <c r="J377" s="353"/>
      <c r="K377" s="353"/>
      <c r="L377" s="353"/>
      <c r="M377" s="353"/>
      <c r="N377" s="1183"/>
      <c r="O377" s="353"/>
      <c r="P377" s="353"/>
      <c r="Q377" s="353"/>
      <c r="R377" s="1226"/>
      <c r="S377" s="1226"/>
      <c r="T377" s="1226"/>
      <c r="U377" s="1227"/>
      <c r="V377" s="1227">
        <f t="shared" si="134"/>
        <v>0</v>
      </c>
      <c r="W377" s="1227">
        <f t="shared" si="135"/>
        <v>0</v>
      </c>
      <c r="X377" s="1227"/>
      <c r="Y377" s="1227"/>
      <c r="Z377" s="1227"/>
      <c r="AA377" s="1227"/>
      <c r="AB377" s="1227"/>
      <c r="AC377" s="1227"/>
      <c r="AD377" s="1227">
        <f t="shared" si="136"/>
        <v>0</v>
      </c>
      <c r="AE377" s="1227">
        <f t="shared" si="137"/>
        <v>0</v>
      </c>
      <c r="AF377" s="1227"/>
      <c r="AG377" s="1246"/>
      <c r="AH377" s="1227"/>
      <c r="AI377" s="1227"/>
      <c r="AJ377" s="1227"/>
      <c r="AK377" s="1227"/>
      <c r="AL377" s="1227">
        <f t="shared" si="130"/>
        <v>0</v>
      </c>
      <c r="AM377" s="1227"/>
      <c r="AN377" s="1246"/>
      <c r="AO377" s="1227"/>
      <c r="AP377" s="1227"/>
      <c r="AQ377" s="1227">
        <f t="shared" si="138"/>
        <v>0</v>
      </c>
      <c r="AR377" s="1227"/>
      <c r="AS377" s="1246"/>
      <c r="AT377" s="1227"/>
      <c r="AU377" s="1227"/>
      <c r="AV377" s="1227">
        <f t="shared" si="131"/>
        <v>0</v>
      </c>
      <c r="AW377" s="1227"/>
      <c r="AX377" s="1246"/>
      <c r="AY377" s="1227"/>
      <c r="AZ377" s="1227"/>
      <c r="BA377" s="1227"/>
      <c r="BB377" s="1227">
        <f t="shared" si="132"/>
        <v>0</v>
      </c>
      <c r="BC377" s="1227"/>
      <c r="BD377" s="1227">
        <f t="shared" si="133"/>
        <v>0</v>
      </c>
      <c r="BE377" s="1227"/>
      <c r="BF377" s="1227"/>
      <c r="BG377" s="353"/>
      <c r="BH377" s="1227"/>
      <c r="BI377" s="353"/>
      <c r="BJ377" s="1225"/>
      <c r="BK377" s="1225"/>
      <c r="BL377" s="1225"/>
      <c r="BM377" s="1225"/>
      <c r="BN377" s="1225"/>
      <c r="BO377" s="1001">
        <f t="shared" si="129"/>
        <v>0</v>
      </c>
    </row>
    <row r="378" spans="1:67" s="206" customFormat="1" hidden="1" x14ac:dyDescent="0.2">
      <c r="A378" s="1237"/>
      <c r="B378" s="1290" t="s">
        <v>1042</v>
      </c>
      <c r="C378" s="1220"/>
      <c r="D378" s="1220"/>
      <c r="E378" s="1220"/>
      <c r="F378" s="1220"/>
      <c r="G378" s="1220"/>
      <c r="H378" s="1225"/>
      <c r="I378" s="544"/>
      <c r="J378" s="353"/>
      <c r="K378" s="353"/>
      <c r="L378" s="353"/>
      <c r="M378" s="353"/>
      <c r="N378" s="1183"/>
      <c r="O378" s="353"/>
      <c r="P378" s="353"/>
      <c r="Q378" s="353"/>
      <c r="R378" s="1226"/>
      <c r="S378" s="1226"/>
      <c r="T378" s="1226"/>
      <c r="U378" s="1227"/>
      <c r="V378" s="1227">
        <f t="shared" si="134"/>
        <v>0</v>
      </c>
      <c r="W378" s="1227">
        <f t="shared" si="135"/>
        <v>0</v>
      </c>
      <c r="X378" s="1227"/>
      <c r="Y378" s="1227"/>
      <c r="Z378" s="1227"/>
      <c r="AA378" s="1227"/>
      <c r="AB378" s="1227"/>
      <c r="AC378" s="1227"/>
      <c r="AD378" s="1227">
        <f t="shared" si="136"/>
        <v>0</v>
      </c>
      <c r="AE378" s="1227">
        <f t="shared" si="137"/>
        <v>0</v>
      </c>
      <c r="AF378" s="1227"/>
      <c r="AG378" s="1246"/>
      <c r="AH378" s="1227"/>
      <c r="AI378" s="1227"/>
      <c r="AJ378" s="1227"/>
      <c r="AK378" s="1227"/>
      <c r="AL378" s="1227">
        <f t="shared" si="130"/>
        <v>0</v>
      </c>
      <c r="AM378" s="1227"/>
      <c r="AN378" s="1246"/>
      <c r="AO378" s="1227"/>
      <c r="AP378" s="1227"/>
      <c r="AQ378" s="1227">
        <f t="shared" si="138"/>
        <v>0</v>
      </c>
      <c r="AR378" s="1227"/>
      <c r="AS378" s="1246"/>
      <c r="AT378" s="1227"/>
      <c r="AU378" s="1227"/>
      <c r="AV378" s="1227">
        <f t="shared" si="131"/>
        <v>0</v>
      </c>
      <c r="AW378" s="1227"/>
      <c r="AX378" s="1246"/>
      <c r="AY378" s="1227"/>
      <c r="AZ378" s="1227"/>
      <c r="BA378" s="1227"/>
      <c r="BB378" s="1227">
        <f t="shared" si="132"/>
        <v>0</v>
      </c>
      <c r="BC378" s="1227"/>
      <c r="BD378" s="1227">
        <f t="shared" si="133"/>
        <v>0</v>
      </c>
      <c r="BE378" s="1227"/>
      <c r="BF378" s="1227"/>
      <c r="BG378" s="353"/>
      <c r="BH378" s="1227"/>
      <c r="BI378" s="353"/>
      <c r="BJ378" s="1225"/>
      <c r="BK378" s="1225"/>
      <c r="BL378" s="1225"/>
      <c r="BM378" s="1225"/>
      <c r="BN378" s="1225"/>
      <c r="BO378" s="1001">
        <f t="shared" si="129"/>
        <v>0</v>
      </c>
    </row>
    <row r="379" spans="1:67" s="206" customFormat="1" hidden="1" x14ac:dyDescent="0.2">
      <c r="A379" s="1237"/>
      <c r="B379" s="1167"/>
      <c r="C379" s="1220"/>
      <c r="D379" s="1220"/>
      <c r="E379" s="1220"/>
      <c r="F379" s="1220"/>
      <c r="G379" s="1220"/>
      <c r="H379" s="1225"/>
      <c r="I379" s="544"/>
      <c r="J379" s="353"/>
      <c r="K379" s="353"/>
      <c r="L379" s="353"/>
      <c r="M379" s="353"/>
      <c r="N379" s="1183"/>
      <c r="O379" s="353"/>
      <c r="P379" s="353"/>
      <c r="Q379" s="353"/>
      <c r="R379" s="1226"/>
      <c r="S379" s="1226"/>
      <c r="T379" s="1226"/>
      <c r="U379" s="1227"/>
      <c r="V379" s="1227">
        <f t="shared" si="134"/>
        <v>0</v>
      </c>
      <c r="W379" s="1227">
        <f t="shared" si="135"/>
        <v>0</v>
      </c>
      <c r="X379" s="1227"/>
      <c r="Y379" s="1227"/>
      <c r="Z379" s="1227"/>
      <c r="AA379" s="1227"/>
      <c r="AB379" s="1227"/>
      <c r="AC379" s="1227"/>
      <c r="AD379" s="1227">
        <f t="shared" si="136"/>
        <v>0</v>
      </c>
      <c r="AE379" s="1227">
        <f t="shared" si="137"/>
        <v>0</v>
      </c>
      <c r="AF379" s="1227"/>
      <c r="AG379" s="1246"/>
      <c r="AH379" s="1227"/>
      <c r="AI379" s="1227"/>
      <c r="AJ379" s="1227"/>
      <c r="AK379" s="1227"/>
      <c r="AL379" s="1227">
        <f t="shared" si="130"/>
        <v>0</v>
      </c>
      <c r="AM379" s="1227"/>
      <c r="AN379" s="1246"/>
      <c r="AO379" s="1227"/>
      <c r="AP379" s="1227"/>
      <c r="AQ379" s="1227">
        <f t="shared" si="138"/>
        <v>0</v>
      </c>
      <c r="AR379" s="1227"/>
      <c r="AS379" s="1246"/>
      <c r="AT379" s="1227"/>
      <c r="AU379" s="1227"/>
      <c r="AV379" s="1227">
        <f t="shared" si="131"/>
        <v>0</v>
      </c>
      <c r="AW379" s="1227"/>
      <c r="AX379" s="1246"/>
      <c r="AY379" s="1227"/>
      <c r="AZ379" s="1227"/>
      <c r="BA379" s="1227"/>
      <c r="BB379" s="1227">
        <f t="shared" si="132"/>
        <v>0</v>
      </c>
      <c r="BC379" s="1227"/>
      <c r="BD379" s="1227">
        <f t="shared" si="133"/>
        <v>0</v>
      </c>
      <c r="BE379" s="1227"/>
      <c r="BF379" s="1227"/>
      <c r="BG379" s="353"/>
      <c r="BH379" s="1227"/>
      <c r="BI379" s="353"/>
      <c r="BJ379" s="1225"/>
      <c r="BK379" s="1225"/>
      <c r="BL379" s="1225"/>
      <c r="BM379" s="1225"/>
      <c r="BN379" s="1225"/>
      <c r="BO379" s="1001">
        <f t="shared" si="129"/>
        <v>0</v>
      </c>
    </row>
    <row r="380" spans="1:67" s="206" customFormat="1" hidden="1" x14ac:dyDescent="0.2">
      <c r="A380" s="1237"/>
      <c r="B380" s="1167"/>
      <c r="C380" s="1220"/>
      <c r="D380" s="1220"/>
      <c r="E380" s="1220"/>
      <c r="F380" s="1220"/>
      <c r="G380" s="1220"/>
      <c r="H380" s="1225"/>
      <c r="I380" s="544"/>
      <c r="J380" s="353"/>
      <c r="K380" s="353"/>
      <c r="L380" s="353"/>
      <c r="M380" s="353"/>
      <c r="N380" s="1183"/>
      <c r="O380" s="353"/>
      <c r="P380" s="353"/>
      <c r="Q380" s="353"/>
      <c r="R380" s="1226"/>
      <c r="S380" s="1226"/>
      <c r="T380" s="1226"/>
      <c r="U380" s="1227"/>
      <c r="V380" s="1227">
        <f t="shared" si="134"/>
        <v>0</v>
      </c>
      <c r="W380" s="1227">
        <f t="shared" si="135"/>
        <v>0</v>
      </c>
      <c r="X380" s="1227"/>
      <c r="Y380" s="1227"/>
      <c r="Z380" s="1227"/>
      <c r="AA380" s="1227"/>
      <c r="AB380" s="1227"/>
      <c r="AC380" s="1227"/>
      <c r="AD380" s="1227">
        <f t="shared" si="136"/>
        <v>0</v>
      </c>
      <c r="AE380" s="1227">
        <f t="shared" si="137"/>
        <v>0</v>
      </c>
      <c r="AF380" s="1227"/>
      <c r="AG380" s="1246"/>
      <c r="AH380" s="1227"/>
      <c r="AI380" s="1227"/>
      <c r="AJ380" s="1227"/>
      <c r="AK380" s="1227"/>
      <c r="AL380" s="1227">
        <f t="shared" si="130"/>
        <v>0</v>
      </c>
      <c r="AM380" s="1227"/>
      <c r="AN380" s="1246"/>
      <c r="AO380" s="1227"/>
      <c r="AP380" s="1227"/>
      <c r="AQ380" s="1227">
        <f t="shared" si="138"/>
        <v>0</v>
      </c>
      <c r="AR380" s="1227"/>
      <c r="AS380" s="1246"/>
      <c r="AT380" s="1227"/>
      <c r="AU380" s="1227"/>
      <c r="AV380" s="1227">
        <f t="shared" si="131"/>
        <v>0</v>
      </c>
      <c r="AW380" s="1227"/>
      <c r="AX380" s="1246"/>
      <c r="AY380" s="1227"/>
      <c r="AZ380" s="1227"/>
      <c r="BA380" s="1227"/>
      <c r="BB380" s="1227">
        <f t="shared" si="132"/>
        <v>0</v>
      </c>
      <c r="BC380" s="1227"/>
      <c r="BD380" s="1227">
        <f t="shared" si="133"/>
        <v>0</v>
      </c>
      <c r="BE380" s="1227"/>
      <c r="BF380" s="1227"/>
      <c r="BG380" s="353"/>
      <c r="BH380" s="1227"/>
      <c r="BI380" s="353"/>
      <c r="BJ380" s="1225"/>
      <c r="BK380" s="1225"/>
      <c r="BL380" s="1225"/>
      <c r="BM380" s="1225"/>
      <c r="BN380" s="1225"/>
      <c r="BO380" s="1001">
        <f t="shared" si="129"/>
        <v>0</v>
      </c>
    </row>
    <row r="381" spans="1:67" s="206" customFormat="1" hidden="1" x14ac:dyDescent="0.2">
      <c r="A381" s="1237"/>
      <c r="B381" s="1167"/>
      <c r="C381" s="1220"/>
      <c r="D381" s="1220"/>
      <c r="E381" s="1220"/>
      <c r="F381" s="1220"/>
      <c r="G381" s="1220"/>
      <c r="H381" s="1225"/>
      <c r="I381" s="544"/>
      <c r="J381" s="353"/>
      <c r="K381" s="353"/>
      <c r="L381" s="353"/>
      <c r="M381" s="353"/>
      <c r="N381" s="1183"/>
      <c r="O381" s="353"/>
      <c r="P381" s="353"/>
      <c r="Q381" s="353"/>
      <c r="R381" s="1226"/>
      <c r="S381" s="1226"/>
      <c r="T381" s="1226"/>
      <c r="U381" s="1227"/>
      <c r="V381" s="1227">
        <f t="shared" si="134"/>
        <v>0</v>
      </c>
      <c r="W381" s="1227">
        <f t="shared" si="135"/>
        <v>0</v>
      </c>
      <c r="X381" s="1227"/>
      <c r="Y381" s="1227"/>
      <c r="Z381" s="1227"/>
      <c r="AA381" s="1227"/>
      <c r="AB381" s="1227"/>
      <c r="AC381" s="1227"/>
      <c r="AD381" s="1227">
        <f t="shared" si="136"/>
        <v>0</v>
      </c>
      <c r="AE381" s="1227">
        <f t="shared" si="137"/>
        <v>0</v>
      </c>
      <c r="AF381" s="1227"/>
      <c r="AG381" s="1246"/>
      <c r="AH381" s="1227"/>
      <c r="AI381" s="1227"/>
      <c r="AJ381" s="1227"/>
      <c r="AK381" s="1227"/>
      <c r="AL381" s="1227">
        <f t="shared" si="130"/>
        <v>0</v>
      </c>
      <c r="AM381" s="1227"/>
      <c r="AN381" s="1246"/>
      <c r="AO381" s="1227"/>
      <c r="AP381" s="1227"/>
      <c r="AQ381" s="1227">
        <f t="shared" si="138"/>
        <v>0</v>
      </c>
      <c r="AR381" s="1227"/>
      <c r="AS381" s="1246"/>
      <c r="AT381" s="1227"/>
      <c r="AU381" s="1227"/>
      <c r="AV381" s="1227">
        <f t="shared" si="131"/>
        <v>0</v>
      </c>
      <c r="AW381" s="1227"/>
      <c r="AX381" s="1246"/>
      <c r="AY381" s="1227"/>
      <c r="AZ381" s="1227"/>
      <c r="BA381" s="1227"/>
      <c r="BB381" s="1227">
        <f t="shared" si="132"/>
        <v>0</v>
      </c>
      <c r="BC381" s="1227"/>
      <c r="BD381" s="1227">
        <f t="shared" si="133"/>
        <v>0</v>
      </c>
      <c r="BE381" s="1227"/>
      <c r="BF381" s="1227"/>
      <c r="BG381" s="353"/>
      <c r="BH381" s="1227"/>
      <c r="BI381" s="353"/>
      <c r="BJ381" s="1225"/>
      <c r="BK381" s="1225"/>
      <c r="BL381" s="1225"/>
      <c r="BM381" s="1225"/>
      <c r="BN381" s="1225"/>
      <c r="BO381" s="1001">
        <f t="shared" si="129"/>
        <v>0</v>
      </c>
    </row>
    <row r="382" spans="1:67" s="206" customFormat="1" hidden="1" x14ac:dyDescent="0.2">
      <c r="A382" s="1237"/>
      <c r="B382" s="1168" t="s">
        <v>1043</v>
      </c>
      <c r="C382" s="1220">
        <v>1</v>
      </c>
      <c r="D382" s="1220"/>
      <c r="E382" s="1220"/>
      <c r="F382" s="1220">
        <v>1</v>
      </c>
      <c r="G382" s="1220"/>
      <c r="H382" s="1225"/>
      <c r="I382" s="544"/>
      <c r="J382" s="353"/>
      <c r="K382" s="353"/>
      <c r="L382" s="353"/>
      <c r="M382" s="353"/>
      <c r="N382" s="1183"/>
      <c r="O382" s="353"/>
      <c r="P382" s="353"/>
      <c r="Q382" s="353"/>
      <c r="R382" s="1226"/>
      <c r="S382" s="1226"/>
      <c r="T382" s="1226"/>
      <c r="U382" s="1227"/>
      <c r="V382" s="1227">
        <f t="shared" si="134"/>
        <v>0</v>
      </c>
      <c r="W382" s="1227">
        <f t="shared" si="135"/>
        <v>0</v>
      </c>
      <c r="X382" s="1227"/>
      <c r="Y382" s="1227"/>
      <c r="Z382" s="1227"/>
      <c r="AA382" s="1227"/>
      <c r="AB382" s="1227"/>
      <c r="AC382" s="1227"/>
      <c r="AD382" s="1227">
        <f t="shared" si="136"/>
        <v>0</v>
      </c>
      <c r="AE382" s="1227">
        <f t="shared" si="137"/>
        <v>0</v>
      </c>
      <c r="AF382" s="1227"/>
      <c r="AG382" s="1246"/>
      <c r="AH382" s="1227"/>
      <c r="AI382" s="1227"/>
      <c r="AJ382" s="1227"/>
      <c r="AK382" s="1227"/>
      <c r="AL382" s="1227">
        <f t="shared" si="130"/>
        <v>0</v>
      </c>
      <c r="AM382" s="1227"/>
      <c r="AN382" s="1246"/>
      <c r="AO382" s="1227"/>
      <c r="AP382" s="1227"/>
      <c r="AQ382" s="1227">
        <f t="shared" si="138"/>
        <v>0</v>
      </c>
      <c r="AR382" s="1227"/>
      <c r="AS382" s="1246"/>
      <c r="AT382" s="1227"/>
      <c r="AU382" s="1227"/>
      <c r="AV382" s="1227">
        <f t="shared" si="131"/>
        <v>0</v>
      </c>
      <c r="AW382" s="1227"/>
      <c r="AX382" s="1246"/>
      <c r="AY382" s="1227"/>
      <c r="AZ382" s="1227"/>
      <c r="BA382" s="1227"/>
      <c r="BB382" s="1227">
        <f t="shared" si="132"/>
        <v>0</v>
      </c>
      <c r="BC382" s="1227"/>
      <c r="BD382" s="1227">
        <f t="shared" si="133"/>
        <v>0</v>
      </c>
      <c r="BE382" s="1227"/>
      <c r="BF382" s="1227"/>
      <c r="BG382" s="353"/>
      <c r="BH382" s="1227"/>
      <c r="BI382" s="353"/>
      <c r="BJ382" s="1225"/>
      <c r="BK382" s="1225"/>
      <c r="BL382" s="1225"/>
      <c r="BM382" s="1225"/>
      <c r="BN382" s="1225"/>
      <c r="BO382" s="1001">
        <f t="shared" si="129"/>
        <v>0</v>
      </c>
    </row>
    <row r="383" spans="1:67" s="206" customFormat="1" hidden="1" x14ac:dyDescent="0.2">
      <c r="A383" s="1237"/>
      <c r="B383" s="1167"/>
      <c r="C383" s="1220"/>
      <c r="D383" s="1220"/>
      <c r="E383" s="1220"/>
      <c r="F383" s="1220"/>
      <c r="G383" s="1220"/>
      <c r="H383" s="1225"/>
      <c r="I383" s="544"/>
      <c r="J383" s="353"/>
      <c r="K383" s="353"/>
      <c r="L383" s="353"/>
      <c r="M383" s="353"/>
      <c r="N383" s="1183"/>
      <c r="O383" s="353"/>
      <c r="P383" s="353"/>
      <c r="Q383" s="353"/>
      <c r="R383" s="1226"/>
      <c r="S383" s="1226"/>
      <c r="T383" s="1226"/>
      <c r="U383" s="1227"/>
      <c r="V383" s="1227">
        <f t="shared" si="134"/>
        <v>0</v>
      </c>
      <c r="W383" s="1227">
        <f t="shared" si="135"/>
        <v>0</v>
      </c>
      <c r="X383" s="1227"/>
      <c r="Y383" s="1227"/>
      <c r="Z383" s="1227"/>
      <c r="AA383" s="1227"/>
      <c r="AB383" s="1227"/>
      <c r="AC383" s="1227"/>
      <c r="AD383" s="1227">
        <f t="shared" si="136"/>
        <v>0</v>
      </c>
      <c r="AE383" s="1227">
        <f t="shared" si="137"/>
        <v>0</v>
      </c>
      <c r="AF383" s="1227"/>
      <c r="AG383" s="1246"/>
      <c r="AH383" s="1227"/>
      <c r="AI383" s="1227"/>
      <c r="AJ383" s="1227"/>
      <c r="AK383" s="1227"/>
      <c r="AL383" s="1227">
        <f t="shared" si="130"/>
        <v>0</v>
      </c>
      <c r="AM383" s="1227"/>
      <c r="AN383" s="1246"/>
      <c r="AO383" s="1227"/>
      <c r="AP383" s="1227"/>
      <c r="AQ383" s="1227">
        <f t="shared" si="138"/>
        <v>0</v>
      </c>
      <c r="AR383" s="1227"/>
      <c r="AS383" s="1246"/>
      <c r="AT383" s="1227"/>
      <c r="AU383" s="1227"/>
      <c r="AV383" s="1227">
        <f t="shared" si="131"/>
        <v>0</v>
      </c>
      <c r="AW383" s="1227"/>
      <c r="AX383" s="1246"/>
      <c r="AY383" s="1227"/>
      <c r="AZ383" s="1227"/>
      <c r="BA383" s="1227"/>
      <c r="BB383" s="1227">
        <f t="shared" si="132"/>
        <v>0</v>
      </c>
      <c r="BC383" s="1227"/>
      <c r="BD383" s="1227">
        <f t="shared" si="133"/>
        <v>0</v>
      </c>
      <c r="BE383" s="1227"/>
      <c r="BF383" s="1227"/>
      <c r="BG383" s="353"/>
      <c r="BH383" s="1227"/>
      <c r="BI383" s="353"/>
      <c r="BJ383" s="1225"/>
      <c r="BK383" s="1225"/>
      <c r="BL383" s="1225"/>
      <c r="BM383" s="1225"/>
      <c r="BN383" s="1225"/>
      <c r="BO383" s="1001">
        <f t="shared" si="129"/>
        <v>0</v>
      </c>
    </row>
    <row r="384" spans="1:67" s="206" customFormat="1" hidden="1" x14ac:dyDescent="0.2">
      <c r="A384" s="1237"/>
      <c r="B384" s="1168" t="s">
        <v>1044</v>
      </c>
      <c r="C384" s="1220">
        <v>1</v>
      </c>
      <c r="D384" s="1220"/>
      <c r="E384" s="1220"/>
      <c r="F384" s="1220">
        <v>1</v>
      </c>
      <c r="G384" s="1220"/>
      <c r="H384" s="1225"/>
      <c r="I384" s="544"/>
      <c r="J384" s="353"/>
      <c r="K384" s="353"/>
      <c r="L384" s="353"/>
      <c r="M384" s="353"/>
      <c r="N384" s="1183"/>
      <c r="O384" s="353"/>
      <c r="P384" s="353"/>
      <c r="Q384" s="353"/>
      <c r="R384" s="1226"/>
      <c r="S384" s="1226"/>
      <c r="T384" s="1226"/>
      <c r="U384" s="1227"/>
      <c r="V384" s="1227">
        <f t="shared" si="134"/>
        <v>0</v>
      </c>
      <c r="W384" s="1227">
        <f t="shared" si="135"/>
        <v>0</v>
      </c>
      <c r="X384" s="1227"/>
      <c r="Y384" s="1227"/>
      <c r="Z384" s="1227"/>
      <c r="AA384" s="1227"/>
      <c r="AB384" s="1227"/>
      <c r="AC384" s="1227"/>
      <c r="AD384" s="1227">
        <f t="shared" si="136"/>
        <v>0</v>
      </c>
      <c r="AE384" s="1227">
        <f t="shared" si="137"/>
        <v>0</v>
      </c>
      <c r="AF384" s="1227"/>
      <c r="AG384" s="1246"/>
      <c r="AH384" s="1227"/>
      <c r="AI384" s="1227"/>
      <c r="AJ384" s="1227"/>
      <c r="AK384" s="1227"/>
      <c r="AL384" s="1227">
        <f t="shared" si="130"/>
        <v>0</v>
      </c>
      <c r="AM384" s="1227"/>
      <c r="AN384" s="1246"/>
      <c r="AO384" s="1227"/>
      <c r="AP384" s="1227"/>
      <c r="AQ384" s="1227">
        <f t="shared" si="138"/>
        <v>0</v>
      </c>
      <c r="AR384" s="1227"/>
      <c r="AS384" s="1246"/>
      <c r="AT384" s="1227"/>
      <c r="AU384" s="1227"/>
      <c r="AV384" s="1227">
        <f t="shared" si="131"/>
        <v>0</v>
      </c>
      <c r="AW384" s="1227"/>
      <c r="AX384" s="1246"/>
      <c r="AY384" s="1227"/>
      <c r="AZ384" s="1227"/>
      <c r="BA384" s="1227"/>
      <c r="BB384" s="1227">
        <f t="shared" si="132"/>
        <v>0</v>
      </c>
      <c r="BC384" s="1227"/>
      <c r="BD384" s="1227">
        <f t="shared" si="133"/>
        <v>0</v>
      </c>
      <c r="BE384" s="1227"/>
      <c r="BF384" s="1227"/>
      <c r="BG384" s="353"/>
      <c r="BH384" s="1227"/>
      <c r="BI384" s="353"/>
      <c r="BJ384" s="1225"/>
      <c r="BK384" s="1225"/>
      <c r="BL384" s="1225"/>
      <c r="BM384" s="1225"/>
      <c r="BN384" s="1225"/>
      <c r="BO384" s="1001">
        <f t="shared" si="129"/>
        <v>0</v>
      </c>
    </row>
    <row r="385" spans="1:67" s="206" customFormat="1" hidden="1" x14ac:dyDescent="0.2">
      <c r="A385" s="1237"/>
      <c r="B385" s="1167" t="s">
        <v>1002</v>
      </c>
      <c r="C385" s="1220"/>
      <c r="D385" s="1220"/>
      <c r="E385" s="1220"/>
      <c r="F385" s="1220"/>
      <c r="G385" s="1220"/>
      <c r="H385" s="1225"/>
      <c r="I385" s="544"/>
      <c r="J385" s="353"/>
      <c r="K385" s="353"/>
      <c r="L385" s="353"/>
      <c r="M385" s="353"/>
      <c r="N385" s="1183"/>
      <c r="O385" s="353"/>
      <c r="P385" s="353"/>
      <c r="Q385" s="353"/>
      <c r="R385" s="1226"/>
      <c r="S385" s="1226"/>
      <c r="T385" s="1226"/>
      <c r="U385" s="1227"/>
      <c r="V385" s="1227">
        <f t="shared" si="134"/>
        <v>0</v>
      </c>
      <c r="W385" s="1227">
        <f t="shared" si="135"/>
        <v>0</v>
      </c>
      <c r="X385" s="1227"/>
      <c r="Y385" s="1227"/>
      <c r="Z385" s="1227"/>
      <c r="AA385" s="1227"/>
      <c r="AB385" s="1227"/>
      <c r="AC385" s="1227"/>
      <c r="AD385" s="1227">
        <f t="shared" si="136"/>
        <v>0</v>
      </c>
      <c r="AE385" s="1227">
        <f t="shared" si="137"/>
        <v>0</v>
      </c>
      <c r="AF385" s="1227"/>
      <c r="AG385" s="1246"/>
      <c r="AH385" s="1227"/>
      <c r="AI385" s="1227"/>
      <c r="AJ385" s="1227"/>
      <c r="AK385" s="1227"/>
      <c r="AL385" s="1227">
        <f t="shared" si="130"/>
        <v>0</v>
      </c>
      <c r="AM385" s="1227"/>
      <c r="AN385" s="1246"/>
      <c r="AO385" s="1227"/>
      <c r="AP385" s="1227"/>
      <c r="AQ385" s="1227">
        <f t="shared" si="138"/>
        <v>0</v>
      </c>
      <c r="AR385" s="1227"/>
      <c r="AS385" s="1246"/>
      <c r="AT385" s="1227"/>
      <c r="AU385" s="1227"/>
      <c r="AV385" s="1227">
        <f t="shared" si="131"/>
        <v>0</v>
      </c>
      <c r="AW385" s="1227"/>
      <c r="AX385" s="1246"/>
      <c r="AY385" s="1227"/>
      <c r="AZ385" s="1227"/>
      <c r="BA385" s="1227"/>
      <c r="BB385" s="1227">
        <f t="shared" si="132"/>
        <v>0</v>
      </c>
      <c r="BC385" s="1227"/>
      <c r="BD385" s="1227">
        <f t="shared" si="133"/>
        <v>0</v>
      </c>
      <c r="BE385" s="1227"/>
      <c r="BF385" s="1227"/>
      <c r="BG385" s="353"/>
      <c r="BH385" s="1227"/>
      <c r="BI385" s="353"/>
      <c r="BJ385" s="1225"/>
      <c r="BK385" s="1225"/>
      <c r="BL385" s="1225"/>
      <c r="BM385" s="1225"/>
      <c r="BN385" s="1225"/>
      <c r="BO385" s="1001">
        <f t="shared" si="129"/>
        <v>0</v>
      </c>
    </row>
    <row r="386" spans="1:67" s="206" customFormat="1" hidden="1" x14ac:dyDescent="0.2">
      <c r="A386" s="1237"/>
      <c r="B386" s="1167" t="s">
        <v>1041</v>
      </c>
      <c r="C386" s="1220"/>
      <c r="D386" s="1220"/>
      <c r="E386" s="1220"/>
      <c r="F386" s="1220"/>
      <c r="G386" s="1220"/>
      <c r="H386" s="1225"/>
      <c r="I386" s="544"/>
      <c r="J386" s="353"/>
      <c r="K386" s="353"/>
      <c r="L386" s="353"/>
      <c r="M386" s="353"/>
      <c r="N386" s="1183"/>
      <c r="O386" s="353"/>
      <c r="P386" s="353"/>
      <c r="Q386" s="353"/>
      <c r="R386" s="1226"/>
      <c r="S386" s="1226"/>
      <c r="T386" s="1226"/>
      <c r="U386" s="1227"/>
      <c r="V386" s="1227">
        <f t="shared" si="134"/>
        <v>0</v>
      </c>
      <c r="W386" s="1227">
        <f t="shared" si="135"/>
        <v>0</v>
      </c>
      <c r="X386" s="1227"/>
      <c r="Y386" s="1227"/>
      <c r="Z386" s="1227"/>
      <c r="AA386" s="1227"/>
      <c r="AB386" s="1227"/>
      <c r="AC386" s="1227"/>
      <c r="AD386" s="1227">
        <f t="shared" si="136"/>
        <v>0</v>
      </c>
      <c r="AE386" s="1227">
        <f t="shared" si="137"/>
        <v>0</v>
      </c>
      <c r="AF386" s="1227"/>
      <c r="AG386" s="1246"/>
      <c r="AH386" s="1227"/>
      <c r="AI386" s="1227"/>
      <c r="AJ386" s="1227"/>
      <c r="AK386" s="1227"/>
      <c r="AL386" s="1227">
        <f t="shared" si="130"/>
        <v>0</v>
      </c>
      <c r="AM386" s="1227"/>
      <c r="AN386" s="1246"/>
      <c r="AO386" s="1227"/>
      <c r="AP386" s="1227"/>
      <c r="AQ386" s="1227">
        <f t="shared" si="138"/>
        <v>0</v>
      </c>
      <c r="AR386" s="1227"/>
      <c r="AS386" s="1246"/>
      <c r="AT386" s="1227"/>
      <c r="AU386" s="1227"/>
      <c r="AV386" s="1227">
        <f t="shared" si="131"/>
        <v>0</v>
      </c>
      <c r="AW386" s="1227"/>
      <c r="AX386" s="1246"/>
      <c r="AY386" s="1227"/>
      <c r="AZ386" s="1227"/>
      <c r="BA386" s="1227"/>
      <c r="BB386" s="1227">
        <f t="shared" si="132"/>
        <v>0</v>
      </c>
      <c r="BC386" s="1227"/>
      <c r="BD386" s="1227">
        <f t="shared" si="133"/>
        <v>0</v>
      </c>
      <c r="BE386" s="1227"/>
      <c r="BF386" s="1227"/>
      <c r="BG386" s="353"/>
      <c r="BH386" s="1227"/>
      <c r="BI386" s="353"/>
      <c r="BJ386" s="1225"/>
      <c r="BK386" s="1225"/>
      <c r="BL386" s="1225"/>
      <c r="BM386" s="1225"/>
      <c r="BN386" s="1225"/>
      <c r="BO386" s="1001">
        <f t="shared" si="129"/>
        <v>0</v>
      </c>
    </row>
    <row r="387" spans="1:67" s="206" customFormat="1" hidden="1" x14ac:dyDescent="0.2">
      <c r="A387" s="1237"/>
      <c r="B387" s="1168" t="s">
        <v>1045</v>
      </c>
      <c r="C387" s="1220">
        <v>1</v>
      </c>
      <c r="D387" s="1220"/>
      <c r="E387" s="1220"/>
      <c r="F387" s="1220">
        <v>1</v>
      </c>
      <c r="G387" s="1220"/>
      <c r="H387" s="1225"/>
      <c r="I387" s="544"/>
      <c r="J387" s="353"/>
      <c r="K387" s="353"/>
      <c r="L387" s="353"/>
      <c r="M387" s="353"/>
      <c r="N387" s="1183"/>
      <c r="O387" s="353"/>
      <c r="P387" s="353"/>
      <c r="Q387" s="353"/>
      <c r="R387" s="1226"/>
      <c r="S387" s="1226"/>
      <c r="T387" s="1226"/>
      <c r="U387" s="1227"/>
      <c r="V387" s="1227">
        <f t="shared" si="134"/>
        <v>0</v>
      </c>
      <c r="W387" s="1227">
        <f t="shared" si="135"/>
        <v>0</v>
      </c>
      <c r="X387" s="1227"/>
      <c r="Y387" s="1227"/>
      <c r="Z387" s="1227"/>
      <c r="AA387" s="1227"/>
      <c r="AB387" s="1227"/>
      <c r="AC387" s="1227"/>
      <c r="AD387" s="1227">
        <f t="shared" si="136"/>
        <v>0</v>
      </c>
      <c r="AE387" s="1227">
        <f t="shared" si="137"/>
        <v>0</v>
      </c>
      <c r="AF387" s="1227"/>
      <c r="AG387" s="1246"/>
      <c r="AH387" s="1227"/>
      <c r="AI387" s="1227"/>
      <c r="AJ387" s="1227"/>
      <c r="AK387" s="1227"/>
      <c r="AL387" s="1227">
        <f t="shared" si="130"/>
        <v>0</v>
      </c>
      <c r="AM387" s="1227"/>
      <c r="AN387" s="1246"/>
      <c r="AO387" s="1227"/>
      <c r="AP387" s="1227"/>
      <c r="AQ387" s="1227">
        <f t="shared" si="138"/>
        <v>0</v>
      </c>
      <c r="AR387" s="1227"/>
      <c r="AS387" s="1246"/>
      <c r="AT387" s="1227"/>
      <c r="AU387" s="1227"/>
      <c r="AV387" s="1227">
        <f t="shared" si="131"/>
        <v>0</v>
      </c>
      <c r="AW387" s="1227"/>
      <c r="AX387" s="1246"/>
      <c r="AY387" s="1227"/>
      <c r="AZ387" s="1227"/>
      <c r="BA387" s="1227"/>
      <c r="BB387" s="1227">
        <f t="shared" si="132"/>
        <v>0</v>
      </c>
      <c r="BC387" s="1227"/>
      <c r="BD387" s="1227">
        <f t="shared" si="133"/>
        <v>0</v>
      </c>
      <c r="BE387" s="1227"/>
      <c r="BF387" s="1227"/>
      <c r="BG387" s="353"/>
      <c r="BH387" s="1227"/>
      <c r="BI387" s="353"/>
      <c r="BJ387" s="1225"/>
      <c r="BK387" s="1225"/>
      <c r="BL387" s="1225"/>
      <c r="BM387" s="1225"/>
      <c r="BN387" s="1225"/>
      <c r="BO387" s="1001">
        <f t="shared" si="129"/>
        <v>0</v>
      </c>
    </row>
    <row r="388" spans="1:67" s="206" customFormat="1" hidden="1" x14ac:dyDescent="0.2">
      <c r="A388" s="1237"/>
      <c r="B388" s="1167" t="s">
        <v>1002</v>
      </c>
      <c r="C388" s="1220"/>
      <c r="D388" s="1220"/>
      <c r="E388" s="1220"/>
      <c r="F388" s="1220"/>
      <c r="G388" s="1220"/>
      <c r="H388" s="1225"/>
      <c r="I388" s="544"/>
      <c r="J388" s="353"/>
      <c r="K388" s="353"/>
      <c r="L388" s="353"/>
      <c r="M388" s="353"/>
      <c r="N388" s="1183"/>
      <c r="O388" s="353"/>
      <c r="P388" s="353"/>
      <c r="Q388" s="353"/>
      <c r="R388" s="1226"/>
      <c r="S388" s="1226"/>
      <c r="T388" s="1226"/>
      <c r="U388" s="1227"/>
      <c r="V388" s="1227">
        <f t="shared" si="134"/>
        <v>0</v>
      </c>
      <c r="W388" s="1227">
        <f t="shared" si="135"/>
        <v>0</v>
      </c>
      <c r="X388" s="1227"/>
      <c r="Y388" s="1227"/>
      <c r="Z388" s="1227"/>
      <c r="AA388" s="1227"/>
      <c r="AB388" s="1227"/>
      <c r="AC388" s="1227"/>
      <c r="AD388" s="1227">
        <f t="shared" si="136"/>
        <v>0</v>
      </c>
      <c r="AE388" s="1227">
        <f t="shared" si="137"/>
        <v>0</v>
      </c>
      <c r="AF388" s="1227"/>
      <c r="AG388" s="1246"/>
      <c r="AH388" s="1227"/>
      <c r="AI388" s="1227"/>
      <c r="AJ388" s="1227"/>
      <c r="AK388" s="1227"/>
      <c r="AL388" s="1227">
        <f t="shared" si="130"/>
        <v>0</v>
      </c>
      <c r="AM388" s="1227"/>
      <c r="AN388" s="1246"/>
      <c r="AO388" s="1227"/>
      <c r="AP388" s="1227"/>
      <c r="AQ388" s="1227">
        <f t="shared" si="138"/>
        <v>0</v>
      </c>
      <c r="AR388" s="1227"/>
      <c r="AS388" s="1246"/>
      <c r="AT388" s="1227"/>
      <c r="AU388" s="1227"/>
      <c r="AV388" s="1227">
        <f t="shared" si="131"/>
        <v>0</v>
      </c>
      <c r="AW388" s="1227"/>
      <c r="AX388" s="1246"/>
      <c r="AY388" s="1227"/>
      <c r="AZ388" s="1227"/>
      <c r="BA388" s="1227"/>
      <c r="BB388" s="1227">
        <f t="shared" si="132"/>
        <v>0</v>
      </c>
      <c r="BC388" s="1227"/>
      <c r="BD388" s="1227">
        <f t="shared" si="133"/>
        <v>0</v>
      </c>
      <c r="BE388" s="1227"/>
      <c r="BF388" s="1227"/>
      <c r="BG388" s="353"/>
      <c r="BH388" s="1227"/>
      <c r="BI388" s="353"/>
      <c r="BJ388" s="1225"/>
      <c r="BK388" s="1225"/>
      <c r="BL388" s="1225"/>
      <c r="BM388" s="1225"/>
      <c r="BN388" s="1225"/>
      <c r="BO388" s="1001">
        <f t="shared" si="129"/>
        <v>0</v>
      </c>
    </row>
    <row r="389" spans="1:67" s="206" customFormat="1" hidden="1" x14ac:dyDescent="0.2">
      <c r="A389" s="1237"/>
      <c r="B389" s="1167" t="s">
        <v>1046</v>
      </c>
      <c r="C389" s="1220"/>
      <c r="D389" s="1220"/>
      <c r="E389" s="1220"/>
      <c r="F389" s="1220"/>
      <c r="G389" s="1220"/>
      <c r="H389" s="1225"/>
      <c r="I389" s="544"/>
      <c r="J389" s="353"/>
      <c r="K389" s="353"/>
      <c r="L389" s="353"/>
      <c r="M389" s="353"/>
      <c r="N389" s="1183"/>
      <c r="O389" s="353"/>
      <c r="P389" s="353"/>
      <c r="Q389" s="353"/>
      <c r="R389" s="1226"/>
      <c r="S389" s="1226"/>
      <c r="T389" s="1226"/>
      <c r="U389" s="1227"/>
      <c r="V389" s="1227">
        <f t="shared" si="134"/>
        <v>0</v>
      </c>
      <c r="W389" s="1227">
        <f t="shared" si="135"/>
        <v>0</v>
      </c>
      <c r="X389" s="1227"/>
      <c r="Y389" s="1227"/>
      <c r="Z389" s="1227"/>
      <c r="AA389" s="1227"/>
      <c r="AB389" s="1227"/>
      <c r="AC389" s="1227"/>
      <c r="AD389" s="1227">
        <f t="shared" si="136"/>
        <v>0</v>
      </c>
      <c r="AE389" s="1227">
        <f t="shared" si="137"/>
        <v>0</v>
      </c>
      <c r="AF389" s="1227"/>
      <c r="AG389" s="1246"/>
      <c r="AH389" s="1227"/>
      <c r="AI389" s="1227"/>
      <c r="AJ389" s="1227"/>
      <c r="AK389" s="1227"/>
      <c r="AL389" s="1227">
        <f t="shared" si="130"/>
        <v>0</v>
      </c>
      <c r="AM389" s="1227"/>
      <c r="AN389" s="1246"/>
      <c r="AO389" s="1227"/>
      <c r="AP389" s="1227"/>
      <c r="AQ389" s="1227">
        <f t="shared" si="138"/>
        <v>0</v>
      </c>
      <c r="AR389" s="1227"/>
      <c r="AS389" s="1246"/>
      <c r="AT389" s="1227"/>
      <c r="AU389" s="1227"/>
      <c r="AV389" s="1227">
        <f t="shared" si="131"/>
        <v>0</v>
      </c>
      <c r="AW389" s="1227"/>
      <c r="AX389" s="1246"/>
      <c r="AY389" s="1227"/>
      <c r="AZ389" s="1227"/>
      <c r="BA389" s="1227"/>
      <c r="BB389" s="1227">
        <f t="shared" si="132"/>
        <v>0</v>
      </c>
      <c r="BC389" s="1227"/>
      <c r="BD389" s="1227">
        <f t="shared" si="133"/>
        <v>0</v>
      </c>
      <c r="BE389" s="1227"/>
      <c r="BF389" s="1227"/>
      <c r="BG389" s="353"/>
      <c r="BH389" s="1227"/>
      <c r="BI389" s="353"/>
      <c r="BJ389" s="1225"/>
      <c r="BK389" s="1225"/>
      <c r="BL389" s="1225"/>
      <c r="BM389" s="1225"/>
      <c r="BN389" s="1225"/>
      <c r="BO389" s="1001">
        <f t="shared" si="129"/>
        <v>0</v>
      </c>
    </row>
    <row r="390" spans="1:67" s="206" customFormat="1" ht="30" hidden="1" x14ac:dyDescent="0.2">
      <c r="A390" s="1237"/>
      <c r="B390" s="1168" t="s">
        <v>1047</v>
      </c>
      <c r="C390" s="1220">
        <v>1</v>
      </c>
      <c r="D390" s="1220"/>
      <c r="E390" s="1220"/>
      <c r="F390" s="1220">
        <v>1</v>
      </c>
      <c r="G390" s="1220"/>
      <c r="H390" s="1225"/>
      <c r="I390" s="544"/>
      <c r="J390" s="353"/>
      <c r="K390" s="353"/>
      <c r="L390" s="353"/>
      <c r="M390" s="353"/>
      <c r="N390" s="1183"/>
      <c r="O390" s="353"/>
      <c r="P390" s="353"/>
      <c r="Q390" s="353"/>
      <c r="R390" s="1226"/>
      <c r="S390" s="1226"/>
      <c r="T390" s="1226"/>
      <c r="U390" s="1227"/>
      <c r="V390" s="1227">
        <f t="shared" si="134"/>
        <v>0</v>
      </c>
      <c r="W390" s="1227">
        <f t="shared" si="135"/>
        <v>0</v>
      </c>
      <c r="X390" s="1227"/>
      <c r="Y390" s="1227"/>
      <c r="Z390" s="1227"/>
      <c r="AA390" s="1227"/>
      <c r="AB390" s="1227"/>
      <c r="AC390" s="1227"/>
      <c r="AD390" s="1227">
        <f t="shared" si="136"/>
        <v>0</v>
      </c>
      <c r="AE390" s="1227">
        <f t="shared" si="137"/>
        <v>0</v>
      </c>
      <c r="AF390" s="1227"/>
      <c r="AG390" s="1246"/>
      <c r="AH390" s="1227"/>
      <c r="AI390" s="1227"/>
      <c r="AJ390" s="1227"/>
      <c r="AK390" s="1227"/>
      <c r="AL390" s="1227">
        <f t="shared" si="130"/>
        <v>0</v>
      </c>
      <c r="AM390" s="1227"/>
      <c r="AN390" s="1246"/>
      <c r="AO390" s="1227"/>
      <c r="AP390" s="1227"/>
      <c r="AQ390" s="1227">
        <f t="shared" si="138"/>
        <v>0</v>
      </c>
      <c r="AR390" s="1227"/>
      <c r="AS390" s="1246"/>
      <c r="AT390" s="1227"/>
      <c r="AU390" s="1227"/>
      <c r="AV390" s="1227">
        <f t="shared" si="131"/>
        <v>0</v>
      </c>
      <c r="AW390" s="1227"/>
      <c r="AX390" s="1246"/>
      <c r="AY390" s="1227"/>
      <c r="AZ390" s="1227"/>
      <c r="BA390" s="1227"/>
      <c r="BB390" s="1227">
        <f t="shared" si="132"/>
        <v>0</v>
      </c>
      <c r="BC390" s="1227"/>
      <c r="BD390" s="1227">
        <f t="shared" si="133"/>
        <v>0</v>
      </c>
      <c r="BE390" s="1227"/>
      <c r="BF390" s="1227"/>
      <c r="BG390" s="353"/>
      <c r="BH390" s="1227"/>
      <c r="BI390" s="353"/>
      <c r="BJ390" s="1225"/>
      <c r="BK390" s="1225"/>
      <c r="BL390" s="1225"/>
      <c r="BM390" s="1225"/>
      <c r="BN390" s="1225"/>
      <c r="BO390" s="1001">
        <f t="shared" si="129"/>
        <v>0</v>
      </c>
    </row>
    <row r="391" spans="1:67" s="206" customFormat="1" hidden="1" x14ac:dyDescent="0.2">
      <c r="A391" s="1237"/>
      <c r="B391" s="1167" t="s">
        <v>1002</v>
      </c>
      <c r="C391" s="1220"/>
      <c r="D391" s="1220"/>
      <c r="E391" s="1220"/>
      <c r="F391" s="1220"/>
      <c r="G391" s="1220"/>
      <c r="H391" s="1225"/>
      <c r="I391" s="544"/>
      <c r="J391" s="353"/>
      <c r="K391" s="353"/>
      <c r="L391" s="353"/>
      <c r="M391" s="353"/>
      <c r="N391" s="1183"/>
      <c r="O391" s="353"/>
      <c r="P391" s="353"/>
      <c r="Q391" s="353"/>
      <c r="R391" s="1226"/>
      <c r="S391" s="1226"/>
      <c r="T391" s="1226"/>
      <c r="U391" s="1227"/>
      <c r="V391" s="1227">
        <f t="shared" si="134"/>
        <v>0</v>
      </c>
      <c r="W391" s="1227">
        <f t="shared" si="135"/>
        <v>0</v>
      </c>
      <c r="X391" s="1227"/>
      <c r="Y391" s="1227"/>
      <c r="Z391" s="1227"/>
      <c r="AA391" s="1227"/>
      <c r="AB391" s="1227"/>
      <c r="AC391" s="1227"/>
      <c r="AD391" s="1227">
        <f t="shared" si="136"/>
        <v>0</v>
      </c>
      <c r="AE391" s="1227">
        <f t="shared" si="137"/>
        <v>0</v>
      </c>
      <c r="AF391" s="1227"/>
      <c r="AG391" s="1246"/>
      <c r="AH391" s="1227"/>
      <c r="AI391" s="1227"/>
      <c r="AJ391" s="1227"/>
      <c r="AK391" s="1227"/>
      <c r="AL391" s="1227">
        <f t="shared" si="130"/>
        <v>0</v>
      </c>
      <c r="AM391" s="1227"/>
      <c r="AN391" s="1246"/>
      <c r="AO391" s="1227"/>
      <c r="AP391" s="1227"/>
      <c r="AQ391" s="1227">
        <f t="shared" si="138"/>
        <v>0</v>
      </c>
      <c r="AR391" s="1227"/>
      <c r="AS391" s="1246"/>
      <c r="AT391" s="1227"/>
      <c r="AU391" s="1227"/>
      <c r="AV391" s="1227">
        <f t="shared" si="131"/>
        <v>0</v>
      </c>
      <c r="AW391" s="1227"/>
      <c r="AX391" s="1246"/>
      <c r="AY391" s="1227"/>
      <c r="AZ391" s="1227"/>
      <c r="BA391" s="1227"/>
      <c r="BB391" s="1227">
        <f t="shared" si="132"/>
        <v>0</v>
      </c>
      <c r="BC391" s="1227"/>
      <c r="BD391" s="1227">
        <f t="shared" si="133"/>
        <v>0</v>
      </c>
      <c r="BE391" s="1227"/>
      <c r="BF391" s="1227"/>
      <c r="BG391" s="353"/>
      <c r="BH391" s="1227"/>
      <c r="BI391" s="353"/>
      <c r="BJ391" s="1225"/>
      <c r="BK391" s="1225"/>
      <c r="BL391" s="1225"/>
      <c r="BM391" s="1225"/>
      <c r="BN391" s="1225"/>
      <c r="BO391" s="1001">
        <f t="shared" si="129"/>
        <v>0</v>
      </c>
    </row>
    <row r="392" spans="1:67" s="206" customFormat="1" hidden="1" x14ac:dyDescent="0.2">
      <c r="A392" s="1237"/>
      <c r="B392" s="1167" t="s">
        <v>1048</v>
      </c>
      <c r="C392" s="1220"/>
      <c r="D392" s="1220"/>
      <c r="E392" s="1220"/>
      <c r="F392" s="1220"/>
      <c r="G392" s="1220"/>
      <c r="H392" s="1225"/>
      <c r="I392" s="544"/>
      <c r="J392" s="353"/>
      <c r="K392" s="353"/>
      <c r="L392" s="353"/>
      <c r="M392" s="353"/>
      <c r="N392" s="1183"/>
      <c r="O392" s="353"/>
      <c r="P392" s="353"/>
      <c r="Q392" s="353"/>
      <c r="R392" s="1226"/>
      <c r="S392" s="1226"/>
      <c r="T392" s="1226"/>
      <c r="U392" s="1227"/>
      <c r="V392" s="1227">
        <f t="shared" si="134"/>
        <v>0</v>
      </c>
      <c r="W392" s="1227">
        <f t="shared" si="135"/>
        <v>0</v>
      </c>
      <c r="X392" s="1227"/>
      <c r="Y392" s="1227"/>
      <c r="Z392" s="1227"/>
      <c r="AA392" s="1227"/>
      <c r="AB392" s="1227"/>
      <c r="AC392" s="1227"/>
      <c r="AD392" s="1227">
        <f t="shared" si="136"/>
        <v>0</v>
      </c>
      <c r="AE392" s="1227">
        <f t="shared" si="137"/>
        <v>0</v>
      </c>
      <c r="AF392" s="1227"/>
      <c r="AG392" s="1246"/>
      <c r="AH392" s="1227"/>
      <c r="AI392" s="1227"/>
      <c r="AJ392" s="1227"/>
      <c r="AK392" s="1227"/>
      <c r="AL392" s="1227">
        <f t="shared" si="130"/>
        <v>0</v>
      </c>
      <c r="AM392" s="1227"/>
      <c r="AN392" s="1246"/>
      <c r="AO392" s="1227"/>
      <c r="AP392" s="1227"/>
      <c r="AQ392" s="1227">
        <f t="shared" si="138"/>
        <v>0</v>
      </c>
      <c r="AR392" s="1227"/>
      <c r="AS392" s="1246"/>
      <c r="AT392" s="1227"/>
      <c r="AU392" s="1227"/>
      <c r="AV392" s="1227">
        <f t="shared" si="131"/>
        <v>0</v>
      </c>
      <c r="AW392" s="1227"/>
      <c r="AX392" s="1246"/>
      <c r="AY392" s="1227"/>
      <c r="AZ392" s="1227"/>
      <c r="BA392" s="1227"/>
      <c r="BB392" s="1227">
        <f t="shared" si="132"/>
        <v>0</v>
      </c>
      <c r="BC392" s="1227"/>
      <c r="BD392" s="1227">
        <f t="shared" si="133"/>
        <v>0</v>
      </c>
      <c r="BE392" s="1227"/>
      <c r="BF392" s="1227"/>
      <c r="BG392" s="353"/>
      <c r="BH392" s="1227"/>
      <c r="BI392" s="353"/>
      <c r="BJ392" s="1225"/>
      <c r="BK392" s="1225"/>
      <c r="BL392" s="1225"/>
      <c r="BM392" s="1225"/>
      <c r="BN392" s="1225"/>
      <c r="BO392" s="1001">
        <f t="shared" si="129"/>
        <v>0</v>
      </c>
    </row>
    <row r="393" spans="1:67" s="206" customFormat="1" hidden="1" x14ac:dyDescent="0.2">
      <c r="A393" s="1237"/>
      <c r="B393" s="1167"/>
      <c r="C393" s="1220"/>
      <c r="D393" s="1220"/>
      <c r="E393" s="1220"/>
      <c r="F393" s="1220"/>
      <c r="G393" s="1220"/>
      <c r="H393" s="1225"/>
      <c r="I393" s="544"/>
      <c r="J393" s="353"/>
      <c r="K393" s="353"/>
      <c r="L393" s="353"/>
      <c r="M393" s="353"/>
      <c r="N393" s="1183"/>
      <c r="O393" s="353"/>
      <c r="P393" s="353"/>
      <c r="Q393" s="353"/>
      <c r="R393" s="1226"/>
      <c r="S393" s="1226"/>
      <c r="T393" s="1226"/>
      <c r="U393" s="1227"/>
      <c r="V393" s="1227">
        <f t="shared" si="134"/>
        <v>0</v>
      </c>
      <c r="W393" s="1227">
        <f t="shared" si="135"/>
        <v>0</v>
      </c>
      <c r="X393" s="1227"/>
      <c r="Y393" s="1227"/>
      <c r="Z393" s="1227"/>
      <c r="AA393" s="1227"/>
      <c r="AB393" s="1227"/>
      <c r="AC393" s="1227"/>
      <c r="AD393" s="1227">
        <f t="shared" si="136"/>
        <v>0</v>
      </c>
      <c r="AE393" s="1227">
        <f t="shared" si="137"/>
        <v>0</v>
      </c>
      <c r="AF393" s="1227"/>
      <c r="AG393" s="1246"/>
      <c r="AH393" s="1227"/>
      <c r="AI393" s="1227"/>
      <c r="AJ393" s="1227"/>
      <c r="AK393" s="1227"/>
      <c r="AL393" s="1227">
        <f t="shared" si="130"/>
        <v>0</v>
      </c>
      <c r="AM393" s="1227"/>
      <c r="AN393" s="1246"/>
      <c r="AO393" s="1227"/>
      <c r="AP393" s="1227"/>
      <c r="AQ393" s="1227">
        <f t="shared" si="138"/>
        <v>0</v>
      </c>
      <c r="AR393" s="1227"/>
      <c r="AS393" s="1246"/>
      <c r="AT393" s="1227"/>
      <c r="AU393" s="1227"/>
      <c r="AV393" s="1227">
        <f t="shared" si="131"/>
        <v>0</v>
      </c>
      <c r="AW393" s="1227"/>
      <c r="AX393" s="1246"/>
      <c r="AY393" s="1227"/>
      <c r="AZ393" s="1227"/>
      <c r="BA393" s="1227"/>
      <c r="BB393" s="1227">
        <f t="shared" si="132"/>
        <v>0</v>
      </c>
      <c r="BC393" s="1227"/>
      <c r="BD393" s="1227">
        <f t="shared" si="133"/>
        <v>0</v>
      </c>
      <c r="BE393" s="1227"/>
      <c r="BF393" s="1227"/>
      <c r="BG393" s="353"/>
      <c r="BH393" s="1227"/>
      <c r="BI393" s="353"/>
      <c r="BJ393" s="1225"/>
      <c r="BK393" s="1225"/>
      <c r="BL393" s="1225"/>
      <c r="BM393" s="1225"/>
      <c r="BN393" s="1225"/>
      <c r="BO393" s="1001">
        <f t="shared" si="129"/>
        <v>0</v>
      </c>
    </row>
    <row r="394" spans="1:67" s="206" customFormat="1" ht="45" hidden="1" x14ac:dyDescent="0.2">
      <c r="A394" s="1237"/>
      <c r="B394" s="1167" t="s">
        <v>1049</v>
      </c>
      <c r="C394" s="1220">
        <v>1</v>
      </c>
      <c r="D394" s="1220">
        <v>1</v>
      </c>
      <c r="E394" s="1220"/>
      <c r="F394" s="1220"/>
      <c r="G394" s="1220"/>
      <c r="H394" s="1225"/>
      <c r="I394" s="544"/>
      <c r="J394" s="353" t="s">
        <v>136</v>
      </c>
      <c r="K394" s="353" t="s">
        <v>1050</v>
      </c>
      <c r="L394" s="353" t="s">
        <v>197</v>
      </c>
      <c r="M394" s="1297" t="s">
        <v>1051</v>
      </c>
      <c r="N394" s="1183"/>
      <c r="O394" s="353"/>
      <c r="P394" s="353" t="s">
        <v>265</v>
      </c>
      <c r="Q394" s="353" t="s">
        <v>1052</v>
      </c>
      <c r="R394" s="1274">
        <v>500</v>
      </c>
      <c r="S394" s="1274"/>
      <c r="T394" s="1274">
        <v>500</v>
      </c>
      <c r="U394" s="1227"/>
      <c r="V394" s="1227">
        <f t="shared" si="134"/>
        <v>0</v>
      </c>
      <c r="W394" s="1227">
        <f t="shared" si="135"/>
        <v>0</v>
      </c>
      <c r="X394" s="1227"/>
      <c r="Y394" s="1227"/>
      <c r="Z394" s="1227"/>
      <c r="AA394" s="1227"/>
      <c r="AB394" s="1227"/>
      <c r="AC394" s="1227"/>
      <c r="AD394" s="1227">
        <f t="shared" si="136"/>
        <v>500</v>
      </c>
      <c r="AE394" s="1227">
        <f t="shared" si="137"/>
        <v>500</v>
      </c>
      <c r="AF394" s="1227"/>
      <c r="AG394" s="1274">
        <v>500</v>
      </c>
      <c r="AH394" s="1227"/>
      <c r="AI394" s="1227"/>
      <c r="AJ394" s="1227"/>
      <c r="AK394" s="1227"/>
      <c r="AL394" s="1227">
        <f t="shared" si="130"/>
        <v>500</v>
      </c>
      <c r="AM394" s="1227"/>
      <c r="AN394" s="1274">
        <v>500</v>
      </c>
      <c r="AO394" s="1227"/>
      <c r="AP394" s="1227"/>
      <c r="AQ394" s="1227">
        <f t="shared" si="138"/>
        <v>500</v>
      </c>
      <c r="AR394" s="1227"/>
      <c r="AS394" s="1274">
        <v>500</v>
      </c>
      <c r="AT394" s="1227"/>
      <c r="AU394" s="1227"/>
      <c r="AV394" s="1227">
        <f t="shared" si="131"/>
        <v>500</v>
      </c>
      <c r="AW394" s="1227"/>
      <c r="AX394" s="1274">
        <v>500</v>
      </c>
      <c r="AY394" s="1227"/>
      <c r="AZ394" s="1227"/>
      <c r="BA394" s="1227"/>
      <c r="BB394" s="1227">
        <f t="shared" si="132"/>
        <v>0</v>
      </c>
      <c r="BC394" s="1227"/>
      <c r="BD394" s="1227">
        <f t="shared" si="133"/>
        <v>0</v>
      </c>
      <c r="BE394" s="1227"/>
      <c r="BF394" s="1227"/>
      <c r="BG394" s="353"/>
      <c r="BH394" s="1227"/>
      <c r="BI394" s="353"/>
      <c r="BJ394" s="1225"/>
      <c r="BK394" s="1225"/>
      <c r="BL394" s="1225"/>
      <c r="BM394" s="1225"/>
      <c r="BN394" s="1225"/>
      <c r="BO394" s="1001">
        <f t="shared" si="129"/>
        <v>140</v>
      </c>
    </row>
    <row r="395" spans="1:67" s="206" customFormat="1" hidden="1" x14ac:dyDescent="0.2">
      <c r="A395" s="1237"/>
      <c r="B395" s="1168"/>
      <c r="C395" s="1220"/>
      <c r="D395" s="1220"/>
      <c r="E395" s="1220"/>
      <c r="F395" s="1220"/>
      <c r="G395" s="1220"/>
      <c r="H395" s="1225"/>
      <c r="I395" s="544"/>
      <c r="J395" s="353"/>
      <c r="K395" s="353"/>
      <c r="L395" s="353"/>
      <c r="M395" s="353"/>
      <c r="N395" s="1183"/>
      <c r="O395" s="353"/>
      <c r="P395" s="353"/>
      <c r="Q395" s="353"/>
      <c r="R395" s="1226"/>
      <c r="S395" s="1226"/>
      <c r="T395" s="1226"/>
      <c r="U395" s="1227"/>
      <c r="V395" s="1227">
        <f t="shared" si="134"/>
        <v>0</v>
      </c>
      <c r="W395" s="1227">
        <f t="shared" si="135"/>
        <v>0</v>
      </c>
      <c r="X395" s="1227"/>
      <c r="Y395" s="1227"/>
      <c r="Z395" s="1227"/>
      <c r="AA395" s="1227"/>
      <c r="AB395" s="1227"/>
      <c r="AC395" s="1227"/>
      <c r="AD395" s="1227">
        <f t="shared" si="136"/>
        <v>0</v>
      </c>
      <c r="AE395" s="1227">
        <f t="shared" si="137"/>
        <v>0</v>
      </c>
      <c r="AF395" s="1227"/>
      <c r="AG395" s="1246"/>
      <c r="AH395" s="1227"/>
      <c r="AI395" s="1227"/>
      <c r="AJ395" s="1227"/>
      <c r="AK395" s="1227"/>
      <c r="AL395" s="1227">
        <f t="shared" si="130"/>
        <v>0</v>
      </c>
      <c r="AM395" s="1227"/>
      <c r="AN395" s="1246"/>
      <c r="AO395" s="1227"/>
      <c r="AP395" s="1227"/>
      <c r="AQ395" s="1227">
        <f t="shared" si="138"/>
        <v>0</v>
      </c>
      <c r="AR395" s="1227"/>
      <c r="AS395" s="1246"/>
      <c r="AT395" s="1227"/>
      <c r="AU395" s="1227"/>
      <c r="AV395" s="1227">
        <f t="shared" si="131"/>
        <v>0</v>
      </c>
      <c r="AW395" s="1227"/>
      <c r="AX395" s="1246"/>
      <c r="AY395" s="1227"/>
      <c r="AZ395" s="1227"/>
      <c r="BA395" s="1227"/>
      <c r="BB395" s="1227">
        <f t="shared" si="132"/>
        <v>0</v>
      </c>
      <c r="BC395" s="1227"/>
      <c r="BD395" s="1227">
        <f t="shared" si="133"/>
        <v>0</v>
      </c>
      <c r="BE395" s="1227"/>
      <c r="BF395" s="1227"/>
      <c r="BG395" s="353"/>
      <c r="BH395" s="1227"/>
      <c r="BI395" s="353"/>
      <c r="BJ395" s="1225"/>
      <c r="BK395" s="1225"/>
      <c r="BL395" s="1225"/>
      <c r="BM395" s="1225"/>
      <c r="BN395" s="1225"/>
      <c r="BO395" s="1001">
        <f t="shared" si="129"/>
        <v>0</v>
      </c>
    </row>
    <row r="396" spans="1:67" s="206" customFormat="1" hidden="1" x14ac:dyDescent="0.2">
      <c r="A396" s="1237"/>
      <c r="B396" s="1168"/>
      <c r="C396" s="1220"/>
      <c r="D396" s="1220"/>
      <c r="E396" s="1220"/>
      <c r="F396" s="1220"/>
      <c r="G396" s="1220"/>
      <c r="H396" s="1225"/>
      <c r="I396" s="544"/>
      <c r="J396" s="353"/>
      <c r="K396" s="353"/>
      <c r="L396" s="353"/>
      <c r="M396" s="353"/>
      <c r="N396" s="1183"/>
      <c r="O396" s="353"/>
      <c r="P396" s="353"/>
      <c r="Q396" s="353"/>
      <c r="R396" s="1226"/>
      <c r="S396" s="1226"/>
      <c r="T396" s="1226"/>
      <c r="U396" s="1227"/>
      <c r="V396" s="1227">
        <f t="shared" si="134"/>
        <v>0</v>
      </c>
      <c r="W396" s="1227">
        <f t="shared" si="135"/>
        <v>0</v>
      </c>
      <c r="X396" s="1227"/>
      <c r="Y396" s="1227"/>
      <c r="Z396" s="1227"/>
      <c r="AA396" s="1227"/>
      <c r="AB396" s="1227"/>
      <c r="AC396" s="1227"/>
      <c r="AD396" s="1227">
        <f t="shared" si="136"/>
        <v>0</v>
      </c>
      <c r="AE396" s="1227">
        <f t="shared" si="137"/>
        <v>0</v>
      </c>
      <c r="AF396" s="1227"/>
      <c r="AG396" s="1246"/>
      <c r="AH396" s="1227"/>
      <c r="AI396" s="1227"/>
      <c r="AJ396" s="1227"/>
      <c r="AK396" s="1227"/>
      <c r="AL396" s="1227">
        <f t="shared" si="130"/>
        <v>0</v>
      </c>
      <c r="AM396" s="1227"/>
      <c r="AN396" s="1246"/>
      <c r="AO396" s="1227"/>
      <c r="AP396" s="1227"/>
      <c r="AQ396" s="1227">
        <f t="shared" si="138"/>
        <v>0</v>
      </c>
      <c r="AR396" s="1227"/>
      <c r="AS396" s="1246"/>
      <c r="AT396" s="1227"/>
      <c r="AU396" s="1227"/>
      <c r="AV396" s="1227">
        <f t="shared" si="131"/>
        <v>0</v>
      </c>
      <c r="AW396" s="1227"/>
      <c r="AX396" s="1246"/>
      <c r="AY396" s="1227"/>
      <c r="AZ396" s="1227"/>
      <c r="BA396" s="1227"/>
      <c r="BB396" s="1227">
        <f t="shared" si="132"/>
        <v>0</v>
      </c>
      <c r="BC396" s="1227"/>
      <c r="BD396" s="1227">
        <f t="shared" si="133"/>
        <v>0</v>
      </c>
      <c r="BE396" s="1227"/>
      <c r="BF396" s="1227"/>
      <c r="BG396" s="353"/>
      <c r="BH396" s="1227"/>
      <c r="BI396" s="353"/>
      <c r="BJ396" s="1225"/>
      <c r="BK396" s="1225"/>
      <c r="BL396" s="1225"/>
      <c r="BM396" s="1225"/>
      <c r="BN396" s="1225"/>
      <c r="BO396" s="1001">
        <f t="shared" si="129"/>
        <v>0</v>
      </c>
    </row>
    <row r="397" spans="1:67" s="206" customFormat="1" hidden="1" x14ac:dyDescent="0.2">
      <c r="A397" s="1237"/>
      <c r="B397" s="1168"/>
      <c r="C397" s="1220"/>
      <c r="D397" s="1220"/>
      <c r="E397" s="1220"/>
      <c r="F397" s="1220"/>
      <c r="G397" s="1220"/>
      <c r="H397" s="1225"/>
      <c r="I397" s="544"/>
      <c r="J397" s="353"/>
      <c r="K397" s="353"/>
      <c r="L397" s="353"/>
      <c r="M397" s="353"/>
      <c r="N397" s="1183"/>
      <c r="O397" s="353"/>
      <c r="P397" s="353"/>
      <c r="Q397" s="353"/>
      <c r="R397" s="1226"/>
      <c r="S397" s="1226"/>
      <c r="T397" s="1226"/>
      <c r="U397" s="1227"/>
      <c r="V397" s="1227">
        <f t="shared" si="134"/>
        <v>0</v>
      </c>
      <c r="W397" s="1227">
        <f t="shared" si="135"/>
        <v>0</v>
      </c>
      <c r="X397" s="1227"/>
      <c r="Y397" s="1227"/>
      <c r="Z397" s="1227"/>
      <c r="AA397" s="1227"/>
      <c r="AB397" s="1227"/>
      <c r="AC397" s="1227"/>
      <c r="AD397" s="1227">
        <f t="shared" si="136"/>
        <v>0</v>
      </c>
      <c r="AE397" s="1227">
        <f t="shared" si="137"/>
        <v>0</v>
      </c>
      <c r="AF397" s="1227"/>
      <c r="AG397" s="1246"/>
      <c r="AH397" s="1227"/>
      <c r="AI397" s="1227"/>
      <c r="AJ397" s="1227"/>
      <c r="AK397" s="1227"/>
      <c r="AL397" s="1227">
        <f t="shared" si="130"/>
        <v>0</v>
      </c>
      <c r="AM397" s="1227"/>
      <c r="AN397" s="1246"/>
      <c r="AO397" s="1227"/>
      <c r="AP397" s="1227"/>
      <c r="AQ397" s="1227">
        <f t="shared" si="138"/>
        <v>0</v>
      </c>
      <c r="AR397" s="1227"/>
      <c r="AS397" s="1246"/>
      <c r="AT397" s="1227"/>
      <c r="AU397" s="1227"/>
      <c r="AV397" s="1227">
        <f t="shared" si="131"/>
        <v>0</v>
      </c>
      <c r="AW397" s="1227"/>
      <c r="AX397" s="1246"/>
      <c r="AY397" s="1227"/>
      <c r="AZ397" s="1227"/>
      <c r="BA397" s="1227"/>
      <c r="BB397" s="1227">
        <f t="shared" si="132"/>
        <v>0</v>
      </c>
      <c r="BC397" s="1227"/>
      <c r="BD397" s="1227">
        <f t="shared" si="133"/>
        <v>0</v>
      </c>
      <c r="BE397" s="1227"/>
      <c r="BF397" s="1227"/>
      <c r="BG397" s="353"/>
      <c r="BH397" s="1227"/>
      <c r="BI397" s="353"/>
      <c r="BJ397" s="1225"/>
      <c r="BK397" s="1225"/>
      <c r="BL397" s="1225"/>
      <c r="BM397" s="1225"/>
      <c r="BN397" s="1225"/>
      <c r="BO397" s="1001">
        <f t="shared" si="129"/>
        <v>0</v>
      </c>
    </row>
    <row r="398" spans="1:67" s="206" customFormat="1" hidden="1" x14ac:dyDescent="0.2">
      <c r="A398" s="1237"/>
      <c r="B398" s="1168"/>
      <c r="C398" s="1220"/>
      <c r="D398" s="1220"/>
      <c r="E398" s="1220"/>
      <c r="F398" s="1220"/>
      <c r="G398" s="1220"/>
      <c r="H398" s="1225"/>
      <c r="I398" s="544"/>
      <c r="J398" s="353"/>
      <c r="K398" s="353"/>
      <c r="L398" s="353"/>
      <c r="M398" s="353"/>
      <c r="N398" s="1183"/>
      <c r="O398" s="353"/>
      <c r="P398" s="353"/>
      <c r="Q398" s="353"/>
      <c r="R398" s="1226"/>
      <c r="S398" s="1226"/>
      <c r="T398" s="1226"/>
      <c r="U398" s="1227"/>
      <c r="V398" s="1227">
        <f t="shared" si="134"/>
        <v>0</v>
      </c>
      <c r="W398" s="1227">
        <f t="shared" si="135"/>
        <v>0</v>
      </c>
      <c r="X398" s="1227"/>
      <c r="Y398" s="1227"/>
      <c r="Z398" s="1227"/>
      <c r="AA398" s="1227"/>
      <c r="AB398" s="1227"/>
      <c r="AC398" s="1227"/>
      <c r="AD398" s="1227">
        <f t="shared" si="136"/>
        <v>0</v>
      </c>
      <c r="AE398" s="1227">
        <f t="shared" si="137"/>
        <v>0</v>
      </c>
      <c r="AF398" s="1227"/>
      <c r="AG398" s="1246"/>
      <c r="AH398" s="1227"/>
      <c r="AI398" s="1227"/>
      <c r="AJ398" s="1227"/>
      <c r="AK398" s="1227"/>
      <c r="AL398" s="1227">
        <f t="shared" si="130"/>
        <v>0</v>
      </c>
      <c r="AM398" s="1227"/>
      <c r="AN398" s="1246"/>
      <c r="AO398" s="1227"/>
      <c r="AP398" s="1227"/>
      <c r="AQ398" s="1227">
        <f t="shared" si="138"/>
        <v>0</v>
      </c>
      <c r="AR398" s="1227"/>
      <c r="AS398" s="1246"/>
      <c r="AT398" s="1227"/>
      <c r="AU398" s="1227"/>
      <c r="AV398" s="1227">
        <f t="shared" si="131"/>
        <v>0</v>
      </c>
      <c r="AW398" s="1227"/>
      <c r="AX398" s="1246"/>
      <c r="AY398" s="1227"/>
      <c r="AZ398" s="1227"/>
      <c r="BA398" s="1227"/>
      <c r="BB398" s="1227">
        <f t="shared" si="132"/>
        <v>0</v>
      </c>
      <c r="BC398" s="1227"/>
      <c r="BD398" s="1227">
        <f t="shared" si="133"/>
        <v>0</v>
      </c>
      <c r="BE398" s="1227"/>
      <c r="BF398" s="1227"/>
      <c r="BG398" s="353"/>
      <c r="BH398" s="1227"/>
      <c r="BI398" s="353"/>
      <c r="BJ398" s="1225"/>
      <c r="BK398" s="1225"/>
      <c r="BL398" s="1225"/>
      <c r="BM398" s="1225"/>
      <c r="BN398" s="1225"/>
      <c r="BO398" s="1001">
        <f t="shared" si="129"/>
        <v>0</v>
      </c>
    </row>
    <row r="399" spans="1:67" s="206" customFormat="1" hidden="1" x14ac:dyDescent="0.2">
      <c r="A399" s="1237"/>
      <c r="B399" s="1168"/>
      <c r="C399" s="1220"/>
      <c r="D399" s="1220"/>
      <c r="E399" s="1220"/>
      <c r="F399" s="1220"/>
      <c r="G399" s="1220"/>
      <c r="H399" s="1225"/>
      <c r="I399" s="544"/>
      <c r="J399" s="353"/>
      <c r="K399" s="353"/>
      <c r="L399" s="353"/>
      <c r="M399" s="353"/>
      <c r="N399" s="1183"/>
      <c r="O399" s="353"/>
      <c r="P399" s="353"/>
      <c r="Q399" s="353"/>
      <c r="R399" s="1226"/>
      <c r="S399" s="1226"/>
      <c r="T399" s="1226"/>
      <c r="U399" s="1227"/>
      <c r="V399" s="1227">
        <f t="shared" si="134"/>
        <v>0</v>
      </c>
      <c r="W399" s="1227">
        <f t="shared" si="135"/>
        <v>0</v>
      </c>
      <c r="X399" s="1227"/>
      <c r="Y399" s="1227"/>
      <c r="Z399" s="1227"/>
      <c r="AA399" s="1227"/>
      <c r="AB399" s="1227"/>
      <c r="AC399" s="1227"/>
      <c r="AD399" s="1227">
        <f t="shared" si="136"/>
        <v>0</v>
      </c>
      <c r="AE399" s="1227">
        <f t="shared" si="137"/>
        <v>0</v>
      </c>
      <c r="AF399" s="1227"/>
      <c r="AG399" s="1246"/>
      <c r="AH399" s="1227"/>
      <c r="AI399" s="1227"/>
      <c r="AJ399" s="1227"/>
      <c r="AK399" s="1227"/>
      <c r="AL399" s="1227">
        <f t="shared" si="130"/>
        <v>0</v>
      </c>
      <c r="AM399" s="1227"/>
      <c r="AN399" s="1246"/>
      <c r="AO399" s="1227"/>
      <c r="AP399" s="1227"/>
      <c r="AQ399" s="1227">
        <f t="shared" si="138"/>
        <v>0</v>
      </c>
      <c r="AR399" s="1227"/>
      <c r="AS399" s="1246"/>
      <c r="AT399" s="1227"/>
      <c r="AU399" s="1227"/>
      <c r="AV399" s="1227">
        <f t="shared" si="131"/>
        <v>0</v>
      </c>
      <c r="AW399" s="1227"/>
      <c r="AX399" s="1246"/>
      <c r="AY399" s="1227"/>
      <c r="AZ399" s="1227"/>
      <c r="BA399" s="1227"/>
      <c r="BB399" s="1227">
        <f t="shared" si="132"/>
        <v>0</v>
      </c>
      <c r="BC399" s="1227"/>
      <c r="BD399" s="1227">
        <f t="shared" si="133"/>
        <v>0</v>
      </c>
      <c r="BE399" s="1227"/>
      <c r="BF399" s="1227"/>
      <c r="BG399" s="353"/>
      <c r="BH399" s="1227"/>
      <c r="BI399" s="353"/>
      <c r="BJ399" s="1225"/>
      <c r="BK399" s="1225"/>
      <c r="BL399" s="1225"/>
      <c r="BM399" s="1225"/>
      <c r="BN399" s="1225"/>
      <c r="BO399" s="1001">
        <f t="shared" si="129"/>
        <v>0</v>
      </c>
    </row>
    <row r="400" spans="1:67" s="206" customFormat="1" hidden="1" x14ac:dyDescent="0.2">
      <c r="A400" s="1237"/>
      <c r="B400" s="1168"/>
      <c r="C400" s="1220"/>
      <c r="D400" s="1220"/>
      <c r="E400" s="1220"/>
      <c r="F400" s="1220"/>
      <c r="G400" s="1220"/>
      <c r="H400" s="1225"/>
      <c r="I400" s="544"/>
      <c r="J400" s="353"/>
      <c r="K400" s="353"/>
      <c r="L400" s="353"/>
      <c r="M400" s="353"/>
      <c r="N400" s="1183"/>
      <c r="O400" s="353"/>
      <c r="P400" s="353"/>
      <c r="Q400" s="353"/>
      <c r="R400" s="1226"/>
      <c r="S400" s="1226"/>
      <c r="T400" s="1226"/>
      <c r="U400" s="1227"/>
      <c r="V400" s="1227">
        <f t="shared" si="134"/>
        <v>0</v>
      </c>
      <c r="W400" s="1227">
        <f t="shared" si="135"/>
        <v>0</v>
      </c>
      <c r="X400" s="1227"/>
      <c r="Y400" s="1227"/>
      <c r="Z400" s="1227"/>
      <c r="AA400" s="1227"/>
      <c r="AB400" s="1227"/>
      <c r="AC400" s="1227"/>
      <c r="AD400" s="1227">
        <f t="shared" si="136"/>
        <v>0</v>
      </c>
      <c r="AE400" s="1227">
        <f t="shared" si="137"/>
        <v>0</v>
      </c>
      <c r="AF400" s="1227"/>
      <c r="AG400" s="1246"/>
      <c r="AH400" s="1227"/>
      <c r="AI400" s="1227"/>
      <c r="AJ400" s="1227"/>
      <c r="AK400" s="1227"/>
      <c r="AL400" s="1227">
        <f t="shared" si="130"/>
        <v>0</v>
      </c>
      <c r="AM400" s="1227"/>
      <c r="AN400" s="1246"/>
      <c r="AO400" s="1227"/>
      <c r="AP400" s="1227"/>
      <c r="AQ400" s="1227">
        <f t="shared" si="138"/>
        <v>0</v>
      </c>
      <c r="AR400" s="1227"/>
      <c r="AS400" s="1246"/>
      <c r="AT400" s="1227"/>
      <c r="AU400" s="1227"/>
      <c r="AV400" s="1227">
        <f t="shared" si="131"/>
        <v>0</v>
      </c>
      <c r="AW400" s="1227"/>
      <c r="AX400" s="1246"/>
      <c r="AY400" s="1227"/>
      <c r="AZ400" s="1227"/>
      <c r="BA400" s="1227"/>
      <c r="BB400" s="1227">
        <f t="shared" si="132"/>
        <v>0</v>
      </c>
      <c r="BC400" s="1227"/>
      <c r="BD400" s="1227">
        <f t="shared" si="133"/>
        <v>0</v>
      </c>
      <c r="BE400" s="1227"/>
      <c r="BF400" s="1227"/>
      <c r="BG400" s="353"/>
      <c r="BH400" s="1227"/>
      <c r="BI400" s="353"/>
      <c r="BJ400" s="1225"/>
      <c r="BK400" s="1225"/>
      <c r="BL400" s="1225"/>
      <c r="BM400" s="1225"/>
      <c r="BN400" s="1225"/>
      <c r="BO400" s="1001">
        <f t="shared" si="129"/>
        <v>0</v>
      </c>
    </row>
    <row r="401" spans="1:67" s="206" customFormat="1" x14ac:dyDescent="0.2">
      <c r="A401" s="1237"/>
      <c r="B401" s="1168"/>
      <c r="C401" s="1220"/>
      <c r="D401" s="1220"/>
      <c r="E401" s="1220"/>
      <c r="F401" s="1220"/>
      <c r="G401" s="1220"/>
      <c r="H401" s="1225"/>
      <c r="I401" s="544"/>
      <c r="J401" s="353"/>
      <c r="K401" s="353"/>
      <c r="L401" s="353"/>
      <c r="M401" s="353"/>
      <c r="N401" s="1183"/>
      <c r="O401" s="353"/>
      <c r="P401" s="353"/>
      <c r="Q401" s="353"/>
      <c r="R401" s="1226"/>
      <c r="S401" s="1226"/>
      <c r="T401" s="1226"/>
      <c r="U401" s="1227"/>
      <c r="V401" s="1227">
        <f t="shared" si="134"/>
        <v>0</v>
      </c>
      <c r="W401" s="1227">
        <f t="shared" si="135"/>
        <v>0</v>
      </c>
      <c r="X401" s="1227"/>
      <c r="Y401" s="1227"/>
      <c r="Z401" s="1227"/>
      <c r="AA401" s="1227"/>
      <c r="AB401" s="1227"/>
      <c r="AC401" s="1227"/>
      <c r="AD401" s="1227">
        <f t="shared" si="136"/>
        <v>0</v>
      </c>
      <c r="AE401" s="1227">
        <f t="shared" si="137"/>
        <v>0</v>
      </c>
      <c r="AF401" s="1227"/>
      <c r="AG401" s="1246"/>
      <c r="AH401" s="1227"/>
      <c r="AI401" s="1227"/>
      <c r="AJ401" s="1227"/>
      <c r="AK401" s="1227"/>
      <c r="AL401" s="1227">
        <f t="shared" si="130"/>
        <v>0</v>
      </c>
      <c r="AM401" s="1227"/>
      <c r="AN401" s="1246"/>
      <c r="AO401" s="1227"/>
      <c r="AP401" s="1227"/>
      <c r="AQ401" s="1227">
        <f t="shared" si="138"/>
        <v>0</v>
      </c>
      <c r="AR401" s="1227"/>
      <c r="AS401" s="1246"/>
      <c r="AT401" s="1227"/>
      <c r="AU401" s="1227"/>
      <c r="AV401" s="1227">
        <f t="shared" si="131"/>
        <v>0</v>
      </c>
      <c r="AW401" s="1227"/>
      <c r="AX401" s="1246"/>
      <c r="AY401" s="1227"/>
      <c r="AZ401" s="1227"/>
      <c r="BA401" s="1227"/>
      <c r="BB401" s="1227">
        <f t="shared" si="132"/>
        <v>0</v>
      </c>
      <c r="BC401" s="1227"/>
      <c r="BD401" s="1227">
        <f t="shared" si="133"/>
        <v>0</v>
      </c>
      <c r="BE401" s="1227"/>
      <c r="BF401" s="1227"/>
      <c r="BG401" s="353"/>
      <c r="BH401" s="1227"/>
      <c r="BI401" s="353"/>
      <c r="BJ401" s="1225"/>
      <c r="BK401" s="1225"/>
      <c r="BL401" s="1225"/>
      <c r="BM401" s="1225"/>
      <c r="BN401" s="1225"/>
      <c r="BO401" s="1001">
        <f t="shared" ref="BO401:BO464" si="141">(R401-R401*20%)*35%</f>
        <v>0</v>
      </c>
    </row>
    <row r="402" spans="1:67" s="206" customFormat="1" ht="30" x14ac:dyDescent="0.2">
      <c r="A402" s="1237" t="s">
        <v>838</v>
      </c>
      <c r="B402" s="1270" t="s">
        <v>1054</v>
      </c>
      <c r="C402" s="1271">
        <f>C403+C404+C405+C406+C407+C408</f>
        <v>6</v>
      </c>
      <c r="D402" s="1271">
        <f>D403+D404+D405+D406+D407+D408+D409+D411+D413+D414+D415+D418+D422+D424+D425+D426+D427+D428</f>
        <v>0</v>
      </c>
      <c r="E402" s="1271">
        <f>E403+E404+E405+E406+E407+E408+E409+E411+E413+E414+E415+E418+E422+E424+E425+E426+E427+E428</f>
        <v>6</v>
      </c>
      <c r="F402" s="1271">
        <f>F403+F404+F405+F406+F407+F408+F409+F411+F413+F414+F415+F418+F422+F424+F425+F426+F427+F428</f>
        <v>12</v>
      </c>
      <c r="G402" s="1220"/>
      <c r="H402" s="1225"/>
      <c r="I402" s="544"/>
      <c r="J402" s="353"/>
      <c r="K402" s="353"/>
      <c r="L402" s="353"/>
      <c r="M402" s="353"/>
      <c r="N402" s="1183"/>
      <c r="O402" s="353"/>
      <c r="P402" s="353"/>
      <c r="Q402" s="353"/>
      <c r="R402" s="1287">
        <f>R403+R404+R405+R406+R407+R408</f>
        <v>98455</v>
      </c>
      <c r="S402" s="1287">
        <f>S403+S404+S405+S406+S407+S408</f>
        <v>0</v>
      </c>
      <c r="T402" s="1287">
        <f>T403+T404+T405+T406+T407+T408</f>
        <v>98455</v>
      </c>
      <c r="U402" s="1287">
        <f t="shared" ref="U402:BK402" si="142">U403+U404+U405+U406+U407+U408</f>
        <v>0</v>
      </c>
      <c r="V402" s="1287">
        <f t="shared" si="142"/>
        <v>0</v>
      </c>
      <c r="W402" s="1287">
        <f t="shared" si="142"/>
        <v>0</v>
      </c>
      <c r="X402" s="1287">
        <f t="shared" si="142"/>
        <v>0</v>
      </c>
      <c r="Y402" s="1287">
        <f t="shared" si="142"/>
        <v>0</v>
      </c>
      <c r="Z402" s="1287">
        <f t="shared" si="142"/>
        <v>0</v>
      </c>
      <c r="AA402" s="1287">
        <f t="shared" si="142"/>
        <v>0</v>
      </c>
      <c r="AB402" s="1287">
        <f t="shared" si="142"/>
        <v>0</v>
      </c>
      <c r="AC402" s="1287">
        <f t="shared" si="142"/>
        <v>0</v>
      </c>
      <c r="AD402" s="1287">
        <f t="shared" si="142"/>
        <v>98455</v>
      </c>
      <c r="AE402" s="1287">
        <f t="shared" si="142"/>
        <v>98455</v>
      </c>
      <c r="AF402" s="1287">
        <f t="shared" si="142"/>
        <v>0</v>
      </c>
      <c r="AG402" s="1287">
        <f t="shared" si="142"/>
        <v>98455</v>
      </c>
      <c r="AH402" s="1287">
        <f t="shared" si="142"/>
        <v>0</v>
      </c>
      <c r="AI402" s="1287">
        <f t="shared" si="142"/>
        <v>0</v>
      </c>
      <c r="AJ402" s="1287">
        <f t="shared" si="142"/>
        <v>0</v>
      </c>
      <c r="AK402" s="1287">
        <f t="shared" si="142"/>
        <v>0</v>
      </c>
      <c r="AL402" s="1287">
        <f t="shared" si="142"/>
        <v>56900</v>
      </c>
      <c r="AM402" s="1287">
        <f t="shared" si="142"/>
        <v>0</v>
      </c>
      <c r="AN402" s="1287">
        <f t="shared" si="142"/>
        <v>56900</v>
      </c>
      <c r="AO402" s="1287">
        <f t="shared" si="142"/>
        <v>0</v>
      </c>
      <c r="AP402" s="1287">
        <f t="shared" si="142"/>
        <v>0</v>
      </c>
      <c r="AQ402" s="1287">
        <f t="shared" si="142"/>
        <v>17197.928</v>
      </c>
      <c r="AR402" s="1287">
        <f t="shared" si="142"/>
        <v>0</v>
      </c>
      <c r="AS402" s="1287">
        <f t="shared" si="142"/>
        <v>56900</v>
      </c>
      <c r="AT402" s="1287">
        <f t="shared" si="142"/>
        <v>0</v>
      </c>
      <c r="AU402" s="1287">
        <f t="shared" si="142"/>
        <v>0</v>
      </c>
      <c r="AV402" s="1287">
        <f t="shared" si="142"/>
        <v>56900</v>
      </c>
      <c r="AW402" s="1287">
        <f t="shared" si="142"/>
        <v>0</v>
      </c>
      <c r="AX402" s="1287">
        <f t="shared" si="142"/>
        <v>56900</v>
      </c>
      <c r="AY402" s="1287">
        <f t="shared" si="142"/>
        <v>0</v>
      </c>
      <c r="AZ402" s="1287">
        <f t="shared" si="142"/>
        <v>0</v>
      </c>
      <c r="BA402" s="1287">
        <f t="shared" si="142"/>
        <v>0</v>
      </c>
      <c r="BB402" s="1287">
        <f t="shared" si="142"/>
        <v>41555</v>
      </c>
      <c r="BC402" s="1287">
        <f t="shared" si="142"/>
        <v>0</v>
      </c>
      <c r="BD402" s="1287">
        <f t="shared" si="142"/>
        <v>41555</v>
      </c>
      <c r="BE402" s="1287">
        <f t="shared" si="142"/>
        <v>0</v>
      </c>
      <c r="BF402" s="1287">
        <f t="shared" si="142"/>
        <v>0</v>
      </c>
      <c r="BG402" s="1287">
        <f>BG403+BG404+BG405+BG406+BG407+BG408</f>
        <v>21500</v>
      </c>
      <c r="BH402" s="1287">
        <f t="shared" si="142"/>
        <v>0</v>
      </c>
      <c r="BI402" s="1287">
        <f t="shared" si="142"/>
        <v>21500</v>
      </c>
      <c r="BJ402" s="1287">
        <f t="shared" si="142"/>
        <v>0</v>
      </c>
      <c r="BK402" s="1287">
        <f t="shared" si="142"/>
        <v>0</v>
      </c>
      <c r="BL402" s="1225"/>
      <c r="BM402" s="1225"/>
      <c r="BN402" s="1225"/>
      <c r="BO402" s="1001">
        <f t="shared" si="141"/>
        <v>27567.399999999998</v>
      </c>
    </row>
    <row r="403" spans="1:67" s="206" customFormat="1" ht="60" x14ac:dyDescent="0.2">
      <c r="A403" s="1199">
        <v>1</v>
      </c>
      <c r="B403" s="536" t="s">
        <v>1055</v>
      </c>
      <c r="C403" s="1220">
        <v>1</v>
      </c>
      <c r="D403" s="1220"/>
      <c r="E403" s="1220">
        <v>1</v>
      </c>
      <c r="F403" s="1220"/>
      <c r="G403" s="1220"/>
      <c r="H403" s="1225"/>
      <c r="I403" s="544"/>
      <c r="J403" s="353" t="s">
        <v>82</v>
      </c>
      <c r="K403" s="353" t="s">
        <v>615</v>
      </c>
      <c r="L403" s="353" t="s">
        <v>320</v>
      </c>
      <c r="M403" s="353">
        <v>7877486</v>
      </c>
      <c r="N403" s="1183"/>
      <c r="O403" s="1183"/>
      <c r="P403" s="353" t="s">
        <v>291</v>
      </c>
      <c r="Q403" s="353" t="s">
        <v>1056</v>
      </c>
      <c r="R403" s="1235">
        <v>9777</v>
      </c>
      <c r="S403" s="1235"/>
      <c r="T403" s="1235">
        <v>9777</v>
      </c>
      <c r="U403" s="1227"/>
      <c r="V403" s="1227">
        <f t="shared" si="134"/>
        <v>0</v>
      </c>
      <c r="W403" s="1227">
        <f t="shared" si="135"/>
        <v>0</v>
      </c>
      <c r="X403" s="1227"/>
      <c r="Y403" s="1227"/>
      <c r="Z403" s="1227"/>
      <c r="AA403" s="1227"/>
      <c r="AB403" s="1227"/>
      <c r="AC403" s="1227"/>
      <c r="AD403" s="1227">
        <f t="shared" si="136"/>
        <v>9777</v>
      </c>
      <c r="AE403" s="1227">
        <f t="shared" si="137"/>
        <v>9777</v>
      </c>
      <c r="AF403" s="1227"/>
      <c r="AG403" s="1246">
        <v>9777</v>
      </c>
      <c r="AH403" s="1227"/>
      <c r="AI403" s="1227"/>
      <c r="AJ403" s="1227"/>
      <c r="AK403" s="1227"/>
      <c r="AL403" s="1227">
        <f t="shared" si="130"/>
        <v>6000</v>
      </c>
      <c r="AM403" s="1227"/>
      <c r="AN403" s="1246">
        <v>6000</v>
      </c>
      <c r="AO403" s="1227"/>
      <c r="AP403" s="1227"/>
      <c r="AQ403" s="1299">
        <v>2750</v>
      </c>
      <c r="AR403" s="1227"/>
      <c r="AS403" s="1246">
        <v>6000</v>
      </c>
      <c r="AT403" s="1227"/>
      <c r="AU403" s="1227"/>
      <c r="AV403" s="1227">
        <f t="shared" si="131"/>
        <v>6000</v>
      </c>
      <c r="AW403" s="1227"/>
      <c r="AX403" s="1246">
        <v>6000</v>
      </c>
      <c r="AY403" s="1227"/>
      <c r="AZ403" s="1227"/>
      <c r="BA403" s="1227"/>
      <c r="BB403" s="1227">
        <f t="shared" si="132"/>
        <v>3777</v>
      </c>
      <c r="BC403" s="1227"/>
      <c r="BD403" s="1227">
        <f t="shared" si="133"/>
        <v>3777</v>
      </c>
      <c r="BE403" s="1227"/>
      <c r="BF403" s="1227"/>
      <c r="BG403" s="1227">
        <f t="shared" ref="BG403:BG408" si="143">BH403+BI403+BJ403+BK403</f>
        <v>3000</v>
      </c>
      <c r="BH403" s="1227"/>
      <c r="BI403" s="1227">
        <v>3000</v>
      </c>
      <c r="BJ403" s="1225"/>
      <c r="BK403" s="1225"/>
      <c r="BL403" s="1225"/>
      <c r="BM403" s="1225"/>
      <c r="BN403" s="1225"/>
      <c r="BO403" s="1001">
        <f t="shared" si="141"/>
        <v>2737.56</v>
      </c>
    </row>
    <row r="404" spans="1:67" s="206" customFormat="1" ht="60" x14ac:dyDescent="0.2">
      <c r="A404" s="1199">
        <v>2</v>
      </c>
      <c r="B404" s="536" t="s">
        <v>1057</v>
      </c>
      <c r="C404" s="1220">
        <v>1</v>
      </c>
      <c r="D404" s="1220"/>
      <c r="E404" s="1220">
        <v>1</v>
      </c>
      <c r="F404" s="1220"/>
      <c r="G404" s="1220"/>
      <c r="H404" s="1225"/>
      <c r="I404" s="544"/>
      <c r="J404" s="353" t="s">
        <v>82</v>
      </c>
      <c r="K404" s="353" t="s">
        <v>615</v>
      </c>
      <c r="L404" s="353" t="s">
        <v>320</v>
      </c>
      <c r="M404" s="353">
        <v>7877494</v>
      </c>
      <c r="N404" s="1183"/>
      <c r="O404" s="1183"/>
      <c r="P404" s="353" t="s">
        <v>291</v>
      </c>
      <c r="Q404" s="353" t="s">
        <v>1058</v>
      </c>
      <c r="R404" s="1235">
        <v>12931</v>
      </c>
      <c r="S404" s="1235"/>
      <c r="T404" s="1235">
        <v>12931</v>
      </c>
      <c r="U404" s="1227"/>
      <c r="V404" s="1227">
        <f t="shared" si="134"/>
        <v>0</v>
      </c>
      <c r="W404" s="1227">
        <f t="shared" si="135"/>
        <v>0</v>
      </c>
      <c r="X404" s="1227"/>
      <c r="Y404" s="1227"/>
      <c r="Z404" s="1227"/>
      <c r="AA404" s="1227"/>
      <c r="AB404" s="1227"/>
      <c r="AC404" s="1227"/>
      <c r="AD404" s="1227">
        <f t="shared" si="136"/>
        <v>12931</v>
      </c>
      <c r="AE404" s="1227">
        <f t="shared" si="137"/>
        <v>12931</v>
      </c>
      <c r="AF404" s="1227"/>
      <c r="AG404" s="1246">
        <v>12931</v>
      </c>
      <c r="AH404" s="1227"/>
      <c r="AI404" s="1227"/>
      <c r="AJ404" s="1227"/>
      <c r="AK404" s="1227"/>
      <c r="AL404" s="1227">
        <f t="shared" ref="AL404:AL469" si="144">AM404+AN404+AO404+AP404</f>
        <v>7800</v>
      </c>
      <c r="AM404" s="1227"/>
      <c r="AN404" s="1246">
        <v>7800</v>
      </c>
      <c r="AO404" s="1227"/>
      <c r="AP404" s="1227"/>
      <c r="AQ404" s="1299">
        <v>4881.4309999999996</v>
      </c>
      <c r="AR404" s="1227"/>
      <c r="AS404" s="1246">
        <v>7800</v>
      </c>
      <c r="AT404" s="1227"/>
      <c r="AU404" s="1227"/>
      <c r="AV404" s="1227">
        <f t="shared" ref="AV404:AV469" si="145">AW404+AX404+AY404+AZ404</f>
        <v>7800</v>
      </c>
      <c r="AW404" s="1227"/>
      <c r="AX404" s="1246">
        <v>7800</v>
      </c>
      <c r="AY404" s="1227"/>
      <c r="AZ404" s="1227"/>
      <c r="BA404" s="1227"/>
      <c r="BB404" s="1227">
        <f t="shared" ref="BB404:BB469" si="146">BC404+BD404+BE404+BF404</f>
        <v>5131</v>
      </c>
      <c r="BC404" s="1227"/>
      <c r="BD404" s="1227">
        <f t="shared" ref="BD404:BD469" si="147">AG404-(AN404)</f>
        <v>5131</v>
      </c>
      <c r="BE404" s="1227"/>
      <c r="BF404" s="1227"/>
      <c r="BG404" s="1227">
        <f t="shared" si="143"/>
        <v>4000</v>
      </c>
      <c r="BH404" s="1227"/>
      <c r="BI404" s="1227">
        <v>4000</v>
      </c>
      <c r="BJ404" s="1225"/>
      <c r="BK404" s="1225"/>
      <c r="BL404" s="1225"/>
      <c r="BM404" s="1225"/>
      <c r="BN404" s="1225"/>
      <c r="BO404" s="1001">
        <f t="shared" si="141"/>
        <v>3620.6799999999994</v>
      </c>
    </row>
    <row r="405" spans="1:67" s="206" customFormat="1" ht="60" x14ac:dyDescent="0.2">
      <c r="A405" s="1199">
        <v>3</v>
      </c>
      <c r="B405" s="536" t="s">
        <v>1059</v>
      </c>
      <c r="C405" s="1220">
        <v>1</v>
      </c>
      <c r="D405" s="1220"/>
      <c r="E405" s="1220">
        <v>1</v>
      </c>
      <c r="F405" s="1220"/>
      <c r="G405" s="1220"/>
      <c r="H405" s="1225"/>
      <c r="I405" s="544"/>
      <c r="J405" s="353" t="s">
        <v>82</v>
      </c>
      <c r="K405" s="353" t="s">
        <v>615</v>
      </c>
      <c r="L405" s="353" t="s">
        <v>320</v>
      </c>
      <c r="M405" s="353">
        <v>7877485</v>
      </c>
      <c r="N405" s="1183"/>
      <c r="O405" s="1183"/>
      <c r="P405" s="353" t="s">
        <v>291</v>
      </c>
      <c r="Q405" s="353" t="s">
        <v>1060</v>
      </c>
      <c r="R405" s="1235">
        <v>12459</v>
      </c>
      <c r="S405" s="1235"/>
      <c r="T405" s="1235">
        <v>12459</v>
      </c>
      <c r="U405" s="1227"/>
      <c r="V405" s="1227">
        <f t="shared" si="134"/>
        <v>0</v>
      </c>
      <c r="W405" s="1227">
        <f t="shared" si="135"/>
        <v>0</v>
      </c>
      <c r="X405" s="1227"/>
      <c r="Y405" s="1227"/>
      <c r="Z405" s="1227"/>
      <c r="AA405" s="1227"/>
      <c r="AB405" s="1227"/>
      <c r="AC405" s="1227"/>
      <c r="AD405" s="1227">
        <f t="shared" si="136"/>
        <v>12459</v>
      </c>
      <c r="AE405" s="1227">
        <f t="shared" si="137"/>
        <v>12459</v>
      </c>
      <c r="AF405" s="1227"/>
      <c r="AG405" s="1246">
        <v>12459</v>
      </c>
      <c r="AH405" s="1227"/>
      <c r="AI405" s="1227"/>
      <c r="AJ405" s="1227"/>
      <c r="AK405" s="1227"/>
      <c r="AL405" s="1227">
        <f t="shared" si="144"/>
        <v>7500</v>
      </c>
      <c r="AM405" s="1227"/>
      <c r="AN405" s="1246">
        <v>7500</v>
      </c>
      <c r="AO405" s="1227"/>
      <c r="AP405" s="1227"/>
      <c r="AQ405" s="1299">
        <v>4021.4969999999998</v>
      </c>
      <c r="AR405" s="1227"/>
      <c r="AS405" s="1246">
        <v>7500</v>
      </c>
      <c r="AT405" s="1227"/>
      <c r="AU405" s="1227"/>
      <c r="AV405" s="1227">
        <f t="shared" si="145"/>
        <v>7500</v>
      </c>
      <c r="AW405" s="1227"/>
      <c r="AX405" s="1246">
        <v>7500</v>
      </c>
      <c r="AY405" s="1227"/>
      <c r="AZ405" s="1227"/>
      <c r="BA405" s="1227"/>
      <c r="BB405" s="1227">
        <f t="shared" si="146"/>
        <v>4959</v>
      </c>
      <c r="BC405" s="1227"/>
      <c r="BD405" s="1227">
        <f t="shared" si="147"/>
        <v>4959</v>
      </c>
      <c r="BE405" s="1227"/>
      <c r="BF405" s="1227"/>
      <c r="BG405" s="1227">
        <f t="shared" si="143"/>
        <v>4000</v>
      </c>
      <c r="BH405" s="1227"/>
      <c r="BI405" s="1227">
        <v>4000</v>
      </c>
      <c r="BJ405" s="1225"/>
      <c r="BK405" s="1225"/>
      <c r="BL405" s="1225"/>
      <c r="BM405" s="1225"/>
      <c r="BN405" s="1225"/>
      <c r="BO405" s="1001">
        <f t="shared" si="141"/>
        <v>3488.52</v>
      </c>
    </row>
    <row r="406" spans="1:67" s="206" customFormat="1" ht="60" x14ac:dyDescent="0.2">
      <c r="A406" s="1199">
        <v>4</v>
      </c>
      <c r="B406" s="536" t="s">
        <v>1061</v>
      </c>
      <c r="C406" s="1220">
        <v>1</v>
      </c>
      <c r="D406" s="1220"/>
      <c r="E406" s="1220">
        <v>1</v>
      </c>
      <c r="F406" s="1220"/>
      <c r="G406" s="1220"/>
      <c r="H406" s="1225"/>
      <c r="I406" s="544"/>
      <c r="J406" s="353" t="s">
        <v>82</v>
      </c>
      <c r="K406" s="353" t="s">
        <v>615</v>
      </c>
      <c r="L406" s="353" t="s">
        <v>320</v>
      </c>
      <c r="M406" s="353">
        <v>7855173</v>
      </c>
      <c r="N406" s="1183"/>
      <c r="O406" s="1183"/>
      <c r="P406" s="353" t="s">
        <v>291</v>
      </c>
      <c r="Q406" s="353" t="s">
        <v>1062</v>
      </c>
      <c r="R406" s="1235">
        <v>13939</v>
      </c>
      <c r="S406" s="1235"/>
      <c r="T406" s="1235">
        <v>13939</v>
      </c>
      <c r="U406" s="1227"/>
      <c r="V406" s="1227">
        <f t="shared" si="134"/>
        <v>0</v>
      </c>
      <c r="W406" s="1227">
        <f t="shared" si="135"/>
        <v>0</v>
      </c>
      <c r="X406" s="1227"/>
      <c r="Y406" s="1227"/>
      <c r="Z406" s="1227"/>
      <c r="AA406" s="1227"/>
      <c r="AB406" s="1227"/>
      <c r="AC406" s="1227"/>
      <c r="AD406" s="1227">
        <f t="shared" si="136"/>
        <v>13939</v>
      </c>
      <c r="AE406" s="1227">
        <f t="shared" si="137"/>
        <v>13939</v>
      </c>
      <c r="AF406" s="1227"/>
      <c r="AG406" s="1246">
        <v>13939</v>
      </c>
      <c r="AH406" s="1227"/>
      <c r="AI406" s="1227"/>
      <c r="AJ406" s="1227"/>
      <c r="AK406" s="1227"/>
      <c r="AL406" s="1227">
        <f t="shared" si="144"/>
        <v>8300</v>
      </c>
      <c r="AM406" s="1227"/>
      <c r="AN406" s="1246">
        <v>8300</v>
      </c>
      <c r="AO406" s="1227"/>
      <c r="AP406" s="1227"/>
      <c r="AQ406" s="1299">
        <v>5545</v>
      </c>
      <c r="AR406" s="1227"/>
      <c r="AS406" s="1246">
        <v>8300</v>
      </c>
      <c r="AT406" s="1227"/>
      <c r="AU406" s="1227"/>
      <c r="AV406" s="1227">
        <f t="shared" si="145"/>
        <v>8300</v>
      </c>
      <c r="AW406" s="1227"/>
      <c r="AX406" s="1246">
        <v>8300</v>
      </c>
      <c r="AY406" s="1227"/>
      <c r="AZ406" s="1227"/>
      <c r="BA406" s="1227"/>
      <c r="BB406" s="1227">
        <f t="shared" si="146"/>
        <v>5639</v>
      </c>
      <c r="BC406" s="1227"/>
      <c r="BD406" s="1227">
        <f t="shared" si="147"/>
        <v>5639</v>
      </c>
      <c r="BE406" s="1227"/>
      <c r="BF406" s="1227"/>
      <c r="BG406" s="1227">
        <f t="shared" si="143"/>
        <v>4500</v>
      </c>
      <c r="BH406" s="1227"/>
      <c r="BI406" s="1227">
        <v>4500</v>
      </c>
      <c r="BJ406" s="1225"/>
      <c r="BK406" s="1225"/>
      <c r="BL406" s="1225"/>
      <c r="BM406" s="1225"/>
      <c r="BN406" s="1225"/>
      <c r="BO406" s="1001">
        <f t="shared" si="141"/>
        <v>3902.92</v>
      </c>
    </row>
    <row r="407" spans="1:67" s="206" customFormat="1" ht="60" x14ac:dyDescent="0.2">
      <c r="A407" s="1199">
        <v>5</v>
      </c>
      <c r="B407" s="536" t="s">
        <v>1063</v>
      </c>
      <c r="C407" s="1220">
        <v>1</v>
      </c>
      <c r="D407" s="1220"/>
      <c r="E407" s="1220">
        <v>1</v>
      </c>
      <c r="F407" s="1220"/>
      <c r="G407" s="1220"/>
      <c r="H407" s="1225"/>
      <c r="I407" s="544"/>
      <c r="J407" s="353" t="s">
        <v>82</v>
      </c>
      <c r="K407" s="353" t="s">
        <v>615</v>
      </c>
      <c r="L407" s="353" t="s">
        <v>320</v>
      </c>
      <c r="M407" s="353">
        <v>7877488</v>
      </c>
      <c r="N407" s="1183"/>
      <c r="O407" s="1183"/>
      <c r="P407" s="353" t="s">
        <v>291</v>
      </c>
      <c r="Q407" s="353" t="s">
        <v>1064</v>
      </c>
      <c r="R407" s="1235">
        <v>27072</v>
      </c>
      <c r="S407" s="1235"/>
      <c r="T407" s="1235">
        <v>27072</v>
      </c>
      <c r="U407" s="1227"/>
      <c r="V407" s="1227">
        <f t="shared" si="134"/>
        <v>0</v>
      </c>
      <c r="W407" s="1227">
        <f t="shared" si="135"/>
        <v>0</v>
      </c>
      <c r="X407" s="1227"/>
      <c r="Y407" s="1227"/>
      <c r="Z407" s="1227"/>
      <c r="AA407" s="1227"/>
      <c r="AB407" s="1227"/>
      <c r="AC407" s="1227"/>
      <c r="AD407" s="1227">
        <f t="shared" si="136"/>
        <v>27072</v>
      </c>
      <c r="AE407" s="1227">
        <f t="shared" si="137"/>
        <v>27072</v>
      </c>
      <c r="AF407" s="1227"/>
      <c r="AG407" s="1235">
        <v>27072</v>
      </c>
      <c r="AH407" s="1227"/>
      <c r="AI407" s="1227"/>
      <c r="AJ407" s="1227"/>
      <c r="AK407" s="1227"/>
      <c r="AL407" s="1227">
        <f t="shared" si="144"/>
        <v>14000</v>
      </c>
      <c r="AM407" s="1227"/>
      <c r="AN407" s="1235">
        <v>14000</v>
      </c>
      <c r="AO407" s="1227"/>
      <c r="AP407" s="1227"/>
      <c r="AQ407" s="1299"/>
      <c r="AR407" s="1227"/>
      <c r="AS407" s="1235">
        <v>14000</v>
      </c>
      <c r="AT407" s="1227"/>
      <c r="AU407" s="1227"/>
      <c r="AV407" s="1227">
        <f t="shared" si="145"/>
        <v>14000</v>
      </c>
      <c r="AW407" s="1227"/>
      <c r="AX407" s="1235">
        <v>14000</v>
      </c>
      <c r="AY407" s="1227"/>
      <c r="AZ407" s="1227"/>
      <c r="BA407" s="1227"/>
      <c r="BB407" s="1227">
        <f t="shared" si="146"/>
        <v>13072</v>
      </c>
      <c r="BC407" s="1227"/>
      <c r="BD407" s="1227">
        <f t="shared" si="147"/>
        <v>13072</v>
      </c>
      <c r="BE407" s="1227"/>
      <c r="BF407" s="1227"/>
      <c r="BG407" s="1227">
        <f t="shared" si="143"/>
        <v>4000</v>
      </c>
      <c r="BH407" s="1227"/>
      <c r="BI407" s="1227">
        <v>4000</v>
      </c>
      <c r="BJ407" s="1225"/>
      <c r="BK407" s="1225"/>
      <c r="BL407" s="1225"/>
      <c r="BM407" s="1225"/>
      <c r="BN407" s="1225"/>
      <c r="BO407" s="1001">
        <f t="shared" si="141"/>
        <v>7580.1599999999989</v>
      </c>
    </row>
    <row r="408" spans="1:67" s="206" customFormat="1" ht="60" x14ac:dyDescent="0.2">
      <c r="A408" s="1199">
        <v>6</v>
      </c>
      <c r="B408" s="536" t="s">
        <v>1065</v>
      </c>
      <c r="C408" s="1220">
        <v>1</v>
      </c>
      <c r="D408" s="1220"/>
      <c r="E408" s="1220">
        <v>1</v>
      </c>
      <c r="F408" s="1220"/>
      <c r="G408" s="1220"/>
      <c r="H408" s="1225"/>
      <c r="I408" s="544"/>
      <c r="J408" s="353" t="s">
        <v>82</v>
      </c>
      <c r="K408" s="353" t="s">
        <v>615</v>
      </c>
      <c r="L408" s="353" t="s">
        <v>320</v>
      </c>
      <c r="M408" s="353">
        <v>7877487</v>
      </c>
      <c r="N408" s="1183"/>
      <c r="O408" s="1183"/>
      <c r="P408" s="353" t="s">
        <v>291</v>
      </c>
      <c r="Q408" s="353" t="s">
        <v>1066</v>
      </c>
      <c r="R408" s="1235">
        <v>22277</v>
      </c>
      <c r="S408" s="1235"/>
      <c r="T408" s="1235">
        <v>22277</v>
      </c>
      <c r="U408" s="1227"/>
      <c r="V408" s="1227">
        <f t="shared" si="134"/>
        <v>0</v>
      </c>
      <c r="W408" s="1227">
        <f t="shared" si="135"/>
        <v>0</v>
      </c>
      <c r="X408" s="1227"/>
      <c r="Y408" s="1227"/>
      <c r="Z408" s="1227"/>
      <c r="AA408" s="1227"/>
      <c r="AB408" s="1227"/>
      <c r="AC408" s="1227"/>
      <c r="AD408" s="1227">
        <f t="shared" si="136"/>
        <v>22277</v>
      </c>
      <c r="AE408" s="1227">
        <f t="shared" si="137"/>
        <v>22277</v>
      </c>
      <c r="AF408" s="1227"/>
      <c r="AG408" s="1235">
        <v>22277</v>
      </c>
      <c r="AH408" s="1227"/>
      <c r="AI408" s="1227"/>
      <c r="AJ408" s="1227"/>
      <c r="AK408" s="1227"/>
      <c r="AL408" s="1227">
        <f t="shared" si="144"/>
        <v>13300</v>
      </c>
      <c r="AM408" s="1227"/>
      <c r="AN408" s="1235">
        <v>13300</v>
      </c>
      <c r="AO408" s="1227"/>
      <c r="AP408" s="1227"/>
      <c r="AQ408" s="1299"/>
      <c r="AR408" s="1227"/>
      <c r="AS408" s="1235">
        <v>13300</v>
      </c>
      <c r="AT408" s="1227"/>
      <c r="AU408" s="1227"/>
      <c r="AV408" s="1227">
        <f t="shared" si="145"/>
        <v>13300</v>
      </c>
      <c r="AW408" s="1227"/>
      <c r="AX408" s="1235">
        <v>13300</v>
      </c>
      <c r="AY408" s="1227"/>
      <c r="AZ408" s="1227"/>
      <c r="BA408" s="1227"/>
      <c r="BB408" s="1227">
        <f t="shared" si="146"/>
        <v>8977</v>
      </c>
      <c r="BC408" s="1227"/>
      <c r="BD408" s="1227">
        <f t="shared" si="147"/>
        <v>8977</v>
      </c>
      <c r="BE408" s="1227"/>
      <c r="BF408" s="1227"/>
      <c r="BG408" s="1227">
        <f t="shared" si="143"/>
        <v>2000</v>
      </c>
      <c r="BH408" s="1227"/>
      <c r="BI408" s="1227">
        <v>2000</v>
      </c>
      <c r="BJ408" s="1225"/>
      <c r="BK408" s="1225"/>
      <c r="BL408" s="1225"/>
      <c r="BM408" s="1225"/>
      <c r="BN408" s="1225"/>
      <c r="BO408" s="1001">
        <f t="shared" si="141"/>
        <v>6237.5599999999995</v>
      </c>
    </row>
    <row r="409" spans="1:67" s="206" customFormat="1" hidden="1" x14ac:dyDescent="0.2">
      <c r="A409" s="1237"/>
      <c r="B409" s="1168" t="s">
        <v>1067</v>
      </c>
      <c r="C409" s="1220">
        <v>1</v>
      </c>
      <c r="D409" s="1220"/>
      <c r="E409" s="1220"/>
      <c r="F409" s="1220">
        <v>1</v>
      </c>
      <c r="G409" s="1220"/>
      <c r="H409" s="1225"/>
      <c r="I409" s="544"/>
      <c r="J409" s="353"/>
      <c r="K409" s="353"/>
      <c r="L409" s="353"/>
      <c r="M409" s="353"/>
      <c r="N409" s="1183"/>
      <c r="O409" s="1183"/>
      <c r="P409" s="353"/>
      <c r="Q409" s="353"/>
      <c r="R409" s="1235"/>
      <c r="S409" s="1235"/>
      <c r="T409" s="1235"/>
      <c r="U409" s="1227"/>
      <c r="V409" s="1227">
        <f t="shared" si="134"/>
        <v>0</v>
      </c>
      <c r="W409" s="1227">
        <f t="shared" si="135"/>
        <v>0</v>
      </c>
      <c r="X409" s="1227"/>
      <c r="Y409" s="1227"/>
      <c r="Z409" s="1227"/>
      <c r="AA409" s="1227"/>
      <c r="AB409" s="1227"/>
      <c r="AC409" s="1227"/>
      <c r="AD409" s="1227">
        <f t="shared" si="136"/>
        <v>0</v>
      </c>
      <c r="AE409" s="1227">
        <f t="shared" si="137"/>
        <v>0</v>
      </c>
      <c r="AF409" s="1227"/>
      <c r="AG409" s="1235"/>
      <c r="AH409" s="1227"/>
      <c r="AI409" s="1227"/>
      <c r="AJ409" s="1227"/>
      <c r="AK409" s="1227"/>
      <c r="AL409" s="1227">
        <f t="shared" si="144"/>
        <v>0</v>
      </c>
      <c r="AM409" s="1227"/>
      <c r="AN409" s="1235"/>
      <c r="AO409" s="1227"/>
      <c r="AP409" s="1227"/>
      <c r="AQ409" s="1227">
        <f t="shared" ref="AQ409:AQ469" si="148">AR409+AS409+AT409+AU409</f>
        <v>0</v>
      </c>
      <c r="AR409" s="1227"/>
      <c r="AS409" s="1235"/>
      <c r="AT409" s="1227"/>
      <c r="AU409" s="1227"/>
      <c r="AV409" s="1227">
        <f t="shared" si="145"/>
        <v>0</v>
      </c>
      <c r="AW409" s="1227"/>
      <c r="AX409" s="1235"/>
      <c r="AY409" s="1227"/>
      <c r="AZ409" s="1227"/>
      <c r="BA409" s="1227"/>
      <c r="BB409" s="1227">
        <f t="shared" si="146"/>
        <v>0</v>
      </c>
      <c r="BC409" s="1227"/>
      <c r="BD409" s="1227">
        <f t="shared" si="147"/>
        <v>0</v>
      </c>
      <c r="BE409" s="1227"/>
      <c r="BF409" s="1227"/>
      <c r="BG409" s="353"/>
      <c r="BH409" s="1227"/>
      <c r="BI409" s="353"/>
      <c r="BJ409" s="1225"/>
      <c r="BK409" s="1225"/>
      <c r="BL409" s="1225"/>
      <c r="BM409" s="1225"/>
      <c r="BN409" s="1225"/>
      <c r="BO409" s="1001">
        <f t="shared" si="141"/>
        <v>0</v>
      </c>
    </row>
    <row r="410" spans="1:67" s="206" customFormat="1" hidden="1" x14ac:dyDescent="0.2">
      <c r="A410" s="1237"/>
      <c r="B410" s="1167"/>
      <c r="C410" s="1220"/>
      <c r="D410" s="1220"/>
      <c r="E410" s="1220"/>
      <c r="F410" s="1220"/>
      <c r="G410" s="1220"/>
      <c r="H410" s="1225"/>
      <c r="I410" s="544"/>
      <c r="J410" s="353"/>
      <c r="K410" s="353"/>
      <c r="L410" s="353"/>
      <c r="M410" s="353"/>
      <c r="N410" s="1183"/>
      <c r="O410" s="1183"/>
      <c r="P410" s="353"/>
      <c r="Q410" s="353"/>
      <c r="R410" s="1235"/>
      <c r="S410" s="1235"/>
      <c r="T410" s="1235"/>
      <c r="U410" s="1227"/>
      <c r="V410" s="1227">
        <f t="shared" si="134"/>
        <v>0</v>
      </c>
      <c r="W410" s="1227">
        <f t="shared" si="135"/>
        <v>0</v>
      </c>
      <c r="X410" s="1227"/>
      <c r="Y410" s="1227"/>
      <c r="Z410" s="1227"/>
      <c r="AA410" s="1227"/>
      <c r="AB410" s="1227"/>
      <c r="AC410" s="1227"/>
      <c r="AD410" s="1227">
        <f t="shared" si="136"/>
        <v>0</v>
      </c>
      <c r="AE410" s="1227">
        <f t="shared" si="137"/>
        <v>0</v>
      </c>
      <c r="AF410" s="1227"/>
      <c r="AG410" s="1235"/>
      <c r="AH410" s="1227"/>
      <c r="AI410" s="1227"/>
      <c r="AJ410" s="1227"/>
      <c r="AK410" s="1227"/>
      <c r="AL410" s="1227">
        <f t="shared" si="144"/>
        <v>0</v>
      </c>
      <c r="AM410" s="1227"/>
      <c r="AN410" s="1235"/>
      <c r="AO410" s="1227"/>
      <c r="AP410" s="1227"/>
      <c r="AQ410" s="1227">
        <f t="shared" si="148"/>
        <v>0</v>
      </c>
      <c r="AR410" s="1227"/>
      <c r="AS410" s="1235"/>
      <c r="AT410" s="1227"/>
      <c r="AU410" s="1227"/>
      <c r="AV410" s="1227">
        <f t="shared" si="145"/>
        <v>0</v>
      </c>
      <c r="AW410" s="1227"/>
      <c r="AX410" s="1235"/>
      <c r="AY410" s="1227"/>
      <c r="AZ410" s="1227"/>
      <c r="BA410" s="1227"/>
      <c r="BB410" s="1227">
        <f t="shared" si="146"/>
        <v>0</v>
      </c>
      <c r="BC410" s="1227"/>
      <c r="BD410" s="1227">
        <f t="shared" si="147"/>
        <v>0</v>
      </c>
      <c r="BE410" s="1227"/>
      <c r="BF410" s="1227"/>
      <c r="BG410" s="353"/>
      <c r="BH410" s="1227"/>
      <c r="BI410" s="353"/>
      <c r="BJ410" s="1225"/>
      <c r="BK410" s="1225"/>
      <c r="BL410" s="1225"/>
      <c r="BM410" s="1225"/>
      <c r="BN410" s="1225"/>
      <c r="BO410" s="1001">
        <f t="shared" si="141"/>
        <v>0</v>
      </c>
    </row>
    <row r="411" spans="1:67" s="206" customFormat="1" ht="30" hidden="1" x14ac:dyDescent="0.2">
      <c r="A411" s="1237"/>
      <c r="B411" s="1168" t="s">
        <v>1068</v>
      </c>
      <c r="C411" s="1220">
        <v>1</v>
      </c>
      <c r="D411" s="1220"/>
      <c r="E411" s="1220"/>
      <c r="F411" s="1220">
        <v>1</v>
      </c>
      <c r="G411" s="1220"/>
      <c r="H411" s="1225"/>
      <c r="I411" s="544"/>
      <c r="J411" s="353"/>
      <c r="K411" s="353"/>
      <c r="L411" s="353"/>
      <c r="M411" s="353"/>
      <c r="N411" s="1183"/>
      <c r="O411" s="1183"/>
      <c r="P411" s="353"/>
      <c r="Q411" s="353"/>
      <c r="R411" s="1235"/>
      <c r="S411" s="1235"/>
      <c r="T411" s="1235"/>
      <c r="U411" s="1227"/>
      <c r="V411" s="1227">
        <f t="shared" ref="V411:V476" si="149">W411+AC411</f>
        <v>0</v>
      </c>
      <c r="W411" s="1227">
        <f t="shared" ref="W411:W476" si="150">X411+Y411+Z411+AA411+AB411</f>
        <v>0</v>
      </c>
      <c r="X411" s="1227"/>
      <c r="Y411" s="1227"/>
      <c r="Z411" s="1227"/>
      <c r="AA411" s="1227"/>
      <c r="AB411" s="1227"/>
      <c r="AC411" s="1227"/>
      <c r="AD411" s="1227">
        <f t="shared" si="136"/>
        <v>0</v>
      </c>
      <c r="AE411" s="1227">
        <f t="shared" si="137"/>
        <v>0</v>
      </c>
      <c r="AF411" s="1227"/>
      <c r="AG411" s="1235"/>
      <c r="AH411" s="1227"/>
      <c r="AI411" s="1227"/>
      <c r="AJ411" s="1227"/>
      <c r="AK411" s="1227"/>
      <c r="AL411" s="1227">
        <f t="shared" si="144"/>
        <v>0</v>
      </c>
      <c r="AM411" s="1227"/>
      <c r="AN411" s="1235"/>
      <c r="AO411" s="1227"/>
      <c r="AP411" s="1227"/>
      <c r="AQ411" s="1227">
        <f t="shared" si="148"/>
        <v>0</v>
      </c>
      <c r="AR411" s="1227"/>
      <c r="AS411" s="1235"/>
      <c r="AT411" s="1227"/>
      <c r="AU411" s="1227"/>
      <c r="AV411" s="1227">
        <f t="shared" si="145"/>
        <v>0</v>
      </c>
      <c r="AW411" s="1227"/>
      <c r="AX411" s="1235"/>
      <c r="AY411" s="1227"/>
      <c r="AZ411" s="1227"/>
      <c r="BA411" s="1227"/>
      <c r="BB411" s="1227">
        <f t="shared" si="146"/>
        <v>0</v>
      </c>
      <c r="BC411" s="1227"/>
      <c r="BD411" s="1227">
        <f t="shared" si="147"/>
        <v>0</v>
      </c>
      <c r="BE411" s="1227"/>
      <c r="BF411" s="1227"/>
      <c r="BG411" s="353"/>
      <c r="BH411" s="1227"/>
      <c r="BI411" s="353"/>
      <c r="BJ411" s="1225"/>
      <c r="BK411" s="1225"/>
      <c r="BL411" s="1225"/>
      <c r="BM411" s="1225"/>
      <c r="BN411" s="1225"/>
      <c r="BO411" s="1001">
        <f t="shared" si="141"/>
        <v>0</v>
      </c>
    </row>
    <row r="412" spans="1:67" s="206" customFormat="1" hidden="1" x14ac:dyDescent="0.2">
      <c r="A412" s="1237"/>
      <c r="B412" s="1167"/>
      <c r="C412" s="1220"/>
      <c r="D412" s="1220"/>
      <c r="E412" s="1220"/>
      <c r="F412" s="1220"/>
      <c r="G412" s="1220"/>
      <c r="H412" s="1225"/>
      <c r="I412" s="544"/>
      <c r="J412" s="353"/>
      <c r="K412" s="353"/>
      <c r="L412" s="353"/>
      <c r="M412" s="353"/>
      <c r="N412" s="1183"/>
      <c r="O412" s="1183"/>
      <c r="P412" s="353"/>
      <c r="Q412" s="353"/>
      <c r="R412" s="1235"/>
      <c r="S412" s="1235"/>
      <c r="T412" s="1235"/>
      <c r="U412" s="1227"/>
      <c r="V412" s="1227">
        <f t="shared" si="149"/>
        <v>0</v>
      </c>
      <c r="W412" s="1227">
        <f t="shared" si="150"/>
        <v>0</v>
      </c>
      <c r="X412" s="1227"/>
      <c r="Y412" s="1227"/>
      <c r="Z412" s="1227"/>
      <c r="AA412" s="1227"/>
      <c r="AB412" s="1227"/>
      <c r="AC412" s="1227"/>
      <c r="AD412" s="1227">
        <f t="shared" si="136"/>
        <v>0</v>
      </c>
      <c r="AE412" s="1227">
        <f t="shared" si="137"/>
        <v>0</v>
      </c>
      <c r="AF412" s="1227"/>
      <c r="AG412" s="1235"/>
      <c r="AH412" s="1227"/>
      <c r="AI412" s="1227"/>
      <c r="AJ412" s="1227"/>
      <c r="AK412" s="1227"/>
      <c r="AL412" s="1227">
        <f t="shared" si="144"/>
        <v>0</v>
      </c>
      <c r="AM412" s="1227"/>
      <c r="AN412" s="1235"/>
      <c r="AO412" s="1227"/>
      <c r="AP412" s="1227"/>
      <c r="AQ412" s="1227">
        <f t="shared" si="148"/>
        <v>0</v>
      </c>
      <c r="AR412" s="1227"/>
      <c r="AS412" s="1235"/>
      <c r="AT412" s="1227"/>
      <c r="AU412" s="1227"/>
      <c r="AV412" s="1227">
        <f t="shared" si="145"/>
        <v>0</v>
      </c>
      <c r="AW412" s="1227"/>
      <c r="AX412" s="1235"/>
      <c r="AY412" s="1227"/>
      <c r="AZ412" s="1227"/>
      <c r="BA412" s="1227"/>
      <c r="BB412" s="1227">
        <f t="shared" si="146"/>
        <v>0</v>
      </c>
      <c r="BC412" s="1227"/>
      <c r="BD412" s="1227">
        <f t="shared" si="147"/>
        <v>0</v>
      </c>
      <c r="BE412" s="1227"/>
      <c r="BF412" s="1227"/>
      <c r="BG412" s="353"/>
      <c r="BH412" s="1227"/>
      <c r="BI412" s="353"/>
      <c r="BJ412" s="1225"/>
      <c r="BK412" s="1225"/>
      <c r="BL412" s="1225"/>
      <c r="BM412" s="1225"/>
      <c r="BN412" s="1225"/>
      <c r="BO412" s="1001">
        <f t="shared" si="141"/>
        <v>0</v>
      </c>
    </row>
    <row r="413" spans="1:67" s="206" customFormat="1" ht="30" hidden="1" x14ac:dyDescent="0.2">
      <c r="A413" s="1237"/>
      <c r="B413" s="1168" t="s">
        <v>1069</v>
      </c>
      <c r="C413" s="1220">
        <v>1</v>
      </c>
      <c r="D413" s="1220"/>
      <c r="E413" s="1220"/>
      <c r="F413" s="1220">
        <v>1</v>
      </c>
      <c r="G413" s="1220"/>
      <c r="H413" s="1225"/>
      <c r="I413" s="544"/>
      <c r="J413" s="353"/>
      <c r="K413" s="353"/>
      <c r="L413" s="353"/>
      <c r="M413" s="353"/>
      <c r="N413" s="1183"/>
      <c r="O413" s="1183"/>
      <c r="P413" s="353"/>
      <c r="Q413" s="353"/>
      <c r="R413" s="1235"/>
      <c r="S413" s="1235"/>
      <c r="T413" s="1235"/>
      <c r="U413" s="1227"/>
      <c r="V413" s="1227">
        <f t="shared" si="149"/>
        <v>0</v>
      </c>
      <c r="W413" s="1227">
        <f t="shared" si="150"/>
        <v>0</v>
      </c>
      <c r="X413" s="1227"/>
      <c r="Y413" s="1227"/>
      <c r="Z413" s="1227"/>
      <c r="AA413" s="1227"/>
      <c r="AB413" s="1227"/>
      <c r="AC413" s="1227"/>
      <c r="AD413" s="1227">
        <f t="shared" ref="AD413:AD478" si="151">AE413+AK413</f>
        <v>0</v>
      </c>
      <c r="AE413" s="1227">
        <f t="shared" ref="AE413:AE478" si="152">AF413+AG413+AH413+AI413+AJ413</f>
        <v>0</v>
      </c>
      <c r="AF413" s="1227"/>
      <c r="AG413" s="1235"/>
      <c r="AH413" s="1227"/>
      <c r="AI413" s="1227"/>
      <c r="AJ413" s="1227"/>
      <c r="AK413" s="1227"/>
      <c r="AL413" s="1227">
        <f t="shared" si="144"/>
        <v>0</v>
      </c>
      <c r="AM413" s="1227"/>
      <c r="AN413" s="1235"/>
      <c r="AO413" s="1227"/>
      <c r="AP413" s="1227"/>
      <c r="AQ413" s="1227">
        <f t="shared" si="148"/>
        <v>0</v>
      </c>
      <c r="AR413" s="1227"/>
      <c r="AS413" s="1235"/>
      <c r="AT413" s="1227"/>
      <c r="AU413" s="1227"/>
      <c r="AV413" s="1227">
        <f t="shared" si="145"/>
        <v>0</v>
      </c>
      <c r="AW413" s="1227"/>
      <c r="AX413" s="1235"/>
      <c r="AY413" s="1227"/>
      <c r="AZ413" s="1227"/>
      <c r="BA413" s="1227"/>
      <c r="BB413" s="1227">
        <f t="shared" si="146"/>
        <v>0</v>
      </c>
      <c r="BC413" s="1227"/>
      <c r="BD413" s="1227">
        <f t="shared" si="147"/>
        <v>0</v>
      </c>
      <c r="BE413" s="1227"/>
      <c r="BF413" s="1227"/>
      <c r="BG413" s="353"/>
      <c r="BH413" s="1227"/>
      <c r="BI413" s="353"/>
      <c r="BJ413" s="1225"/>
      <c r="BK413" s="1225"/>
      <c r="BL413" s="1225"/>
      <c r="BM413" s="1225"/>
      <c r="BN413" s="1225"/>
      <c r="BO413" s="1001">
        <f t="shared" si="141"/>
        <v>0</v>
      </c>
    </row>
    <row r="414" spans="1:67" s="206" customFormat="1" ht="45" hidden="1" x14ac:dyDescent="0.2">
      <c r="A414" s="1237"/>
      <c r="B414" s="1300" t="s">
        <v>1070</v>
      </c>
      <c r="C414" s="1220">
        <v>1</v>
      </c>
      <c r="D414" s="1220"/>
      <c r="E414" s="1220"/>
      <c r="F414" s="1220">
        <v>1</v>
      </c>
      <c r="G414" s="1220"/>
      <c r="H414" s="1225"/>
      <c r="I414" s="544"/>
      <c r="J414" s="353"/>
      <c r="K414" s="353"/>
      <c r="L414" s="353"/>
      <c r="M414" s="353"/>
      <c r="N414" s="1183"/>
      <c r="O414" s="1183"/>
      <c r="P414" s="353"/>
      <c r="Q414" s="353"/>
      <c r="R414" s="1235"/>
      <c r="S414" s="1235"/>
      <c r="T414" s="1235"/>
      <c r="U414" s="1227"/>
      <c r="V414" s="1227">
        <f t="shared" si="149"/>
        <v>0</v>
      </c>
      <c r="W414" s="1227">
        <f t="shared" si="150"/>
        <v>0</v>
      </c>
      <c r="X414" s="1227"/>
      <c r="Y414" s="1227"/>
      <c r="Z414" s="1227"/>
      <c r="AA414" s="1227"/>
      <c r="AB414" s="1227"/>
      <c r="AC414" s="1227"/>
      <c r="AD414" s="1227">
        <f t="shared" si="151"/>
        <v>0</v>
      </c>
      <c r="AE414" s="1227">
        <f t="shared" si="152"/>
        <v>0</v>
      </c>
      <c r="AF414" s="1227"/>
      <c r="AG414" s="1235"/>
      <c r="AH414" s="1227"/>
      <c r="AI414" s="1227"/>
      <c r="AJ414" s="1227"/>
      <c r="AK414" s="1227"/>
      <c r="AL414" s="1227">
        <f t="shared" si="144"/>
        <v>0</v>
      </c>
      <c r="AM414" s="1227"/>
      <c r="AN414" s="1235"/>
      <c r="AO414" s="1227"/>
      <c r="AP414" s="1227"/>
      <c r="AQ414" s="1227">
        <f t="shared" si="148"/>
        <v>0</v>
      </c>
      <c r="AR414" s="1227"/>
      <c r="AS414" s="1235"/>
      <c r="AT414" s="1227"/>
      <c r="AU414" s="1227"/>
      <c r="AV414" s="1227">
        <f t="shared" si="145"/>
        <v>0</v>
      </c>
      <c r="AW414" s="1227"/>
      <c r="AX414" s="1235"/>
      <c r="AY414" s="1227"/>
      <c r="AZ414" s="1227"/>
      <c r="BA414" s="1227"/>
      <c r="BB414" s="1227">
        <f t="shared" si="146"/>
        <v>0</v>
      </c>
      <c r="BC414" s="1227"/>
      <c r="BD414" s="1227">
        <f t="shared" si="147"/>
        <v>0</v>
      </c>
      <c r="BE414" s="1227"/>
      <c r="BF414" s="1227"/>
      <c r="BG414" s="353"/>
      <c r="BH414" s="1227"/>
      <c r="BI414" s="353"/>
      <c r="BJ414" s="1225"/>
      <c r="BK414" s="1225"/>
      <c r="BL414" s="1225"/>
      <c r="BM414" s="1225"/>
      <c r="BN414" s="1225"/>
      <c r="BO414" s="1001">
        <f t="shared" si="141"/>
        <v>0</v>
      </c>
    </row>
    <row r="415" spans="1:67" s="206" customFormat="1" ht="30" hidden="1" x14ac:dyDescent="0.2">
      <c r="A415" s="1237"/>
      <c r="B415" s="1300" t="s">
        <v>1071</v>
      </c>
      <c r="C415" s="1220">
        <v>1</v>
      </c>
      <c r="D415" s="1220"/>
      <c r="E415" s="1220"/>
      <c r="F415" s="1220">
        <v>1</v>
      </c>
      <c r="G415" s="1220"/>
      <c r="H415" s="1225"/>
      <c r="I415" s="544"/>
      <c r="J415" s="353"/>
      <c r="K415" s="353"/>
      <c r="L415" s="353"/>
      <c r="M415" s="353"/>
      <c r="N415" s="1183"/>
      <c r="O415" s="1183"/>
      <c r="P415" s="353"/>
      <c r="Q415" s="353"/>
      <c r="R415" s="1235"/>
      <c r="S415" s="1235"/>
      <c r="T415" s="1235"/>
      <c r="U415" s="1227"/>
      <c r="V415" s="1227">
        <f t="shared" si="149"/>
        <v>0</v>
      </c>
      <c r="W415" s="1227">
        <f t="shared" si="150"/>
        <v>0</v>
      </c>
      <c r="X415" s="1227"/>
      <c r="Y415" s="1227"/>
      <c r="Z415" s="1227"/>
      <c r="AA415" s="1227"/>
      <c r="AB415" s="1227"/>
      <c r="AC415" s="1227"/>
      <c r="AD415" s="1227">
        <f t="shared" si="151"/>
        <v>0</v>
      </c>
      <c r="AE415" s="1227">
        <f t="shared" si="152"/>
        <v>0</v>
      </c>
      <c r="AF415" s="1227"/>
      <c r="AG415" s="1235"/>
      <c r="AH415" s="1227"/>
      <c r="AI415" s="1227"/>
      <c r="AJ415" s="1227"/>
      <c r="AK415" s="1227"/>
      <c r="AL415" s="1227">
        <f t="shared" si="144"/>
        <v>0</v>
      </c>
      <c r="AM415" s="1227"/>
      <c r="AN415" s="1235"/>
      <c r="AO415" s="1227"/>
      <c r="AP415" s="1227"/>
      <c r="AQ415" s="1227">
        <f t="shared" si="148"/>
        <v>0</v>
      </c>
      <c r="AR415" s="1227"/>
      <c r="AS415" s="1235"/>
      <c r="AT415" s="1227"/>
      <c r="AU415" s="1227"/>
      <c r="AV415" s="1227">
        <f t="shared" si="145"/>
        <v>0</v>
      </c>
      <c r="AW415" s="1227"/>
      <c r="AX415" s="1235"/>
      <c r="AY415" s="1227"/>
      <c r="AZ415" s="1227"/>
      <c r="BA415" s="1227"/>
      <c r="BB415" s="1227">
        <f t="shared" si="146"/>
        <v>0</v>
      </c>
      <c r="BC415" s="1227"/>
      <c r="BD415" s="1227">
        <f t="shared" si="147"/>
        <v>0</v>
      </c>
      <c r="BE415" s="1227"/>
      <c r="BF415" s="1227"/>
      <c r="BG415" s="353"/>
      <c r="BH415" s="1227"/>
      <c r="BI415" s="353"/>
      <c r="BJ415" s="1225"/>
      <c r="BK415" s="1225"/>
      <c r="BL415" s="1225"/>
      <c r="BM415" s="1225"/>
      <c r="BN415" s="1225"/>
      <c r="BO415" s="1001">
        <f t="shared" si="141"/>
        <v>0</v>
      </c>
    </row>
    <row r="416" spans="1:67" s="206" customFormat="1" ht="30" hidden="1" x14ac:dyDescent="0.2">
      <c r="A416" s="1237"/>
      <c r="B416" s="1301" t="s">
        <v>1072</v>
      </c>
      <c r="C416" s="1220"/>
      <c r="D416" s="1220"/>
      <c r="E416" s="1220"/>
      <c r="F416" s="1220"/>
      <c r="G416" s="1220"/>
      <c r="H416" s="1225"/>
      <c r="I416" s="544"/>
      <c r="J416" s="353"/>
      <c r="K416" s="353"/>
      <c r="L416" s="353"/>
      <c r="M416" s="353"/>
      <c r="N416" s="1183"/>
      <c r="O416" s="1183"/>
      <c r="P416" s="353"/>
      <c r="Q416" s="353"/>
      <c r="R416" s="1235"/>
      <c r="S416" s="1235"/>
      <c r="T416" s="1235"/>
      <c r="U416" s="1227"/>
      <c r="V416" s="1227">
        <f t="shared" si="149"/>
        <v>0</v>
      </c>
      <c r="W416" s="1227">
        <f t="shared" si="150"/>
        <v>0</v>
      </c>
      <c r="X416" s="1227"/>
      <c r="Y416" s="1227"/>
      <c r="Z416" s="1227"/>
      <c r="AA416" s="1227"/>
      <c r="AB416" s="1227"/>
      <c r="AC416" s="1227"/>
      <c r="AD416" s="1227">
        <f t="shared" si="151"/>
        <v>0</v>
      </c>
      <c r="AE416" s="1227">
        <f t="shared" si="152"/>
        <v>0</v>
      </c>
      <c r="AF416" s="1227"/>
      <c r="AG416" s="1235"/>
      <c r="AH416" s="1227"/>
      <c r="AI416" s="1227"/>
      <c r="AJ416" s="1227"/>
      <c r="AK416" s="1227"/>
      <c r="AL416" s="1227">
        <f t="shared" si="144"/>
        <v>0</v>
      </c>
      <c r="AM416" s="1227"/>
      <c r="AN416" s="1235"/>
      <c r="AO416" s="1227"/>
      <c r="AP416" s="1227"/>
      <c r="AQ416" s="1227">
        <f t="shared" si="148"/>
        <v>0</v>
      </c>
      <c r="AR416" s="1227"/>
      <c r="AS416" s="1235"/>
      <c r="AT416" s="1227"/>
      <c r="AU416" s="1227"/>
      <c r="AV416" s="1227">
        <f t="shared" si="145"/>
        <v>0</v>
      </c>
      <c r="AW416" s="1227"/>
      <c r="AX416" s="1235"/>
      <c r="AY416" s="1227"/>
      <c r="AZ416" s="1227"/>
      <c r="BA416" s="1227"/>
      <c r="BB416" s="1227">
        <f t="shared" si="146"/>
        <v>0</v>
      </c>
      <c r="BC416" s="1227"/>
      <c r="BD416" s="1227">
        <f t="shared" si="147"/>
        <v>0</v>
      </c>
      <c r="BE416" s="1227"/>
      <c r="BF416" s="1227"/>
      <c r="BG416" s="353"/>
      <c r="BH416" s="1227"/>
      <c r="BI416" s="353"/>
      <c r="BJ416" s="1225"/>
      <c r="BK416" s="1225"/>
      <c r="BL416" s="1225"/>
      <c r="BM416" s="1225"/>
      <c r="BN416" s="1225"/>
      <c r="BO416" s="1001">
        <f t="shared" si="141"/>
        <v>0</v>
      </c>
    </row>
    <row r="417" spans="1:67" s="206" customFormat="1" hidden="1" x14ac:dyDescent="0.2">
      <c r="A417" s="1237"/>
      <c r="B417" s="1301" t="s">
        <v>1073</v>
      </c>
      <c r="C417" s="1220"/>
      <c r="D417" s="1220"/>
      <c r="E417" s="1220"/>
      <c r="F417" s="1220"/>
      <c r="G417" s="1220"/>
      <c r="H417" s="1225"/>
      <c r="I417" s="544"/>
      <c r="J417" s="353"/>
      <c r="K417" s="353"/>
      <c r="L417" s="353"/>
      <c r="M417" s="353"/>
      <c r="N417" s="1183"/>
      <c r="O417" s="1183"/>
      <c r="P417" s="353"/>
      <c r="Q417" s="353"/>
      <c r="R417" s="1235"/>
      <c r="S417" s="1235"/>
      <c r="T417" s="1235"/>
      <c r="U417" s="1227"/>
      <c r="V417" s="1227">
        <f t="shared" si="149"/>
        <v>0</v>
      </c>
      <c r="W417" s="1227">
        <f t="shared" si="150"/>
        <v>0</v>
      </c>
      <c r="X417" s="1227"/>
      <c r="Y417" s="1227"/>
      <c r="Z417" s="1227"/>
      <c r="AA417" s="1227"/>
      <c r="AB417" s="1227"/>
      <c r="AC417" s="1227"/>
      <c r="AD417" s="1227">
        <f t="shared" si="151"/>
        <v>0</v>
      </c>
      <c r="AE417" s="1227">
        <f t="shared" si="152"/>
        <v>0</v>
      </c>
      <c r="AF417" s="1227"/>
      <c r="AG417" s="1235"/>
      <c r="AH417" s="1227"/>
      <c r="AI417" s="1227"/>
      <c r="AJ417" s="1227"/>
      <c r="AK417" s="1227"/>
      <c r="AL417" s="1227">
        <f t="shared" si="144"/>
        <v>0</v>
      </c>
      <c r="AM417" s="1227"/>
      <c r="AN417" s="1235"/>
      <c r="AO417" s="1227"/>
      <c r="AP417" s="1227"/>
      <c r="AQ417" s="1227">
        <f t="shared" si="148"/>
        <v>0</v>
      </c>
      <c r="AR417" s="1227"/>
      <c r="AS417" s="1235"/>
      <c r="AT417" s="1227"/>
      <c r="AU417" s="1227"/>
      <c r="AV417" s="1227">
        <f t="shared" si="145"/>
        <v>0</v>
      </c>
      <c r="AW417" s="1227"/>
      <c r="AX417" s="1235"/>
      <c r="AY417" s="1227"/>
      <c r="AZ417" s="1227"/>
      <c r="BA417" s="1227"/>
      <c r="BB417" s="1227">
        <f t="shared" si="146"/>
        <v>0</v>
      </c>
      <c r="BC417" s="1227"/>
      <c r="BD417" s="1227">
        <f t="shared" si="147"/>
        <v>0</v>
      </c>
      <c r="BE417" s="1227"/>
      <c r="BF417" s="1227"/>
      <c r="BG417" s="353"/>
      <c r="BH417" s="1227"/>
      <c r="BI417" s="353"/>
      <c r="BJ417" s="1225"/>
      <c r="BK417" s="1225"/>
      <c r="BL417" s="1225"/>
      <c r="BM417" s="1225"/>
      <c r="BN417" s="1225"/>
      <c r="BO417" s="1001">
        <f t="shared" si="141"/>
        <v>0</v>
      </c>
    </row>
    <row r="418" spans="1:67" s="206" customFormat="1" ht="30" hidden="1" x14ac:dyDescent="0.2">
      <c r="A418" s="1237"/>
      <c r="B418" s="1168" t="s">
        <v>1074</v>
      </c>
      <c r="C418" s="1220">
        <v>1</v>
      </c>
      <c r="D418" s="1220"/>
      <c r="E418" s="1220"/>
      <c r="F418" s="1220">
        <v>1</v>
      </c>
      <c r="G418" s="1220"/>
      <c r="H418" s="1225"/>
      <c r="I418" s="544"/>
      <c r="J418" s="353"/>
      <c r="K418" s="353"/>
      <c r="L418" s="353"/>
      <c r="M418" s="353"/>
      <c r="N418" s="1183"/>
      <c r="O418" s="1183"/>
      <c r="P418" s="353"/>
      <c r="Q418" s="353"/>
      <c r="R418" s="1235"/>
      <c r="S418" s="1235"/>
      <c r="T418" s="1235"/>
      <c r="U418" s="1227"/>
      <c r="V418" s="1227">
        <f t="shared" si="149"/>
        <v>0</v>
      </c>
      <c r="W418" s="1227">
        <f t="shared" si="150"/>
        <v>0</v>
      </c>
      <c r="X418" s="1227"/>
      <c r="Y418" s="1227"/>
      <c r="Z418" s="1227"/>
      <c r="AA418" s="1227"/>
      <c r="AB418" s="1227"/>
      <c r="AC418" s="1227"/>
      <c r="AD418" s="1227">
        <f t="shared" si="151"/>
        <v>0</v>
      </c>
      <c r="AE418" s="1227">
        <f t="shared" si="152"/>
        <v>0</v>
      </c>
      <c r="AF418" s="1227"/>
      <c r="AG418" s="1235"/>
      <c r="AH418" s="1227"/>
      <c r="AI418" s="1227"/>
      <c r="AJ418" s="1227"/>
      <c r="AK418" s="1227"/>
      <c r="AL418" s="1227">
        <f t="shared" si="144"/>
        <v>0</v>
      </c>
      <c r="AM418" s="1227"/>
      <c r="AN418" s="1235"/>
      <c r="AO418" s="1227"/>
      <c r="AP418" s="1227"/>
      <c r="AQ418" s="1227">
        <f t="shared" si="148"/>
        <v>0</v>
      </c>
      <c r="AR418" s="1227"/>
      <c r="AS418" s="1235"/>
      <c r="AT418" s="1227"/>
      <c r="AU418" s="1227"/>
      <c r="AV418" s="1227">
        <f t="shared" si="145"/>
        <v>0</v>
      </c>
      <c r="AW418" s="1227"/>
      <c r="AX418" s="1235"/>
      <c r="AY418" s="1227"/>
      <c r="AZ418" s="1227"/>
      <c r="BA418" s="1227"/>
      <c r="BB418" s="1227">
        <f t="shared" si="146"/>
        <v>0</v>
      </c>
      <c r="BC418" s="1227"/>
      <c r="BD418" s="1227">
        <f t="shared" si="147"/>
        <v>0</v>
      </c>
      <c r="BE418" s="1227"/>
      <c r="BF418" s="1227"/>
      <c r="BG418" s="353"/>
      <c r="BH418" s="1227"/>
      <c r="BI418" s="353"/>
      <c r="BJ418" s="1225"/>
      <c r="BK418" s="1225"/>
      <c r="BL418" s="1225"/>
      <c r="BM418" s="1225"/>
      <c r="BN418" s="1225"/>
      <c r="BO418" s="1001">
        <f t="shared" si="141"/>
        <v>0</v>
      </c>
    </row>
    <row r="419" spans="1:67" s="206" customFormat="1" hidden="1" x14ac:dyDescent="0.2">
      <c r="A419" s="1237"/>
      <c r="B419" s="1197"/>
      <c r="C419" s="1220"/>
      <c r="D419" s="1220"/>
      <c r="E419" s="1220"/>
      <c r="F419" s="1220"/>
      <c r="G419" s="1220"/>
      <c r="H419" s="1225"/>
      <c r="I419" s="544"/>
      <c r="J419" s="353"/>
      <c r="K419" s="353"/>
      <c r="L419" s="353"/>
      <c r="M419" s="353"/>
      <c r="N419" s="1183"/>
      <c r="O419" s="1183"/>
      <c r="P419" s="353"/>
      <c r="Q419" s="353"/>
      <c r="R419" s="1235"/>
      <c r="S419" s="1235"/>
      <c r="T419" s="1235"/>
      <c r="U419" s="1227"/>
      <c r="V419" s="1227">
        <f t="shared" si="149"/>
        <v>0</v>
      </c>
      <c r="W419" s="1227">
        <f t="shared" si="150"/>
        <v>0</v>
      </c>
      <c r="X419" s="1227"/>
      <c r="Y419" s="1227"/>
      <c r="Z419" s="1227"/>
      <c r="AA419" s="1227"/>
      <c r="AB419" s="1227"/>
      <c r="AC419" s="1227"/>
      <c r="AD419" s="1227">
        <f t="shared" si="151"/>
        <v>0</v>
      </c>
      <c r="AE419" s="1227">
        <f t="shared" si="152"/>
        <v>0</v>
      </c>
      <c r="AF419" s="1227"/>
      <c r="AG419" s="1235"/>
      <c r="AH419" s="1227"/>
      <c r="AI419" s="1227"/>
      <c r="AJ419" s="1227"/>
      <c r="AK419" s="1227"/>
      <c r="AL419" s="1227">
        <f t="shared" si="144"/>
        <v>0</v>
      </c>
      <c r="AM419" s="1227"/>
      <c r="AN419" s="1235"/>
      <c r="AO419" s="1227"/>
      <c r="AP419" s="1227"/>
      <c r="AQ419" s="1227">
        <f t="shared" si="148"/>
        <v>0</v>
      </c>
      <c r="AR419" s="1227"/>
      <c r="AS419" s="1235"/>
      <c r="AT419" s="1227"/>
      <c r="AU419" s="1227"/>
      <c r="AV419" s="1227">
        <f t="shared" si="145"/>
        <v>0</v>
      </c>
      <c r="AW419" s="1227"/>
      <c r="AX419" s="1235"/>
      <c r="AY419" s="1227"/>
      <c r="AZ419" s="1227"/>
      <c r="BA419" s="1227"/>
      <c r="BB419" s="1227">
        <f t="shared" si="146"/>
        <v>0</v>
      </c>
      <c r="BC419" s="1227"/>
      <c r="BD419" s="1227">
        <f t="shared" si="147"/>
        <v>0</v>
      </c>
      <c r="BE419" s="1227"/>
      <c r="BF419" s="1227"/>
      <c r="BG419" s="353"/>
      <c r="BH419" s="1227"/>
      <c r="BI419" s="353"/>
      <c r="BJ419" s="1225"/>
      <c r="BK419" s="1225"/>
      <c r="BL419" s="1225"/>
      <c r="BM419" s="1225"/>
      <c r="BN419" s="1225"/>
      <c r="BO419" s="1001">
        <f t="shared" si="141"/>
        <v>0</v>
      </c>
    </row>
    <row r="420" spans="1:67" s="206" customFormat="1" hidden="1" x14ac:dyDescent="0.2">
      <c r="A420" s="1237"/>
      <c r="B420" s="1197"/>
      <c r="C420" s="1220"/>
      <c r="D420" s="1220"/>
      <c r="E420" s="1220"/>
      <c r="F420" s="1220"/>
      <c r="G420" s="1220"/>
      <c r="H420" s="1225"/>
      <c r="I420" s="544"/>
      <c r="J420" s="353"/>
      <c r="K420" s="353"/>
      <c r="L420" s="353"/>
      <c r="M420" s="353"/>
      <c r="N420" s="1183"/>
      <c r="O420" s="1183"/>
      <c r="P420" s="353"/>
      <c r="Q420" s="353"/>
      <c r="R420" s="1235"/>
      <c r="S420" s="1235"/>
      <c r="T420" s="1235"/>
      <c r="U420" s="1227"/>
      <c r="V420" s="1227">
        <f t="shared" si="149"/>
        <v>0</v>
      </c>
      <c r="W420" s="1227">
        <f t="shared" si="150"/>
        <v>0</v>
      </c>
      <c r="X420" s="1227"/>
      <c r="Y420" s="1227"/>
      <c r="Z420" s="1227"/>
      <c r="AA420" s="1227"/>
      <c r="AB420" s="1227"/>
      <c r="AC420" s="1227"/>
      <c r="AD420" s="1227">
        <f t="shared" si="151"/>
        <v>0</v>
      </c>
      <c r="AE420" s="1227">
        <f t="shared" si="152"/>
        <v>0</v>
      </c>
      <c r="AF420" s="1227"/>
      <c r="AG420" s="1235"/>
      <c r="AH420" s="1227"/>
      <c r="AI420" s="1227"/>
      <c r="AJ420" s="1227"/>
      <c r="AK420" s="1227"/>
      <c r="AL420" s="1227">
        <f t="shared" si="144"/>
        <v>0</v>
      </c>
      <c r="AM420" s="1227"/>
      <c r="AN420" s="1235"/>
      <c r="AO420" s="1227"/>
      <c r="AP420" s="1227"/>
      <c r="AQ420" s="1227">
        <f t="shared" si="148"/>
        <v>0</v>
      </c>
      <c r="AR420" s="1227"/>
      <c r="AS420" s="1235"/>
      <c r="AT420" s="1227"/>
      <c r="AU420" s="1227"/>
      <c r="AV420" s="1227">
        <f t="shared" si="145"/>
        <v>0</v>
      </c>
      <c r="AW420" s="1227"/>
      <c r="AX420" s="1235"/>
      <c r="AY420" s="1227"/>
      <c r="AZ420" s="1227"/>
      <c r="BA420" s="1227"/>
      <c r="BB420" s="1227">
        <f t="shared" si="146"/>
        <v>0</v>
      </c>
      <c r="BC420" s="1227"/>
      <c r="BD420" s="1227">
        <f t="shared" si="147"/>
        <v>0</v>
      </c>
      <c r="BE420" s="1227"/>
      <c r="BF420" s="1227"/>
      <c r="BG420" s="353"/>
      <c r="BH420" s="1227"/>
      <c r="BI420" s="353"/>
      <c r="BJ420" s="1225"/>
      <c r="BK420" s="1225"/>
      <c r="BL420" s="1225"/>
      <c r="BM420" s="1225"/>
      <c r="BN420" s="1225"/>
      <c r="BO420" s="1001">
        <f t="shared" si="141"/>
        <v>0</v>
      </c>
    </row>
    <row r="421" spans="1:67" s="206" customFormat="1" hidden="1" x14ac:dyDescent="0.2">
      <c r="A421" s="1237"/>
      <c r="B421" s="1197"/>
      <c r="C421" s="1220"/>
      <c r="D421" s="1220"/>
      <c r="E421" s="1220"/>
      <c r="F421" s="1220"/>
      <c r="G421" s="1220"/>
      <c r="H421" s="1225"/>
      <c r="I421" s="544"/>
      <c r="J421" s="353"/>
      <c r="K421" s="353"/>
      <c r="L421" s="353"/>
      <c r="M421" s="353"/>
      <c r="N421" s="1183"/>
      <c r="O421" s="1183"/>
      <c r="P421" s="353"/>
      <c r="Q421" s="353"/>
      <c r="R421" s="1235"/>
      <c r="S421" s="1235"/>
      <c r="T421" s="1235"/>
      <c r="U421" s="1227"/>
      <c r="V421" s="1227">
        <f t="shared" si="149"/>
        <v>0</v>
      </c>
      <c r="W421" s="1227">
        <f t="shared" si="150"/>
        <v>0</v>
      </c>
      <c r="X421" s="1227"/>
      <c r="Y421" s="1227"/>
      <c r="Z421" s="1227"/>
      <c r="AA421" s="1227"/>
      <c r="AB421" s="1227"/>
      <c r="AC421" s="1227"/>
      <c r="AD421" s="1227">
        <f t="shared" si="151"/>
        <v>0</v>
      </c>
      <c r="AE421" s="1227">
        <f t="shared" si="152"/>
        <v>0</v>
      </c>
      <c r="AF421" s="1227"/>
      <c r="AG421" s="1235"/>
      <c r="AH421" s="1227"/>
      <c r="AI421" s="1227"/>
      <c r="AJ421" s="1227"/>
      <c r="AK421" s="1227"/>
      <c r="AL421" s="1227">
        <f t="shared" si="144"/>
        <v>0</v>
      </c>
      <c r="AM421" s="1227"/>
      <c r="AN421" s="1235"/>
      <c r="AO421" s="1227"/>
      <c r="AP421" s="1227"/>
      <c r="AQ421" s="1227">
        <f t="shared" si="148"/>
        <v>0</v>
      </c>
      <c r="AR421" s="1227"/>
      <c r="AS421" s="1235"/>
      <c r="AT421" s="1227"/>
      <c r="AU421" s="1227"/>
      <c r="AV421" s="1227">
        <f t="shared" si="145"/>
        <v>0</v>
      </c>
      <c r="AW421" s="1227"/>
      <c r="AX421" s="1235"/>
      <c r="AY421" s="1227"/>
      <c r="AZ421" s="1227"/>
      <c r="BA421" s="1227"/>
      <c r="BB421" s="1227">
        <f t="shared" si="146"/>
        <v>0</v>
      </c>
      <c r="BC421" s="1227"/>
      <c r="BD421" s="1227">
        <f t="shared" si="147"/>
        <v>0</v>
      </c>
      <c r="BE421" s="1227"/>
      <c r="BF421" s="1227"/>
      <c r="BG421" s="353"/>
      <c r="BH421" s="1227"/>
      <c r="BI421" s="353"/>
      <c r="BJ421" s="1225"/>
      <c r="BK421" s="1225"/>
      <c r="BL421" s="1225"/>
      <c r="BM421" s="1225"/>
      <c r="BN421" s="1225"/>
      <c r="BO421" s="1001">
        <f t="shared" si="141"/>
        <v>0</v>
      </c>
    </row>
    <row r="422" spans="1:67" s="206" customFormat="1" ht="30" hidden="1" x14ac:dyDescent="0.2">
      <c r="A422" s="1237"/>
      <c r="B422" s="1196" t="s">
        <v>1075</v>
      </c>
      <c r="C422" s="1220">
        <v>1</v>
      </c>
      <c r="D422" s="1220"/>
      <c r="E422" s="1220"/>
      <c r="F422" s="1220">
        <v>1</v>
      </c>
      <c r="G422" s="1220"/>
      <c r="H422" s="1225"/>
      <c r="I422" s="544"/>
      <c r="J422" s="353"/>
      <c r="K422" s="353"/>
      <c r="L422" s="353"/>
      <c r="M422" s="353"/>
      <c r="N422" s="1183"/>
      <c r="O422" s="1183"/>
      <c r="P422" s="353"/>
      <c r="Q422" s="353"/>
      <c r="R422" s="1235"/>
      <c r="S422" s="1235"/>
      <c r="T422" s="1235"/>
      <c r="U422" s="1227"/>
      <c r="V422" s="1227">
        <f t="shared" si="149"/>
        <v>0</v>
      </c>
      <c r="W422" s="1227">
        <f t="shared" si="150"/>
        <v>0</v>
      </c>
      <c r="X422" s="1227"/>
      <c r="Y422" s="1227"/>
      <c r="Z422" s="1227"/>
      <c r="AA422" s="1227"/>
      <c r="AB422" s="1227"/>
      <c r="AC422" s="1227"/>
      <c r="AD422" s="1227">
        <f t="shared" si="151"/>
        <v>0</v>
      </c>
      <c r="AE422" s="1227">
        <f t="shared" si="152"/>
        <v>0</v>
      </c>
      <c r="AF422" s="1227"/>
      <c r="AG422" s="1235"/>
      <c r="AH422" s="1227"/>
      <c r="AI422" s="1227"/>
      <c r="AJ422" s="1227"/>
      <c r="AK422" s="1227"/>
      <c r="AL422" s="1227">
        <f t="shared" si="144"/>
        <v>0</v>
      </c>
      <c r="AM422" s="1227"/>
      <c r="AN422" s="1235"/>
      <c r="AO422" s="1227"/>
      <c r="AP422" s="1227"/>
      <c r="AQ422" s="1227">
        <f t="shared" si="148"/>
        <v>0</v>
      </c>
      <c r="AR422" s="1227"/>
      <c r="AS422" s="1235"/>
      <c r="AT422" s="1227"/>
      <c r="AU422" s="1227"/>
      <c r="AV422" s="1227">
        <f t="shared" si="145"/>
        <v>0</v>
      </c>
      <c r="AW422" s="1227"/>
      <c r="AX422" s="1235"/>
      <c r="AY422" s="1227"/>
      <c r="AZ422" s="1227"/>
      <c r="BA422" s="1227"/>
      <c r="BB422" s="1227">
        <f t="shared" si="146"/>
        <v>0</v>
      </c>
      <c r="BC422" s="1227"/>
      <c r="BD422" s="1227">
        <f t="shared" si="147"/>
        <v>0</v>
      </c>
      <c r="BE422" s="1227"/>
      <c r="BF422" s="1227"/>
      <c r="BG422" s="353"/>
      <c r="BH422" s="1227"/>
      <c r="BI422" s="353"/>
      <c r="BJ422" s="1225"/>
      <c r="BK422" s="1225"/>
      <c r="BL422" s="1225"/>
      <c r="BM422" s="1225"/>
      <c r="BN422" s="1225"/>
      <c r="BO422" s="1001">
        <f t="shared" si="141"/>
        <v>0</v>
      </c>
    </row>
    <row r="423" spans="1:67" s="206" customFormat="1" hidden="1" x14ac:dyDescent="0.2">
      <c r="A423" s="1237"/>
      <c r="B423" s="1197"/>
      <c r="C423" s="1220"/>
      <c r="D423" s="1220"/>
      <c r="E423" s="1220"/>
      <c r="F423" s="1220"/>
      <c r="G423" s="1220"/>
      <c r="H423" s="1225"/>
      <c r="I423" s="544"/>
      <c r="J423" s="353"/>
      <c r="K423" s="353"/>
      <c r="L423" s="353"/>
      <c r="M423" s="353"/>
      <c r="N423" s="1183"/>
      <c r="O423" s="1183"/>
      <c r="P423" s="353"/>
      <c r="Q423" s="353"/>
      <c r="R423" s="1235"/>
      <c r="S423" s="1235"/>
      <c r="T423" s="1235"/>
      <c r="U423" s="1227"/>
      <c r="V423" s="1227">
        <f t="shared" si="149"/>
        <v>0</v>
      </c>
      <c r="W423" s="1227">
        <f t="shared" si="150"/>
        <v>0</v>
      </c>
      <c r="X423" s="1227"/>
      <c r="Y423" s="1227"/>
      <c r="Z423" s="1227"/>
      <c r="AA423" s="1227"/>
      <c r="AB423" s="1227"/>
      <c r="AC423" s="1227"/>
      <c r="AD423" s="1227">
        <f t="shared" si="151"/>
        <v>0</v>
      </c>
      <c r="AE423" s="1227">
        <f t="shared" si="152"/>
        <v>0</v>
      </c>
      <c r="AF423" s="1227"/>
      <c r="AG423" s="1235"/>
      <c r="AH423" s="1227"/>
      <c r="AI423" s="1227"/>
      <c r="AJ423" s="1227"/>
      <c r="AK423" s="1227"/>
      <c r="AL423" s="1227">
        <f t="shared" si="144"/>
        <v>0</v>
      </c>
      <c r="AM423" s="1227"/>
      <c r="AN423" s="1235"/>
      <c r="AO423" s="1227"/>
      <c r="AP423" s="1227"/>
      <c r="AQ423" s="1227">
        <f t="shared" si="148"/>
        <v>0</v>
      </c>
      <c r="AR423" s="1227"/>
      <c r="AS423" s="1235"/>
      <c r="AT423" s="1227"/>
      <c r="AU423" s="1227"/>
      <c r="AV423" s="1227">
        <f t="shared" si="145"/>
        <v>0</v>
      </c>
      <c r="AW423" s="1227"/>
      <c r="AX423" s="1235"/>
      <c r="AY423" s="1227"/>
      <c r="AZ423" s="1227"/>
      <c r="BA423" s="1227"/>
      <c r="BB423" s="1227">
        <f t="shared" si="146"/>
        <v>0</v>
      </c>
      <c r="BC423" s="1227"/>
      <c r="BD423" s="1227">
        <f t="shared" si="147"/>
        <v>0</v>
      </c>
      <c r="BE423" s="1227"/>
      <c r="BF423" s="1227"/>
      <c r="BG423" s="353"/>
      <c r="BH423" s="1227"/>
      <c r="BI423" s="353"/>
      <c r="BJ423" s="1225"/>
      <c r="BK423" s="1225"/>
      <c r="BL423" s="1225"/>
      <c r="BM423" s="1225"/>
      <c r="BN423" s="1225"/>
      <c r="BO423" s="1001">
        <f t="shared" si="141"/>
        <v>0</v>
      </c>
    </row>
    <row r="424" spans="1:67" s="206" customFormat="1" ht="30" hidden="1" x14ac:dyDescent="0.2">
      <c r="A424" s="1237"/>
      <c r="B424" s="1196" t="s">
        <v>1076</v>
      </c>
      <c r="C424" s="1220">
        <v>1</v>
      </c>
      <c r="D424" s="1220"/>
      <c r="E424" s="1220"/>
      <c r="F424" s="1220">
        <v>1</v>
      </c>
      <c r="G424" s="1220"/>
      <c r="H424" s="1225"/>
      <c r="I424" s="544"/>
      <c r="J424" s="353"/>
      <c r="K424" s="353"/>
      <c r="L424" s="353"/>
      <c r="M424" s="353"/>
      <c r="N424" s="1183"/>
      <c r="O424" s="1183"/>
      <c r="P424" s="353"/>
      <c r="Q424" s="353"/>
      <c r="R424" s="1235"/>
      <c r="S424" s="1235"/>
      <c r="T424" s="1235"/>
      <c r="U424" s="1227"/>
      <c r="V424" s="1227">
        <f t="shared" si="149"/>
        <v>0</v>
      </c>
      <c r="W424" s="1227">
        <f t="shared" si="150"/>
        <v>0</v>
      </c>
      <c r="X424" s="1227"/>
      <c r="Y424" s="1227"/>
      <c r="Z424" s="1227"/>
      <c r="AA424" s="1227"/>
      <c r="AB424" s="1227"/>
      <c r="AC424" s="1227"/>
      <c r="AD424" s="1227">
        <f t="shared" si="151"/>
        <v>0</v>
      </c>
      <c r="AE424" s="1227">
        <f t="shared" si="152"/>
        <v>0</v>
      </c>
      <c r="AF424" s="1227"/>
      <c r="AG424" s="1235"/>
      <c r="AH424" s="1227"/>
      <c r="AI424" s="1227"/>
      <c r="AJ424" s="1227"/>
      <c r="AK424" s="1227"/>
      <c r="AL424" s="1227">
        <f t="shared" si="144"/>
        <v>0</v>
      </c>
      <c r="AM424" s="1227"/>
      <c r="AN424" s="1235"/>
      <c r="AO424" s="1227"/>
      <c r="AP424" s="1227"/>
      <c r="AQ424" s="1227">
        <f t="shared" si="148"/>
        <v>0</v>
      </c>
      <c r="AR424" s="1227"/>
      <c r="AS424" s="1235"/>
      <c r="AT424" s="1227"/>
      <c r="AU424" s="1227"/>
      <c r="AV424" s="1227">
        <f t="shared" si="145"/>
        <v>0</v>
      </c>
      <c r="AW424" s="1227"/>
      <c r="AX424" s="1235"/>
      <c r="AY424" s="1227"/>
      <c r="AZ424" s="1227"/>
      <c r="BA424" s="1227"/>
      <c r="BB424" s="1227">
        <f t="shared" si="146"/>
        <v>0</v>
      </c>
      <c r="BC424" s="1227"/>
      <c r="BD424" s="1227">
        <f t="shared" si="147"/>
        <v>0</v>
      </c>
      <c r="BE424" s="1227"/>
      <c r="BF424" s="1227"/>
      <c r="BG424" s="353"/>
      <c r="BH424" s="1227"/>
      <c r="BI424" s="353"/>
      <c r="BJ424" s="1225"/>
      <c r="BK424" s="1225"/>
      <c r="BL424" s="1225"/>
      <c r="BM424" s="1225"/>
      <c r="BN424" s="1225"/>
      <c r="BO424" s="1001">
        <f t="shared" si="141"/>
        <v>0</v>
      </c>
    </row>
    <row r="425" spans="1:67" s="206" customFormat="1" ht="30" hidden="1" x14ac:dyDescent="0.2">
      <c r="A425" s="1237"/>
      <c r="B425" s="1196" t="s">
        <v>1077</v>
      </c>
      <c r="C425" s="1220">
        <v>1</v>
      </c>
      <c r="D425" s="1220"/>
      <c r="E425" s="1220"/>
      <c r="F425" s="1220">
        <v>1</v>
      </c>
      <c r="G425" s="1220"/>
      <c r="H425" s="1225"/>
      <c r="I425" s="544"/>
      <c r="J425" s="353"/>
      <c r="K425" s="353"/>
      <c r="L425" s="353"/>
      <c r="M425" s="353"/>
      <c r="N425" s="1183"/>
      <c r="O425" s="1183"/>
      <c r="P425" s="353"/>
      <c r="Q425" s="353"/>
      <c r="R425" s="1235"/>
      <c r="S425" s="1235"/>
      <c r="T425" s="1235"/>
      <c r="U425" s="1227"/>
      <c r="V425" s="1227">
        <f t="shared" si="149"/>
        <v>0</v>
      </c>
      <c r="W425" s="1227">
        <f t="shared" si="150"/>
        <v>0</v>
      </c>
      <c r="X425" s="1227"/>
      <c r="Y425" s="1227"/>
      <c r="Z425" s="1227"/>
      <c r="AA425" s="1227"/>
      <c r="AB425" s="1227"/>
      <c r="AC425" s="1227"/>
      <c r="AD425" s="1227">
        <f t="shared" si="151"/>
        <v>0</v>
      </c>
      <c r="AE425" s="1227">
        <f t="shared" si="152"/>
        <v>0</v>
      </c>
      <c r="AF425" s="1227"/>
      <c r="AG425" s="1235"/>
      <c r="AH425" s="1227"/>
      <c r="AI425" s="1227"/>
      <c r="AJ425" s="1227"/>
      <c r="AK425" s="1227"/>
      <c r="AL425" s="1227">
        <f t="shared" si="144"/>
        <v>0</v>
      </c>
      <c r="AM425" s="1227"/>
      <c r="AN425" s="1235"/>
      <c r="AO425" s="1227"/>
      <c r="AP425" s="1227"/>
      <c r="AQ425" s="1227">
        <f t="shared" si="148"/>
        <v>0</v>
      </c>
      <c r="AR425" s="1227"/>
      <c r="AS425" s="1235"/>
      <c r="AT425" s="1227"/>
      <c r="AU425" s="1227"/>
      <c r="AV425" s="1227">
        <f t="shared" si="145"/>
        <v>0</v>
      </c>
      <c r="AW425" s="1227"/>
      <c r="AX425" s="1235"/>
      <c r="AY425" s="1227"/>
      <c r="AZ425" s="1227"/>
      <c r="BA425" s="1227"/>
      <c r="BB425" s="1227">
        <f t="shared" si="146"/>
        <v>0</v>
      </c>
      <c r="BC425" s="1227"/>
      <c r="BD425" s="1227">
        <f t="shared" si="147"/>
        <v>0</v>
      </c>
      <c r="BE425" s="1227"/>
      <c r="BF425" s="1227"/>
      <c r="BG425" s="353"/>
      <c r="BH425" s="1227"/>
      <c r="BI425" s="353"/>
      <c r="BJ425" s="1225"/>
      <c r="BK425" s="1225"/>
      <c r="BL425" s="1225"/>
      <c r="BM425" s="1225"/>
      <c r="BN425" s="1225"/>
      <c r="BO425" s="1001">
        <f t="shared" si="141"/>
        <v>0</v>
      </c>
    </row>
    <row r="426" spans="1:67" s="206" customFormat="1" ht="30" hidden="1" x14ac:dyDescent="0.2">
      <c r="A426" s="1237"/>
      <c r="B426" s="1196" t="s">
        <v>1078</v>
      </c>
      <c r="C426" s="1220">
        <v>1</v>
      </c>
      <c r="D426" s="1220"/>
      <c r="E426" s="1220"/>
      <c r="F426" s="1220">
        <v>1</v>
      </c>
      <c r="G426" s="1220"/>
      <c r="H426" s="1225"/>
      <c r="I426" s="544"/>
      <c r="J426" s="353"/>
      <c r="K426" s="353"/>
      <c r="L426" s="353"/>
      <c r="M426" s="353"/>
      <c r="N426" s="1183"/>
      <c r="O426" s="1183"/>
      <c r="P426" s="353"/>
      <c r="Q426" s="353"/>
      <c r="R426" s="1235"/>
      <c r="S426" s="1235"/>
      <c r="T426" s="1235"/>
      <c r="U426" s="1227"/>
      <c r="V426" s="1227">
        <f t="shared" si="149"/>
        <v>0</v>
      </c>
      <c r="W426" s="1227">
        <f t="shared" si="150"/>
        <v>0</v>
      </c>
      <c r="X426" s="1227"/>
      <c r="Y426" s="1227"/>
      <c r="Z426" s="1227"/>
      <c r="AA426" s="1227"/>
      <c r="AB426" s="1227"/>
      <c r="AC426" s="1227"/>
      <c r="AD426" s="1227">
        <f t="shared" si="151"/>
        <v>0</v>
      </c>
      <c r="AE426" s="1227">
        <f t="shared" si="152"/>
        <v>0</v>
      </c>
      <c r="AF426" s="1227"/>
      <c r="AG426" s="1235"/>
      <c r="AH426" s="1227"/>
      <c r="AI426" s="1227"/>
      <c r="AJ426" s="1227"/>
      <c r="AK426" s="1227"/>
      <c r="AL426" s="1227">
        <f t="shared" si="144"/>
        <v>0</v>
      </c>
      <c r="AM426" s="1227"/>
      <c r="AN426" s="1235"/>
      <c r="AO426" s="1227"/>
      <c r="AP426" s="1227"/>
      <c r="AQ426" s="1227">
        <f t="shared" si="148"/>
        <v>0</v>
      </c>
      <c r="AR426" s="1227"/>
      <c r="AS426" s="1235"/>
      <c r="AT426" s="1227"/>
      <c r="AU426" s="1227"/>
      <c r="AV426" s="1227">
        <f t="shared" si="145"/>
        <v>0</v>
      </c>
      <c r="AW426" s="1227"/>
      <c r="AX426" s="1235"/>
      <c r="AY426" s="1227"/>
      <c r="AZ426" s="1227"/>
      <c r="BA426" s="1227"/>
      <c r="BB426" s="1227">
        <f t="shared" si="146"/>
        <v>0</v>
      </c>
      <c r="BC426" s="1227"/>
      <c r="BD426" s="1227">
        <f t="shared" si="147"/>
        <v>0</v>
      </c>
      <c r="BE426" s="1227"/>
      <c r="BF426" s="1227"/>
      <c r="BG426" s="353"/>
      <c r="BH426" s="1227"/>
      <c r="BI426" s="353"/>
      <c r="BJ426" s="1225"/>
      <c r="BK426" s="1225"/>
      <c r="BL426" s="1225"/>
      <c r="BM426" s="1225"/>
      <c r="BN426" s="1225"/>
      <c r="BO426" s="1001">
        <f t="shared" si="141"/>
        <v>0</v>
      </c>
    </row>
    <row r="427" spans="1:67" s="206" customFormat="1" ht="45" hidden="1" x14ac:dyDescent="0.2">
      <c r="A427" s="1237"/>
      <c r="B427" s="1168" t="s">
        <v>1079</v>
      </c>
      <c r="C427" s="1220">
        <v>1</v>
      </c>
      <c r="D427" s="1220"/>
      <c r="E427" s="1220"/>
      <c r="F427" s="1220">
        <v>1</v>
      </c>
      <c r="G427" s="1220"/>
      <c r="H427" s="1225"/>
      <c r="I427" s="544"/>
      <c r="J427" s="353"/>
      <c r="K427" s="353"/>
      <c r="L427" s="353"/>
      <c r="M427" s="353"/>
      <c r="N427" s="1183"/>
      <c r="O427" s="1183"/>
      <c r="P427" s="353"/>
      <c r="Q427" s="353"/>
      <c r="R427" s="1235"/>
      <c r="S427" s="1235"/>
      <c r="T427" s="1235"/>
      <c r="U427" s="1227"/>
      <c r="V427" s="1227">
        <f t="shared" si="149"/>
        <v>0</v>
      </c>
      <c r="W427" s="1227">
        <f t="shared" si="150"/>
        <v>0</v>
      </c>
      <c r="X427" s="1227"/>
      <c r="Y427" s="1227"/>
      <c r="Z427" s="1227"/>
      <c r="AA427" s="1227"/>
      <c r="AB427" s="1227"/>
      <c r="AC427" s="1227"/>
      <c r="AD427" s="1227">
        <f t="shared" si="151"/>
        <v>0</v>
      </c>
      <c r="AE427" s="1227">
        <f t="shared" si="152"/>
        <v>0</v>
      </c>
      <c r="AF427" s="1227"/>
      <c r="AG427" s="1235"/>
      <c r="AH427" s="1227"/>
      <c r="AI427" s="1227"/>
      <c r="AJ427" s="1227"/>
      <c r="AK427" s="1227"/>
      <c r="AL427" s="1227">
        <f t="shared" si="144"/>
        <v>0</v>
      </c>
      <c r="AM427" s="1227"/>
      <c r="AN427" s="1235"/>
      <c r="AO427" s="1227"/>
      <c r="AP427" s="1227"/>
      <c r="AQ427" s="1227">
        <f t="shared" si="148"/>
        <v>0</v>
      </c>
      <c r="AR427" s="1227"/>
      <c r="AS427" s="1235"/>
      <c r="AT427" s="1227"/>
      <c r="AU427" s="1227"/>
      <c r="AV427" s="1227">
        <f t="shared" si="145"/>
        <v>0</v>
      </c>
      <c r="AW427" s="1227"/>
      <c r="AX427" s="1235"/>
      <c r="AY427" s="1227"/>
      <c r="AZ427" s="1227"/>
      <c r="BA427" s="1227"/>
      <c r="BB427" s="1227">
        <f t="shared" si="146"/>
        <v>0</v>
      </c>
      <c r="BC427" s="1227"/>
      <c r="BD427" s="1227">
        <f t="shared" si="147"/>
        <v>0</v>
      </c>
      <c r="BE427" s="1227"/>
      <c r="BF427" s="1227"/>
      <c r="BG427" s="353"/>
      <c r="BH427" s="1227"/>
      <c r="BI427" s="353"/>
      <c r="BJ427" s="1225"/>
      <c r="BK427" s="1225"/>
      <c r="BL427" s="1225"/>
      <c r="BM427" s="1225"/>
      <c r="BN427" s="1225"/>
      <c r="BO427" s="1001">
        <f t="shared" si="141"/>
        <v>0</v>
      </c>
    </row>
    <row r="428" spans="1:67" s="206" customFormat="1" ht="45" hidden="1" x14ac:dyDescent="0.2">
      <c r="A428" s="1237"/>
      <c r="B428" s="1168" t="s">
        <v>1080</v>
      </c>
      <c r="C428" s="1220">
        <v>1</v>
      </c>
      <c r="D428" s="1220"/>
      <c r="E428" s="1220"/>
      <c r="F428" s="1220">
        <v>1</v>
      </c>
      <c r="G428" s="1220"/>
      <c r="H428" s="1225"/>
      <c r="I428" s="544"/>
      <c r="J428" s="353"/>
      <c r="K428" s="353"/>
      <c r="L428" s="353"/>
      <c r="M428" s="353"/>
      <c r="N428" s="1183"/>
      <c r="O428" s="1183"/>
      <c r="P428" s="353"/>
      <c r="Q428" s="353"/>
      <c r="R428" s="1235"/>
      <c r="S428" s="1235"/>
      <c r="T428" s="1235"/>
      <c r="U428" s="1227"/>
      <c r="V428" s="1227">
        <f t="shared" si="149"/>
        <v>0</v>
      </c>
      <c r="W428" s="1227">
        <f t="shared" si="150"/>
        <v>0</v>
      </c>
      <c r="X428" s="1227"/>
      <c r="Y428" s="1227"/>
      <c r="Z428" s="1227"/>
      <c r="AA428" s="1227"/>
      <c r="AB428" s="1227"/>
      <c r="AC428" s="1227"/>
      <c r="AD428" s="1227">
        <f t="shared" si="151"/>
        <v>0</v>
      </c>
      <c r="AE428" s="1227">
        <f t="shared" si="152"/>
        <v>0</v>
      </c>
      <c r="AF428" s="1227"/>
      <c r="AG428" s="1235"/>
      <c r="AH428" s="1227"/>
      <c r="AI428" s="1227"/>
      <c r="AJ428" s="1227"/>
      <c r="AK428" s="1227"/>
      <c r="AL428" s="1227">
        <f t="shared" si="144"/>
        <v>0</v>
      </c>
      <c r="AM428" s="1227"/>
      <c r="AN428" s="1235"/>
      <c r="AO428" s="1227"/>
      <c r="AP428" s="1227"/>
      <c r="AQ428" s="1227">
        <f t="shared" si="148"/>
        <v>0</v>
      </c>
      <c r="AR428" s="1227"/>
      <c r="AS428" s="1235"/>
      <c r="AT428" s="1227"/>
      <c r="AU428" s="1227"/>
      <c r="AV428" s="1227">
        <f t="shared" si="145"/>
        <v>0</v>
      </c>
      <c r="AW428" s="1227"/>
      <c r="AX428" s="1235"/>
      <c r="AY428" s="1227"/>
      <c r="AZ428" s="1227"/>
      <c r="BA428" s="1227"/>
      <c r="BB428" s="1227">
        <f t="shared" si="146"/>
        <v>0</v>
      </c>
      <c r="BC428" s="1227"/>
      <c r="BD428" s="1227">
        <f t="shared" si="147"/>
        <v>0</v>
      </c>
      <c r="BE428" s="1227"/>
      <c r="BF428" s="1227"/>
      <c r="BG428" s="353"/>
      <c r="BH428" s="1227"/>
      <c r="BI428" s="353"/>
      <c r="BJ428" s="1225"/>
      <c r="BK428" s="1225"/>
      <c r="BL428" s="1225"/>
      <c r="BM428" s="1225"/>
      <c r="BN428" s="1225"/>
      <c r="BO428" s="1001">
        <f t="shared" si="141"/>
        <v>0</v>
      </c>
    </row>
    <row r="429" spans="1:67" s="206" customFormat="1" x14ac:dyDescent="0.2">
      <c r="A429" s="1237"/>
      <c r="B429" s="1168"/>
      <c r="C429" s="1220"/>
      <c r="D429" s="1220"/>
      <c r="E429" s="1220"/>
      <c r="F429" s="1220"/>
      <c r="G429" s="1220"/>
      <c r="H429" s="1225"/>
      <c r="I429" s="544"/>
      <c r="J429" s="353"/>
      <c r="K429" s="353"/>
      <c r="L429" s="353"/>
      <c r="M429" s="353"/>
      <c r="N429" s="1183"/>
      <c r="O429" s="1183"/>
      <c r="P429" s="353"/>
      <c r="Q429" s="353"/>
      <c r="R429" s="1235"/>
      <c r="S429" s="1235"/>
      <c r="T429" s="1235"/>
      <c r="U429" s="1227"/>
      <c r="V429" s="1227"/>
      <c r="W429" s="1227"/>
      <c r="X429" s="1227"/>
      <c r="Y429" s="1227"/>
      <c r="Z429" s="1227"/>
      <c r="AA429" s="1227"/>
      <c r="AB429" s="1227"/>
      <c r="AC429" s="1227"/>
      <c r="AD429" s="1227"/>
      <c r="AE429" s="1227"/>
      <c r="AF429" s="1227"/>
      <c r="AG429" s="1235"/>
      <c r="AH429" s="1227"/>
      <c r="AI429" s="1227"/>
      <c r="AJ429" s="1227"/>
      <c r="AK429" s="1227"/>
      <c r="AL429" s="1227"/>
      <c r="AM429" s="1227"/>
      <c r="AN429" s="1235"/>
      <c r="AO429" s="1227"/>
      <c r="AP429" s="1227"/>
      <c r="AQ429" s="1227"/>
      <c r="AR429" s="1227"/>
      <c r="AS429" s="1235"/>
      <c r="AT429" s="1227"/>
      <c r="AU429" s="1227"/>
      <c r="AV429" s="1227"/>
      <c r="AW429" s="1227"/>
      <c r="AX429" s="1235"/>
      <c r="AY429" s="1227"/>
      <c r="AZ429" s="1227"/>
      <c r="BA429" s="1227"/>
      <c r="BB429" s="1227"/>
      <c r="BC429" s="1227"/>
      <c r="BD429" s="1227"/>
      <c r="BE429" s="1227"/>
      <c r="BF429" s="1227"/>
      <c r="BG429" s="353"/>
      <c r="BH429" s="1227"/>
      <c r="BI429" s="353"/>
      <c r="BJ429" s="1225"/>
      <c r="BK429" s="1225"/>
      <c r="BL429" s="1225"/>
      <c r="BM429" s="1225"/>
      <c r="BN429" s="1225"/>
      <c r="BO429" s="1001">
        <f t="shared" si="141"/>
        <v>0</v>
      </c>
    </row>
    <row r="430" spans="1:67" s="206" customFormat="1" x14ac:dyDescent="0.2">
      <c r="A430" s="1237" t="s">
        <v>842</v>
      </c>
      <c r="B430" s="1270" t="s">
        <v>816</v>
      </c>
      <c r="C430" s="1302">
        <f>C431+C432+C433+C434+C435+C436+C437</f>
        <v>7</v>
      </c>
      <c r="D430" s="1302">
        <f>D431+D432+D433+D434+D435+D436+D437+D443+D445+D446+D448+D449+D451+D453+D454</f>
        <v>0</v>
      </c>
      <c r="E430" s="1302">
        <f>E431+E432+E433+E434+E435+E436+E437+E443+E445+E446+E448+E449+E451+E453+E454</f>
        <v>7</v>
      </c>
      <c r="F430" s="1302">
        <f>F431+F432+F433+F434+F435+F436+F437+F443+F445+F446+F448+F449+F451+F453+F454</f>
        <v>8</v>
      </c>
      <c r="G430" s="1220"/>
      <c r="H430" s="1225"/>
      <c r="I430" s="544"/>
      <c r="J430" s="353"/>
      <c r="K430" s="353"/>
      <c r="L430" s="353"/>
      <c r="M430" s="353"/>
      <c r="N430" s="1183"/>
      <c r="O430" s="1183"/>
      <c r="P430" s="353"/>
      <c r="Q430" s="353"/>
      <c r="R430" s="1303">
        <f>R431+R432+R433+R434+R435+R436+R437</f>
        <v>171970</v>
      </c>
      <c r="S430" s="1303">
        <f>S431+S432+S433+S434+S435+S436+S437</f>
        <v>0</v>
      </c>
      <c r="T430" s="1303">
        <f>T431+T432+T433+T434+T435+T436+T437</f>
        <v>161616</v>
      </c>
      <c r="U430" s="1303">
        <f t="shared" ref="U430:BK430" si="153">U431+U432+U433+U434+U435+U436+U437</f>
        <v>0</v>
      </c>
      <c r="V430" s="1303">
        <f t="shared" si="153"/>
        <v>0</v>
      </c>
      <c r="W430" s="1303">
        <f t="shared" si="153"/>
        <v>0</v>
      </c>
      <c r="X430" s="1303">
        <f t="shared" si="153"/>
        <v>0</v>
      </c>
      <c r="Y430" s="1303">
        <f t="shared" si="153"/>
        <v>0</v>
      </c>
      <c r="Z430" s="1303">
        <f t="shared" si="153"/>
        <v>0</v>
      </c>
      <c r="AA430" s="1303">
        <f t="shared" si="153"/>
        <v>0</v>
      </c>
      <c r="AB430" s="1303">
        <f t="shared" si="153"/>
        <v>0</v>
      </c>
      <c r="AC430" s="1303">
        <f t="shared" si="153"/>
        <v>0</v>
      </c>
      <c r="AD430" s="1303">
        <f t="shared" si="153"/>
        <v>161616</v>
      </c>
      <c r="AE430" s="1303">
        <f t="shared" si="153"/>
        <v>161616</v>
      </c>
      <c r="AF430" s="1303">
        <f t="shared" si="153"/>
        <v>0</v>
      </c>
      <c r="AG430" s="1303">
        <f t="shared" si="153"/>
        <v>161616</v>
      </c>
      <c r="AH430" s="1303">
        <f t="shared" si="153"/>
        <v>0</v>
      </c>
      <c r="AI430" s="1303">
        <f t="shared" si="153"/>
        <v>0</v>
      </c>
      <c r="AJ430" s="1303">
        <f t="shared" si="153"/>
        <v>0</v>
      </c>
      <c r="AK430" s="1303">
        <f t="shared" si="153"/>
        <v>0</v>
      </c>
      <c r="AL430" s="1303">
        <f t="shared" si="153"/>
        <v>60000</v>
      </c>
      <c r="AM430" s="1303">
        <f t="shared" si="153"/>
        <v>0</v>
      </c>
      <c r="AN430" s="1303">
        <f t="shared" si="153"/>
        <v>60000</v>
      </c>
      <c r="AO430" s="1303">
        <f t="shared" si="153"/>
        <v>0</v>
      </c>
      <c r="AP430" s="1303">
        <f t="shared" si="153"/>
        <v>0</v>
      </c>
      <c r="AQ430" s="1303">
        <f t="shared" si="153"/>
        <v>1968.2460000000001</v>
      </c>
      <c r="AR430" s="1303">
        <f t="shared" si="153"/>
        <v>0</v>
      </c>
      <c r="AS430" s="1303">
        <f t="shared" si="153"/>
        <v>60000</v>
      </c>
      <c r="AT430" s="1303">
        <f t="shared" si="153"/>
        <v>0</v>
      </c>
      <c r="AU430" s="1303">
        <f t="shared" si="153"/>
        <v>0</v>
      </c>
      <c r="AV430" s="1303">
        <f t="shared" si="153"/>
        <v>60000</v>
      </c>
      <c r="AW430" s="1303">
        <f t="shared" si="153"/>
        <v>0</v>
      </c>
      <c r="AX430" s="1303">
        <f t="shared" si="153"/>
        <v>60000</v>
      </c>
      <c r="AY430" s="1303">
        <f t="shared" si="153"/>
        <v>0</v>
      </c>
      <c r="AZ430" s="1303">
        <f t="shared" si="153"/>
        <v>0</v>
      </c>
      <c r="BA430" s="1303">
        <f t="shared" si="153"/>
        <v>0</v>
      </c>
      <c r="BB430" s="1303">
        <f t="shared" si="153"/>
        <v>101616</v>
      </c>
      <c r="BC430" s="1303">
        <f t="shared" si="153"/>
        <v>0</v>
      </c>
      <c r="BD430" s="1303">
        <f t="shared" si="153"/>
        <v>101616</v>
      </c>
      <c r="BE430" s="1303">
        <f t="shared" si="153"/>
        <v>0</v>
      </c>
      <c r="BF430" s="1303">
        <f t="shared" si="153"/>
        <v>0</v>
      </c>
      <c r="BG430" s="1303">
        <f>BG431+BG432+BG433+BG434+BG435+BG436+BG437</f>
        <v>29000</v>
      </c>
      <c r="BH430" s="1303">
        <f t="shared" si="153"/>
        <v>0</v>
      </c>
      <c r="BI430" s="1303">
        <f t="shared" si="153"/>
        <v>29000</v>
      </c>
      <c r="BJ430" s="1303">
        <f t="shared" si="153"/>
        <v>0</v>
      </c>
      <c r="BK430" s="1303">
        <f t="shared" si="153"/>
        <v>0</v>
      </c>
      <c r="BL430" s="1225"/>
      <c r="BM430" s="1225"/>
      <c r="BN430" s="1225"/>
      <c r="BO430" s="1001">
        <f t="shared" si="141"/>
        <v>48151.6</v>
      </c>
    </row>
    <row r="431" spans="1:67" s="206" customFormat="1" ht="60" x14ac:dyDescent="0.2">
      <c r="A431" s="1199">
        <v>1</v>
      </c>
      <c r="B431" s="536" t="s">
        <v>1082</v>
      </c>
      <c r="C431" s="1220">
        <v>1</v>
      </c>
      <c r="D431" s="1220"/>
      <c r="E431" s="1220">
        <v>1</v>
      </c>
      <c r="F431" s="1220"/>
      <c r="G431" s="1220"/>
      <c r="H431" s="1225"/>
      <c r="I431" s="544"/>
      <c r="J431" s="353" t="s">
        <v>701</v>
      </c>
      <c r="K431" s="353" t="s">
        <v>702</v>
      </c>
      <c r="L431" s="353" t="s">
        <v>1083</v>
      </c>
      <c r="M431" s="353">
        <v>7854525</v>
      </c>
      <c r="N431" s="1183"/>
      <c r="O431" s="1183"/>
      <c r="P431" s="353" t="s">
        <v>84</v>
      </c>
      <c r="Q431" s="353" t="s">
        <v>1084</v>
      </c>
      <c r="R431" s="1235">
        <v>27680</v>
      </c>
      <c r="S431" s="1235"/>
      <c r="T431" s="1235">
        <f>R431-1579</f>
        <v>26101</v>
      </c>
      <c r="U431" s="1227"/>
      <c r="V431" s="1227">
        <f t="shared" si="149"/>
        <v>0</v>
      </c>
      <c r="W431" s="1227">
        <f t="shared" si="150"/>
        <v>0</v>
      </c>
      <c r="X431" s="1227"/>
      <c r="Y431" s="1227"/>
      <c r="Z431" s="1227"/>
      <c r="AA431" s="1227"/>
      <c r="AB431" s="1227"/>
      <c r="AC431" s="1227"/>
      <c r="AD431" s="1227">
        <f t="shared" si="151"/>
        <v>26101</v>
      </c>
      <c r="AE431" s="1227">
        <f t="shared" si="152"/>
        <v>26101</v>
      </c>
      <c r="AF431" s="1227"/>
      <c r="AG431" s="1235">
        <v>26101</v>
      </c>
      <c r="AH431" s="1227"/>
      <c r="AI431" s="1227"/>
      <c r="AJ431" s="1227"/>
      <c r="AK431" s="1227"/>
      <c r="AL431" s="1227">
        <f t="shared" si="144"/>
        <v>9000</v>
      </c>
      <c r="AM431" s="1227"/>
      <c r="AN431" s="1235">
        <v>9000</v>
      </c>
      <c r="AO431" s="1227"/>
      <c r="AP431" s="1227"/>
      <c r="AQ431" s="1299">
        <v>226</v>
      </c>
      <c r="AR431" s="1227"/>
      <c r="AS431" s="1235">
        <v>9000</v>
      </c>
      <c r="AT431" s="1227"/>
      <c r="AU431" s="1227"/>
      <c r="AV431" s="1227">
        <f t="shared" si="145"/>
        <v>9000</v>
      </c>
      <c r="AW431" s="1227"/>
      <c r="AX431" s="1235">
        <v>9000</v>
      </c>
      <c r="AY431" s="1227"/>
      <c r="AZ431" s="1227"/>
      <c r="BA431" s="1227"/>
      <c r="BB431" s="1227">
        <f t="shared" si="146"/>
        <v>17101</v>
      </c>
      <c r="BC431" s="1227"/>
      <c r="BD431" s="1227">
        <f t="shared" si="147"/>
        <v>17101</v>
      </c>
      <c r="BE431" s="1227"/>
      <c r="BF431" s="1227"/>
      <c r="BG431" s="1227">
        <f t="shared" ref="BG431:BG437" si="154">BH431+BI431+BJ431+BK431</f>
        <v>5000</v>
      </c>
      <c r="BH431" s="1227"/>
      <c r="BI431" s="1227">
        <v>5000</v>
      </c>
      <c r="BJ431" s="1225"/>
      <c r="BK431" s="1225"/>
      <c r="BL431" s="1225"/>
      <c r="BM431" s="1225"/>
      <c r="BN431" s="1225"/>
      <c r="BO431" s="1001">
        <f t="shared" si="141"/>
        <v>7750.4</v>
      </c>
    </row>
    <row r="432" spans="1:67" s="206" customFormat="1" ht="60" x14ac:dyDescent="0.2">
      <c r="A432" s="1199">
        <v>2</v>
      </c>
      <c r="B432" s="536" t="s">
        <v>1085</v>
      </c>
      <c r="C432" s="1220">
        <v>1</v>
      </c>
      <c r="D432" s="1220"/>
      <c r="E432" s="1220">
        <v>1</v>
      </c>
      <c r="F432" s="1220"/>
      <c r="G432" s="1220"/>
      <c r="H432" s="1225"/>
      <c r="I432" s="544"/>
      <c r="J432" s="353" t="s">
        <v>701</v>
      </c>
      <c r="K432" s="353" t="s">
        <v>702</v>
      </c>
      <c r="L432" s="353" t="s">
        <v>1083</v>
      </c>
      <c r="M432" s="353">
        <v>7801863</v>
      </c>
      <c r="N432" s="1183"/>
      <c r="O432" s="1183"/>
      <c r="P432" s="353" t="s">
        <v>84</v>
      </c>
      <c r="Q432" s="353" t="s">
        <v>1086</v>
      </c>
      <c r="R432" s="1235">
        <v>21650</v>
      </c>
      <c r="S432" s="1235"/>
      <c r="T432" s="1235">
        <f>R432-1534</f>
        <v>20116</v>
      </c>
      <c r="U432" s="1227"/>
      <c r="V432" s="1227">
        <f t="shared" si="149"/>
        <v>0</v>
      </c>
      <c r="W432" s="1227">
        <f t="shared" si="150"/>
        <v>0</v>
      </c>
      <c r="X432" s="1227"/>
      <c r="Y432" s="1227"/>
      <c r="Z432" s="1227"/>
      <c r="AA432" s="1227"/>
      <c r="AB432" s="1227"/>
      <c r="AC432" s="1227"/>
      <c r="AD432" s="1227">
        <f t="shared" si="151"/>
        <v>20116</v>
      </c>
      <c r="AE432" s="1227">
        <f t="shared" si="152"/>
        <v>20116</v>
      </c>
      <c r="AF432" s="1227"/>
      <c r="AG432" s="1235">
        <v>20116</v>
      </c>
      <c r="AH432" s="1227"/>
      <c r="AI432" s="1227"/>
      <c r="AJ432" s="1227"/>
      <c r="AK432" s="1227"/>
      <c r="AL432" s="1227">
        <f t="shared" si="144"/>
        <v>8000</v>
      </c>
      <c r="AM432" s="1227"/>
      <c r="AN432" s="1235">
        <v>8000</v>
      </c>
      <c r="AO432" s="1227"/>
      <c r="AP432" s="1227"/>
      <c r="AQ432" s="1299"/>
      <c r="AR432" s="1227"/>
      <c r="AS432" s="1235">
        <v>8000</v>
      </c>
      <c r="AT432" s="1227"/>
      <c r="AU432" s="1227"/>
      <c r="AV432" s="1227">
        <f t="shared" si="145"/>
        <v>8000</v>
      </c>
      <c r="AW432" s="1227"/>
      <c r="AX432" s="1235">
        <v>8000</v>
      </c>
      <c r="AY432" s="1227"/>
      <c r="AZ432" s="1227"/>
      <c r="BA432" s="1227"/>
      <c r="BB432" s="1227">
        <f t="shared" si="146"/>
        <v>12116</v>
      </c>
      <c r="BC432" s="1227"/>
      <c r="BD432" s="1227">
        <f t="shared" si="147"/>
        <v>12116</v>
      </c>
      <c r="BE432" s="1227"/>
      <c r="BF432" s="1227"/>
      <c r="BG432" s="1227">
        <f t="shared" si="154"/>
        <v>3000</v>
      </c>
      <c r="BH432" s="1227"/>
      <c r="BI432" s="1227">
        <v>3000</v>
      </c>
      <c r="BJ432" s="1225"/>
      <c r="BK432" s="1225"/>
      <c r="BL432" s="1225"/>
      <c r="BM432" s="1225"/>
      <c r="BN432" s="1225"/>
      <c r="BO432" s="1001">
        <f t="shared" si="141"/>
        <v>6062</v>
      </c>
    </row>
    <row r="433" spans="1:67" s="206" customFormat="1" ht="60" x14ac:dyDescent="0.2">
      <c r="A433" s="1199">
        <v>3</v>
      </c>
      <c r="B433" s="536" t="s">
        <v>1087</v>
      </c>
      <c r="C433" s="1220">
        <v>1</v>
      </c>
      <c r="D433" s="1220"/>
      <c r="E433" s="1220">
        <v>1</v>
      </c>
      <c r="F433" s="1220"/>
      <c r="G433" s="1220"/>
      <c r="H433" s="1225"/>
      <c r="I433" s="544"/>
      <c r="J433" s="353" t="s">
        <v>701</v>
      </c>
      <c r="K433" s="353" t="s">
        <v>702</v>
      </c>
      <c r="L433" s="353" t="s">
        <v>700</v>
      </c>
      <c r="M433" s="353">
        <v>7854497</v>
      </c>
      <c r="N433" s="1183"/>
      <c r="O433" s="1183"/>
      <c r="P433" s="353" t="s">
        <v>84</v>
      </c>
      <c r="Q433" s="353" t="s">
        <v>1088</v>
      </c>
      <c r="R433" s="1235">
        <v>21440</v>
      </c>
      <c r="S433" s="1235"/>
      <c r="T433" s="1235">
        <v>21440</v>
      </c>
      <c r="U433" s="1227"/>
      <c r="V433" s="1227">
        <f t="shared" si="149"/>
        <v>0</v>
      </c>
      <c r="W433" s="1227">
        <f t="shared" si="150"/>
        <v>0</v>
      </c>
      <c r="X433" s="1227"/>
      <c r="Y433" s="1227"/>
      <c r="Z433" s="1227"/>
      <c r="AA433" s="1227"/>
      <c r="AB433" s="1227"/>
      <c r="AC433" s="1227"/>
      <c r="AD433" s="1227">
        <f t="shared" si="151"/>
        <v>21440</v>
      </c>
      <c r="AE433" s="1227">
        <f t="shared" si="152"/>
        <v>21440</v>
      </c>
      <c r="AF433" s="1227"/>
      <c r="AG433" s="1235">
        <v>21440</v>
      </c>
      <c r="AH433" s="1227"/>
      <c r="AI433" s="1227"/>
      <c r="AJ433" s="1227"/>
      <c r="AK433" s="1227"/>
      <c r="AL433" s="1227">
        <f t="shared" si="144"/>
        <v>8000</v>
      </c>
      <c r="AM433" s="1227"/>
      <c r="AN433" s="1235">
        <v>8000</v>
      </c>
      <c r="AO433" s="1227"/>
      <c r="AP433" s="1227"/>
      <c r="AQ433" s="1299">
        <v>369.7</v>
      </c>
      <c r="AR433" s="1227"/>
      <c r="AS433" s="1235">
        <v>8000</v>
      </c>
      <c r="AT433" s="1227"/>
      <c r="AU433" s="1227"/>
      <c r="AV433" s="1227">
        <f t="shared" si="145"/>
        <v>8000</v>
      </c>
      <c r="AW433" s="1227"/>
      <c r="AX433" s="1235">
        <v>8000</v>
      </c>
      <c r="AY433" s="1227"/>
      <c r="AZ433" s="1227"/>
      <c r="BA433" s="1227"/>
      <c r="BB433" s="1227">
        <f t="shared" si="146"/>
        <v>13440</v>
      </c>
      <c r="BC433" s="1227"/>
      <c r="BD433" s="1227">
        <f t="shared" si="147"/>
        <v>13440</v>
      </c>
      <c r="BE433" s="1227"/>
      <c r="BF433" s="1227"/>
      <c r="BG433" s="1227">
        <f t="shared" si="154"/>
        <v>3000</v>
      </c>
      <c r="BH433" s="1227"/>
      <c r="BI433" s="1227">
        <v>3000</v>
      </c>
      <c r="BJ433" s="1225"/>
      <c r="BK433" s="1225"/>
      <c r="BL433" s="1225"/>
      <c r="BM433" s="1225"/>
      <c r="BN433" s="1225"/>
      <c r="BO433" s="1001">
        <f t="shared" si="141"/>
        <v>6003.2</v>
      </c>
    </row>
    <row r="434" spans="1:67" s="206" customFormat="1" ht="60" x14ac:dyDescent="0.2">
      <c r="A434" s="1199">
        <v>4</v>
      </c>
      <c r="B434" s="536" t="s">
        <v>1089</v>
      </c>
      <c r="C434" s="1220">
        <v>1</v>
      </c>
      <c r="D434" s="1220"/>
      <c r="E434" s="1220">
        <v>1</v>
      </c>
      <c r="F434" s="1220"/>
      <c r="G434" s="1220"/>
      <c r="H434" s="1225"/>
      <c r="I434" s="544"/>
      <c r="J434" s="353" t="s">
        <v>701</v>
      </c>
      <c r="K434" s="353" t="s">
        <v>702</v>
      </c>
      <c r="L434" s="353" t="s">
        <v>700</v>
      </c>
      <c r="M434" s="353">
        <v>7854495</v>
      </c>
      <c r="N434" s="1183"/>
      <c r="O434" s="1183"/>
      <c r="P434" s="353" t="s">
        <v>291</v>
      </c>
      <c r="Q434" s="353" t="s">
        <v>1090</v>
      </c>
      <c r="R434" s="1235">
        <v>28906</v>
      </c>
      <c r="S434" s="1235"/>
      <c r="T434" s="1235">
        <f>R434-2330</f>
        <v>26576</v>
      </c>
      <c r="U434" s="1227"/>
      <c r="V434" s="1227">
        <f t="shared" si="149"/>
        <v>0</v>
      </c>
      <c r="W434" s="1227">
        <f t="shared" si="150"/>
        <v>0</v>
      </c>
      <c r="X434" s="1227"/>
      <c r="Y434" s="1227"/>
      <c r="Z434" s="1227"/>
      <c r="AA434" s="1227"/>
      <c r="AB434" s="1227"/>
      <c r="AC434" s="1227"/>
      <c r="AD434" s="1227">
        <f t="shared" si="151"/>
        <v>26576</v>
      </c>
      <c r="AE434" s="1227">
        <f t="shared" si="152"/>
        <v>26576</v>
      </c>
      <c r="AF434" s="1227"/>
      <c r="AG434" s="1235">
        <v>26576</v>
      </c>
      <c r="AH434" s="1227"/>
      <c r="AI434" s="1227"/>
      <c r="AJ434" s="1227"/>
      <c r="AK434" s="1227"/>
      <c r="AL434" s="1227">
        <f t="shared" si="144"/>
        <v>9000</v>
      </c>
      <c r="AM434" s="1227"/>
      <c r="AN434" s="1235">
        <v>9000</v>
      </c>
      <c r="AO434" s="1227"/>
      <c r="AP434" s="1227"/>
      <c r="AQ434" s="1299">
        <v>350.57</v>
      </c>
      <c r="AR434" s="1227"/>
      <c r="AS434" s="1235">
        <v>9000</v>
      </c>
      <c r="AT434" s="1227"/>
      <c r="AU434" s="1227"/>
      <c r="AV434" s="1227">
        <f t="shared" si="145"/>
        <v>9000</v>
      </c>
      <c r="AW434" s="1227"/>
      <c r="AX434" s="1235">
        <v>9000</v>
      </c>
      <c r="AY434" s="1227"/>
      <c r="AZ434" s="1227"/>
      <c r="BA434" s="1227"/>
      <c r="BB434" s="1227">
        <f t="shared" si="146"/>
        <v>17576</v>
      </c>
      <c r="BC434" s="1227"/>
      <c r="BD434" s="1227">
        <f t="shared" si="147"/>
        <v>17576</v>
      </c>
      <c r="BE434" s="1227"/>
      <c r="BF434" s="1227"/>
      <c r="BG434" s="1227">
        <f t="shared" si="154"/>
        <v>5000</v>
      </c>
      <c r="BH434" s="1227"/>
      <c r="BI434" s="1227">
        <v>5000</v>
      </c>
      <c r="BJ434" s="1225"/>
      <c r="BK434" s="1225"/>
      <c r="BL434" s="1225"/>
      <c r="BM434" s="1225"/>
      <c r="BN434" s="1225"/>
      <c r="BO434" s="1001">
        <f t="shared" si="141"/>
        <v>8093.6799999999994</v>
      </c>
    </row>
    <row r="435" spans="1:67" s="206" customFormat="1" ht="60" x14ac:dyDescent="0.2">
      <c r="A435" s="1199">
        <v>5</v>
      </c>
      <c r="B435" s="536" t="s">
        <v>1091</v>
      </c>
      <c r="C435" s="1220">
        <v>1</v>
      </c>
      <c r="D435" s="1220"/>
      <c r="E435" s="1220">
        <v>1</v>
      </c>
      <c r="F435" s="1220"/>
      <c r="G435" s="1220"/>
      <c r="H435" s="1225"/>
      <c r="I435" s="544"/>
      <c r="J435" s="353" t="s">
        <v>701</v>
      </c>
      <c r="K435" s="353" t="s">
        <v>702</v>
      </c>
      <c r="L435" s="353" t="s">
        <v>700</v>
      </c>
      <c r="M435" s="353">
        <v>7877578</v>
      </c>
      <c r="N435" s="1183"/>
      <c r="O435" s="1183"/>
      <c r="P435" s="353" t="s">
        <v>84</v>
      </c>
      <c r="Q435" s="353" t="s">
        <v>1092</v>
      </c>
      <c r="R435" s="1235">
        <v>20072</v>
      </c>
      <c r="S435" s="1235"/>
      <c r="T435" s="1235">
        <f>R435-4263</f>
        <v>15809</v>
      </c>
      <c r="U435" s="1227"/>
      <c r="V435" s="1227">
        <f t="shared" si="149"/>
        <v>0</v>
      </c>
      <c r="W435" s="1227">
        <f t="shared" si="150"/>
        <v>0</v>
      </c>
      <c r="X435" s="1227"/>
      <c r="Y435" s="1227"/>
      <c r="Z435" s="1227"/>
      <c r="AA435" s="1227"/>
      <c r="AB435" s="1227"/>
      <c r="AC435" s="1227"/>
      <c r="AD435" s="1227">
        <f t="shared" si="151"/>
        <v>15809</v>
      </c>
      <c r="AE435" s="1227">
        <f t="shared" si="152"/>
        <v>15809</v>
      </c>
      <c r="AF435" s="1227"/>
      <c r="AG435" s="1235">
        <v>15809</v>
      </c>
      <c r="AH435" s="1227"/>
      <c r="AI435" s="1227"/>
      <c r="AJ435" s="1227"/>
      <c r="AK435" s="1227"/>
      <c r="AL435" s="1227">
        <f t="shared" si="144"/>
        <v>8000</v>
      </c>
      <c r="AM435" s="1227"/>
      <c r="AN435" s="1235">
        <v>8000</v>
      </c>
      <c r="AO435" s="1227"/>
      <c r="AP435" s="1227"/>
      <c r="AQ435" s="1299">
        <v>346.149</v>
      </c>
      <c r="AR435" s="1227"/>
      <c r="AS435" s="1235">
        <v>8000</v>
      </c>
      <c r="AT435" s="1227"/>
      <c r="AU435" s="1227"/>
      <c r="AV435" s="1227">
        <f t="shared" si="145"/>
        <v>8000</v>
      </c>
      <c r="AW435" s="1227"/>
      <c r="AX435" s="1235">
        <v>8000</v>
      </c>
      <c r="AY435" s="1227"/>
      <c r="AZ435" s="1227"/>
      <c r="BA435" s="1227"/>
      <c r="BB435" s="1227">
        <f t="shared" si="146"/>
        <v>7809</v>
      </c>
      <c r="BC435" s="1227"/>
      <c r="BD435" s="1227">
        <f t="shared" si="147"/>
        <v>7809</v>
      </c>
      <c r="BE435" s="1227"/>
      <c r="BF435" s="1227"/>
      <c r="BG435" s="1227">
        <f t="shared" si="154"/>
        <v>3000</v>
      </c>
      <c r="BH435" s="1227"/>
      <c r="BI435" s="1227">
        <v>3000</v>
      </c>
      <c r="BJ435" s="1225"/>
      <c r="BK435" s="1225"/>
      <c r="BL435" s="1225"/>
      <c r="BM435" s="1225"/>
      <c r="BN435" s="1225"/>
      <c r="BO435" s="1001">
        <f t="shared" si="141"/>
        <v>5620.16</v>
      </c>
    </row>
    <row r="436" spans="1:67" s="206" customFormat="1" ht="60" x14ac:dyDescent="0.2">
      <c r="A436" s="1199">
        <v>6</v>
      </c>
      <c r="B436" s="536" t="s">
        <v>1093</v>
      </c>
      <c r="C436" s="1220">
        <v>1</v>
      </c>
      <c r="D436" s="1220"/>
      <c r="E436" s="1220">
        <v>1</v>
      </c>
      <c r="F436" s="1220"/>
      <c r="G436" s="1220"/>
      <c r="H436" s="1225"/>
      <c r="I436" s="544"/>
      <c r="J436" s="353" t="s">
        <v>701</v>
      </c>
      <c r="K436" s="353" t="s">
        <v>702</v>
      </c>
      <c r="L436" s="353" t="s">
        <v>700</v>
      </c>
      <c r="M436" s="353">
        <v>7877579</v>
      </c>
      <c r="N436" s="1183"/>
      <c r="O436" s="1183"/>
      <c r="P436" s="353" t="s">
        <v>84</v>
      </c>
      <c r="Q436" s="353" t="s">
        <v>1094</v>
      </c>
      <c r="R436" s="1235">
        <v>27360</v>
      </c>
      <c r="S436" s="1235"/>
      <c r="T436" s="1235">
        <f>R436-648</f>
        <v>26712</v>
      </c>
      <c r="U436" s="1227"/>
      <c r="V436" s="1227">
        <f t="shared" si="149"/>
        <v>0</v>
      </c>
      <c r="W436" s="1227">
        <f t="shared" si="150"/>
        <v>0</v>
      </c>
      <c r="X436" s="1227"/>
      <c r="Y436" s="1227"/>
      <c r="Z436" s="1227"/>
      <c r="AA436" s="1227"/>
      <c r="AB436" s="1227"/>
      <c r="AC436" s="1227"/>
      <c r="AD436" s="1227">
        <f t="shared" si="151"/>
        <v>26712</v>
      </c>
      <c r="AE436" s="1227">
        <f t="shared" si="152"/>
        <v>26712</v>
      </c>
      <c r="AF436" s="1227"/>
      <c r="AG436" s="1235">
        <v>26712</v>
      </c>
      <c r="AH436" s="1227"/>
      <c r="AI436" s="1227"/>
      <c r="AJ436" s="1227"/>
      <c r="AK436" s="1227"/>
      <c r="AL436" s="1227">
        <f t="shared" si="144"/>
        <v>9000</v>
      </c>
      <c r="AM436" s="1227"/>
      <c r="AN436" s="1235">
        <v>9000</v>
      </c>
      <c r="AO436" s="1227"/>
      <c r="AP436" s="1227"/>
      <c r="AQ436" s="1299">
        <v>267.58100000000002</v>
      </c>
      <c r="AR436" s="1227"/>
      <c r="AS436" s="1235">
        <v>9000</v>
      </c>
      <c r="AT436" s="1227"/>
      <c r="AU436" s="1227"/>
      <c r="AV436" s="1227">
        <f t="shared" si="145"/>
        <v>9000</v>
      </c>
      <c r="AW436" s="1227"/>
      <c r="AX436" s="1235">
        <v>9000</v>
      </c>
      <c r="AY436" s="1227"/>
      <c r="AZ436" s="1227"/>
      <c r="BA436" s="1227"/>
      <c r="BB436" s="1227">
        <f t="shared" si="146"/>
        <v>17712</v>
      </c>
      <c r="BC436" s="1227"/>
      <c r="BD436" s="1227">
        <f t="shared" si="147"/>
        <v>17712</v>
      </c>
      <c r="BE436" s="1227"/>
      <c r="BF436" s="1227"/>
      <c r="BG436" s="1227">
        <f t="shared" si="154"/>
        <v>5000</v>
      </c>
      <c r="BH436" s="1227"/>
      <c r="BI436" s="1227">
        <v>5000</v>
      </c>
      <c r="BJ436" s="1225"/>
      <c r="BK436" s="1225"/>
      <c r="BL436" s="1225"/>
      <c r="BM436" s="1225"/>
      <c r="BN436" s="1225"/>
      <c r="BO436" s="1001">
        <f t="shared" si="141"/>
        <v>7660.7999999999993</v>
      </c>
    </row>
    <row r="437" spans="1:67" s="206" customFormat="1" ht="60" x14ac:dyDescent="0.2">
      <c r="A437" s="1199">
        <v>7</v>
      </c>
      <c r="B437" s="536" t="s">
        <v>1095</v>
      </c>
      <c r="C437" s="1220">
        <v>1</v>
      </c>
      <c r="D437" s="1220"/>
      <c r="E437" s="1220">
        <v>1</v>
      </c>
      <c r="F437" s="1220"/>
      <c r="G437" s="1220"/>
      <c r="H437" s="1225"/>
      <c r="I437" s="544"/>
      <c r="J437" s="353" t="s">
        <v>701</v>
      </c>
      <c r="K437" s="353" t="s">
        <v>702</v>
      </c>
      <c r="L437" s="353" t="s">
        <v>700</v>
      </c>
      <c r="M437" s="353">
        <v>7877587</v>
      </c>
      <c r="N437" s="1183"/>
      <c r="O437" s="1183"/>
      <c r="P437" s="353" t="s">
        <v>84</v>
      </c>
      <c r="Q437" s="353" t="s">
        <v>1096</v>
      </c>
      <c r="R437" s="1235">
        <v>24862</v>
      </c>
      <c r="S437" s="1235"/>
      <c r="T437" s="1235">
        <v>24862</v>
      </c>
      <c r="U437" s="1227"/>
      <c r="V437" s="1227">
        <f t="shared" si="149"/>
        <v>0</v>
      </c>
      <c r="W437" s="1227">
        <f t="shared" si="150"/>
        <v>0</v>
      </c>
      <c r="X437" s="1227"/>
      <c r="Y437" s="1227"/>
      <c r="Z437" s="1227"/>
      <c r="AA437" s="1227"/>
      <c r="AB437" s="1227"/>
      <c r="AC437" s="1227"/>
      <c r="AD437" s="1227">
        <f t="shared" si="151"/>
        <v>24862</v>
      </c>
      <c r="AE437" s="1227">
        <f t="shared" si="152"/>
        <v>24862</v>
      </c>
      <c r="AF437" s="1227"/>
      <c r="AG437" s="1235">
        <v>24862</v>
      </c>
      <c r="AH437" s="1227"/>
      <c r="AI437" s="1227"/>
      <c r="AJ437" s="1227"/>
      <c r="AK437" s="1227"/>
      <c r="AL437" s="1227">
        <f t="shared" si="144"/>
        <v>9000</v>
      </c>
      <c r="AM437" s="1227"/>
      <c r="AN437" s="1235">
        <v>9000</v>
      </c>
      <c r="AO437" s="1227"/>
      <c r="AP437" s="1227"/>
      <c r="AQ437" s="1299">
        <v>408.24599999999998</v>
      </c>
      <c r="AR437" s="1227"/>
      <c r="AS437" s="1235">
        <v>9000</v>
      </c>
      <c r="AT437" s="1227"/>
      <c r="AU437" s="1227"/>
      <c r="AV437" s="1227">
        <f t="shared" si="145"/>
        <v>9000</v>
      </c>
      <c r="AW437" s="1227"/>
      <c r="AX437" s="1235">
        <v>9000</v>
      </c>
      <c r="AY437" s="1227"/>
      <c r="AZ437" s="1227"/>
      <c r="BA437" s="1227"/>
      <c r="BB437" s="1227">
        <f t="shared" si="146"/>
        <v>15862</v>
      </c>
      <c r="BC437" s="1227"/>
      <c r="BD437" s="1227">
        <f t="shared" si="147"/>
        <v>15862</v>
      </c>
      <c r="BE437" s="1227"/>
      <c r="BF437" s="1227"/>
      <c r="BG437" s="1227">
        <f t="shared" si="154"/>
        <v>5000</v>
      </c>
      <c r="BH437" s="1227"/>
      <c r="BI437" s="1227">
        <v>5000</v>
      </c>
      <c r="BJ437" s="1225"/>
      <c r="BK437" s="1225"/>
      <c r="BL437" s="1225"/>
      <c r="BM437" s="1225"/>
      <c r="BN437" s="1225"/>
      <c r="BO437" s="1001">
        <f t="shared" si="141"/>
        <v>6961.3599999999988</v>
      </c>
    </row>
    <row r="438" spans="1:67" s="206" customFormat="1" hidden="1" x14ac:dyDescent="0.2">
      <c r="A438" s="1237"/>
      <c r="B438" s="1301"/>
      <c r="C438" s="1220"/>
      <c r="D438" s="1220"/>
      <c r="E438" s="1220"/>
      <c r="F438" s="1220"/>
      <c r="G438" s="1220"/>
      <c r="H438" s="1225"/>
      <c r="I438" s="544"/>
      <c r="J438" s="353"/>
      <c r="K438" s="353"/>
      <c r="L438" s="353"/>
      <c r="M438" s="353"/>
      <c r="N438" s="1183"/>
      <c r="O438" s="1183"/>
      <c r="P438" s="353"/>
      <c r="Q438" s="353"/>
      <c r="R438" s="1235"/>
      <c r="S438" s="1235"/>
      <c r="T438" s="1235"/>
      <c r="U438" s="1227"/>
      <c r="V438" s="1227">
        <f t="shared" si="149"/>
        <v>0</v>
      </c>
      <c r="W438" s="1227">
        <f t="shared" si="150"/>
        <v>0</v>
      </c>
      <c r="X438" s="1227"/>
      <c r="Y438" s="1227"/>
      <c r="Z438" s="1227"/>
      <c r="AA438" s="1227"/>
      <c r="AB438" s="1227"/>
      <c r="AC438" s="1227"/>
      <c r="AD438" s="1227">
        <f t="shared" si="151"/>
        <v>0</v>
      </c>
      <c r="AE438" s="1227">
        <f t="shared" si="152"/>
        <v>0</v>
      </c>
      <c r="AF438" s="1227"/>
      <c r="AG438" s="1235"/>
      <c r="AH438" s="1227"/>
      <c r="AI438" s="1227"/>
      <c r="AJ438" s="1227"/>
      <c r="AK438" s="1227"/>
      <c r="AL438" s="1227">
        <f t="shared" si="144"/>
        <v>0</v>
      </c>
      <c r="AM438" s="1227"/>
      <c r="AN438" s="1235"/>
      <c r="AO438" s="1227"/>
      <c r="AP438" s="1227"/>
      <c r="AQ438" s="1227">
        <f t="shared" si="148"/>
        <v>0</v>
      </c>
      <c r="AR438" s="1227"/>
      <c r="AS438" s="1235"/>
      <c r="AT438" s="1227"/>
      <c r="AU438" s="1227"/>
      <c r="AV438" s="1227">
        <f t="shared" si="145"/>
        <v>0</v>
      </c>
      <c r="AW438" s="1227"/>
      <c r="AX438" s="1235"/>
      <c r="AY438" s="1227"/>
      <c r="AZ438" s="1227"/>
      <c r="BA438" s="1227"/>
      <c r="BB438" s="1227">
        <f t="shared" si="146"/>
        <v>0</v>
      </c>
      <c r="BC438" s="1227"/>
      <c r="BD438" s="1227">
        <f t="shared" si="147"/>
        <v>0</v>
      </c>
      <c r="BE438" s="1227"/>
      <c r="BF438" s="1227"/>
      <c r="BG438" s="353"/>
      <c r="BH438" s="1227"/>
      <c r="BI438" s="353"/>
      <c r="BJ438" s="1225"/>
      <c r="BK438" s="1225"/>
      <c r="BL438" s="1225"/>
      <c r="BM438" s="1225"/>
      <c r="BN438" s="1225"/>
      <c r="BO438" s="1001">
        <f t="shared" si="141"/>
        <v>0</v>
      </c>
    </row>
    <row r="439" spans="1:67" s="206" customFormat="1" hidden="1" x14ac:dyDescent="0.2">
      <c r="A439" s="1237"/>
      <c r="B439" s="1301"/>
      <c r="C439" s="1220"/>
      <c r="D439" s="1220"/>
      <c r="E439" s="1220"/>
      <c r="F439" s="1220"/>
      <c r="G439" s="1220"/>
      <c r="H439" s="1225"/>
      <c r="I439" s="544"/>
      <c r="J439" s="353"/>
      <c r="K439" s="353"/>
      <c r="L439" s="353"/>
      <c r="M439" s="353"/>
      <c r="N439" s="1183"/>
      <c r="O439" s="1183"/>
      <c r="P439" s="353"/>
      <c r="Q439" s="353"/>
      <c r="R439" s="1235"/>
      <c r="S439" s="1235"/>
      <c r="T439" s="1235"/>
      <c r="U439" s="1227"/>
      <c r="V439" s="1227">
        <f t="shared" si="149"/>
        <v>0</v>
      </c>
      <c r="W439" s="1227">
        <f t="shared" si="150"/>
        <v>0</v>
      </c>
      <c r="X439" s="1227"/>
      <c r="Y439" s="1227"/>
      <c r="Z439" s="1227"/>
      <c r="AA439" s="1227"/>
      <c r="AB439" s="1227"/>
      <c r="AC439" s="1227"/>
      <c r="AD439" s="1227">
        <f t="shared" si="151"/>
        <v>0</v>
      </c>
      <c r="AE439" s="1227">
        <f t="shared" si="152"/>
        <v>0</v>
      </c>
      <c r="AF439" s="1227"/>
      <c r="AG439" s="1235"/>
      <c r="AH439" s="1227"/>
      <c r="AI439" s="1227"/>
      <c r="AJ439" s="1227"/>
      <c r="AK439" s="1227"/>
      <c r="AL439" s="1227">
        <f t="shared" si="144"/>
        <v>0</v>
      </c>
      <c r="AM439" s="1227"/>
      <c r="AN439" s="1235"/>
      <c r="AO439" s="1227"/>
      <c r="AP439" s="1227"/>
      <c r="AQ439" s="1227">
        <f t="shared" si="148"/>
        <v>0</v>
      </c>
      <c r="AR439" s="1227"/>
      <c r="AS439" s="1235"/>
      <c r="AT439" s="1227"/>
      <c r="AU439" s="1227"/>
      <c r="AV439" s="1227">
        <f t="shared" si="145"/>
        <v>0</v>
      </c>
      <c r="AW439" s="1227"/>
      <c r="AX439" s="1235"/>
      <c r="AY439" s="1227"/>
      <c r="AZ439" s="1227"/>
      <c r="BA439" s="1227"/>
      <c r="BB439" s="1227">
        <f t="shared" si="146"/>
        <v>0</v>
      </c>
      <c r="BC439" s="1227"/>
      <c r="BD439" s="1227">
        <f t="shared" si="147"/>
        <v>0</v>
      </c>
      <c r="BE439" s="1227"/>
      <c r="BF439" s="1227"/>
      <c r="BG439" s="353"/>
      <c r="BH439" s="1227"/>
      <c r="BI439" s="353"/>
      <c r="BJ439" s="1225"/>
      <c r="BK439" s="1225"/>
      <c r="BL439" s="1225"/>
      <c r="BM439" s="1225"/>
      <c r="BN439" s="1225"/>
      <c r="BO439" s="1001">
        <f t="shared" si="141"/>
        <v>0</v>
      </c>
    </row>
    <row r="440" spans="1:67" s="206" customFormat="1" hidden="1" x14ac:dyDescent="0.2">
      <c r="A440" s="1237"/>
      <c r="B440" s="1304"/>
      <c r="C440" s="1220"/>
      <c r="D440" s="1220"/>
      <c r="E440" s="1220"/>
      <c r="F440" s="1220"/>
      <c r="G440" s="1220"/>
      <c r="H440" s="1225"/>
      <c r="I440" s="544"/>
      <c r="J440" s="353"/>
      <c r="K440" s="353"/>
      <c r="L440" s="353"/>
      <c r="M440" s="353"/>
      <c r="N440" s="1183"/>
      <c r="O440" s="1183"/>
      <c r="P440" s="353"/>
      <c r="Q440" s="353"/>
      <c r="R440" s="1235"/>
      <c r="S440" s="1235"/>
      <c r="T440" s="1235"/>
      <c r="U440" s="1227"/>
      <c r="V440" s="1227">
        <f t="shared" si="149"/>
        <v>0</v>
      </c>
      <c r="W440" s="1227">
        <f t="shared" si="150"/>
        <v>0</v>
      </c>
      <c r="X440" s="1227"/>
      <c r="Y440" s="1227"/>
      <c r="Z440" s="1227"/>
      <c r="AA440" s="1227"/>
      <c r="AB440" s="1227"/>
      <c r="AC440" s="1227"/>
      <c r="AD440" s="1227">
        <f t="shared" si="151"/>
        <v>0</v>
      </c>
      <c r="AE440" s="1227">
        <f t="shared" si="152"/>
        <v>0</v>
      </c>
      <c r="AF440" s="1227"/>
      <c r="AG440" s="1235"/>
      <c r="AH440" s="1227"/>
      <c r="AI440" s="1227"/>
      <c r="AJ440" s="1227"/>
      <c r="AK440" s="1227"/>
      <c r="AL440" s="1227">
        <f t="shared" si="144"/>
        <v>0</v>
      </c>
      <c r="AM440" s="1227"/>
      <c r="AN440" s="1235"/>
      <c r="AO440" s="1227"/>
      <c r="AP440" s="1227"/>
      <c r="AQ440" s="1227">
        <f t="shared" si="148"/>
        <v>0</v>
      </c>
      <c r="AR440" s="1227"/>
      <c r="AS440" s="1235"/>
      <c r="AT440" s="1227"/>
      <c r="AU440" s="1227"/>
      <c r="AV440" s="1227">
        <f t="shared" si="145"/>
        <v>0</v>
      </c>
      <c r="AW440" s="1227"/>
      <c r="AX440" s="1235"/>
      <c r="AY440" s="1227"/>
      <c r="AZ440" s="1227"/>
      <c r="BA440" s="1227"/>
      <c r="BB440" s="1227">
        <f t="shared" si="146"/>
        <v>0</v>
      </c>
      <c r="BC440" s="1227"/>
      <c r="BD440" s="1227">
        <f t="shared" si="147"/>
        <v>0</v>
      </c>
      <c r="BE440" s="1227"/>
      <c r="BF440" s="1227"/>
      <c r="BG440" s="353"/>
      <c r="BH440" s="1227"/>
      <c r="BI440" s="353"/>
      <c r="BJ440" s="1225"/>
      <c r="BK440" s="1225"/>
      <c r="BL440" s="1225"/>
      <c r="BM440" s="1225"/>
      <c r="BN440" s="1225"/>
      <c r="BO440" s="1001">
        <f t="shared" si="141"/>
        <v>0</v>
      </c>
    </row>
    <row r="441" spans="1:67" s="206" customFormat="1" hidden="1" x14ac:dyDescent="0.2">
      <c r="A441" s="1237"/>
      <c r="B441" s="1304"/>
      <c r="C441" s="1220"/>
      <c r="D441" s="1220"/>
      <c r="E441" s="1220"/>
      <c r="F441" s="1220"/>
      <c r="G441" s="1220"/>
      <c r="H441" s="1225"/>
      <c r="I441" s="544"/>
      <c r="J441" s="353"/>
      <c r="K441" s="353"/>
      <c r="L441" s="353"/>
      <c r="M441" s="353"/>
      <c r="N441" s="1183"/>
      <c r="O441" s="1183"/>
      <c r="P441" s="353"/>
      <c r="Q441" s="353"/>
      <c r="R441" s="1235"/>
      <c r="S441" s="1235"/>
      <c r="T441" s="1235"/>
      <c r="U441" s="1227"/>
      <c r="V441" s="1227">
        <f t="shared" si="149"/>
        <v>0</v>
      </c>
      <c r="W441" s="1227">
        <f t="shared" si="150"/>
        <v>0</v>
      </c>
      <c r="X441" s="1227"/>
      <c r="Y441" s="1227"/>
      <c r="Z441" s="1227"/>
      <c r="AA441" s="1227"/>
      <c r="AB441" s="1227"/>
      <c r="AC441" s="1227"/>
      <c r="AD441" s="1227">
        <f t="shared" si="151"/>
        <v>0</v>
      </c>
      <c r="AE441" s="1227">
        <f t="shared" si="152"/>
        <v>0</v>
      </c>
      <c r="AF441" s="1227"/>
      <c r="AG441" s="1235"/>
      <c r="AH441" s="1227"/>
      <c r="AI441" s="1227"/>
      <c r="AJ441" s="1227"/>
      <c r="AK441" s="1227"/>
      <c r="AL441" s="1227">
        <f t="shared" si="144"/>
        <v>0</v>
      </c>
      <c r="AM441" s="1227"/>
      <c r="AN441" s="1235"/>
      <c r="AO441" s="1227"/>
      <c r="AP441" s="1227"/>
      <c r="AQ441" s="1227">
        <f t="shared" si="148"/>
        <v>0</v>
      </c>
      <c r="AR441" s="1227"/>
      <c r="AS441" s="1235"/>
      <c r="AT441" s="1227"/>
      <c r="AU441" s="1227"/>
      <c r="AV441" s="1227">
        <f t="shared" si="145"/>
        <v>0</v>
      </c>
      <c r="AW441" s="1227"/>
      <c r="AX441" s="1235"/>
      <c r="AY441" s="1227"/>
      <c r="AZ441" s="1227"/>
      <c r="BA441" s="1227"/>
      <c r="BB441" s="1227">
        <f t="shared" si="146"/>
        <v>0</v>
      </c>
      <c r="BC441" s="1227"/>
      <c r="BD441" s="1227">
        <f t="shared" si="147"/>
        <v>0</v>
      </c>
      <c r="BE441" s="1227"/>
      <c r="BF441" s="1227"/>
      <c r="BG441" s="353"/>
      <c r="BH441" s="1227"/>
      <c r="BI441" s="353"/>
      <c r="BJ441" s="1225"/>
      <c r="BK441" s="1225"/>
      <c r="BL441" s="1225"/>
      <c r="BM441" s="1225"/>
      <c r="BN441" s="1225"/>
      <c r="BO441" s="1001">
        <f t="shared" si="141"/>
        <v>0</v>
      </c>
    </row>
    <row r="442" spans="1:67" s="206" customFormat="1" hidden="1" x14ac:dyDescent="0.2">
      <c r="A442" s="1237"/>
      <c r="B442" s="1304"/>
      <c r="C442" s="1220"/>
      <c r="D442" s="1220"/>
      <c r="E442" s="1220"/>
      <c r="F442" s="1220"/>
      <c r="G442" s="1220"/>
      <c r="H442" s="1225"/>
      <c r="I442" s="544"/>
      <c r="J442" s="353"/>
      <c r="K442" s="353"/>
      <c r="L442" s="353"/>
      <c r="M442" s="353"/>
      <c r="N442" s="1183"/>
      <c r="O442" s="1183"/>
      <c r="P442" s="353"/>
      <c r="Q442" s="353"/>
      <c r="R442" s="1235"/>
      <c r="S442" s="1235"/>
      <c r="T442" s="1235"/>
      <c r="U442" s="1227"/>
      <c r="V442" s="1227">
        <f t="shared" si="149"/>
        <v>0</v>
      </c>
      <c r="W442" s="1227">
        <f t="shared" si="150"/>
        <v>0</v>
      </c>
      <c r="X442" s="1227"/>
      <c r="Y442" s="1227"/>
      <c r="Z442" s="1227"/>
      <c r="AA442" s="1227"/>
      <c r="AB442" s="1227"/>
      <c r="AC442" s="1227"/>
      <c r="AD442" s="1227">
        <f t="shared" si="151"/>
        <v>0</v>
      </c>
      <c r="AE442" s="1227">
        <f t="shared" si="152"/>
        <v>0</v>
      </c>
      <c r="AF442" s="1227"/>
      <c r="AG442" s="1235"/>
      <c r="AH442" s="1227"/>
      <c r="AI442" s="1227"/>
      <c r="AJ442" s="1227"/>
      <c r="AK442" s="1227"/>
      <c r="AL442" s="1227">
        <f t="shared" si="144"/>
        <v>0</v>
      </c>
      <c r="AM442" s="1227"/>
      <c r="AN442" s="1235"/>
      <c r="AO442" s="1227"/>
      <c r="AP442" s="1227"/>
      <c r="AQ442" s="1227">
        <f t="shared" si="148"/>
        <v>0</v>
      </c>
      <c r="AR442" s="1227"/>
      <c r="AS442" s="1235"/>
      <c r="AT442" s="1227"/>
      <c r="AU442" s="1227"/>
      <c r="AV442" s="1227">
        <f t="shared" si="145"/>
        <v>0</v>
      </c>
      <c r="AW442" s="1227"/>
      <c r="AX442" s="1235"/>
      <c r="AY442" s="1227"/>
      <c r="AZ442" s="1227"/>
      <c r="BA442" s="1227"/>
      <c r="BB442" s="1227">
        <f t="shared" si="146"/>
        <v>0</v>
      </c>
      <c r="BC442" s="1227"/>
      <c r="BD442" s="1227">
        <f t="shared" si="147"/>
        <v>0</v>
      </c>
      <c r="BE442" s="1227"/>
      <c r="BF442" s="1227"/>
      <c r="BG442" s="353"/>
      <c r="BH442" s="1227"/>
      <c r="BI442" s="353"/>
      <c r="BJ442" s="1225"/>
      <c r="BK442" s="1225"/>
      <c r="BL442" s="1225"/>
      <c r="BM442" s="1225"/>
      <c r="BN442" s="1225"/>
      <c r="BO442" s="1001">
        <f t="shared" si="141"/>
        <v>0</v>
      </c>
    </row>
    <row r="443" spans="1:67" s="206" customFormat="1" ht="30" hidden="1" x14ac:dyDescent="0.2">
      <c r="A443" s="1237"/>
      <c r="B443" s="1305" t="s">
        <v>1097</v>
      </c>
      <c r="C443" s="1220">
        <v>1</v>
      </c>
      <c r="D443" s="1220"/>
      <c r="E443" s="1220"/>
      <c r="F443" s="1220">
        <v>1</v>
      </c>
      <c r="G443" s="1220"/>
      <c r="H443" s="1225"/>
      <c r="I443" s="544"/>
      <c r="J443" s="353"/>
      <c r="K443" s="353"/>
      <c r="L443" s="353"/>
      <c r="M443" s="353"/>
      <c r="N443" s="1183"/>
      <c r="O443" s="1183"/>
      <c r="P443" s="353"/>
      <c r="Q443" s="353"/>
      <c r="R443" s="1235"/>
      <c r="S443" s="1235"/>
      <c r="T443" s="1235"/>
      <c r="U443" s="1227"/>
      <c r="V443" s="1227">
        <f t="shared" si="149"/>
        <v>0</v>
      </c>
      <c r="W443" s="1227">
        <f t="shared" si="150"/>
        <v>0</v>
      </c>
      <c r="X443" s="1227"/>
      <c r="Y443" s="1227"/>
      <c r="Z443" s="1227"/>
      <c r="AA443" s="1227"/>
      <c r="AB443" s="1227"/>
      <c r="AC443" s="1227"/>
      <c r="AD443" s="1227">
        <f t="shared" si="151"/>
        <v>0</v>
      </c>
      <c r="AE443" s="1227">
        <f t="shared" si="152"/>
        <v>0</v>
      </c>
      <c r="AF443" s="1227"/>
      <c r="AG443" s="1235"/>
      <c r="AH443" s="1227"/>
      <c r="AI443" s="1227"/>
      <c r="AJ443" s="1227"/>
      <c r="AK443" s="1227"/>
      <c r="AL443" s="1227">
        <f t="shared" si="144"/>
        <v>0</v>
      </c>
      <c r="AM443" s="1227"/>
      <c r="AN443" s="1235"/>
      <c r="AO443" s="1227"/>
      <c r="AP443" s="1227"/>
      <c r="AQ443" s="1227">
        <f t="shared" si="148"/>
        <v>0</v>
      </c>
      <c r="AR443" s="1227"/>
      <c r="AS443" s="1235"/>
      <c r="AT443" s="1227"/>
      <c r="AU443" s="1227"/>
      <c r="AV443" s="1227">
        <f t="shared" si="145"/>
        <v>0</v>
      </c>
      <c r="AW443" s="1227"/>
      <c r="AX443" s="1235"/>
      <c r="AY443" s="1227"/>
      <c r="AZ443" s="1227"/>
      <c r="BA443" s="1227"/>
      <c r="BB443" s="1227">
        <f t="shared" si="146"/>
        <v>0</v>
      </c>
      <c r="BC443" s="1227"/>
      <c r="BD443" s="1227">
        <f t="shared" si="147"/>
        <v>0</v>
      </c>
      <c r="BE443" s="1227"/>
      <c r="BF443" s="1227"/>
      <c r="BG443" s="353"/>
      <c r="BH443" s="1227"/>
      <c r="BI443" s="353"/>
      <c r="BJ443" s="1225"/>
      <c r="BK443" s="1225"/>
      <c r="BL443" s="1225"/>
      <c r="BM443" s="1225"/>
      <c r="BN443" s="1225"/>
      <c r="BO443" s="1001">
        <f t="shared" si="141"/>
        <v>0</v>
      </c>
    </row>
    <row r="444" spans="1:67" s="206" customFormat="1" hidden="1" x14ac:dyDescent="0.2">
      <c r="A444" s="1237"/>
      <c r="B444" s="1304"/>
      <c r="C444" s="1220"/>
      <c r="D444" s="1220"/>
      <c r="E444" s="1220"/>
      <c r="F444" s="1220"/>
      <c r="G444" s="1220"/>
      <c r="H444" s="1225"/>
      <c r="I444" s="544"/>
      <c r="J444" s="353"/>
      <c r="K444" s="353"/>
      <c r="L444" s="353"/>
      <c r="M444" s="353"/>
      <c r="N444" s="1183"/>
      <c r="O444" s="1183"/>
      <c r="P444" s="353"/>
      <c r="Q444" s="353"/>
      <c r="R444" s="1235"/>
      <c r="S444" s="1235"/>
      <c r="T444" s="1235"/>
      <c r="U444" s="1227"/>
      <c r="V444" s="1227">
        <f t="shared" si="149"/>
        <v>0</v>
      </c>
      <c r="W444" s="1227">
        <f t="shared" si="150"/>
        <v>0</v>
      </c>
      <c r="X444" s="1227"/>
      <c r="Y444" s="1227"/>
      <c r="Z444" s="1227"/>
      <c r="AA444" s="1227"/>
      <c r="AB444" s="1227"/>
      <c r="AC444" s="1227"/>
      <c r="AD444" s="1227">
        <f t="shared" si="151"/>
        <v>0</v>
      </c>
      <c r="AE444" s="1227">
        <f t="shared" si="152"/>
        <v>0</v>
      </c>
      <c r="AF444" s="1227"/>
      <c r="AG444" s="1235"/>
      <c r="AH444" s="1227"/>
      <c r="AI444" s="1227"/>
      <c r="AJ444" s="1227"/>
      <c r="AK444" s="1227"/>
      <c r="AL444" s="1227">
        <f t="shared" si="144"/>
        <v>0</v>
      </c>
      <c r="AM444" s="1227"/>
      <c r="AN444" s="1235"/>
      <c r="AO444" s="1227"/>
      <c r="AP444" s="1227"/>
      <c r="AQ444" s="1227">
        <f t="shared" si="148"/>
        <v>0</v>
      </c>
      <c r="AR444" s="1227"/>
      <c r="AS444" s="1235"/>
      <c r="AT444" s="1227"/>
      <c r="AU444" s="1227"/>
      <c r="AV444" s="1227">
        <f t="shared" si="145"/>
        <v>0</v>
      </c>
      <c r="AW444" s="1227"/>
      <c r="AX444" s="1235"/>
      <c r="AY444" s="1227"/>
      <c r="AZ444" s="1227"/>
      <c r="BA444" s="1227"/>
      <c r="BB444" s="1227">
        <f t="shared" si="146"/>
        <v>0</v>
      </c>
      <c r="BC444" s="1227"/>
      <c r="BD444" s="1227">
        <f t="shared" si="147"/>
        <v>0</v>
      </c>
      <c r="BE444" s="1227"/>
      <c r="BF444" s="1227"/>
      <c r="BG444" s="353"/>
      <c r="BH444" s="1227"/>
      <c r="BI444" s="353"/>
      <c r="BJ444" s="1225"/>
      <c r="BK444" s="1225"/>
      <c r="BL444" s="1225"/>
      <c r="BM444" s="1225"/>
      <c r="BN444" s="1225"/>
      <c r="BO444" s="1001">
        <f t="shared" si="141"/>
        <v>0</v>
      </c>
    </row>
    <row r="445" spans="1:67" s="206" customFormat="1" ht="30" hidden="1" x14ac:dyDescent="0.2">
      <c r="A445" s="1237"/>
      <c r="B445" s="1305" t="s">
        <v>1098</v>
      </c>
      <c r="C445" s="1220">
        <v>1</v>
      </c>
      <c r="D445" s="1220"/>
      <c r="E445" s="1220"/>
      <c r="F445" s="1220">
        <v>1</v>
      </c>
      <c r="G445" s="1220"/>
      <c r="H445" s="1225"/>
      <c r="I445" s="544"/>
      <c r="J445" s="353"/>
      <c r="K445" s="353"/>
      <c r="L445" s="353"/>
      <c r="M445" s="353"/>
      <c r="N445" s="1183"/>
      <c r="O445" s="1183"/>
      <c r="P445" s="353"/>
      <c r="Q445" s="353"/>
      <c r="R445" s="1235"/>
      <c r="S445" s="1235"/>
      <c r="T445" s="1235"/>
      <c r="U445" s="1227"/>
      <c r="V445" s="1227">
        <f t="shared" si="149"/>
        <v>0</v>
      </c>
      <c r="W445" s="1227">
        <f t="shared" si="150"/>
        <v>0</v>
      </c>
      <c r="X445" s="1227"/>
      <c r="Y445" s="1227"/>
      <c r="Z445" s="1227"/>
      <c r="AA445" s="1227"/>
      <c r="AB445" s="1227"/>
      <c r="AC445" s="1227"/>
      <c r="AD445" s="1227">
        <f t="shared" si="151"/>
        <v>0</v>
      </c>
      <c r="AE445" s="1227">
        <f t="shared" si="152"/>
        <v>0</v>
      </c>
      <c r="AF445" s="1227"/>
      <c r="AG445" s="1235"/>
      <c r="AH445" s="1227"/>
      <c r="AI445" s="1227"/>
      <c r="AJ445" s="1227"/>
      <c r="AK445" s="1227"/>
      <c r="AL445" s="1227">
        <f t="shared" si="144"/>
        <v>0</v>
      </c>
      <c r="AM445" s="1227"/>
      <c r="AN445" s="1235"/>
      <c r="AO445" s="1227"/>
      <c r="AP445" s="1227"/>
      <c r="AQ445" s="1227">
        <f t="shared" si="148"/>
        <v>0</v>
      </c>
      <c r="AR445" s="1227"/>
      <c r="AS445" s="1235"/>
      <c r="AT445" s="1227"/>
      <c r="AU445" s="1227"/>
      <c r="AV445" s="1227">
        <f t="shared" si="145"/>
        <v>0</v>
      </c>
      <c r="AW445" s="1227"/>
      <c r="AX445" s="1235"/>
      <c r="AY445" s="1227"/>
      <c r="AZ445" s="1227"/>
      <c r="BA445" s="1227"/>
      <c r="BB445" s="1227">
        <f t="shared" si="146"/>
        <v>0</v>
      </c>
      <c r="BC445" s="1227"/>
      <c r="BD445" s="1227">
        <f t="shared" si="147"/>
        <v>0</v>
      </c>
      <c r="BE445" s="1227"/>
      <c r="BF445" s="1227"/>
      <c r="BG445" s="353"/>
      <c r="BH445" s="1227"/>
      <c r="BI445" s="353"/>
      <c r="BJ445" s="1225"/>
      <c r="BK445" s="1225"/>
      <c r="BL445" s="1225"/>
      <c r="BM445" s="1225"/>
      <c r="BN445" s="1225"/>
      <c r="BO445" s="1001">
        <f t="shared" si="141"/>
        <v>0</v>
      </c>
    </row>
    <row r="446" spans="1:67" s="206" customFormat="1" ht="30" hidden="1" x14ac:dyDescent="0.2">
      <c r="A446" s="1237"/>
      <c r="B446" s="1305" t="s">
        <v>1099</v>
      </c>
      <c r="C446" s="1220">
        <v>1</v>
      </c>
      <c r="D446" s="1220"/>
      <c r="E446" s="1220"/>
      <c r="F446" s="1220">
        <v>1</v>
      </c>
      <c r="G446" s="1220"/>
      <c r="H446" s="1225"/>
      <c r="I446" s="544"/>
      <c r="J446" s="353"/>
      <c r="K446" s="353"/>
      <c r="L446" s="353"/>
      <c r="M446" s="353"/>
      <c r="N446" s="1183"/>
      <c r="O446" s="1183"/>
      <c r="P446" s="353"/>
      <c r="Q446" s="353"/>
      <c r="R446" s="1235"/>
      <c r="S446" s="1235"/>
      <c r="T446" s="1235"/>
      <c r="U446" s="1227"/>
      <c r="V446" s="1227">
        <f t="shared" si="149"/>
        <v>0</v>
      </c>
      <c r="W446" s="1227">
        <f t="shared" si="150"/>
        <v>0</v>
      </c>
      <c r="X446" s="1227"/>
      <c r="Y446" s="1227"/>
      <c r="Z446" s="1227"/>
      <c r="AA446" s="1227"/>
      <c r="AB446" s="1227"/>
      <c r="AC446" s="1227"/>
      <c r="AD446" s="1227">
        <f t="shared" si="151"/>
        <v>0</v>
      </c>
      <c r="AE446" s="1227">
        <f t="shared" si="152"/>
        <v>0</v>
      </c>
      <c r="AF446" s="1227"/>
      <c r="AG446" s="1235"/>
      <c r="AH446" s="1227"/>
      <c r="AI446" s="1227"/>
      <c r="AJ446" s="1227"/>
      <c r="AK446" s="1227"/>
      <c r="AL446" s="1227">
        <f t="shared" si="144"/>
        <v>0</v>
      </c>
      <c r="AM446" s="1227"/>
      <c r="AN446" s="1235"/>
      <c r="AO446" s="1227"/>
      <c r="AP446" s="1227"/>
      <c r="AQ446" s="1227">
        <f t="shared" si="148"/>
        <v>0</v>
      </c>
      <c r="AR446" s="1227"/>
      <c r="AS446" s="1235"/>
      <c r="AT446" s="1227"/>
      <c r="AU446" s="1227"/>
      <c r="AV446" s="1227">
        <f t="shared" si="145"/>
        <v>0</v>
      </c>
      <c r="AW446" s="1227"/>
      <c r="AX446" s="1235"/>
      <c r="AY446" s="1227"/>
      <c r="AZ446" s="1227"/>
      <c r="BA446" s="1227"/>
      <c r="BB446" s="1227">
        <f t="shared" si="146"/>
        <v>0</v>
      </c>
      <c r="BC446" s="1227"/>
      <c r="BD446" s="1227">
        <f t="shared" si="147"/>
        <v>0</v>
      </c>
      <c r="BE446" s="1227"/>
      <c r="BF446" s="1227"/>
      <c r="BG446" s="353"/>
      <c r="BH446" s="1227"/>
      <c r="BI446" s="353"/>
      <c r="BJ446" s="1225"/>
      <c r="BK446" s="1225"/>
      <c r="BL446" s="1225"/>
      <c r="BM446" s="1225"/>
      <c r="BN446" s="1225"/>
      <c r="BO446" s="1001">
        <f t="shared" si="141"/>
        <v>0</v>
      </c>
    </row>
    <row r="447" spans="1:67" s="206" customFormat="1" hidden="1" x14ac:dyDescent="0.2">
      <c r="A447" s="1237"/>
      <c r="B447" s="1304" t="s">
        <v>1100</v>
      </c>
      <c r="C447" s="1220"/>
      <c r="D447" s="1220"/>
      <c r="E447" s="1220"/>
      <c r="F447" s="1220"/>
      <c r="G447" s="1220"/>
      <c r="H447" s="1225"/>
      <c r="I447" s="544"/>
      <c r="J447" s="353"/>
      <c r="K447" s="353"/>
      <c r="L447" s="353"/>
      <c r="M447" s="353"/>
      <c r="N447" s="1183"/>
      <c r="O447" s="1183"/>
      <c r="P447" s="353"/>
      <c r="Q447" s="353"/>
      <c r="R447" s="1235"/>
      <c r="S447" s="1235"/>
      <c r="T447" s="1235"/>
      <c r="U447" s="1227"/>
      <c r="V447" s="1227">
        <f t="shared" si="149"/>
        <v>0</v>
      </c>
      <c r="W447" s="1227">
        <f t="shared" si="150"/>
        <v>0</v>
      </c>
      <c r="X447" s="1227"/>
      <c r="Y447" s="1227"/>
      <c r="Z447" s="1227"/>
      <c r="AA447" s="1227"/>
      <c r="AB447" s="1227"/>
      <c r="AC447" s="1227"/>
      <c r="AD447" s="1227">
        <f t="shared" si="151"/>
        <v>0</v>
      </c>
      <c r="AE447" s="1227">
        <f t="shared" si="152"/>
        <v>0</v>
      </c>
      <c r="AF447" s="1227"/>
      <c r="AG447" s="1235"/>
      <c r="AH447" s="1227"/>
      <c r="AI447" s="1227"/>
      <c r="AJ447" s="1227"/>
      <c r="AK447" s="1227"/>
      <c r="AL447" s="1227">
        <f t="shared" si="144"/>
        <v>0</v>
      </c>
      <c r="AM447" s="1227"/>
      <c r="AN447" s="1235"/>
      <c r="AO447" s="1227"/>
      <c r="AP447" s="1227"/>
      <c r="AQ447" s="1227">
        <f t="shared" si="148"/>
        <v>0</v>
      </c>
      <c r="AR447" s="1227"/>
      <c r="AS447" s="1235"/>
      <c r="AT447" s="1227"/>
      <c r="AU447" s="1227"/>
      <c r="AV447" s="1227">
        <f t="shared" si="145"/>
        <v>0</v>
      </c>
      <c r="AW447" s="1227"/>
      <c r="AX447" s="1235"/>
      <c r="AY447" s="1227"/>
      <c r="AZ447" s="1227"/>
      <c r="BA447" s="1227"/>
      <c r="BB447" s="1227">
        <f t="shared" si="146"/>
        <v>0</v>
      </c>
      <c r="BC447" s="1227"/>
      <c r="BD447" s="1227">
        <f t="shared" si="147"/>
        <v>0</v>
      </c>
      <c r="BE447" s="1227"/>
      <c r="BF447" s="1227"/>
      <c r="BG447" s="353"/>
      <c r="BH447" s="1227"/>
      <c r="BI447" s="353"/>
      <c r="BJ447" s="1225"/>
      <c r="BK447" s="1225"/>
      <c r="BL447" s="1225"/>
      <c r="BM447" s="1225"/>
      <c r="BN447" s="1225"/>
      <c r="BO447" s="1001">
        <f t="shared" si="141"/>
        <v>0</v>
      </c>
    </row>
    <row r="448" spans="1:67" s="206" customFormat="1" ht="30" hidden="1" x14ac:dyDescent="0.2">
      <c r="A448" s="1237"/>
      <c r="B448" s="1305" t="s">
        <v>1101</v>
      </c>
      <c r="C448" s="1220">
        <v>1</v>
      </c>
      <c r="D448" s="1220"/>
      <c r="E448" s="1220"/>
      <c r="F448" s="1220">
        <v>1</v>
      </c>
      <c r="G448" s="1220"/>
      <c r="H448" s="1225"/>
      <c r="I448" s="544"/>
      <c r="J448" s="353"/>
      <c r="K448" s="353"/>
      <c r="L448" s="353"/>
      <c r="M448" s="353"/>
      <c r="N448" s="1183"/>
      <c r="O448" s="1183"/>
      <c r="P448" s="353"/>
      <c r="Q448" s="353"/>
      <c r="R448" s="1235"/>
      <c r="S448" s="1235"/>
      <c r="T448" s="1235"/>
      <c r="U448" s="1227"/>
      <c r="V448" s="1227">
        <f t="shared" si="149"/>
        <v>0</v>
      </c>
      <c r="W448" s="1227">
        <f t="shared" si="150"/>
        <v>0</v>
      </c>
      <c r="X448" s="1227"/>
      <c r="Y448" s="1227"/>
      <c r="Z448" s="1227"/>
      <c r="AA448" s="1227"/>
      <c r="AB448" s="1227"/>
      <c r="AC448" s="1227"/>
      <c r="AD448" s="1227">
        <f t="shared" si="151"/>
        <v>0</v>
      </c>
      <c r="AE448" s="1227">
        <f t="shared" si="152"/>
        <v>0</v>
      </c>
      <c r="AF448" s="1227"/>
      <c r="AG448" s="1235"/>
      <c r="AH448" s="1227"/>
      <c r="AI448" s="1227"/>
      <c r="AJ448" s="1227"/>
      <c r="AK448" s="1227"/>
      <c r="AL448" s="1227">
        <f t="shared" si="144"/>
        <v>0</v>
      </c>
      <c r="AM448" s="1227"/>
      <c r="AN448" s="1235"/>
      <c r="AO448" s="1227"/>
      <c r="AP448" s="1227"/>
      <c r="AQ448" s="1227">
        <f t="shared" si="148"/>
        <v>0</v>
      </c>
      <c r="AR448" s="1227"/>
      <c r="AS448" s="1235"/>
      <c r="AT448" s="1227"/>
      <c r="AU448" s="1227"/>
      <c r="AV448" s="1227">
        <f t="shared" si="145"/>
        <v>0</v>
      </c>
      <c r="AW448" s="1227"/>
      <c r="AX448" s="1235"/>
      <c r="AY448" s="1227"/>
      <c r="AZ448" s="1227"/>
      <c r="BA448" s="1227"/>
      <c r="BB448" s="1227">
        <f t="shared" si="146"/>
        <v>0</v>
      </c>
      <c r="BC448" s="1227"/>
      <c r="BD448" s="1227">
        <f t="shared" si="147"/>
        <v>0</v>
      </c>
      <c r="BE448" s="1227"/>
      <c r="BF448" s="1227"/>
      <c r="BG448" s="353"/>
      <c r="BH448" s="1227"/>
      <c r="BI448" s="353"/>
      <c r="BJ448" s="1225"/>
      <c r="BK448" s="1225"/>
      <c r="BL448" s="1225"/>
      <c r="BM448" s="1225"/>
      <c r="BN448" s="1225"/>
      <c r="BO448" s="1001">
        <f t="shared" si="141"/>
        <v>0</v>
      </c>
    </row>
    <row r="449" spans="1:67" s="206" customFormat="1" ht="30" hidden="1" x14ac:dyDescent="0.2">
      <c r="A449" s="1237"/>
      <c r="B449" s="1305" t="s">
        <v>1102</v>
      </c>
      <c r="C449" s="1220">
        <v>1</v>
      </c>
      <c r="D449" s="1220"/>
      <c r="E449" s="1220"/>
      <c r="F449" s="1220">
        <v>1</v>
      </c>
      <c r="G449" s="1220"/>
      <c r="H449" s="1225"/>
      <c r="I449" s="544"/>
      <c r="J449" s="353"/>
      <c r="K449" s="353"/>
      <c r="L449" s="353"/>
      <c r="M449" s="353"/>
      <c r="N449" s="1183"/>
      <c r="O449" s="1183"/>
      <c r="P449" s="353"/>
      <c r="Q449" s="353"/>
      <c r="R449" s="1235"/>
      <c r="S449" s="1235"/>
      <c r="T449" s="1235"/>
      <c r="U449" s="1227"/>
      <c r="V449" s="1227">
        <f t="shared" si="149"/>
        <v>0</v>
      </c>
      <c r="W449" s="1227">
        <f t="shared" si="150"/>
        <v>0</v>
      </c>
      <c r="X449" s="1227"/>
      <c r="Y449" s="1227"/>
      <c r="Z449" s="1227"/>
      <c r="AA449" s="1227"/>
      <c r="AB449" s="1227"/>
      <c r="AC449" s="1227"/>
      <c r="AD449" s="1227">
        <f t="shared" si="151"/>
        <v>0</v>
      </c>
      <c r="AE449" s="1227">
        <f t="shared" si="152"/>
        <v>0</v>
      </c>
      <c r="AF449" s="1227"/>
      <c r="AG449" s="1235"/>
      <c r="AH449" s="1227"/>
      <c r="AI449" s="1227"/>
      <c r="AJ449" s="1227"/>
      <c r="AK449" s="1227"/>
      <c r="AL449" s="1227">
        <f t="shared" si="144"/>
        <v>0</v>
      </c>
      <c r="AM449" s="1227"/>
      <c r="AN449" s="1235"/>
      <c r="AO449" s="1227"/>
      <c r="AP449" s="1227"/>
      <c r="AQ449" s="1227">
        <f t="shared" si="148"/>
        <v>0</v>
      </c>
      <c r="AR449" s="1227"/>
      <c r="AS449" s="1235"/>
      <c r="AT449" s="1227"/>
      <c r="AU449" s="1227"/>
      <c r="AV449" s="1227">
        <f t="shared" si="145"/>
        <v>0</v>
      </c>
      <c r="AW449" s="1227"/>
      <c r="AX449" s="1235"/>
      <c r="AY449" s="1227"/>
      <c r="AZ449" s="1227"/>
      <c r="BA449" s="1227"/>
      <c r="BB449" s="1227">
        <f t="shared" si="146"/>
        <v>0</v>
      </c>
      <c r="BC449" s="1227"/>
      <c r="BD449" s="1227">
        <f t="shared" si="147"/>
        <v>0</v>
      </c>
      <c r="BE449" s="1227"/>
      <c r="BF449" s="1227"/>
      <c r="BG449" s="353"/>
      <c r="BH449" s="1227"/>
      <c r="BI449" s="353"/>
      <c r="BJ449" s="1225"/>
      <c r="BK449" s="1225"/>
      <c r="BL449" s="1225"/>
      <c r="BM449" s="1225"/>
      <c r="BN449" s="1225"/>
      <c r="BO449" s="1001">
        <f t="shared" si="141"/>
        <v>0</v>
      </c>
    </row>
    <row r="450" spans="1:67" s="206" customFormat="1" hidden="1" x14ac:dyDescent="0.2">
      <c r="A450" s="1237"/>
      <c r="B450" s="1306" t="s">
        <v>1103</v>
      </c>
      <c r="C450" s="1220"/>
      <c r="D450" s="1220"/>
      <c r="E450" s="1220"/>
      <c r="F450" s="1220"/>
      <c r="G450" s="1220"/>
      <c r="H450" s="1225"/>
      <c r="I450" s="544"/>
      <c r="J450" s="353"/>
      <c r="K450" s="353"/>
      <c r="L450" s="353"/>
      <c r="M450" s="353"/>
      <c r="N450" s="1183"/>
      <c r="O450" s="1183"/>
      <c r="P450" s="353"/>
      <c r="Q450" s="353"/>
      <c r="R450" s="1235"/>
      <c r="S450" s="1235"/>
      <c r="T450" s="1235"/>
      <c r="U450" s="1227"/>
      <c r="V450" s="1227">
        <f t="shared" si="149"/>
        <v>0</v>
      </c>
      <c r="W450" s="1227">
        <f t="shared" si="150"/>
        <v>0</v>
      </c>
      <c r="X450" s="1227"/>
      <c r="Y450" s="1227"/>
      <c r="Z450" s="1227"/>
      <c r="AA450" s="1227"/>
      <c r="AB450" s="1227"/>
      <c r="AC450" s="1227"/>
      <c r="AD450" s="1227">
        <f t="shared" si="151"/>
        <v>0</v>
      </c>
      <c r="AE450" s="1227">
        <f t="shared" si="152"/>
        <v>0</v>
      </c>
      <c r="AF450" s="1227"/>
      <c r="AG450" s="1235"/>
      <c r="AH450" s="1227"/>
      <c r="AI450" s="1227"/>
      <c r="AJ450" s="1227"/>
      <c r="AK450" s="1227"/>
      <c r="AL450" s="1227">
        <f t="shared" si="144"/>
        <v>0</v>
      </c>
      <c r="AM450" s="1227"/>
      <c r="AN450" s="1235"/>
      <c r="AO450" s="1227"/>
      <c r="AP450" s="1227"/>
      <c r="AQ450" s="1227">
        <f t="shared" si="148"/>
        <v>0</v>
      </c>
      <c r="AR450" s="1227"/>
      <c r="AS450" s="1235"/>
      <c r="AT450" s="1227"/>
      <c r="AU450" s="1227"/>
      <c r="AV450" s="1227">
        <f t="shared" si="145"/>
        <v>0</v>
      </c>
      <c r="AW450" s="1227"/>
      <c r="AX450" s="1235"/>
      <c r="AY450" s="1227"/>
      <c r="AZ450" s="1227"/>
      <c r="BA450" s="1227"/>
      <c r="BB450" s="1227">
        <f t="shared" si="146"/>
        <v>0</v>
      </c>
      <c r="BC450" s="1227"/>
      <c r="BD450" s="1227">
        <f t="shared" si="147"/>
        <v>0</v>
      </c>
      <c r="BE450" s="1227"/>
      <c r="BF450" s="1227"/>
      <c r="BG450" s="353"/>
      <c r="BH450" s="1227"/>
      <c r="BI450" s="353"/>
      <c r="BJ450" s="1225"/>
      <c r="BK450" s="1225"/>
      <c r="BL450" s="1225"/>
      <c r="BM450" s="1225"/>
      <c r="BN450" s="1225"/>
      <c r="BO450" s="1001">
        <f t="shared" si="141"/>
        <v>0</v>
      </c>
    </row>
    <row r="451" spans="1:67" s="206" customFormat="1" ht="30" hidden="1" x14ac:dyDescent="0.2">
      <c r="A451" s="1237"/>
      <c r="B451" s="1305" t="s">
        <v>1104</v>
      </c>
      <c r="C451" s="1220">
        <v>1</v>
      </c>
      <c r="D451" s="1220"/>
      <c r="E451" s="1220"/>
      <c r="F451" s="1220">
        <v>1</v>
      </c>
      <c r="G451" s="1220"/>
      <c r="H451" s="1225"/>
      <c r="I451" s="544"/>
      <c r="J451" s="353"/>
      <c r="K451" s="353"/>
      <c r="L451" s="353"/>
      <c r="M451" s="353"/>
      <c r="N451" s="1183"/>
      <c r="O451" s="1183"/>
      <c r="P451" s="353"/>
      <c r="Q451" s="353"/>
      <c r="R451" s="1235"/>
      <c r="S451" s="1235"/>
      <c r="T451" s="1235"/>
      <c r="U451" s="1227"/>
      <c r="V451" s="1227">
        <f t="shared" si="149"/>
        <v>0</v>
      </c>
      <c r="W451" s="1227">
        <f t="shared" si="150"/>
        <v>0</v>
      </c>
      <c r="X451" s="1227"/>
      <c r="Y451" s="1227"/>
      <c r="Z451" s="1227"/>
      <c r="AA451" s="1227"/>
      <c r="AB451" s="1227"/>
      <c r="AC451" s="1227"/>
      <c r="AD451" s="1227">
        <f t="shared" si="151"/>
        <v>0</v>
      </c>
      <c r="AE451" s="1227">
        <f t="shared" si="152"/>
        <v>0</v>
      </c>
      <c r="AF451" s="1227"/>
      <c r="AG451" s="1235"/>
      <c r="AH451" s="1227"/>
      <c r="AI451" s="1227"/>
      <c r="AJ451" s="1227"/>
      <c r="AK451" s="1227"/>
      <c r="AL451" s="1227">
        <f t="shared" si="144"/>
        <v>0</v>
      </c>
      <c r="AM451" s="1227"/>
      <c r="AN451" s="1235"/>
      <c r="AO451" s="1227"/>
      <c r="AP451" s="1227"/>
      <c r="AQ451" s="1227">
        <f t="shared" si="148"/>
        <v>0</v>
      </c>
      <c r="AR451" s="1227"/>
      <c r="AS451" s="1235"/>
      <c r="AT451" s="1227"/>
      <c r="AU451" s="1227"/>
      <c r="AV451" s="1227">
        <f t="shared" si="145"/>
        <v>0</v>
      </c>
      <c r="AW451" s="1227"/>
      <c r="AX451" s="1235"/>
      <c r="AY451" s="1227"/>
      <c r="AZ451" s="1227"/>
      <c r="BA451" s="1227"/>
      <c r="BB451" s="1227">
        <f t="shared" si="146"/>
        <v>0</v>
      </c>
      <c r="BC451" s="1227"/>
      <c r="BD451" s="1227">
        <f t="shared" si="147"/>
        <v>0</v>
      </c>
      <c r="BE451" s="1227"/>
      <c r="BF451" s="1227"/>
      <c r="BG451" s="353"/>
      <c r="BH451" s="1227"/>
      <c r="BI451" s="353"/>
      <c r="BJ451" s="1225"/>
      <c r="BK451" s="1225"/>
      <c r="BL451" s="1225"/>
      <c r="BM451" s="1225"/>
      <c r="BN451" s="1225"/>
      <c r="BO451" s="1001">
        <f t="shared" si="141"/>
        <v>0</v>
      </c>
    </row>
    <row r="452" spans="1:67" s="206" customFormat="1" hidden="1" x14ac:dyDescent="0.2">
      <c r="A452" s="1237"/>
      <c r="B452" s="1167"/>
      <c r="C452" s="1220"/>
      <c r="D452" s="1220"/>
      <c r="E452" s="1220"/>
      <c r="F452" s="1220"/>
      <c r="G452" s="1220"/>
      <c r="H452" s="1225"/>
      <c r="I452" s="544"/>
      <c r="J452" s="353"/>
      <c r="K452" s="353"/>
      <c r="L452" s="353"/>
      <c r="M452" s="353"/>
      <c r="N452" s="1183"/>
      <c r="O452" s="1183"/>
      <c r="P452" s="353"/>
      <c r="Q452" s="353"/>
      <c r="R452" s="1235"/>
      <c r="S452" s="1235"/>
      <c r="T452" s="1235"/>
      <c r="U452" s="1227"/>
      <c r="V452" s="1227">
        <f t="shared" si="149"/>
        <v>0</v>
      </c>
      <c r="W452" s="1227">
        <f t="shared" si="150"/>
        <v>0</v>
      </c>
      <c r="X452" s="1227"/>
      <c r="Y452" s="1227"/>
      <c r="Z452" s="1227"/>
      <c r="AA452" s="1227"/>
      <c r="AB452" s="1227"/>
      <c r="AC452" s="1227"/>
      <c r="AD452" s="1227">
        <f t="shared" si="151"/>
        <v>0</v>
      </c>
      <c r="AE452" s="1227">
        <f t="shared" si="152"/>
        <v>0</v>
      </c>
      <c r="AF452" s="1227"/>
      <c r="AG452" s="1235"/>
      <c r="AH452" s="1227"/>
      <c r="AI452" s="1227"/>
      <c r="AJ452" s="1227"/>
      <c r="AK452" s="1227"/>
      <c r="AL452" s="1227">
        <f t="shared" si="144"/>
        <v>0</v>
      </c>
      <c r="AM452" s="1227"/>
      <c r="AN452" s="1235"/>
      <c r="AO452" s="1227"/>
      <c r="AP452" s="1227"/>
      <c r="AQ452" s="1227">
        <f t="shared" si="148"/>
        <v>0</v>
      </c>
      <c r="AR452" s="1227"/>
      <c r="AS452" s="1235"/>
      <c r="AT452" s="1227"/>
      <c r="AU452" s="1227"/>
      <c r="AV452" s="1227">
        <f t="shared" si="145"/>
        <v>0</v>
      </c>
      <c r="AW452" s="1227"/>
      <c r="AX452" s="1235"/>
      <c r="AY452" s="1227"/>
      <c r="AZ452" s="1227"/>
      <c r="BA452" s="1227"/>
      <c r="BB452" s="1227">
        <f t="shared" si="146"/>
        <v>0</v>
      </c>
      <c r="BC452" s="1227"/>
      <c r="BD452" s="1227">
        <f t="shared" si="147"/>
        <v>0</v>
      </c>
      <c r="BE452" s="1227"/>
      <c r="BF452" s="1227"/>
      <c r="BG452" s="353"/>
      <c r="BH452" s="1227"/>
      <c r="BI452" s="353"/>
      <c r="BJ452" s="1225"/>
      <c r="BK452" s="1225"/>
      <c r="BL452" s="1225"/>
      <c r="BM452" s="1225"/>
      <c r="BN452" s="1225"/>
      <c r="BO452" s="1001">
        <f t="shared" si="141"/>
        <v>0</v>
      </c>
    </row>
    <row r="453" spans="1:67" s="206" customFormat="1" ht="30" hidden="1" x14ac:dyDescent="0.2">
      <c r="A453" s="1237"/>
      <c r="B453" s="1168" t="s">
        <v>1105</v>
      </c>
      <c r="C453" s="1220">
        <v>1</v>
      </c>
      <c r="D453" s="1220"/>
      <c r="E453" s="1220"/>
      <c r="F453" s="1220">
        <v>1</v>
      </c>
      <c r="G453" s="1220"/>
      <c r="H453" s="1225"/>
      <c r="I453" s="544"/>
      <c r="J453" s="353"/>
      <c r="K453" s="353"/>
      <c r="L453" s="353"/>
      <c r="M453" s="353"/>
      <c r="N453" s="1183"/>
      <c r="O453" s="1183"/>
      <c r="P453" s="353"/>
      <c r="Q453" s="353"/>
      <c r="R453" s="1235"/>
      <c r="S453" s="1235"/>
      <c r="T453" s="1235"/>
      <c r="U453" s="1227"/>
      <c r="V453" s="1227">
        <f t="shared" si="149"/>
        <v>0</v>
      </c>
      <c r="W453" s="1227">
        <f t="shared" si="150"/>
        <v>0</v>
      </c>
      <c r="X453" s="1227"/>
      <c r="Y453" s="1227"/>
      <c r="Z453" s="1227"/>
      <c r="AA453" s="1227"/>
      <c r="AB453" s="1227"/>
      <c r="AC453" s="1227"/>
      <c r="AD453" s="1227">
        <f t="shared" si="151"/>
        <v>0</v>
      </c>
      <c r="AE453" s="1227">
        <f t="shared" si="152"/>
        <v>0</v>
      </c>
      <c r="AF453" s="1227"/>
      <c r="AG453" s="1235"/>
      <c r="AH453" s="1227"/>
      <c r="AI453" s="1227"/>
      <c r="AJ453" s="1227"/>
      <c r="AK453" s="1227"/>
      <c r="AL453" s="1227">
        <f t="shared" si="144"/>
        <v>0</v>
      </c>
      <c r="AM453" s="1227"/>
      <c r="AN453" s="1235"/>
      <c r="AO453" s="1227"/>
      <c r="AP453" s="1227"/>
      <c r="AQ453" s="1227">
        <f t="shared" si="148"/>
        <v>0</v>
      </c>
      <c r="AR453" s="1227"/>
      <c r="AS453" s="1235"/>
      <c r="AT453" s="1227"/>
      <c r="AU453" s="1227"/>
      <c r="AV453" s="1227">
        <f t="shared" si="145"/>
        <v>0</v>
      </c>
      <c r="AW453" s="1227"/>
      <c r="AX453" s="1235"/>
      <c r="AY453" s="1227"/>
      <c r="AZ453" s="1227"/>
      <c r="BA453" s="1227"/>
      <c r="BB453" s="1227">
        <f t="shared" si="146"/>
        <v>0</v>
      </c>
      <c r="BC453" s="1227"/>
      <c r="BD453" s="1227">
        <f t="shared" si="147"/>
        <v>0</v>
      </c>
      <c r="BE453" s="1227"/>
      <c r="BF453" s="1227"/>
      <c r="BG453" s="353"/>
      <c r="BH453" s="1227"/>
      <c r="BI453" s="353"/>
      <c r="BJ453" s="1225"/>
      <c r="BK453" s="1225"/>
      <c r="BL453" s="1225"/>
      <c r="BM453" s="1225"/>
      <c r="BN453" s="1225"/>
      <c r="BO453" s="1001">
        <f t="shared" si="141"/>
        <v>0</v>
      </c>
    </row>
    <row r="454" spans="1:67" s="206" customFormat="1" ht="30" hidden="1" x14ac:dyDescent="0.2">
      <c r="A454" s="1237"/>
      <c r="B454" s="1168" t="s">
        <v>1106</v>
      </c>
      <c r="C454" s="1220">
        <v>1</v>
      </c>
      <c r="D454" s="1220"/>
      <c r="E454" s="1220"/>
      <c r="F454" s="1220">
        <v>1</v>
      </c>
      <c r="G454" s="1220"/>
      <c r="H454" s="1225"/>
      <c r="I454" s="544"/>
      <c r="J454" s="353"/>
      <c r="K454" s="353"/>
      <c r="L454" s="353"/>
      <c r="M454" s="353"/>
      <c r="N454" s="1183"/>
      <c r="O454" s="1183"/>
      <c r="P454" s="353"/>
      <c r="Q454" s="353"/>
      <c r="R454" s="1235"/>
      <c r="S454" s="1235"/>
      <c r="T454" s="1235"/>
      <c r="U454" s="1227"/>
      <c r="V454" s="1227">
        <f t="shared" si="149"/>
        <v>0</v>
      </c>
      <c r="W454" s="1227">
        <f t="shared" si="150"/>
        <v>0</v>
      </c>
      <c r="X454" s="1227"/>
      <c r="Y454" s="1227"/>
      <c r="Z454" s="1227"/>
      <c r="AA454" s="1227"/>
      <c r="AB454" s="1227"/>
      <c r="AC454" s="1227"/>
      <c r="AD454" s="1227">
        <f t="shared" si="151"/>
        <v>0</v>
      </c>
      <c r="AE454" s="1227">
        <f t="shared" si="152"/>
        <v>0</v>
      </c>
      <c r="AF454" s="1227"/>
      <c r="AG454" s="1235"/>
      <c r="AH454" s="1227"/>
      <c r="AI454" s="1227"/>
      <c r="AJ454" s="1227"/>
      <c r="AK454" s="1227"/>
      <c r="AL454" s="1227">
        <f t="shared" si="144"/>
        <v>0</v>
      </c>
      <c r="AM454" s="1227"/>
      <c r="AN454" s="1235"/>
      <c r="AO454" s="1227"/>
      <c r="AP454" s="1227"/>
      <c r="AQ454" s="1227">
        <f t="shared" si="148"/>
        <v>0</v>
      </c>
      <c r="AR454" s="1227"/>
      <c r="AS454" s="1235"/>
      <c r="AT454" s="1227"/>
      <c r="AU454" s="1227"/>
      <c r="AV454" s="1227">
        <f t="shared" si="145"/>
        <v>0</v>
      </c>
      <c r="AW454" s="1227"/>
      <c r="AX454" s="1235"/>
      <c r="AY454" s="1227"/>
      <c r="AZ454" s="1227"/>
      <c r="BA454" s="1227"/>
      <c r="BB454" s="1227">
        <f t="shared" si="146"/>
        <v>0</v>
      </c>
      <c r="BC454" s="1227"/>
      <c r="BD454" s="1227">
        <f t="shared" si="147"/>
        <v>0</v>
      </c>
      <c r="BE454" s="1227"/>
      <c r="BF454" s="1227"/>
      <c r="BG454" s="353"/>
      <c r="BH454" s="1227"/>
      <c r="BI454" s="353"/>
      <c r="BJ454" s="1225"/>
      <c r="BK454" s="1225"/>
      <c r="BL454" s="1225"/>
      <c r="BM454" s="1225"/>
      <c r="BN454" s="1225"/>
      <c r="BO454" s="1001">
        <f t="shared" si="141"/>
        <v>0</v>
      </c>
    </row>
    <row r="455" spans="1:67" s="206" customFormat="1" x14ac:dyDescent="0.2">
      <c r="A455" s="1237"/>
      <c r="B455" s="1168"/>
      <c r="C455" s="1220"/>
      <c r="D455" s="1220"/>
      <c r="E455" s="1220"/>
      <c r="F455" s="1220"/>
      <c r="G455" s="1220"/>
      <c r="H455" s="1225"/>
      <c r="I455" s="544"/>
      <c r="J455" s="353"/>
      <c r="K455" s="353"/>
      <c r="L455" s="353"/>
      <c r="M455" s="353"/>
      <c r="N455" s="1183"/>
      <c r="O455" s="1183"/>
      <c r="P455" s="353"/>
      <c r="Q455" s="353"/>
      <c r="R455" s="1235"/>
      <c r="S455" s="1235"/>
      <c r="T455" s="1235"/>
      <c r="U455" s="1227"/>
      <c r="V455" s="1227"/>
      <c r="W455" s="1227"/>
      <c r="X455" s="1227"/>
      <c r="Y455" s="1227"/>
      <c r="Z455" s="1227"/>
      <c r="AA455" s="1227"/>
      <c r="AB455" s="1227"/>
      <c r="AC455" s="1227"/>
      <c r="AD455" s="1227"/>
      <c r="AE455" s="1227"/>
      <c r="AF455" s="1227"/>
      <c r="AG455" s="1235"/>
      <c r="AH455" s="1227"/>
      <c r="AI455" s="1227"/>
      <c r="AJ455" s="1227"/>
      <c r="AK455" s="1227"/>
      <c r="AL455" s="1227"/>
      <c r="AM455" s="1227"/>
      <c r="AN455" s="1235"/>
      <c r="AO455" s="1227"/>
      <c r="AP455" s="1227"/>
      <c r="AQ455" s="1227"/>
      <c r="AR455" s="1227"/>
      <c r="AS455" s="1235"/>
      <c r="AT455" s="1227"/>
      <c r="AU455" s="1227"/>
      <c r="AV455" s="1227"/>
      <c r="AW455" s="1227"/>
      <c r="AX455" s="1235"/>
      <c r="AY455" s="1227"/>
      <c r="AZ455" s="1227"/>
      <c r="BA455" s="1227"/>
      <c r="BB455" s="1227"/>
      <c r="BC455" s="1227"/>
      <c r="BD455" s="1227"/>
      <c r="BE455" s="1227"/>
      <c r="BF455" s="1227"/>
      <c r="BG455" s="353"/>
      <c r="BH455" s="1227"/>
      <c r="BI455" s="353"/>
      <c r="BJ455" s="1225"/>
      <c r="BK455" s="1225"/>
      <c r="BL455" s="1225"/>
      <c r="BM455" s="1225"/>
      <c r="BN455" s="1225"/>
      <c r="BO455" s="1001">
        <f t="shared" si="141"/>
        <v>0</v>
      </c>
    </row>
    <row r="456" spans="1:67" s="206" customFormat="1" ht="18" customHeight="1" x14ac:dyDescent="0.2">
      <c r="A456" s="1237" t="s">
        <v>844</v>
      </c>
      <c r="B456" s="1270" t="s">
        <v>805</v>
      </c>
      <c r="C456" s="1302">
        <f>C461</f>
        <v>1</v>
      </c>
      <c r="D456" s="1302">
        <f t="shared" ref="D456:I456" si="155">D457+D458+D461</f>
        <v>0</v>
      </c>
      <c r="E456" s="1302">
        <f t="shared" si="155"/>
        <v>2</v>
      </c>
      <c r="F456" s="1302">
        <f t="shared" si="155"/>
        <v>1</v>
      </c>
      <c r="G456" s="1302">
        <f t="shared" si="155"/>
        <v>0</v>
      </c>
      <c r="H456" s="1302">
        <f t="shared" si="155"/>
        <v>0</v>
      </c>
      <c r="I456" s="1302">
        <f t="shared" si="155"/>
        <v>0</v>
      </c>
      <c r="J456" s="1302"/>
      <c r="K456" s="1302"/>
      <c r="L456" s="1302"/>
      <c r="M456" s="1302"/>
      <c r="N456" s="1302"/>
      <c r="O456" s="1302"/>
      <c r="P456" s="1302"/>
      <c r="Q456" s="1302"/>
      <c r="R456" s="1303">
        <f>R461</f>
        <v>5513</v>
      </c>
      <c r="S456" s="1303">
        <f>S461</f>
        <v>0</v>
      </c>
      <c r="T456" s="1303">
        <f>T461</f>
        <v>5513</v>
      </c>
      <c r="U456" s="1303">
        <f t="shared" ref="U456:BK456" si="156">U461</f>
        <v>0</v>
      </c>
      <c r="V456" s="1303">
        <f t="shared" si="156"/>
        <v>0</v>
      </c>
      <c r="W456" s="1303">
        <f t="shared" si="156"/>
        <v>0</v>
      </c>
      <c r="X456" s="1303">
        <f t="shared" si="156"/>
        <v>0</v>
      </c>
      <c r="Y456" s="1303">
        <f t="shared" si="156"/>
        <v>0</v>
      </c>
      <c r="Z456" s="1303">
        <f t="shared" si="156"/>
        <v>0</v>
      </c>
      <c r="AA456" s="1303">
        <f t="shared" si="156"/>
        <v>0</v>
      </c>
      <c r="AB456" s="1303">
        <f t="shared" si="156"/>
        <v>0</v>
      </c>
      <c r="AC456" s="1303">
        <f t="shared" si="156"/>
        <v>0</v>
      </c>
      <c r="AD456" s="1303">
        <f t="shared" si="156"/>
        <v>5500</v>
      </c>
      <c r="AE456" s="1303">
        <f t="shared" si="156"/>
        <v>5500</v>
      </c>
      <c r="AF456" s="1303">
        <f t="shared" si="156"/>
        <v>0</v>
      </c>
      <c r="AG456" s="1303">
        <f t="shared" si="156"/>
        <v>5500</v>
      </c>
      <c r="AH456" s="1303">
        <f t="shared" si="156"/>
        <v>0</v>
      </c>
      <c r="AI456" s="1303">
        <f t="shared" si="156"/>
        <v>0</v>
      </c>
      <c r="AJ456" s="1303">
        <f t="shared" si="156"/>
        <v>0</v>
      </c>
      <c r="AK456" s="1303">
        <f t="shared" si="156"/>
        <v>0</v>
      </c>
      <c r="AL456" s="1303">
        <f t="shared" si="156"/>
        <v>2000</v>
      </c>
      <c r="AM456" s="1303">
        <f t="shared" si="156"/>
        <v>0</v>
      </c>
      <c r="AN456" s="1303">
        <f t="shared" si="156"/>
        <v>2000</v>
      </c>
      <c r="AO456" s="1303">
        <f t="shared" si="156"/>
        <v>0</v>
      </c>
      <c r="AP456" s="1303">
        <f t="shared" si="156"/>
        <v>0</v>
      </c>
      <c r="AQ456" s="1303">
        <f t="shared" si="156"/>
        <v>200</v>
      </c>
      <c r="AR456" s="1303">
        <f t="shared" si="156"/>
        <v>0</v>
      </c>
      <c r="AS456" s="1303">
        <f t="shared" si="156"/>
        <v>2000</v>
      </c>
      <c r="AT456" s="1303">
        <f t="shared" si="156"/>
        <v>0</v>
      </c>
      <c r="AU456" s="1303">
        <f t="shared" si="156"/>
        <v>0</v>
      </c>
      <c r="AV456" s="1303">
        <f t="shared" si="156"/>
        <v>2000</v>
      </c>
      <c r="AW456" s="1303">
        <f t="shared" si="156"/>
        <v>0</v>
      </c>
      <c r="AX456" s="1303">
        <f t="shared" si="156"/>
        <v>2000</v>
      </c>
      <c r="AY456" s="1303">
        <f t="shared" si="156"/>
        <v>0</v>
      </c>
      <c r="AZ456" s="1303">
        <f t="shared" si="156"/>
        <v>0</v>
      </c>
      <c r="BA456" s="1303">
        <f t="shared" si="156"/>
        <v>0</v>
      </c>
      <c r="BB456" s="1303">
        <f t="shared" si="156"/>
        <v>3500</v>
      </c>
      <c r="BC456" s="1303">
        <f t="shared" si="156"/>
        <v>0</v>
      </c>
      <c r="BD456" s="1303">
        <f t="shared" si="156"/>
        <v>3500</v>
      </c>
      <c r="BE456" s="1303">
        <f t="shared" si="156"/>
        <v>0</v>
      </c>
      <c r="BF456" s="1303">
        <f t="shared" si="156"/>
        <v>0</v>
      </c>
      <c r="BG456" s="1303">
        <f>BG461</f>
        <v>2000</v>
      </c>
      <c r="BH456" s="1303">
        <f t="shared" si="156"/>
        <v>0</v>
      </c>
      <c r="BI456" s="1303">
        <f t="shared" si="156"/>
        <v>2000</v>
      </c>
      <c r="BJ456" s="1303">
        <f t="shared" si="156"/>
        <v>0</v>
      </c>
      <c r="BK456" s="1303">
        <f t="shared" si="156"/>
        <v>0</v>
      </c>
      <c r="BL456" s="1225"/>
      <c r="BM456" s="1225"/>
      <c r="BN456" s="1225"/>
      <c r="BO456" s="1001">
        <f t="shared" si="141"/>
        <v>1543.6399999999999</v>
      </c>
    </row>
    <row r="457" spans="1:67" s="206" customFormat="1" ht="60" hidden="1" x14ac:dyDescent="0.2">
      <c r="A457" s="1237"/>
      <c r="B457" s="1273" t="s">
        <v>1108</v>
      </c>
      <c r="C457" s="1220">
        <v>1</v>
      </c>
      <c r="D457" s="1220"/>
      <c r="E457" s="1220">
        <v>1</v>
      </c>
      <c r="F457" s="1220"/>
      <c r="G457" s="1220"/>
      <c r="H457" s="1225"/>
      <c r="I457" s="544"/>
      <c r="J457" s="353" t="s">
        <v>710</v>
      </c>
      <c r="K457" s="353" t="s">
        <v>711</v>
      </c>
      <c r="L457" s="353" t="s">
        <v>709</v>
      </c>
      <c r="M457" s="1276">
        <v>7862231</v>
      </c>
      <c r="N457" s="1183"/>
      <c r="O457" s="1276"/>
      <c r="P457" s="1284" t="s">
        <v>270</v>
      </c>
      <c r="Q457" s="353" t="s">
        <v>1109</v>
      </c>
      <c r="R457" s="1235">
        <v>6346.5240000000003</v>
      </c>
      <c r="S457" s="1235"/>
      <c r="T457" s="1235">
        <v>6346.5240000000003</v>
      </c>
      <c r="U457" s="1227"/>
      <c r="V457" s="1227">
        <f t="shared" si="149"/>
        <v>0</v>
      </c>
      <c r="W457" s="1227">
        <f t="shared" si="150"/>
        <v>0</v>
      </c>
      <c r="X457" s="1227"/>
      <c r="Y457" s="1227"/>
      <c r="Z457" s="1227"/>
      <c r="AA457" s="1227"/>
      <c r="AB457" s="1227"/>
      <c r="AC457" s="1227"/>
      <c r="AD457" s="1227">
        <f t="shared" si="151"/>
        <v>6346.5240000000003</v>
      </c>
      <c r="AE457" s="1227">
        <f t="shared" si="152"/>
        <v>6346.5240000000003</v>
      </c>
      <c r="AF457" s="1227"/>
      <c r="AG457" s="1235">
        <v>6346.5240000000003</v>
      </c>
      <c r="AH457" s="1227"/>
      <c r="AI457" s="1227"/>
      <c r="AJ457" s="1227"/>
      <c r="AK457" s="1227"/>
      <c r="AL457" s="1227">
        <f t="shared" si="144"/>
        <v>5000</v>
      </c>
      <c r="AM457" s="1227"/>
      <c r="AN457" s="1235">
        <v>5000</v>
      </c>
      <c r="AO457" s="1227"/>
      <c r="AP457" s="1227"/>
      <c r="AQ457" s="1299">
        <v>1354.02</v>
      </c>
      <c r="AR457" s="1227"/>
      <c r="AS457" s="1235">
        <v>5000</v>
      </c>
      <c r="AT457" s="1227"/>
      <c r="AU457" s="1227"/>
      <c r="AV457" s="1227">
        <f t="shared" si="145"/>
        <v>5000</v>
      </c>
      <c r="AW457" s="1227"/>
      <c r="AX457" s="1235">
        <v>5000</v>
      </c>
      <c r="AY457" s="1227"/>
      <c r="AZ457" s="1227"/>
      <c r="BA457" s="1227"/>
      <c r="BB457" s="1227">
        <f t="shared" si="146"/>
        <v>1346.5240000000003</v>
      </c>
      <c r="BC457" s="1227"/>
      <c r="BD457" s="1227">
        <f t="shared" si="147"/>
        <v>1346.5240000000003</v>
      </c>
      <c r="BE457" s="1227"/>
      <c r="BF457" s="1227"/>
      <c r="BG457" s="1227"/>
      <c r="BH457" s="1227"/>
      <c r="BI457" s="1227"/>
      <c r="BJ457" s="1225"/>
      <c r="BK457" s="1225"/>
      <c r="BL457" s="1225"/>
      <c r="BM457" s="1225"/>
      <c r="BN457" s="1225"/>
      <c r="BO457" s="1001">
        <f t="shared" si="141"/>
        <v>1777.0267200000001</v>
      </c>
    </row>
    <row r="458" spans="1:67" s="206" customFormat="1" ht="60" hidden="1" x14ac:dyDescent="0.2">
      <c r="A458" s="1237"/>
      <c r="B458" s="536" t="s">
        <v>1110</v>
      </c>
      <c r="C458" s="1220">
        <v>1</v>
      </c>
      <c r="D458" s="1220"/>
      <c r="E458" s="1220">
        <v>1</v>
      </c>
      <c r="F458" s="1220"/>
      <c r="G458" s="1220"/>
      <c r="H458" s="1225"/>
      <c r="I458" s="544"/>
      <c r="J458" s="353" t="s">
        <v>1111</v>
      </c>
      <c r="K458" s="353" t="s">
        <v>711</v>
      </c>
      <c r="L458" s="353" t="s">
        <v>709</v>
      </c>
      <c r="M458" s="1307">
        <v>7862255</v>
      </c>
      <c r="N458" s="1183"/>
      <c r="O458" s="1307"/>
      <c r="P458" s="1284" t="s">
        <v>270</v>
      </c>
      <c r="Q458" s="353" t="s">
        <v>1112</v>
      </c>
      <c r="R458" s="1235">
        <v>8564.18</v>
      </c>
      <c r="S458" s="1235"/>
      <c r="T458" s="1235">
        <v>8564.18</v>
      </c>
      <c r="U458" s="1227"/>
      <c r="V458" s="1227">
        <f t="shared" si="149"/>
        <v>0</v>
      </c>
      <c r="W458" s="1227">
        <f t="shared" si="150"/>
        <v>0</v>
      </c>
      <c r="X458" s="1227"/>
      <c r="Y458" s="1227"/>
      <c r="Z458" s="1227"/>
      <c r="AA458" s="1227"/>
      <c r="AB458" s="1227"/>
      <c r="AC458" s="1227"/>
      <c r="AD458" s="1227">
        <f t="shared" si="151"/>
        <v>8564.18</v>
      </c>
      <c r="AE458" s="1227">
        <f t="shared" si="152"/>
        <v>8564.18</v>
      </c>
      <c r="AF458" s="1227"/>
      <c r="AG458" s="1235">
        <v>8564.18</v>
      </c>
      <c r="AH458" s="1227"/>
      <c r="AI458" s="1227"/>
      <c r="AJ458" s="1227"/>
      <c r="AK458" s="1227"/>
      <c r="AL458" s="1227">
        <f t="shared" si="144"/>
        <v>7000</v>
      </c>
      <c r="AM458" s="1227"/>
      <c r="AN458" s="1235">
        <v>7000</v>
      </c>
      <c r="AO458" s="1227"/>
      <c r="AP458" s="1227"/>
      <c r="AQ458" s="1308">
        <v>973.44</v>
      </c>
      <c r="AR458" s="1227"/>
      <c r="AS458" s="1235">
        <v>7000</v>
      </c>
      <c r="AT458" s="1227"/>
      <c r="AU458" s="1227"/>
      <c r="AV458" s="1227">
        <f t="shared" si="145"/>
        <v>7000</v>
      </c>
      <c r="AW458" s="1227"/>
      <c r="AX458" s="1235">
        <v>7000</v>
      </c>
      <c r="AY458" s="1227"/>
      <c r="AZ458" s="1227"/>
      <c r="BA458" s="1227"/>
      <c r="BB458" s="1227">
        <f t="shared" si="146"/>
        <v>1564.1800000000003</v>
      </c>
      <c r="BC458" s="1227"/>
      <c r="BD458" s="1227">
        <f t="shared" si="147"/>
        <v>1564.1800000000003</v>
      </c>
      <c r="BE458" s="1227"/>
      <c r="BF458" s="1227"/>
      <c r="BG458" s="1227"/>
      <c r="BH458" s="1227"/>
      <c r="BI458" s="1227"/>
      <c r="BJ458" s="1225"/>
      <c r="BK458" s="1225"/>
      <c r="BL458" s="1225"/>
      <c r="BM458" s="1225"/>
      <c r="BN458" s="1225"/>
      <c r="BO458" s="1001">
        <f t="shared" si="141"/>
        <v>2397.9703999999997</v>
      </c>
    </row>
    <row r="459" spans="1:67" s="206" customFormat="1" ht="30" hidden="1" x14ac:dyDescent="0.2">
      <c r="A459" s="1237"/>
      <c r="B459" s="1168" t="s">
        <v>1113</v>
      </c>
      <c r="C459" s="1220">
        <v>1</v>
      </c>
      <c r="D459" s="1220"/>
      <c r="E459" s="1220"/>
      <c r="F459" s="1220">
        <v>1</v>
      </c>
      <c r="G459" s="1220"/>
      <c r="H459" s="1225"/>
      <c r="I459" s="544"/>
      <c r="J459" s="353"/>
      <c r="K459" s="353"/>
      <c r="L459" s="353"/>
      <c r="M459" s="1307"/>
      <c r="N459" s="1183"/>
      <c r="O459" s="1307"/>
      <c r="P459" s="1284"/>
      <c r="Q459" s="353"/>
      <c r="R459" s="1235"/>
      <c r="S459" s="1235"/>
      <c r="T459" s="1235"/>
      <c r="U459" s="1227"/>
      <c r="V459" s="1227">
        <f t="shared" si="149"/>
        <v>0</v>
      </c>
      <c r="W459" s="1227">
        <f t="shared" si="150"/>
        <v>0</v>
      </c>
      <c r="X459" s="1227"/>
      <c r="Y459" s="1227"/>
      <c r="Z459" s="1227"/>
      <c r="AA459" s="1227"/>
      <c r="AB459" s="1227"/>
      <c r="AC459" s="1227"/>
      <c r="AD459" s="1227">
        <f t="shared" si="151"/>
        <v>0</v>
      </c>
      <c r="AE459" s="1227">
        <f t="shared" si="152"/>
        <v>0</v>
      </c>
      <c r="AF459" s="1227"/>
      <c r="AG459" s="1235"/>
      <c r="AH459" s="1227"/>
      <c r="AI459" s="1227"/>
      <c r="AJ459" s="1227"/>
      <c r="AK459" s="1227"/>
      <c r="AL459" s="1227">
        <f t="shared" si="144"/>
        <v>0</v>
      </c>
      <c r="AM459" s="1227"/>
      <c r="AN459" s="1235"/>
      <c r="AO459" s="1227"/>
      <c r="AP459" s="1227"/>
      <c r="AQ459" s="1227">
        <f t="shared" si="148"/>
        <v>0</v>
      </c>
      <c r="AR459" s="1227"/>
      <c r="AS459" s="1235"/>
      <c r="AT459" s="1227"/>
      <c r="AU459" s="1227"/>
      <c r="AV459" s="1227">
        <f t="shared" si="145"/>
        <v>0</v>
      </c>
      <c r="AW459" s="1227"/>
      <c r="AX459" s="1235"/>
      <c r="AY459" s="1227"/>
      <c r="AZ459" s="1227"/>
      <c r="BA459" s="1227"/>
      <c r="BB459" s="1227">
        <f t="shared" si="146"/>
        <v>0</v>
      </c>
      <c r="BC459" s="1227"/>
      <c r="BD459" s="1227">
        <f t="shared" si="147"/>
        <v>0</v>
      </c>
      <c r="BE459" s="1227"/>
      <c r="BF459" s="1227"/>
      <c r="BG459" s="353"/>
      <c r="BH459" s="1227"/>
      <c r="BI459" s="353"/>
      <c r="BJ459" s="1225"/>
      <c r="BK459" s="1225"/>
      <c r="BL459" s="1225"/>
      <c r="BM459" s="1225"/>
      <c r="BN459" s="1225"/>
      <c r="BO459" s="1001">
        <f t="shared" si="141"/>
        <v>0</v>
      </c>
    </row>
    <row r="460" spans="1:67" s="206" customFormat="1" ht="30" hidden="1" x14ac:dyDescent="0.2">
      <c r="A460" s="1237"/>
      <c r="B460" s="1168" t="s">
        <v>1114</v>
      </c>
      <c r="C460" s="1220">
        <v>1</v>
      </c>
      <c r="D460" s="1220"/>
      <c r="E460" s="1220"/>
      <c r="F460" s="1220">
        <v>1</v>
      </c>
      <c r="G460" s="1220"/>
      <c r="H460" s="1225"/>
      <c r="I460" s="544"/>
      <c r="J460" s="353"/>
      <c r="K460" s="353"/>
      <c r="L460" s="353"/>
      <c r="M460" s="1307"/>
      <c r="N460" s="1183"/>
      <c r="O460" s="1307"/>
      <c r="P460" s="1284"/>
      <c r="Q460" s="353"/>
      <c r="R460" s="1235"/>
      <c r="S460" s="1235"/>
      <c r="T460" s="1235"/>
      <c r="U460" s="1227"/>
      <c r="V460" s="1227">
        <f t="shared" si="149"/>
        <v>0</v>
      </c>
      <c r="W460" s="1227">
        <f t="shared" si="150"/>
        <v>0</v>
      </c>
      <c r="X460" s="1227"/>
      <c r="Y460" s="1227"/>
      <c r="Z460" s="1227"/>
      <c r="AA460" s="1227"/>
      <c r="AB460" s="1227"/>
      <c r="AC460" s="1227"/>
      <c r="AD460" s="1227">
        <f t="shared" si="151"/>
        <v>0</v>
      </c>
      <c r="AE460" s="1227">
        <f t="shared" si="152"/>
        <v>0</v>
      </c>
      <c r="AF460" s="1227"/>
      <c r="AG460" s="1235"/>
      <c r="AH460" s="1227"/>
      <c r="AI460" s="1227"/>
      <c r="AJ460" s="1227"/>
      <c r="AK460" s="1227"/>
      <c r="AL460" s="1227">
        <f t="shared" si="144"/>
        <v>0</v>
      </c>
      <c r="AM460" s="1227"/>
      <c r="AN460" s="1235"/>
      <c r="AO460" s="1227"/>
      <c r="AP460" s="1227"/>
      <c r="AQ460" s="1227">
        <f t="shared" si="148"/>
        <v>0</v>
      </c>
      <c r="AR460" s="1227"/>
      <c r="AS460" s="1235"/>
      <c r="AT460" s="1227"/>
      <c r="AU460" s="1227"/>
      <c r="AV460" s="1227">
        <f t="shared" si="145"/>
        <v>0</v>
      </c>
      <c r="AW460" s="1227"/>
      <c r="AX460" s="1235"/>
      <c r="AY460" s="1227"/>
      <c r="AZ460" s="1227"/>
      <c r="BA460" s="1227"/>
      <c r="BB460" s="1227">
        <f t="shared" si="146"/>
        <v>0</v>
      </c>
      <c r="BC460" s="1227"/>
      <c r="BD460" s="1227">
        <f t="shared" si="147"/>
        <v>0</v>
      </c>
      <c r="BE460" s="1227"/>
      <c r="BF460" s="1227"/>
      <c r="BG460" s="353"/>
      <c r="BH460" s="1227"/>
      <c r="BI460" s="353"/>
      <c r="BJ460" s="1225"/>
      <c r="BK460" s="1225"/>
      <c r="BL460" s="1225"/>
      <c r="BM460" s="1225"/>
      <c r="BN460" s="1225"/>
      <c r="BO460" s="1001">
        <f t="shared" si="141"/>
        <v>0</v>
      </c>
    </row>
    <row r="461" spans="1:67" s="206" customFormat="1" ht="172.5" customHeight="1" x14ac:dyDescent="0.2">
      <c r="A461" s="1199">
        <v>1</v>
      </c>
      <c r="B461" s="1168" t="s">
        <v>1115</v>
      </c>
      <c r="C461" s="1220">
        <v>1</v>
      </c>
      <c r="D461" s="1220"/>
      <c r="E461" s="1220"/>
      <c r="F461" s="1220">
        <v>1</v>
      </c>
      <c r="G461" s="1220"/>
      <c r="H461" s="1225"/>
      <c r="I461" s="544"/>
      <c r="J461" s="353"/>
      <c r="K461" s="353"/>
      <c r="L461" s="353" t="s">
        <v>709</v>
      </c>
      <c r="M461" s="1307"/>
      <c r="N461" s="1183"/>
      <c r="O461" s="1307"/>
      <c r="P461" s="1284" t="s">
        <v>291</v>
      </c>
      <c r="Q461" s="353" t="s">
        <v>1988</v>
      </c>
      <c r="R461" s="1235">
        <v>5513</v>
      </c>
      <c r="S461" s="1235"/>
      <c r="T461" s="1235">
        <v>5513</v>
      </c>
      <c r="U461" s="1227"/>
      <c r="V461" s="1227">
        <f t="shared" si="149"/>
        <v>0</v>
      </c>
      <c r="W461" s="1227">
        <f t="shared" si="150"/>
        <v>0</v>
      </c>
      <c r="X461" s="1227"/>
      <c r="Y461" s="1227"/>
      <c r="Z461" s="1227"/>
      <c r="AA461" s="1227"/>
      <c r="AB461" s="1227"/>
      <c r="AC461" s="1227"/>
      <c r="AD461" s="1227">
        <f t="shared" si="151"/>
        <v>5500</v>
      </c>
      <c r="AE461" s="1227">
        <f t="shared" si="152"/>
        <v>5500</v>
      </c>
      <c r="AF461" s="1227"/>
      <c r="AG461" s="1235">
        <v>5500</v>
      </c>
      <c r="AH461" s="1227"/>
      <c r="AI461" s="1227"/>
      <c r="AJ461" s="1227"/>
      <c r="AK461" s="1227"/>
      <c r="AL461" s="1227">
        <f t="shared" si="144"/>
        <v>2000</v>
      </c>
      <c r="AM461" s="1227"/>
      <c r="AN461" s="1235">
        <v>2000</v>
      </c>
      <c r="AO461" s="1227"/>
      <c r="AP461" s="1227"/>
      <c r="AQ461" s="1299">
        <v>200</v>
      </c>
      <c r="AR461" s="1227"/>
      <c r="AS461" s="1235">
        <v>2000</v>
      </c>
      <c r="AT461" s="1227"/>
      <c r="AU461" s="1227"/>
      <c r="AV461" s="1227">
        <f t="shared" si="145"/>
        <v>2000</v>
      </c>
      <c r="AW461" s="1227"/>
      <c r="AX461" s="1235">
        <v>2000</v>
      </c>
      <c r="AY461" s="1227"/>
      <c r="AZ461" s="1227"/>
      <c r="BA461" s="1227"/>
      <c r="BB461" s="1227">
        <f t="shared" si="146"/>
        <v>3500</v>
      </c>
      <c r="BC461" s="1227"/>
      <c r="BD461" s="1227">
        <f t="shared" si="147"/>
        <v>3500</v>
      </c>
      <c r="BE461" s="1227"/>
      <c r="BF461" s="1227"/>
      <c r="BG461" s="1227">
        <f>BH461+BI461+BJ461+BK461</f>
        <v>2000</v>
      </c>
      <c r="BH461" s="1227"/>
      <c r="BI461" s="1227">
        <v>2000</v>
      </c>
      <c r="BJ461" s="1227"/>
      <c r="BK461" s="1225"/>
      <c r="BL461" s="1168" t="s">
        <v>1989</v>
      </c>
      <c r="BM461" s="1225"/>
      <c r="BN461" s="1168" t="s">
        <v>1990</v>
      </c>
    </row>
    <row r="462" spans="1:67" s="206" customFormat="1" ht="30" hidden="1" x14ac:dyDescent="0.2">
      <c r="A462" s="1237"/>
      <c r="B462" s="1168" t="s">
        <v>1116</v>
      </c>
      <c r="C462" s="1220">
        <v>1</v>
      </c>
      <c r="D462" s="1220"/>
      <c r="E462" s="1220"/>
      <c r="F462" s="1220">
        <v>1</v>
      </c>
      <c r="G462" s="1220"/>
      <c r="H462" s="1225"/>
      <c r="I462" s="544"/>
      <c r="J462" s="353"/>
      <c r="K462" s="353"/>
      <c r="L462" s="353"/>
      <c r="M462" s="1307"/>
      <c r="N462" s="1183"/>
      <c r="O462" s="1307"/>
      <c r="P462" s="1284"/>
      <c r="Q462" s="353"/>
      <c r="R462" s="1235"/>
      <c r="S462" s="1235"/>
      <c r="T462" s="1235"/>
      <c r="U462" s="1227"/>
      <c r="V462" s="1227">
        <f t="shared" si="149"/>
        <v>0</v>
      </c>
      <c r="W462" s="1227">
        <f t="shared" si="150"/>
        <v>0</v>
      </c>
      <c r="X462" s="1227"/>
      <c r="Y462" s="1227"/>
      <c r="Z462" s="1227"/>
      <c r="AA462" s="1227"/>
      <c r="AB462" s="1227"/>
      <c r="AC462" s="1227"/>
      <c r="AD462" s="1227">
        <f t="shared" si="151"/>
        <v>0</v>
      </c>
      <c r="AE462" s="1227">
        <f t="shared" si="152"/>
        <v>0</v>
      </c>
      <c r="AF462" s="1227"/>
      <c r="AG462" s="1235"/>
      <c r="AH462" s="1227"/>
      <c r="AI462" s="1227"/>
      <c r="AJ462" s="1227"/>
      <c r="AK462" s="1227"/>
      <c r="AL462" s="1227">
        <f t="shared" si="144"/>
        <v>0</v>
      </c>
      <c r="AM462" s="1227"/>
      <c r="AN462" s="1235"/>
      <c r="AO462" s="1227"/>
      <c r="AP462" s="1227"/>
      <c r="AQ462" s="1227">
        <f t="shared" si="148"/>
        <v>0</v>
      </c>
      <c r="AR462" s="1227"/>
      <c r="AS462" s="1235"/>
      <c r="AT462" s="1227"/>
      <c r="AU462" s="1227"/>
      <c r="AV462" s="1227">
        <f t="shared" si="145"/>
        <v>0</v>
      </c>
      <c r="AW462" s="1227"/>
      <c r="AX462" s="1235"/>
      <c r="AY462" s="1227"/>
      <c r="AZ462" s="1227"/>
      <c r="BA462" s="1227"/>
      <c r="BB462" s="1227">
        <f t="shared" si="146"/>
        <v>0</v>
      </c>
      <c r="BC462" s="1227"/>
      <c r="BD462" s="1227">
        <f t="shared" si="147"/>
        <v>0</v>
      </c>
      <c r="BE462" s="1227"/>
      <c r="BF462" s="1227"/>
      <c r="BG462" s="353"/>
      <c r="BH462" s="1227"/>
      <c r="BI462" s="353"/>
      <c r="BJ462" s="1225"/>
      <c r="BK462" s="1225"/>
      <c r="BL462" s="1225"/>
      <c r="BM462" s="1225"/>
      <c r="BN462" s="1225"/>
      <c r="BO462" s="1001">
        <f t="shared" si="141"/>
        <v>0</v>
      </c>
    </row>
    <row r="463" spans="1:67" s="206" customFormat="1" ht="30" hidden="1" x14ac:dyDescent="0.2">
      <c r="A463" s="1237"/>
      <c r="B463" s="1168" t="s">
        <v>1117</v>
      </c>
      <c r="C463" s="1220">
        <v>1</v>
      </c>
      <c r="D463" s="1220"/>
      <c r="E463" s="1220"/>
      <c r="F463" s="1220">
        <v>1</v>
      </c>
      <c r="G463" s="1220"/>
      <c r="H463" s="1225"/>
      <c r="I463" s="544"/>
      <c r="J463" s="353"/>
      <c r="K463" s="353"/>
      <c r="L463" s="353"/>
      <c r="M463" s="1307"/>
      <c r="N463" s="1183"/>
      <c r="O463" s="1307"/>
      <c r="P463" s="1284"/>
      <c r="Q463" s="353"/>
      <c r="R463" s="1235"/>
      <c r="S463" s="1235"/>
      <c r="T463" s="1235"/>
      <c r="U463" s="1227"/>
      <c r="V463" s="1227">
        <f t="shared" si="149"/>
        <v>0</v>
      </c>
      <c r="W463" s="1227">
        <f t="shared" si="150"/>
        <v>0</v>
      </c>
      <c r="X463" s="1227"/>
      <c r="Y463" s="1227"/>
      <c r="Z463" s="1227"/>
      <c r="AA463" s="1227"/>
      <c r="AB463" s="1227"/>
      <c r="AC463" s="1227"/>
      <c r="AD463" s="1227">
        <f t="shared" si="151"/>
        <v>0</v>
      </c>
      <c r="AE463" s="1227">
        <f t="shared" si="152"/>
        <v>0</v>
      </c>
      <c r="AF463" s="1227"/>
      <c r="AG463" s="1235"/>
      <c r="AH463" s="1227"/>
      <c r="AI463" s="1227"/>
      <c r="AJ463" s="1227"/>
      <c r="AK463" s="1227"/>
      <c r="AL463" s="1227">
        <f t="shared" si="144"/>
        <v>0</v>
      </c>
      <c r="AM463" s="1227"/>
      <c r="AN463" s="1235"/>
      <c r="AO463" s="1227"/>
      <c r="AP463" s="1227"/>
      <c r="AQ463" s="1227">
        <f t="shared" si="148"/>
        <v>0</v>
      </c>
      <c r="AR463" s="1227"/>
      <c r="AS463" s="1235"/>
      <c r="AT463" s="1227"/>
      <c r="AU463" s="1227"/>
      <c r="AV463" s="1227">
        <f t="shared" si="145"/>
        <v>0</v>
      </c>
      <c r="AW463" s="1227"/>
      <c r="AX463" s="1235"/>
      <c r="AY463" s="1227"/>
      <c r="AZ463" s="1227"/>
      <c r="BA463" s="1227"/>
      <c r="BB463" s="1227">
        <f t="shared" si="146"/>
        <v>0</v>
      </c>
      <c r="BC463" s="1227"/>
      <c r="BD463" s="1227">
        <f t="shared" si="147"/>
        <v>0</v>
      </c>
      <c r="BE463" s="1227"/>
      <c r="BF463" s="1227"/>
      <c r="BG463" s="353"/>
      <c r="BH463" s="1227"/>
      <c r="BI463" s="353"/>
      <c r="BJ463" s="1225"/>
      <c r="BK463" s="1225"/>
      <c r="BL463" s="1225"/>
      <c r="BM463" s="1225"/>
      <c r="BN463" s="1225"/>
      <c r="BO463" s="1001">
        <f t="shared" si="141"/>
        <v>0</v>
      </c>
    </row>
    <row r="464" spans="1:67" s="206" customFormat="1" ht="30" hidden="1" x14ac:dyDescent="0.2">
      <c r="A464" s="1237"/>
      <c r="B464" s="1168" t="s">
        <v>1118</v>
      </c>
      <c r="C464" s="1220">
        <v>1</v>
      </c>
      <c r="D464" s="1220"/>
      <c r="E464" s="1220"/>
      <c r="F464" s="1220">
        <v>1</v>
      </c>
      <c r="G464" s="1220"/>
      <c r="H464" s="1225"/>
      <c r="I464" s="544"/>
      <c r="J464" s="353"/>
      <c r="K464" s="353"/>
      <c r="L464" s="353"/>
      <c r="M464" s="1307"/>
      <c r="N464" s="1183"/>
      <c r="O464" s="1307"/>
      <c r="P464" s="1284"/>
      <c r="Q464" s="353"/>
      <c r="R464" s="1235"/>
      <c r="S464" s="1235"/>
      <c r="T464" s="1235"/>
      <c r="U464" s="1227"/>
      <c r="V464" s="1227">
        <f t="shared" si="149"/>
        <v>0</v>
      </c>
      <c r="W464" s="1227">
        <f t="shared" si="150"/>
        <v>0</v>
      </c>
      <c r="X464" s="1227"/>
      <c r="Y464" s="1227"/>
      <c r="Z464" s="1227"/>
      <c r="AA464" s="1227"/>
      <c r="AB464" s="1227"/>
      <c r="AC464" s="1227"/>
      <c r="AD464" s="1227">
        <f t="shared" si="151"/>
        <v>0</v>
      </c>
      <c r="AE464" s="1227">
        <f t="shared" si="152"/>
        <v>0</v>
      </c>
      <c r="AF464" s="1227"/>
      <c r="AG464" s="1235"/>
      <c r="AH464" s="1227"/>
      <c r="AI464" s="1227"/>
      <c r="AJ464" s="1227"/>
      <c r="AK464" s="1227"/>
      <c r="AL464" s="1227">
        <f t="shared" si="144"/>
        <v>0</v>
      </c>
      <c r="AM464" s="1227"/>
      <c r="AN464" s="1235"/>
      <c r="AO464" s="1227"/>
      <c r="AP464" s="1227"/>
      <c r="AQ464" s="1227">
        <f t="shared" si="148"/>
        <v>0</v>
      </c>
      <c r="AR464" s="1227"/>
      <c r="AS464" s="1235"/>
      <c r="AT464" s="1227"/>
      <c r="AU464" s="1227"/>
      <c r="AV464" s="1227">
        <f t="shared" si="145"/>
        <v>0</v>
      </c>
      <c r="AW464" s="1227"/>
      <c r="AX464" s="1235"/>
      <c r="AY464" s="1227"/>
      <c r="AZ464" s="1227"/>
      <c r="BA464" s="1227"/>
      <c r="BB464" s="1227">
        <f t="shared" si="146"/>
        <v>0</v>
      </c>
      <c r="BC464" s="1227"/>
      <c r="BD464" s="1227">
        <f t="shared" si="147"/>
        <v>0</v>
      </c>
      <c r="BE464" s="1227"/>
      <c r="BF464" s="1227"/>
      <c r="BG464" s="353"/>
      <c r="BH464" s="1227"/>
      <c r="BI464" s="353"/>
      <c r="BJ464" s="1225"/>
      <c r="BK464" s="1225"/>
      <c r="BL464" s="1225"/>
      <c r="BM464" s="1225"/>
      <c r="BN464" s="1225"/>
      <c r="BO464" s="1001">
        <f t="shared" si="141"/>
        <v>0</v>
      </c>
    </row>
    <row r="465" spans="1:67" s="206" customFormat="1" hidden="1" x14ac:dyDescent="0.2">
      <c r="A465" s="1237"/>
      <c r="B465" s="1167"/>
      <c r="C465" s="1220"/>
      <c r="D465" s="1220"/>
      <c r="E465" s="1220"/>
      <c r="F465" s="1220"/>
      <c r="G465" s="1220"/>
      <c r="H465" s="1225"/>
      <c r="I465" s="544"/>
      <c r="J465" s="353"/>
      <c r="K465" s="353"/>
      <c r="L465" s="353"/>
      <c r="M465" s="1307"/>
      <c r="N465" s="1183"/>
      <c r="O465" s="1307"/>
      <c r="P465" s="1284"/>
      <c r="Q465" s="353"/>
      <c r="R465" s="1235"/>
      <c r="S465" s="1235"/>
      <c r="T465" s="1235"/>
      <c r="U465" s="1227"/>
      <c r="V465" s="1227">
        <f t="shared" si="149"/>
        <v>0</v>
      </c>
      <c r="W465" s="1227">
        <f t="shared" si="150"/>
        <v>0</v>
      </c>
      <c r="X465" s="1227"/>
      <c r="Y465" s="1227"/>
      <c r="Z465" s="1227"/>
      <c r="AA465" s="1227"/>
      <c r="AB465" s="1227"/>
      <c r="AC465" s="1227"/>
      <c r="AD465" s="1227">
        <f t="shared" si="151"/>
        <v>0</v>
      </c>
      <c r="AE465" s="1227">
        <f t="shared" si="152"/>
        <v>0</v>
      </c>
      <c r="AF465" s="1227"/>
      <c r="AG465" s="1235"/>
      <c r="AH465" s="1227"/>
      <c r="AI465" s="1227"/>
      <c r="AJ465" s="1227"/>
      <c r="AK465" s="1227"/>
      <c r="AL465" s="1227">
        <f t="shared" si="144"/>
        <v>0</v>
      </c>
      <c r="AM465" s="1227"/>
      <c r="AN465" s="1235"/>
      <c r="AO465" s="1227"/>
      <c r="AP465" s="1227"/>
      <c r="AQ465" s="1227">
        <f t="shared" si="148"/>
        <v>0</v>
      </c>
      <c r="AR465" s="1227"/>
      <c r="AS465" s="1235"/>
      <c r="AT465" s="1227"/>
      <c r="AU465" s="1227"/>
      <c r="AV465" s="1227">
        <f t="shared" si="145"/>
        <v>0</v>
      </c>
      <c r="AW465" s="1227"/>
      <c r="AX465" s="1235"/>
      <c r="AY465" s="1227"/>
      <c r="AZ465" s="1227"/>
      <c r="BA465" s="1227"/>
      <c r="BB465" s="1227">
        <f t="shared" si="146"/>
        <v>0</v>
      </c>
      <c r="BC465" s="1227"/>
      <c r="BD465" s="1227">
        <f t="shared" si="147"/>
        <v>0</v>
      </c>
      <c r="BE465" s="1227"/>
      <c r="BF465" s="1227"/>
      <c r="BG465" s="353"/>
      <c r="BH465" s="1227"/>
      <c r="BI465" s="353"/>
      <c r="BJ465" s="1225"/>
      <c r="BK465" s="1225"/>
      <c r="BL465" s="1225"/>
      <c r="BM465" s="1225"/>
      <c r="BN465" s="1225"/>
      <c r="BO465" s="1001">
        <f t="shared" ref="BO465:BO496" si="157">(R465-R465*20%)*35%</f>
        <v>0</v>
      </c>
    </row>
    <row r="466" spans="1:67" s="206" customFormat="1" hidden="1" x14ac:dyDescent="0.2">
      <c r="A466" s="1237"/>
      <c r="B466" s="1168" t="s">
        <v>1119</v>
      </c>
      <c r="C466" s="1220">
        <v>1</v>
      </c>
      <c r="D466" s="1220"/>
      <c r="E466" s="1220"/>
      <c r="F466" s="1220">
        <v>1</v>
      </c>
      <c r="G466" s="1220"/>
      <c r="H466" s="1225"/>
      <c r="I466" s="544"/>
      <c r="J466" s="353"/>
      <c r="K466" s="353"/>
      <c r="L466" s="353"/>
      <c r="M466" s="1307"/>
      <c r="N466" s="1183"/>
      <c r="O466" s="1307"/>
      <c r="P466" s="1284"/>
      <c r="Q466" s="353"/>
      <c r="R466" s="1235"/>
      <c r="S466" s="1235"/>
      <c r="T466" s="1235"/>
      <c r="U466" s="1227"/>
      <c r="V466" s="1227">
        <f t="shared" si="149"/>
        <v>0</v>
      </c>
      <c r="W466" s="1227">
        <f t="shared" si="150"/>
        <v>0</v>
      </c>
      <c r="X466" s="1227"/>
      <c r="Y466" s="1227"/>
      <c r="Z466" s="1227"/>
      <c r="AA466" s="1227"/>
      <c r="AB466" s="1227"/>
      <c r="AC466" s="1227"/>
      <c r="AD466" s="1227">
        <f t="shared" si="151"/>
        <v>0</v>
      </c>
      <c r="AE466" s="1227">
        <f t="shared" si="152"/>
        <v>0</v>
      </c>
      <c r="AF466" s="1227"/>
      <c r="AG466" s="1235"/>
      <c r="AH466" s="1227"/>
      <c r="AI466" s="1227"/>
      <c r="AJ466" s="1227"/>
      <c r="AK466" s="1227"/>
      <c r="AL466" s="1227">
        <f t="shared" si="144"/>
        <v>0</v>
      </c>
      <c r="AM466" s="1227"/>
      <c r="AN466" s="1235"/>
      <c r="AO466" s="1227"/>
      <c r="AP466" s="1227"/>
      <c r="AQ466" s="1227">
        <f t="shared" si="148"/>
        <v>0</v>
      </c>
      <c r="AR466" s="1227"/>
      <c r="AS466" s="1235"/>
      <c r="AT466" s="1227"/>
      <c r="AU466" s="1227"/>
      <c r="AV466" s="1227">
        <f t="shared" si="145"/>
        <v>0</v>
      </c>
      <c r="AW466" s="1227"/>
      <c r="AX466" s="1235"/>
      <c r="AY466" s="1227"/>
      <c r="AZ466" s="1227"/>
      <c r="BA466" s="1227"/>
      <c r="BB466" s="1227">
        <f t="shared" si="146"/>
        <v>0</v>
      </c>
      <c r="BC466" s="1227"/>
      <c r="BD466" s="1227">
        <f t="shared" si="147"/>
        <v>0</v>
      </c>
      <c r="BE466" s="1227"/>
      <c r="BF466" s="1227"/>
      <c r="BG466" s="353"/>
      <c r="BH466" s="1227"/>
      <c r="BI466" s="353"/>
      <c r="BJ466" s="1225"/>
      <c r="BK466" s="1225"/>
      <c r="BL466" s="1225"/>
      <c r="BM466" s="1225"/>
      <c r="BN466" s="1225"/>
      <c r="BO466" s="1001">
        <f t="shared" si="157"/>
        <v>0</v>
      </c>
    </row>
    <row r="467" spans="1:67" s="206" customFormat="1" ht="45" hidden="1" x14ac:dyDescent="0.2">
      <c r="A467" s="1237"/>
      <c r="B467" s="1168" t="s">
        <v>1120</v>
      </c>
      <c r="C467" s="1220">
        <v>1</v>
      </c>
      <c r="D467" s="1220"/>
      <c r="E467" s="1220"/>
      <c r="F467" s="1220">
        <v>1</v>
      </c>
      <c r="G467" s="1220"/>
      <c r="H467" s="1225"/>
      <c r="I467" s="544"/>
      <c r="J467" s="353"/>
      <c r="K467" s="353"/>
      <c r="L467" s="353"/>
      <c r="M467" s="1307"/>
      <c r="N467" s="1183"/>
      <c r="O467" s="1307"/>
      <c r="P467" s="1284"/>
      <c r="Q467" s="353"/>
      <c r="R467" s="1235"/>
      <c r="S467" s="1235"/>
      <c r="T467" s="1235"/>
      <c r="U467" s="1227"/>
      <c r="V467" s="1227">
        <f t="shared" si="149"/>
        <v>0</v>
      </c>
      <c r="W467" s="1227">
        <f t="shared" si="150"/>
        <v>0</v>
      </c>
      <c r="X467" s="1227"/>
      <c r="Y467" s="1227"/>
      <c r="Z467" s="1227"/>
      <c r="AA467" s="1227"/>
      <c r="AB467" s="1227"/>
      <c r="AC467" s="1227"/>
      <c r="AD467" s="1227">
        <f t="shared" si="151"/>
        <v>0</v>
      </c>
      <c r="AE467" s="1227">
        <f t="shared" si="152"/>
        <v>0</v>
      </c>
      <c r="AF467" s="1227"/>
      <c r="AG467" s="1235"/>
      <c r="AH467" s="1227"/>
      <c r="AI467" s="1227"/>
      <c r="AJ467" s="1227"/>
      <c r="AK467" s="1227"/>
      <c r="AL467" s="1227">
        <f t="shared" si="144"/>
        <v>0</v>
      </c>
      <c r="AM467" s="1227"/>
      <c r="AN467" s="1235"/>
      <c r="AO467" s="1227"/>
      <c r="AP467" s="1227"/>
      <c r="AQ467" s="1227">
        <f t="shared" si="148"/>
        <v>0</v>
      </c>
      <c r="AR467" s="1227"/>
      <c r="AS467" s="1235"/>
      <c r="AT467" s="1227"/>
      <c r="AU467" s="1227"/>
      <c r="AV467" s="1227">
        <f t="shared" si="145"/>
        <v>0</v>
      </c>
      <c r="AW467" s="1227"/>
      <c r="AX467" s="1235"/>
      <c r="AY467" s="1227"/>
      <c r="AZ467" s="1227"/>
      <c r="BA467" s="1227"/>
      <c r="BB467" s="1227">
        <f t="shared" si="146"/>
        <v>0</v>
      </c>
      <c r="BC467" s="1227"/>
      <c r="BD467" s="1227">
        <f t="shared" si="147"/>
        <v>0</v>
      </c>
      <c r="BE467" s="1227"/>
      <c r="BF467" s="1227"/>
      <c r="BG467" s="353"/>
      <c r="BH467" s="1227"/>
      <c r="BI467" s="353"/>
      <c r="BJ467" s="1225"/>
      <c r="BK467" s="1225"/>
      <c r="BL467" s="1225"/>
      <c r="BM467" s="1225"/>
      <c r="BN467" s="1225"/>
      <c r="BO467" s="1001">
        <f t="shared" si="157"/>
        <v>0</v>
      </c>
    </row>
    <row r="468" spans="1:67" s="206" customFormat="1" hidden="1" x14ac:dyDescent="0.2">
      <c r="A468" s="1237"/>
      <c r="B468" s="1167" t="s">
        <v>1023</v>
      </c>
      <c r="C468" s="1220"/>
      <c r="D468" s="1220"/>
      <c r="E468" s="1220"/>
      <c r="F468" s="1220"/>
      <c r="G468" s="1220"/>
      <c r="H468" s="1225"/>
      <c r="I468" s="544"/>
      <c r="J468" s="353"/>
      <c r="K468" s="353"/>
      <c r="L468" s="353"/>
      <c r="M468" s="1307"/>
      <c r="N468" s="1183"/>
      <c r="O468" s="1307"/>
      <c r="P468" s="1284"/>
      <c r="Q468" s="353"/>
      <c r="R468" s="1235"/>
      <c r="S468" s="1235"/>
      <c r="T468" s="1235"/>
      <c r="U468" s="1227"/>
      <c r="V468" s="1227">
        <f t="shared" si="149"/>
        <v>0</v>
      </c>
      <c r="W468" s="1227">
        <f t="shared" si="150"/>
        <v>0</v>
      </c>
      <c r="X468" s="1227"/>
      <c r="Y468" s="1227"/>
      <c r="Z468" s="1227"/>
      <c r="AA468" s="1227"/>
      <c r="AB468" s="1227"/>
      <c r="AC468" s="1227"/>
      <c r="AD468" s="1227">
        <f t="shared" si="151"/>
        <v>0</v>
      </c>
      <c r="AE468" s="1227">
        <f t="shared" si="152"/>
        <v>0</v>
      </c>
      <c r="AF468" s="1227"/>
      <c r="AG468" s="1235"/>
      <c r="AH468" s="1227"/>
      <c r="AI468" s="1227"/>
      <c r="AJ468" s="1227"/>
      <c r="AK468" s="1227"/>
      <c r="AL468" s="1227">
        <f t="shared" si="144"/>
        <v>0</v>
      </c>
      <c r="AM468" s="1227"/>
      <c r="AN468" s="1235"/>
      <c r="AO468" s="1227"/>
      <c r="AP468" s="1227"/>
      <c r="AQ468" s="1227">
        <f t="shared" si="148"/>
        <v>0</v>
      </c>
      <c r="AR468" s="1227"/>
      <c r="AS468" s="1235"/>
      <c r="AT468" s="1227"/>
      <c r="AU468" s="1227"/>
      <c r="AV468" s="1227">
        <f t="shared" si="145"/>
        <v>0</v>
      </c>
      <c r="AW468" s="1227"/>
      <c r="AX468" s="1235"/>
      <c r="AY468" s="1227"/>
      <c r="AZ468" s="1227"/>
      <c r="BA468" s="1227"/>
      <c r="BB468" s="1227">
        <f t="shared" si="146"/>
        <v>0</v>
      </c>
      <c r="BC468" s="1227"/>
      <c r="BD468" s="1227">
        <f t="shared" si="147"/>
        <v>0</v>
      </c>
      <c r="BE468" s="1227"/>
      <c r="BF468" s="1227"/>
      <c r="BG468" s="353"/>
      <c r="BH468" s="1227"/>
      <c r="BI468" s="353"/>
      <c r="BJ468" s="1225"/>
      <c r="BK468" s="1225"/>
      <c r="BL468" s="1225"/>
      <c r="BM468" s="1225"/>
      <c r="BN468" s="1225"/>
      <c r="BO468" s="1001">
        <f t="shared" si="157"/>
        <v>0</v>
      </c>
    </row>
    <row r="469" spans="1:67" s="206" customFormat="1" ht="30" hidden="1" x14ac:dyDescent="0.2">
      <c r="A469" s="1237"/>
      <c r="B469" s="1168" t="s">
        <v>1121</v>
      </c>
      <c r="C469" s="1220">
        <v>1</v>
      </c>
      <c r="D469" s="1220"/>
      <c r="E469" s="1220"/>
      <c r="F469" s="1220">
        <v>1</v>
      </c>
      <c r="G469" s="1220"/>
      <c r="H469" s="1225"/>
      <c r="I469" s="544"/>
      <c r="J469" s="353"/>
      <c r="K469" s="353"/>
      <c r="L469" s="353"/>
      <c r="M469" s="1307"/>
      <c r="N469" s="1183"/>
      <c r="O469" s="1307"/>
      <c r="P469" s="1284"/>
      <c r="Q469" s="353"/>
      <c r="R469" s="1235"/>
      <c r="S469" s="1235"/>
      <c r="T469" s="1235"/>
      <c r="U469" s="1227"/>
      <c r="V469" s="1227">
        <f t="shared" si="149"/>
        <v>0</v>
      </c>
      <c r="W469" s="1227">
        <f t="shared" si="150"/>
        <v>0</v>
      </c>
      <c r="X469" s="1227"/>
      <c r="Y469" s="1227"/>
      <c r="Z469" s="1227"/>
      <c r="AA469" s="1227"/>
      <c r="AB469" s="1227"/>
      <c r="AC469" s="1227"/>
      <c r="AD469" s="1227">
        <f t="shared" si="151"/>
        <v>0</v>
      </c>
      <c r="AE469" s="1227">
        <f t="shared" si="152"/>
        <v>0</v>
      </c>
      <c r="AF469" s="1227"/>
      <c r="AG469" s="1235"/>
      <c r="AH469" s="1227"/>
      <c r="AI469" s="1227"/>
      <c r="AJ469" s="1227"/>
      <c r="AK469" s="1227"/>
      <c r="AL469" s="1227">
        <f t="shared" si="144"/>
        <v>0</v>
      </c>
      <c r="AM469" s="1227"/>
      <c r="AN469" s="1235"/>
      <c r="AO469" s="1227"/>
      <c r="AP469" s="1227"/>
      <c r="AQ469" s="1227">
        <f t="shared" si="148"/>
        <v>0</v>
      </c>
      <c r="AR469" s="1227"/>
      <c r="AS469" s="1235"/>
      <c r="AT469" s="1227"/>
      <c r="AU469" s="1227"/>
      <c r="AV469" s="1227">
        <f t="shared" si="145"/>
        <v>0</v>
      </c>
      <c r="AW469" s="1227"/>
      <c r="AX469" s="1235"/>
      <c r="AY469" s="1227"/>
      <c r="AZ469" s="1227"/>
      <c r="BA469" s="1227"/>
      <c r="BB469" s="1227">
        <f t="shared" si="146"/>
        <v>0</v>
      </c>
      <c r="BC469" s="1227"/>
      <c r="BD469" s="1227">
        <f t="shared" si="147"/>
        <v>0</v>
      </c>
      <c r="BE469" s="1227"/>
      <c r="BF469" s="1227"/>
      <c r="BG469" s="353"/>
      <c r="BH469" s="1227"/>
      <c r="BI469" s="353"/>
      <c r="BJ469" s="1225"/>
      <c r="BK469" s="1225"/>
      <c r="BL469" s="1225"/>
      <c r="BM469" s="1225"/>
      <c r="BN469" s="1225"/>
      <c r="BO469" s="1001">
        <f t="shared" si="157"/>
        <v>0</v>
      </c>
    </row>
    <row r="470" spans="1:67" s="206" customFormat="1" ht="30" hidden="1" x14ac:dyDescent="0.2">
      <c r="A470" s="1237"/>
      <c r="B470" s="1168" t="s">
        <v>1122</v>
      </c>
      <c r="C470" s="1220">
        <v>1</v>
      </c>
      <c r="D470" s="1220"/>
      <c r="E470" s="1220"/>
      <c r="F470" s="1220">
        <v>1</v>
      </c>
      <c r="G470" s="1220"/>
      <c r="H470" s="1225"/>
      <c r="I470" s="544"/>
      <c r="J470" s="353"/>
      <c r="K470" s="353"/>
      <c r="L470" s="353"/>
      <c r="M470" s="1307"/>
      <c r="N470" s="1183"/>
      <c r="O470" s="1307"/>
      <c r="P470" s="1284"/>
      <c r="Q470" s="353"/>
      <c r="R470" s="1235"/>
      <c r="S470" s="1235"/>
      <c r="T470" s="1235"/>
      <c r="U470" s="1227"/>
      <c r="V470" s="1227">
        <f t="shared" si="149"/>
        <v>0</v>
      </c>
      <c r="W470" s="1227">
        <f t="shared" si="150"/>
        <v>0</v>
      </c>
      <c r="X470" s="1227"/>
      <c r="Y470" s="1227"/>
      <c r="Z470" s="1227"/>
      <c r="AA470" s="1227"/>
      <c r="AB470" s="1227"/>
      <c r="AC470" s="1227"/>
      <c r="AD470" s="1227">
        <f t="shared" si="151"/>
        <v>0</v>
      </c>
      <c r="AE470" s="1227">
        <f t="shared" si="152"/>
        <v>0</v>
      </c>
      <c r="AF470" s="1227"/>
      <c r="AG470" s="1235"/>
      <c r="AH470" s="1227"/>
      <c r="AI470" s="1227"/>
      <c r="AJ470" s="1227"/>
      <c r="AK470" s="1227"/>
      <c r="AL470" s="1227">
        <f t="shared" ref="AL470:AL520" si="158">AM470+AN470+AO470+AP470</f>
        <v>0</v>
      </c>
      <c r="AM470" s="1227"/>
      <c r="AN470" s="1235"/>
      <c r="AO470" s="1227"/>
      <c r="AP470" s="1227"/>
      <c r="AQ470" s="1227">
        <f t="shared" ref="AQ470:AQ520" si="159">AR470+AS470+AT470+AU470</f>
        <v>0</v>
      </c>
      <c r="AR470" s="1227"/>
      <c r="AS470" s="1235"/>
      <c r="AT470" s="1227"/>
      <c r="AU470" s="1227"/>
      <c r="AV470" s="1227">
        <f t="shared" ref="AV470:AV520" si="160">AW470+AX470+AY470+AZ470</f>
        <v>0</v>
      </c>
      <c r="AW470" s="1227"/>
      <c r="AX470" s="1235"/>
      <c r="AY470" s="1227"/>
      <c r="AZ470" s="1227"/>
      <c r="BA470" s="1227"/>
      <c r="BB470" s="1227">
        <f t="shared" ref="BB470:BB520" si="161">BC470+BD470+BE470+BF470</f>
        <v>0</v>
      </c>
      <c r="BC470" s="1227"/>
      <c r="BD470" s="1227">
        <f t="shared" ref="BD470:BD519" si="162">AG470-(AN470)</f>
        <v>0</v>
      </c>
      <c r="BE470" s="1227"/>
      <c r="BF470" s="1227"/>
      <c r="BG470" s="353"/>
      <c r="BH470" s="1227"/>
      <c r="BI470" s="353"/>
      <c r="BJ470" s="1225"/>
      <c r="BK470" s="1225"/>
      <c r="BL470" s="1225"/>
      <c r="BM470" s="1225"/>
      <c r="BN470" s="1225"/>
      <c r="BO470" s="1001">
        <f t="shared" si="157"/>
        <v>0</v>
      </c>
    </row>
    <row r="471" spans="1:67" s="206" customFormat="1" hidden="1" x14ac:dyDescent="0.2">
      <c r="A471" s="1237"/>
      <c r="B471" s="1168" t="s">
        <v>1123</v>
      </c>
      <c r="C471" s="1220">
        <v>1</v>
      </c>
      <c r="D471" s="1220"/>
      <c r="E471" s="1220"/>
      <c r="F471" s="1220">
        <v>1</v>
      </c>
      <c r="G471" s="1220"/>
      <c r="H471" s="1225"/>
      <c r="I471" s="544"/>
      <c r="J471" s="353"/>
      <c r="K471" s="353"/>
      <c r="L471" s="353"/>
      <c r="M471" s="1307"/>
      <c r="N471" s="1183"/>
      <c r="O471" s="1307"/>
      <c r="P471" s="1284"/>
      <c r="Q471" s="353"/>
      <c r="R471" s="1235"/>
      <c r="S471" s="1235"/>
      <c r="T471" s="1235"/>
      <c r="U471" s="1227"/>
      <c r="V471" s="1227">
        <f t="shared" si="149"/>
        <v>0</v>
      </c>
      <c r="W471" s="1227">
        <f t="shared" si="150"/>
        <v>0</v>
      </c>
      <c r="X471" s="1227"/>
      <c r="Y471" s="1227"/>
      <c r="Z471" s="1227"/>
      <c r="AA471" s="1227"/>
      <c r="AB471" s="1227"/>
      <c r="AC471" s="1227"/>
      <c r="AD471" s="1227">
        <f t="shared" si="151"/>
        <v>0</v>
      </c>
      <c r="AE471" s="1227">
        <f t="shared" si="152"/>
        <v>0</v>
      </c>
      <c r="AF471" s="1227"/>
      <c r="AG471" s="1235"/>
      <c r="AH471" s="1227"/>
      <c r="AI471" s="1227"/>
      <c r="AJ471" s="1227"/>
      <c r="AK471" s="1227"/>
      <c r="AL471" s="1227">
        <f t="shared" si="158"/>
        <v>0</v>
      </c>
      <c r="AM471" s="1227"/>
      <c r="AN471" s="1235"/>
      <c r="AO471" s="1227"/>
      <c r="AP471" s="1227"/>
      <c r="AQ471" s="1227">
        <f t="shared" si="159"/>
        <v>0</v>
      </c>
      <c r="AR471" s="1227"/>
      <c r="AS471" s="1235"/>
      <c r="AT471" s="1227"/>
      <c r="AU471" s="1227"/>
      <c r="AV471" s="1227">
        <f t="shared" si="160"/>
        <v>0</v>
      </c>
      <c r="AW471" s="1227"/>
      <c r="AX471" s="1235"/>
      <c r="AY471" s="1227"/>
      <c r="AZ471" s="1227"/>
      <c r="BA471" s="1227"/>
      <c r="BB471" s="1227">
        <f t="shared" si="161"/>
        <v>0</v>
      </c>
      <c r="BC471" s="1227"/>
      <c r="BD471" s="1227">
        <f t="shared" si="162"/>
        <v>0</v>
      </c>
      <c r="BE471" s="1227"/>
      <c r="BF471" s="1227"/>
      <c r="BG471" s="353"/>
      <c r="BH471" s="1227"/>
      <c r="BI471" s="353"/>
      <c r="BJ471" s="1225"/>
      <c r="BK471" s="1225"/>
      <c r="BL471" s="1225"/>
      <c r="BM471" s="1225"/>
      <c r="BN471" s="1225"/>
      <c r="BO471" s="1001">
        <f t="shared" si="157"/>
        <v>0</v>
      </c>
    </row>
    <row r="472" spans="1:67" s="206" customFormat="1" ht="30" hidden="1" x14ac:dyDescent="0.2">
      <c r="A472" s="1237"/>
      <c r="B472" s="1196" t="s">
        <v>1124</v>
      </c>
      <c r="C472" s="1220">
        <v>1</v>
      </c>
      <c r="D472" s="1220"/>
      <c r="E472" s="1220"/>
      <c r="F472" s="1220">
        <v>1</v>
      </c>
      <c r="G472" s="1220"/>
      <c r="H472" s="1225"/>
      <c r="I472" s="544"/>
      <c r="J472" s="353"/>
      <c r="K472" s="353"/>
      <c r="L472" s="353"/>
      <c r="M472" s="1307"/>
      <c r="N472" s="1183"/>
      <c r="O472" s="1307"/>
      <c r="P472" s="1284"/>
      <c r="Q472" s="353"/>
      <c r="R472" s="1235"/>
      <c r="S472" s="1235"/>
      <c r="T472" s="1235"/>
      <c r="U472" s="1227"/>
      <c r="V472" s="1227">
        <f t="shared" si="149"/>
        <v>0</v>
      </c>
      <c r="W472" s="1227">
        <f t="shared" si="150"/>
        <v>0</v>
      </c>
      <c r="X472" s="1227"/>
      <c r="Y472" s="1227"/>
      <c r="Z472" s="1227"/>
      <c r="AA472" s="1227"/>
      <c r="AB472" s="1227"/>
      <c r="AC472" s="1227"/>
      <c r="AD472" s="1227">
        <f t="shared" si="151"/>
        <v>0</v>
      </c>
      <c r="AE472" s="1227">
        <f t="shared" si="152"/>
        <v>0</v>
      </c>
      <c r="AF472" s="1227"/>
      <c r="AG472" s="1235"/>
      <c r="AH472" s="1227"/>
      <c r="AI472" s="1227"/>
      <c r="AJ472" s="1227"/>
      <c r="AK472" s="1227"/>
      <c r="AL472" s="1227">
        <f t="shared" si="158"/>
        <v>0</v>
      </c>
      <c r="AM472" s="1227"/>
      <c r="AN472" s="1235"/>
      <c r="AO472" s="1227"/>
      <c r="AP472" s="1227"/>
      <c r="AQ472" s="1227">
        <f t="shared" si="159"/>
        <v>0</v>
      </c>
      <c r="AR472" s="1227"/>
      <c r="AS472" s="1235"/>
      <c r="AT472" s="1227"/>
      <c r="AU472" s="1227"/>
      <c r="AV472" s="1227">
        <f t="shared" si="160"/>
        <v>0</v>
      </c>
      <c r="AW472" s="1227"/>
      <c r="AX472" s="1235"/>
      <c r="AY472" s="1227"/>
      <c r="AZ472" s="1227"/>
      <c r="BA472" s="1227"/>
      <c r="BB472" s="1227">
        <f t="shared" si="161"/>
        <v>0</v>
      </c>
      <c r="BC472" s="1227"/>
      <c r="BD472" s="1227">
        <f t="shared" si="162"/>
        <v>0</v>
      </c>
      <c r="BE472" s="1227"/>
      <c r="BF472" s="1227"/>
      <c r="BG472" s="353"/>
      <c r="BH472" s="1227"/>
      <c r="BI472" s="353"/>
      <c r="BJ472" s="1225"/>
      <c r="BK472" s="1225"/>
      <c r="BL472" s="1225"/>
      <c r="BM472" s="1225"/>
      <c r="BN472" s="1225"/>
      <c r="BO472" s="1001">
        <f t="shared" si="157"/>
        <v>0</v>
      </c>
    </row>
    <row r="473" spans="1:67" s="206" customFormat="1" hidden="1" x14ac:dyDescent="0.2">
      <c r="A473" s="1237"/>
      <c r="B473" s="1197" t="s">
        <v>1125</v>
      </c>
      <c r="C473" s="1220"/>
      <c r="D473" s="1220"/>
      <c r="E473" s="1220"/>
      <c r="F473" s="1220"/>
      <c r="G473" s="1220"/>
      <c r="H473" s="1225"/>
      <c r="I473" s="544"/>
      <c r="J473" s="353"/>
      <c r="K473" s="353"/>
      <c r="L473" s="353"/>
      <c r="M473" s="1307"/>
      <c r="N473" s="1183"/>
      <c r="O473" s="1307"/>
      <c r="P473" s="1284"/>
      <c r="Q473" s="353"/>
      <c r="R473" s="1235"/>
      <c r="S473" s="1235"/>
      <c r="T473" s="1235"/>
      <c r="U473" s="1227"/>
      <c r="V473" s="1227">
        <f t="shared" si="149"/>
        <v>0</v>
      </c>
      <c r="W473" s="1227">
        <f t="shared" si="150"/>
        <v>0</v>
      </c>
      <c r="X473" s="1227"/>
      <c r="Y473" s="1227"/>
      <c r="Z473" s="1227"/>
      <c r="AA473" s="1227"/>
      <c r="AB473" s="1227"/>
      <c r="AC473" s="1227"/>
      <c r="AD473" s="1227">
        <f t="shared" si="151"/>
        <v>0</v>
      </c>
      <c r="AE473" s="1227">
        <f t="shared" si="152"/>
        <v>0</v>
      </c>
      <c r="AF473" s="1227"/>
      <c r="AG473" s="1235"/>
      <c r="AH473" s="1227"/>
      <c r="AI473" s="1227"/>
      <c r="AJ473" s="1227"/>
      <c r="AK473" s="1227"/>
      <c r="AL473" s="1227">
        <f t="shared" si="158"/>
        <v>0</v>
      </c>
      <c r="AM473" s="1227"/>
      <c r="AN473" s="1235"/>
      <c r="AO473" s="1227"/>
      <c r="AP473" s="1227"/>
      <c r="AQ473" s="1227">
        <f t="shared" si="159"/>
        <v>0</v>
      </c>
      <c r="AR473" s="1227"/>
      <c r="AS473" s="1235"/>
      <c r="AT473" s="1227"/>
      <c r="AU473" s="1227"/>
      <c r="AV473" s="1227">
        <f t="shared" si="160"/>
        <v>0</v>
      </c>
      <c r="AW473" s="1227"/>
      <c r="AX473" s="1235"/>
      <c r="AY473" s="1227"/>
      <c r="AZ473" s="1227"/>
      <c r="BA473" s="1227"/>
      <c r="BB473" s="1227">
        <f t="shared" si="161"/>
        <v>0</v>
      </c>
      <c r="BC473" s="1227"/>
      <c r="BD473" s="1227">
        <f t="shared" si="162"/>
        <v>0</v>
      </c>
      <c r="BE473" s="1227"/>
      <c r="BF473" s="1227"/>
      <c r="BG473" s="353"/>
      <c r="BH473" s="1227"/>
      <c r="BI473" s="353"/>
      <c r="BJ473" s="1225"/>
      <c r="BK473" s="1225"/>
      <c r="BL473" s="1225"/>
      <c r="BM473" s="1225"/>
      <c r="BN473" s="1225"/>
      <c r="BO473" s="1001">
        <f t="shared" si="157"/>
        <v>0</v>
      </c>
    </row>
    <row r="474" spans="1:67" s="206" customFormat="1" hidden="1" x14ac:dyDescent="0.2">
      <c r="A474" s="1237"/>
      <c r="B474" s="1168" t="s">
        <v>965</v>
      </c>
      <c r="C474" s="1220">
        <v>1</v>
      </c>
      <c r="D474" s="1220"/>
      <c r="E474" s="1220"/>
      <c r="F474" s="1220">
        <v>1</v>
      </c>
      <c r="G474" s="1220"/>
      <c r="H474" s="1225"/>
      <c r="I474" s="544"/>
      <c r="J474" s="353"/>
      <c r="K474" s="353"/>
      <c r="L474" s="353"/>
      <c r="M474" s="1307"/>
      <c r="N474" s="1183"/>
      <c r="O474" s="1307"/>
      <c r="P474" s="1284"/>
      <c r="Q474" s="353"/>
      <c r="R474" s="1235"/>
      <c r="S474" s="1235"/>
      <c r="T474" s="1235"/>
      <c r="U474" s="1227"/>
      <c r="V474" s="1227">
        <f t="shared" si="149"/>
        <v>0</v>
      </c>
      <c r="W474" s="1227">
        <f t="shared" si="150"/>
        <v>0</v>
      </c>
      <c r="X474" s="1227"/>
      <c r="Y474" s="1227"/>
      <c r="Z474" s="1227"/>
      <c r="AA474" s="1227"/>
      <c r="AB474" s="1227"/>
      <c r="AC474" s="1227"/>
      <c r="AD474" s="1227">
        <f t="shared" si="151"/>
        <v>0</v>
      </c>
      <c r="AE474" s="1227">
        <f t="shared" si="152"/>
        <v>0</v>
      </c>
      <c r="AF474" s="1227"/>
      <c r="AG474" s="1235"/>
      <c r="AH474" s="1227"/>
      <c r="AI474" s="1227"/>
      <c r="AJ474" s="1227"/>
      <c r="AK474" s="1227"/>
      <c r="AL474" s="1227">
        <f t="shared" si="158"/>
        <v>0</v>
      </c>
      <c r="AM474" s="1227"/>
      <c r="AN474" s="1235"/>
      <c r="AO474" s="1227"/>
      <c r="AP474" s="1227"/>
      <c r="AQ474" s="1227">
        <f t="shared" si="159"/>
        <v>0</v>
      </c>
      <c r="AR474" s="1227"/>
      <c r="AS474" s="1235"/>
      <c r="AT474" s="1227"/>
      <c r="AU474" s="1227"/>
      <c r="AV474" s="1227">
        <f t="shared" si="160"/>
        <v>0</v>
      </c>
      <c r="AW474" s="1227"/>
      <c r="AX474" s="1235"/>
      <c r="AY474" s="1227"/>
      <c r="AZ474" s="1227"/>
      <c r="BA474" s="1227"/>
      <c r="BB474" s="1227">
        <f t="shared" si="161"/>
        <v>0</v>
      </c>
      <c r="BC474" s="1227"/>
      <c r="BD474" s="1227">
        <f t="shared" si="162"/>
        <v>0</v>
      </c>
      <c r="BE474" s="1227"/>
      <c r="BF474" s="1227"/>
      <c r="BG474" s="353"/>
      <c r="BH474" s="1227"/>
      <c r="BI474" s="353"/>
      <c r="BJ474" s="1225"/>
      <c r="BK474" s="1225"/>
      <c r="BL474" s="1225"/>
      <c r="BM474" s="1225"/>
      <c r="BN474" s="1225"/>
      <c r="BO474" s="1001">
        <f t="shared" si="157"/>
        <v>0</v>
      </c>
    </row>
    <row r="475" spans="1:67" s="206" customFormat="1" ht="30" hidden="1" x14ac:dyDescent="0.2">
      <c r="A475" s="1237"/>
      <c r="B475" s="1168" t="s">
        <v>1126</v>
      </c>
      <c r="C475" s="1220">
        <v>1</v>
      </c>
      <c r="D475" s="1220"/>
      <c r="E475" s="1220"/>
      <c r="F475" s="1220">
        <v>1</v>
      </c>
      <c r="G475" s="1220"/>
      <c r="H475" s="1225"/>
      <c r="I475" s="544"/>
      <c r="J475" s="353"/>
      <c r="K475" s="353"/>
      <c r="L475" s="353"/>
      <c r="M475" s="1307"/>
      <c r="N475" s="1183"/>
      <c r="O475" s="1307"/>
      <c r="P475" s="1284"/>
      <c r="Q475" s="353"/>
      <c r="R475" s="1235"/>
      <c r="S475" s="1235"/>
      <c r="T475" s="1235"/>
      <c r="U475" s="1227"/>
      <c r="V475" s="1227">
        <f t="shared" si="149"/>
        <v>0</v>
      </c>
      <c r="W475" s="1227">
        <f t="shared" si="150"/>
        <v>0</v>
      </c>
      <c r="X475" s="1227"/>
      <c r="Y475" s="1227"/>
      <c r="Z475" s="1227"/>
      <c r="AA475" s="1227"/>
      <c r="AB475" s="1227"/>
      <c r="AC475" s="1227"/>
      <c r="AD475" s="1227">
        <f t="shared" si="151"/>
        <v>0</v>
      </c>
      <c r="AE475" s="1227">
        <f t="shared" si="152"/>
        <v>0</v>
      </c>
      <c r="AF475" s="1227"/>
      <c r="AG475" s="1235"/>
      <c r="AH475" s="1227"/>
      <c r="AI475" s="1227"/>
      <c r="AJ475" s="1227"/>
      <c r="AK475" s="1227"/>
      <c r="AL475" s="1227">
        <f t="shared" si="158"/>
        <v>0</v>
      </c>
      <c r="AM475" s="1227"/>
      <c r="AN475" s="1235"/>
      <c r="AO475" s="1227"/>
      <c r="AP475" s="1227"/>
      <c r="AQ475" s="1227">
        <f t="shared" si="159"/>
        <v>0</v>
      </c>
      <c r="AR475" s="1227"/>
      <c r="AS475" s="1235"/>
      <c r="AT475" s="1227"/>
      <c r="AU475" s="1227"/>
      <c r="AV475" s="1227">
        <f t="shared" si="160"/>
        <v>0</v>
      </c>
      <c r="AW475" s="1227"/>
      <c r="AX475" s="1235"/>
      <c r="AY475" s="1227"/>
      <c r="AZ475" s="1227"/>
      <c r="BA475" s="1227"/>
      <c r="BB475" s="1227">
        <f t="shared" si="161"/>
        <v>0</v>
      </c>
      <c r="BC475" s="1227"/>
      <c r="BD475" s="1227">
        <f t="shared" si="162"/>
        <v>0</v>
      </c>
      <c r="BE475" s="1227"/>
      <c r="BF475" s="1227"/>
      <c r="BG475" s="353"/>
      <c r="BH475" s="1227"/>
      <c r="BI475" s="353"/>
      <c r="BJ475" s="1225"/>
      <c r="BK475" s="1225"/>
      <c r="BL475" s="1225"/>
      <c r="BM475" s="1225"/>
      <c r="BN475" s="1225"/>
      <c r="BO475" s="1001">
        <f t="shared" si="157"/>
        <v>0</v>
      </c>
    </row>
    <row r="476" spans="1:67" s="206" customFormat="1" ht="30" hidden="1" x14ac:dyDescent="0.2">
      <c r="A476" s="1237"/>
      <c r="B476" s="1168" t="s">
        <v>1127</v>
      </c>
      <c r="C476" s="1220">
        <v>1</v>
      </c>
      <c r="D476" s="1220"/>
      <c r="E476" s="1220"/>
      <c r="F476" s="1220">
        <v>1</v>
      </c>
      <c r="G476" s="1220"/>
      <c r="H476" s="1225"/>
      <c r="I476" s="544"/>
      <c r="J476" s="353"/>
      <c r="K476" s="353"/>
      <c r="L476" s="353"/>
      <c r="M476" s="1307"/>
      <c r="N476" s="1183"/>
      <c r="O476" s="1307"/>
      <c r="P476" s="1284"/>
      <c r="Q476" s="353"/>
      <c r="R476" s="1235"/>
      <c r="S476" s="1235"/>
      <c r="T476" s="1235"/>
      <c r="U476" s="1227"/>
      <c r="V476" s="1227">
        <f t="shared" si="149"/>
        <v>0</v>
      </c>
      <c r="W476" s="1227">
        <f t="shared" si="150"/>
        <v>0</v>
      </c>
      <c r="X476" s="1227"/>
      <c r="Y476" s="1227"/>
      <c r="Z476" s="1227"/>
      <c r="AA476" s="1227"/>
      <c r="AB476" s="1227"/>
      <c r="AC476" s="1227"/>
      <c r="AD476" s="1227">
        <f t="shared" si="151"/>
        <v>0</v>
      </c>
      <c r="AE476" s="1227">
        <f t="shared" si="152"/>
        <v>0</v>
      </c>
      <c r="AF476" s="1227"/>
      <c r="AG476" s="1235"/>
      <c r="AH476" s="1227"/>
      <c r="AI476" s="1227"/>
      <c r="AJ476" s="1227"/>
      <c r="AK476" s="1227"/>
      <c r="AL476" s="1227">
        <f t="shared" si="158"/>
        <v>0</v>
      </c>
      <c r="AM476" s="1227"/>
      <c r="AN476" s="1235"/>
      <c r="AO476" s="1227"/>
      <c r="AP476" s="1227"/>
      <c r="AQ476" s="1227">
        <f t="shared" si="159"/>
        <v>0</v>
      </c>
      <c r="AR476" s="1227"/>
      <c r="AS476" s="1235"/>
      <c r="AT476" s="1227"/>
      <c r="AU476" s="1227"/>
      <c r="AV476" s="1227">
        <f t="shared" si="160"/>
        <v>0</v>
      </c>
      <c r="AW476" s="1227"/>
      <c r="AX476" s="1235"/>
      <c r="AY476" s="1227"/>
      <c r="AZ476" s="1227"/>
      <c r="BA476" s="1227"/>
      <c r="BB476" s="1227">
        <f t="shared" si="161"/>
        <v>0</v>
      </c>
      <c r="BC476" s="1227"/>
      <c r="BD476" s="1227">
        <f t="shared" si="162"/>
        <v>0</v>
      </c>
      <c r="BE476" s="1227"/>
      <c r="BF476" s="1227"/>
      <c r="BG476" s="353"/>
      <c r="BH476" s="1227"/>
      <c r="BI476" s="353"/>
      <c r="BJ476" s="1225"/>
      <c r="BK476" s="1225"/>
      <c r="BL476" s="1225"/>
      <c r="BM476" s="1225"/>
      <c r="BN476" s="1225"/>
      <c r="BO476" s="1001">
        <f t="shared" si="157"/>
        <v>0</v>
      </c>
    </row>
    <row r="477" spans="1:67" s="206" customFormat="1" hidden="1" x14ac:dyDescent="0.2">
      <c r="A477" s="1237"/>
      <c r="B477" s="1167"/>
      <c r="C477" s="1220"/>
      <c r="D477" s="1220"/>
      <c r="E477" s="1220"/>
      <c r="F477" s="1220"/>
      <c r="G477" s="1220"/>
      <c r="H477" s="1225"/>
      <c r="I477" s="544"/>
      <c r="J477" s="353"/>
      <c r="K477" s="353"/>
      <c r="L477" s="353"/>
      <c r="M477" s="1307"/>
      <c r="N477" s="1183"/>
      <c r="O477" s="1307"/>
      <c r="P477" s="1284"/>
      <c r="Q477" s="353"/>
      <c r="R477" s="1235"/>
      <c r="S477" s="1235"/>
      <c r="T477" s="1235"/>
      <c r="U477" s="1227"/>
      <c r="V477" s="1227">
        <f t="shared" ref="V477:V520" si="163">W477+AC477</f>
        <v>0</v>
      </c>
      <c r="W477" s="1227">
        <f t="shared" ref="W477:W520" si="164">X477+Y477+Z477+AA477+AB477</f>
        <v>0</v>
      </c>
      <c r="X477" s="1227"/>
      <c r="Y477" s="1227"/>
      <c r="Z477" s="1227"/>
      <c r="AA477" s="1227"/>
      <c r="AB477" s="1227"/>
      <c r="AC477" s="1227"/>
      <c r="AD477" s="1227">
        <f t="shared" si="151"/>
        <v>0</v>
      </c>
      <c r="AE477" s="1227">
        <f t="shared" si="152"/>
        <v>0</v>
      </c>
      <c r="AF477" s="1227"/>
      <c r="AG477" s="1235"/>
      <c r="AH477" s="1227"/>
      <c r="AI477" s="1227"/>
      <c r="AJ477" s="1227"/>
      <c r="AK477" s="1227"/>
      <c r="AL477" s="1227">
        <f t="shared" si="158"/>
        <v>0</v>
      </c>
      <c r="AM477" s="1227"/>
      <c r="AN477" s="1235"/>
      <c r="AO477" s="1227"/>
      <c r="AP477" s="1227"/>
      <c r="AQ477" s="1227">
        <f t="shared" si="159"/>
        <v>0</v>
      </c>
      <c r="AR477" s="1227"/>
      <c r="AS477" s="1235"/>
      <c r="AT477" s="1227"/>
      <c r="AU477" s="1227"/>
      <c r="AV477" s="1227">
        <f t="shared" si="160"/>
        <v>0</v>
      </c>
      <c r="AW477" s="1227"/>
      <c r="AX477" s="1235"/>
      <c r="AY477" s="1227"/>
      <c r="AZ477" s="1227"/>
      <c r="BA477" s="1227"/>
      <c r="BB477" s="1227">
        <f t="shared" si="161"/>
        <v>0</v>
      </c>
      <c r="BC477" s="1227"/>
      <c r="BD477" s="1227">
        <f t="shared" si="162"/>
        <v>0</v>
      </c>
      <c r="BE477" s="1227"/>
      <c r="BF477" s="1227"/>
      <c r="BG477" s="353"/>
      <c r="BH477" s="1227"/>
      <c r="BI477" s="353"/>
      <c r="BJ477" s="1225"/>
      <c r="BK477" s="1225"/>
      <c r="BL477" s="1225"/>
      <c r="BM477" s="1225"/>
      <c r="BN477" s="1225"/>
      <c r="BO477" s="1001">
        <f t="shared" si="157"/>
        <v>0</v>
      </c>
    </row>
    <row r="478" spans="1:67" s="206" customFormat="1" ht="30" hidden="1" x14ac:dyDescent="0.2">
      <c r="A478" s="1237"/>
      <c r="B478" s="1168" t="s">
        <v>1128</v>
      </c>
      <c r="C478" s="1220">
        <v>1</v>
      </c>
      <c r="D478" s="1220"/>
      <c r="E478" s="1220"/>
      <c r="F478" s="1220">
        <v>1</v>
      </c>
      <c r="G478" s="1220"/>
      <c r="H478" s="1225"/>
      <c r="I478" s="544"/>
      <c r="J478" s="353"/>
      <c r="K478" s="353"/>
      <c r="L478" s="353"/>
      <c r="M478" s="1307"/>
      <c r="N478" s="1183"/>
      <c r="O478" s="1307"/>
      <c r="P478" s="1284"/>
      <c r="Q478" s="353"/>
      <c r="R478" s="1235"/>
      <c r="S478" s="1235"/>
      <c r="T478" s="1235"/>
      <c r="U478" s="1227"/>
      <c r="V478" s="1227">
        <f t="shared" si="163"/>
        <v>0</v>
      </c>
      <c r="W478" s="1227">
        <f t="shared" si="164"/>
        <v>0</v>
      </c>
      <c r="X478" s="1227"/>
      <c r="Y478" s="1227"/>
      <c r="Z478" s="1227"/>
      <c r="AA478" s="1227"/>
      <c r="AB478" s="1227"/>
      <c r="AC478" s="1227"/>
      <c r="AD478" s="1227">
        <f t="shared" si="151"/>
        <v>0</v>
      </c>
      <c r="AE478" s="1227">
        <f t="shared" si="152"/>
        <v>0</v>
      </c>
      <c r="AF478" s="1227"/>
      <c r="AG478" s="1235"/>
      <c r="AH478" s="1227"/>
      <c r="AI478" s="1227"/>
      <c r="AJ478" s="1227"/>
      <c r="AK478" s="1227"/>
      <c r="AL478" s="1227">
        <f t="shared" si="158"/>
        <v>0</v>
      </c>
      <c r="AM478" s="1227"/>
      <c r="AN478" s="1235"/>
      <c r="AO478" s="1227"/>
      <c r="AP478" s="1227"/>
      <c r="AQ478" s="1227">
        <f t="shared" si="159"/>
        <v>0</v>
      </c>
      <c r="AR478" s="1227"/>
      <c r="AS478" s="1235"/>
      <c r="AT478" s="1227"/>
      <c r="AU478" s="1227"/>
      <c r="AV478" s="1227">
        <f t="shared" si="160"/>
        <v>0</v>
      </c>
      <c r="AW478" s="1227"/>
      <c r="AX478" s="1235"/>
      <c r="AY478" s="1227"/>
      <c r="AZ478" s="1227"/>
      <c r="BA478" s="1227"/>
      <c r="BB478" s="1227">
        <f t="shared" si="161"/>
        <v>0</v>
      </c>
      <c r="BC478" s="1227"/>
      <c r="BD478" s="1227">
        <f t="shared" si="162"/>
        <v>0</v>
      </c>
      <c r="BE478" s="1227"/>
      <c r="BF478" s="1227"/>
      <c r="BG478" s="353"/>
      <c r="BH478" s="1227"/>
      <c r="BI478" s="353"/>
      <c r="BJ478" s="1225"/>
      <c r="BK478" s="1225"/>
      <c r="BL478" s="1225"/>
      <c r="BM478" s="1225"/>
      <c r="BN478" s="1225"/>
      <c r="BO478" s="1001">
        <f t="shared" si="157"/>
        <v>0</v>
      </c>
    </row>
    <row r="479" spans="1:67" s="206" customFormat="1" hidden="1" x14ac:dyDescent="0.2">
      <c r="A479" s="1237"/>
      <c r="B479" s="1168" t="s">
        <v>1129</v>
      </c>
      <c r="C479" s="1220">
        <v>1</v>
      </c>
      <c r="D479" s="1220"/>
      <c r="E479" s="1220"/>
      <c r="F479" s="1220">
        <v>1</v>
      </c>
      <c r="G479" s="1220"/>
      <c r="H479" s="1225"/>
      <c r="I479" s="544"/>
      <c r="J479" s="353"/>
      <c r="K479" s="353"/>
      <c r="L479" s="353"/>
      <c r="M479" s="1307"/>
      <c r="N479" s="1183"/>
      <c r="O479" s="1307"/>
      <c r="P479" s="1284"/>
      <c r="Q479" s="353"/>
      <c r="R479" s="1235"/>
      <c r="S479" s="1235"/>
      <c r="T479" s="1235"/>
      <c r="U479" s="1227"/>
      <c r="V479" s="1227">
        <f t="shared" si="163"/>
        <v>0</v>
      </c>
      <c r="W479" s="1227">
        <f t="shared" si="164"/>
        <v>0</v>
      </c>
      <c r="X479" s="1227"/>
      <c r="Y479" s="1227"/>
      <c r="Z479" s="1227"/>
      <c r="AA479" s="1227"/>
      <c r="AB479" s="1227"/>
      <c r="AC479" s="1227"/>
      <c r="AD479" s="1227">
        <f t="shared" ref="AD479:AD520" si="165">AE479+AK479</f>
        <v>0</v>
      </c>
      <c r="AE479" s="1227">
        <f t="shared" ref="AE479:AE520" si="166">AF479+AG479+AH479+AI479+AJ479</f>
        <v>0</v>
      </c>
      <c r="AF479" s="1227"/>
      <c r="AG479" s="1235"/>
      <c r="AH479" s="1227"/>
      <c r="AI479" s="1227"/>
      <c r="AJ479" s="1227"/>
      <c r="AK479" s="1227"/>
      <c r="AL479" s="1227">
        <f t="shared" si="158"/>
        <v>0</v>
      </c>
      <c r="AM479" s="1227"/>
      <c r="AN479" s="1235"/>
      <c r="AO479" s="1227"/>
      <c r="AP479" s="1227"/>
      <c r="AQ479" s="1227">
        <f t="shared" si="159"/>
        <v>0</v>
      </c>
      <c r="AR479" s="1227"/>
      <c r="AS479" s="1235"/>
      <c r="AT479" s="1227"/>
      <c r="AU479" s="1227"/>
      <c r="AV479" s="1227">
        <f t="shared" si="160"/>
        <v>0</v>
      </c>
      <c r="AW479" s="1227"/>
      <c r="AX479" s="1235"/>
      <c r="AY479" s="1227"/>
      <c r="AZ479" s="1227"/>
      <c r="BA479" s="1227"/>
      <c r="BB479" s="1227">
        <f t="shared" si="161"/>
        <v>0</v>
      </c>
      <c r="BC479" s="1227"/>
      <c r="BD479" s="1227">
        <f t="shared" si="162"/>
        <v>0</v>
      </c>
      <c r="BE479" s="1227"/>
      <c r="BF479" s="1227"/>
      <c r="BG479" s="353"/>
      <c r="BH479" s="1227"/>
      <c r="BI479" s="353"/>
      <c r="BJ479" s="1225"/>
      <c r="BK479" s="1225"/>
      <c r="BL479" s="1225"/>
      <c r="BM479" s="1225"/>
      <c r="BN479" s="1225"/>
      <c r="BO479" s="1001">
        <f t="shared" si="157"/>
        <v>0</v>
      </c>
    </row>
    <row r="480" spans="1:67" s="206" customFormat="1" hidden="1" x14ac:dyDescent="0.2">
      <c r="A480" s="1237"/>
      <c r="B480" s="1168" t="s">
        <v>1130</v>
      </c>
      <c r="C480" s="1220">
        <v>1</v>
      </c>
      <c r="D480" s="1220"/>
      <c r="E480" s="1220"/>
      <c r="F480" s="1220">
        <v>1</v>
      </c>
      <c r="G480" s="1220"/>
      <c r="H480" s="1225"/>
      <c r="I480" s="544"/>
      <c r="J480" s="353"/>
      <c r="K480" s="353"/>
      <c r="L480" s="353"/>
      <c r="M480" s="1307"/>
      <c r="N480" s="1183"/>
      <c r="O480" s="1307"/>
      <c r="P480" s="1284"/>
      <c r="Q480" s="353"/>
      <c r="R480" s="1235"/>
      <c r="S480" s="1235"/>
      <c r="T480" s="1235"/>
      <c r="U480" s="1227"/>
      <c r="V480" s="1227">
        <f t="shared" si="163"/>
        <v>0</v>
      </c>
      <c r="W480" s="1227">
        <f t="shared" si="164"/>
        <v>0</v>
      </c>
      <c r="X480" s="1227"/>
      <c r="Y480" s="1227"/>
      <c r="Z480" s="1227"/>
      <c r="AA480" s="1227"/>
      <c r="AB480" s="1227"/>
      <c r="AC480" s="1227"/>
      <c r="AD480" s="1227">
        <f t="shared" si="165"/>
        <v>0</v>
      </c>
      <c r="AE480" s="1227">
        <f t="shared" si="166"/>
        <v>0</v>
      </c>
      <c r="AF480" s="1227"/>
      <c r="AG480" s="1235"/>
      <c r="AH480" s="1227"/>
      <c r="AI480" s="1227"/>
      <c r="AJ480" s="1227"/>
      <c r="AK480" s="1227"/>
      <c r="AL480" s="1227">
        <f t="shared" si="158"/>
        <v>0</v>
      </c>
      <c r="AM480" s="1227"/>
      <c r="AN480" s="1235"/>
      <c r="AO480" s="1227"/>
      <c r="AP480" s="1227"/>
      <c r="AQ480" s="1227">
        <f t="shared" si="159"/>
        <v>0</v>
      </c>
      <c r="AR480" s="1227"/>
      <c r="AS480" s="1235"/>
      <c r="AT480" s="1227"/>
      <c r="AU480" s="1227"/>
      <c r="AV480" s="1227">
        <f t="shared" si="160"/>
        <v>0</v>
      </c>
      <c r="AW480" s="1227"/>
      <c r="AX480" s="1235"/>
      <c r="AY480" s="1227"/>
      <c r="AZ480" s="1227"/>
      <c r="BA480" s="1227"/>
      <c r="BB480" s="1227">
        <f t="shared" si="161"/>
        <v>0</v>
      </c>
      <c r="BC480" s="1227"/>
      <c r="BD480" s="1227">
        <f t="shared" si="162"/>
        <v>0</v>
      </c>
      <c r="BE480" s="1227"/>
      <c r="BF480" s="1227"/>
      <c r="BG480" s="353"/>
      <c r="BH480" s="1227"/>
      <c r="BI480" s="353"/>
      <c r="BJ480" s="1225"/>
      <c r="BK480" s="1225"/>
      <c r="BL480" s="1225"/>
      <c r="BM480" s="1225"/>
      <c r="BN480" s="1225"/>
      <c r="BO480" s="1001">
        <f t="shared" si="157"/>
        <v>0</v>
      </c>
    </row>
    <row r="481" spans="1:67" s="206" customFormat="1" hidden="1" x14ac:dyDescent="0.2">
      <c r="A481" s="1237"/>
      <c r="B481" s="1168" t="s">
        <v>1131</v>
      </c>
      <c r="C481" s="1220">
        <v>1</v>
      </c>
      <c r="D481" s="1220"/>
      <c r="E481" s="1220"/>
      <c r="F481" s="1220">
        <v>1</v>
      </c>
      <c r="G481" s="1220"/>
      <c r="H481" s="1225"/>
      <c r="I481" s="544"/>
      <c r="J481" s="353"/>
      <c r="K481" s="353"/>
      <c r="L481" s="353"/>
      <c r="M481" s="1307"/>
      <c r="N481" s="1183"/>
      <c r="O481" s="1307"/>
      <c r="P481" s="1284"/>
      <c r="Q481" s="353"/>
      <c r="R481" s="1235"/>
      <c r="S481" s="1235"/>
      <c r="T481" s="1235"/>
      <c r="U481" s="1227"/>
      <c r="V481" s="1227">
        <f t="shared" si="163"/>
        <v>0</v>
      </c>
      <c r="W481" s="1227">
        <f t="shared" si="164"/>
        <v>0</v>
      </c>
      <c r="X481" s="1227"/>
      <c r="Y481" s="1227"/>
      <c r="Z481" s="1227"/>
      <c r="AA481" s="1227"/>
      <c r="AB481" s="1227"/>
      <c r="AC481" s="1227"/>
      <c r="AD481" s="1227">
        <f t="shared" si="165"/>
        <v>0</v>
      </c>
      <c r="AE481" s="1227">
        <f t="shared" si="166"/>
        <v>0</v>
      </c>
      <c r="AF481" s="1227"/>
      <c r="AG481" s="1235"/>
      <c r="AH481" s="1227"/>
      <c r="AI481" s="1227"/>
      <c r="AJ481" s="1227"/>
      <c r="AK481" s="1227"/>
      <c r="AL481" s="1227">
        <f t="shared" si="158"/>
        <v>0</v>
      </c>
      <c r="AM481" s="1227"/>
      <c r="AN481" s="1235"/>
      <c r="AO481" s="1227"/>
      <c r="AP481" s="1227"/>
      <c r="AQ481" s="1227">
        <f t="shared" si="159"/>
        <v>0</v>
      </c>
      <c r="AR481" s="1227"/>
      <c r="AS481" s="1235"/>
      <c r="AT481" s="1227"/>
      <c r="AU481" s="1227"/>
      <c r="AV481" s="1227">
        <f t="shared" si="160"/>
        <v>0</v>
      </c>
      <c r="AW481" s="1227"/>
      <c r="AX481" s="1235"/>
      <c r="AY481" s="1227"/>
      <c r="AZ481" s="1227"/>
      <c r="BA481" s="1227"/>
      <c r="BB481" s="1227">
        <f t="shared" si="161"/>
        <v>0</v>
      </c>
      <c r="BC481" s="1227"/>
      <c r="BD481" s="1227">
        <f t="shared" si="162"/>
        <v>0</v>
      </c>
      <c r="BE481" s="1227"/>
      <c r="BF481" s="1227"/>
      <c r="BG481" s="353"/>
      <c r="BH481" s="1227"/>
      <c r="BI481" s="353"/>
      <c r="BJ481" s="1225"/>
      <c r="BK481" s="1225"/>
      <c r="BL481" s="1225"/>
      <c r="BM481" s="1225"/>
      <c r="BN481" s="1225"/>
      <c r="BO481" s="1001">
        <f t="shared" si="157"/>
        <v>0</v>
      </c>
    </row>
    <row r="482" spans="1:67" s="206" customFormat="1" x14ac:dyDescent="0.2">
      <c r="A482" s="1237"/>
      <c r="B482" s="1168"/>
      <c r="C482" s="1220"/>
      <c r="D482" s="1220"/>
      <c r="E482" s="1220"/>
      <c r="F482" s="1220"/>
      <c r="G482" s="1220"/>
      <c r="H482" s="1225"/>
      <c r="I482" s="544"/>
      <c r="J482" s="353"/>
      <c r="K482" s="353"/>
      <c r="L482" s="353"/>
      <c r="M482" s="1307"/>
      <c r="N482" s="1183"/>
      <c r="O482" s="1307"/>
      <c r="P482" s="1284"/>
      <c r="Q482" s="353"/>
      <c r="R482" s="1235"/>
      <c r="S482" s="1235"/>
      <c r="T482" s="1235"/>
      <c r="U482" s="1227"/>
      <c r="V482" s="1227"/>
      <c r="W482" s="1227"/>
      <c r="X482" s="1227"/>
      <c r="Y482" s="1227"/>
      <c r="Z482" s="1227"/>
      <c r="AA482" s="1227"/>
      <c r="AB482" s="1227"/>
      <c r="AC482" s="1227"/>
      <c r="AD482" s="1227"/>
      <c r="AE482" s="1227"/>
      <c r="AF482" s="1227"/>
      <c r="AG482" s="1235"/>
      <c r="AH482" s="1227"/>
      <c r="AI482" s="1227"/>
      <c r="AJ482" s="1227"/>
      <c r="AK482" s="1227"/>
      <c r="AL482" s="1227"/>
      <c r="AM482" s="1227"/>
      <c r="AN482" s="1235"/>
      <c r="AO482" s="1227"/>
      <c r="AP482" s="1227"/>
      <c r="AQ482" s="1227"/>
      <c r="AR482" s="1227"/>
      <c r="AS482" s="1235"/>
      <c r="AT482" s="1227"/>
      <c r="AU482" s="1227"/>
      <c r="AV482" s="1227"/>
      <c r="AW482" s="1227"/>
      <c r="AX482" s="1235"/>
      <c r="AY482" s="1227"/>
      <c r="AZ482" s="1227"/>
      <c r="BA482" s="1227"/>
      <c r="BB482" s="1227"/>
      <c r="BC482" s="1227"/>
      <c r="BD482" s="1227"/>
      <c r="BE482" s="1227"/>
      <c r="BF482" s="1227"/>
      <c r="BG482" s="353"/>
      <c r="BH482" s="1227"/>
      <c r="BI482" s="353"/>
      <c r="BJ482" s="1225"/>
      <c r="BK482" s="1225"/>
      <c r="BL482" s="1225"/>
      <c r="BM482" s="1225"/>
      <c r="BN482" s="1225"/>
      <c r="BO482" s="1001">
        <f t="shared" si="157"/>
        <v>0</v>
      </c>
    </row>
    <row r="483" spans="1:67" s="206" customFormat="1" ht="30" x14ac:dyDescent="0.2">
      <c r="A483" s="1237" t="s">
        <v>848</v>
      </c>
      <c r="B483" s="1270" t="s">
        <v>1133</v>
      </c>
      <c r="C483" s="1302">
        <f>C484+C485+C486+C487</f>
        <v>4</v>
      </c>
      <c r="D483" s="1302">
        <f>D484+D485+D486+D487+D489+D492+D493+D494+D495+D496+D500+D503+D505+D506+D507+D508+D509</f>
        <v>0</v>
      </c>
      <c r="E483" s="1302">
        <f>E484+E485+E486+E487+E489+E492+E493+E494+E495+E496+E500+E503+E505+E506+E507+E508+E509</f>
        <v>4</v>
      </c>
      <c r="F483" s="1302">
        <f>F484+F485+F486+F487+F489+F492+F493+F494+F495+F496+F500+F503+F505+F506+F507+F508+F509</f>
        <v>13</v>
      </c>
      <c r="G483" s="1220"/>
      <c r="H483" s="1225"/>
      <c r="I483" s="544"/>
      <c r="J483" s="353"/>
      <c r="K483" s="353"/>
      <c r="L483" s="353"/>
      <c r="M483" s="353"/>
      <c r="N483" s="1183"/>
      <c r="O483" s="1183"/>
      <c r="P483" s="353"/>
      <c r="Q483" s="353"/>
      <c r="R483" s="1303">
        <f>R484+R485+R486+R487</f>
        <v>50878.612000000001</v>
      </c>
      <c r="S483" s="1303">
        <f>S484+S485+S486+S487</f>
        <v>0</v>
      </c>
      <c r="T483" s="1303">
        <f>T484+T485+T486+T487</f>
        <v>50878.612000000001</v>
      </c>
      <c r="U483" s="1303">
        <f t="shared" ref="U483:BK483" si="167">U484+U485+U486+U487</f>
        <v>0</v>
      </c>
      <c r="V483" s="1303">
        <f t="shared" si="167"/>
        <v>0</v>
      </c>
      <c r="W483" s="1303">
        <f t="shared" si="167"/>
        <v>0</v>
      </c>
      <c r="X483" s="1303">
        <f t="shared" si="167"/>
        <v>0</v>
      </c>
      <c r="Y483" s="1303">
        <f t="shared" si="167"/>
        <v>0</v>
      </c>
      <c r="Z483" s="1303">
        <f t="shared" si="167"/>
        <v>0</v>
      </c>
      <c r="AA483" s="1303">
        <f t="shared" si="167"/>
        <v>0</v>
      </c>
      <c r="AB483" s="1303">
        <f t="shared" si="167"/>
        <v>0</v>
      </c>
      <c r="AC483" s="1303">
        <f t="shared" si="167"/>
        <v>0</v>
      </c>
      <c r="AD483" s="1303">
        <f t="shared" si="167"/>
        <v>50878.612000000001</v>
      </c>
      <c r="AE483" s="1303">
        <f t="shared" si="167"/>
        <v>50878.612000000001</v>
      </c>
      <c r="AF483" s="1303">
        <f t="shared" si="167"/>
        <v>0</v>
      </c>
      <c r="AG483" s="1303">
        <f t="shared" si="167"/>
        <v>50878.612000000001</v>
      </c>
      <c r="AH483" s="1303">
        <f t="shared" si="167"/>
        <v>0</v>
      </c>
      <c r="AI483" s="1303">
        <f t="shared" si="167"/>
        <v>0</v>
      </c>
      <c r="AJ483" s="1303">
        <f t="shared" si="167"/>
        <v>0</v>
      </c>
      <c r="AK483" s="1303">
        <f t="shared" si="167"/>
        <v>0</v>
      </c>
      <c r="AL483" s="1303">
        <f t="shared" si="167"/>
        <v>22000</v>
      </c>
      <c r="AM483" s="1303">
        <f t="shared" si="167"/>
        <v>0</v>
      </c>
      <c r="AN483" s="1303">
        <f t="shared" si="167"/>
        <v>22000</v>
      </c>
      <c r="AO483" s="1303">
        <f t="shared" si="167"/>
        <v>0</v>
      </c>
      <c r="AP483" s="1303">
        <f t="shared" si="167"/>
        <v>0</v>
      </c>
      <c r="AQ483" s="1303">
        <f t="shared" si="167"/>
        <v>19045.133999999998</v>
      </c>
      <c r="AR483" s="1303">
        <f t="shared" si="167"/>
        <v>0</v>
      </c>
      <c r="AS483" s="1303">
        <f t="shared" si="167"/>
        <v>22000</v>
      </c>
      <c r="AT483" s="1303">
        <f t="shared" si="167"/>
        <v>0</v>
      </c>
      <c r="AU483" s="1303">
        <f t="shared" si="167"/>
        <v>0</v>
      </c>
      <c r="AV483" s="1303">
        <f t="shared" si="167"/>
        <v>22000</v>
      </c>
      <c r="AW483" s="1303">
        <f t="shared" si="167"/>
        <v>0</v>
      </c>
      <c r="AX483" s="1303">
        <f t="shared" si="167"/>
        <v>22000</v>
      </c>
      <c r="AY483" s="1303">
        <f t="shared" si="167"/>
        <v>0</v>
      </c>
      <c r="AZ483" s="1303">
        <f t="shared" si="167"/>
        <v>0</v>
      </c>
      <c r="BA483" s="1303">
        <f t="shared" si="167"/>
        <v>0</v>
      </c>
      <c r="BB483" s="1303">
        <f t="shared" si="167"/>
        <v>28878.612000000001</v>
      </c>
      <c r="BC483" s="1303">
        <f t="shared" si="167"/>
        <v>0</v>
      </c>
      <c r="BD483" s="1303">
        <f t="shared" si="167"/>
        <v>28878.612000000001</v>
      </c>
      <c r="BE483" s="1303">
        <f t="shared" si="167"/>
        <v>0</v>
      </c>
      <c r="BF483" s="1303">
        <f t="shared" si="167"/>
        <v>0</v>
      </c>
      <c r="BG483" s="1303">
        <f>BG484+BG485+BG486+BG487</f>
        <v>21000</v>
      </c>
      <c r="BH483" s="1303">
        <f t="shared" si="167"/>
        <v>0</v>
      </c>
      <c r="BI483" s="1303">
        <f t="shared" si="167"/>
        <v>21000</v>
      </c>
      <c r="BJ483" s="1303">
        <f t="shared" si="167"/>
        <v>0</v>
      </c>
      <c r="BK483" s="1303">
        <f t="shared" si="167"/>
        <v>0</v>
      </c>
      <c r="BL483" s="1225"/>
      <c r="BM483" s="1225"/>
      <c r="BN483" s="1225"/>
      <c r="BO483" s="1001">
        <f t="shared" si="157"/>
        <v>14246.01136</v>
      </c>
    </row>
    <row r="484" spans="1:67" s="206" customFormat="1" ht="45" x14ac:dyDescent="0.2">
      <c r="A484" s="1199">
        <v>1</v>
      </c>
      <c r="B484" s="1309" t="s">
        <v>1134</v>
      </c>
      <c r="C484" s="1220">
        <v>1</v>
      </c>
      <c r="D484" s="1220"/>
      <c r="E484" s="1220">
        <v>1</v>
      </c>
      <c r="F484" s="1220"/>
      <c r="G484" s="1220"/>
      <c r="H484" s="1225"/>
      <c r="I484" s="544"/>
      <c r="J484" s="353" t="s">
        <v>268</v>
      </c>
      <c r="K484" s="353" t="s">
        <v>716</v>
      </c>
      <c r="L484" s="353" t="s">
        <v>715</v>
      </c>
      <c r="M484" s="353">
        <v>7876398</v>
      </c>
      <c r="N484" s="353"/>
      <c r="O484" s="353"/>
      <c r="P484" s="1284" t="s">
        <v>265</v>
      </c>
      <c r="Q484" s="1310" t="s">
        <v>1135</v>
      </c>
      <c r="R484" s="1246">
        <v>24182.612000000001</v>
      </c>
      <c r="S484" s="1246"/>
      <c r="T484" s="1246">
        <v>24182.612000000001</v>
      </c>
      <c r="U484" s="1227"/>
      <c r="V484" s="1227">
        <f t="shared" si="163"/>
        <v>0</v>
      </c>
      <c r="W484" s="1227">
        <f t="shared" si="164"/>
        <v>0</v>
      </c>
      <c r="X484" s="1227"/>
      <c r="Y484" s="1227"/>
      <c r="Z484" s="1227"/>
      <c r="AA484" s="1227"/>
      <c r="AB484" s="1227"/>
      <c r="AC484" s="1227"/>
      <c r="AD484" s="1227">
        <f t="shared" si="165"/>
        <v>24182.612000000001</v>
      </c>
      <c r="AE484" s="1227">
        <f t="shared" si="166"/>
        <v>24182.612000000001</v>
      </c>
      <c r="AF484" s="1227"/>
      <c r="AG484" s="1246">
        <v>24182.612000000001</v>
      </c>
      <c r="AH484" s="1227"/>
      <c r="AI484" s="1227"/>
      <c r="AJ484" s="1227"/>
      <c r="AK484" s="1227"/>
      <c r="AL484" s="1227">
        <f t="shared" si="158"/>
        <v>9000</v>
      </c>
      <c r="AM484" s="1227"/>
      <c r="AN484" s="1246">
        <v>9000</v>
      </c>
      <c r="AO484" s="1227"/>
      <c r="AP484" s="1227"/>
      <c r="AQ484" s="1246">
        <v>8898.134</v>
      </c>
      <c r="AR484" s="1227"/>
      <c r="AS484" s="1246">
        <v>9000</v>
      </c>
      <c r="AT484" s="1227"/>
      <c r="AU484" s="1227"/>
      <c r="AV484" s="1227">
        <f t="shared" si="160"/>
        <v>9000</v>
      </c>
      <c r="AW484" s="1227"/>
      <c r="AX484" s="1246">
        <v>9000</v>
      </c>
      <c r="AY484" s="1227"/>
      <c r="AZ484" s="1227"/>
      <c r="BA484" s="1227"/>
      <c r="BB484" s="1227">
        <f t="shared" si="161"/>
        <v>15182.612000000001</v>
      </c>
      <c r="BC484" s="1227"/>
      <c r="BD484" s="1227">
        <f t="shared" si="162"/>
        <v>15182.612000000001</v>
      </c>
      <c r="BE484" s="1227"/>
      <c r="BF484" s="1227"/>
      <c r="BG484" s="1227">
        <f>BH484+BI484+BJ484+BK484</f>
        <v>9000</v>
      </c>
      <c r="BH484" s="1227"/>
      <c r="BI484" s="1227">
        <v>9000</v>
      </c>
      <c r="BJ484" s="1225"/>
      <c r="BK484" s="1225"/>
      <c r="BL484" s="1225"/>
      <c r="BM484" s="1225"/>
      <c r="BN484" s="1225"/>
      <c r="BO484" s="1001">
        <f t="shared" si="157"/>
        <v>6771.1313599999994</v>
      </c>
    </row>
    <row r="485" spans="1:67" s="206" customFormat="1" ht="45" x14ac:dyDescent="0.2">
      <c r="A485" s="1199">
        <v>2</v>
      </c>
      <c r="B485" s="1309" t="s">
        <v>1136</v>
      </c>
      <c r="C485" s="1220">
        <v>1</v>
      </c>
      <c r="D485" s="1220"/>
      <c r="E485" s="1220">
        <v>1</v>
      </c>
      <c r="F485" s="1220"/>
      <c r="G485" s="1220"/>
      <c r="H485" s="1225"/>
      <c r="I485" s="544"/>
      <c r="J485" s="353" t="s">
        <v>268</v>
      </c>
      <c r="K485" s="353" t="s">
        <v>716</v>
      </c>
      <c r="L485" s="353" t="s">
        <v>715</v>
      </c>
      <c r="M485" s="353">
        <v>7876309</v>
      </c>
      <c r="N485" s="353"/>
      <c r="O485" s="353"/>
      <c r="P485" s="1284" t="s">
        <v>265</v>
      </c>
      <c r="Q485" s="1310" t="s">
        <v>1137</v>
      </c>
      <c r="R485" s="1246">
        <v>7573</v>
      </c>
      <c r="S485" s="1246"/>
      <c r="T485" s="1246">
        <v>7573</v>
      </c>
      <c r="U485" s="1227"/>
      <c r="V485" s="1227">
        <f t="shared" si="163"/>
        <v>0</v>
      </c>
      <c r="W485" s="1227">
        <f t="shared" si="164"/>
        <v>0</v>
      </c>
      <c r="X485" s="1227"/>
      <c r="Y485" s="1227"/>
      <c r="Z485" s="1227"/>
      <c r="AA485" s="1227"/>
      <c r="AB485" s="1227"/>
      <c r="AC485" s="1227"/>
      <c r="AD485" s="1227">
        <f t="shared" si="165"/>
        <v>7573</v>
      </c>
      <c r="AE485" s="1227">
        <f t="shared" si="166"/>
        <v>7573</v>
      </c>
      <c r="AF485" s="1227"/>
      <c r="AG485" s="1246">
        <v>7573</v>
      </c>
      <c r="AH485" s="1227"/>
      <c r="AI485" s="1227"/>
      <c r="AJ485" s="1227"/>
      <c r="AK485" s="1227"/>
      <c r="AL485" s="1227">
        <f t="shared" si="158"/>
        <v>4000</v>
      </c>
      <c r="AM485" s="1227"/>
      <c r="AN485" s="1246">
        <v>4000</v>
      </c>
      <c r="AO485" s="1227"/>
      <c r="AP485" s="1227"/>
      <c r="AQ485" s="1246">
        <v>3068</v>
      </c>
      <c r="AR485" s="1227"/>
      <c r="AS485" s="1246">
        <v>4000</v>
      </c>
      <c r="AT485" s="1227"/>
      <c r="AU485" s="1227"/>
      <c r="AV485" s="1227">
        <f t="shared" si="160"/>
        <v>4000</v>
      </c>
      <c r="AW485" s="1227"/>
      <c r="AX485" s="1246">
        <v>4000</v>
      </c>
      <c r="AY485" s="1227"/>
      <c r="AZ485" s="1227"/>
      <c r="BA485" s="1227"/>
      <c r="BB485" s="1227">
        <f t="shared" si="161"/>
        <v>3573</v>
      </c>
      <c r="BC485" s="1227"/>
      <c r="BD485" s="1227">
        <f t="shared" si="162"/>
        <v>3573</v>
      </c>
      <c r="BE485" s="1227"/>
      <c r="BF485" s="1227"/>
      <c r="BG485" s="1227">
        <f>BH485+BI485+BJ485+BK485</f>
        <v>3000</v>
      </c>
      <c r="BH485" s="1227"/>
      <c r="BI485" s="1227">
        <v>3000</v>
      </c>
      <c r="BJ485" s="1225"/>
      <c r="BK485" s="1225"/>
      <c r="BL485" s="1225"/>
      <c r="BM485" s="1225"/>
      <c r="BN485" s="1225"/>
      <c r="BO485" s="1001">
        <f t="shared" si="157"/>
        <v>2120.4399999999996</v>
      </c>
    </row>
    <row r="486" spans="1:67" s="206" customFormat="1" ht="45" x14ac:dyDescent="0.2">
      <c r="A486" s="1199">
        <v>3</v>
      </c>
      <c r="B486" s="1309" t="s">
        <v>1138</v>
      </c>
      <c r="C486" s="1220">
        <v>1</v>
      </c>
      <c r="D486" s="1220"/>
      <c r="E486" s="1220">
        <v>1</v>
      </c>
      <c r="F486" s="1220"/>
      <c r="G486" s="1220"/>
      <c r="H486" s="1225"/>
      <c r="I486" s="544"/>
      <c r="J486" s="353" t="s">
        <v>268</v>
      </c>
      <c r="K486" s="353" t="s">
        <v>716</v>
      </c>
      <c r="L486" s="353" t="s">
        <v>715</v>
      </c>
      <c r="M486" s="353">
        <v>7876309</v>
      </c>
      <c r="N486" s="353"/>
      <c r="O486" s="353"/>
      <c r="P486" s="1284" t="s">
        <v>265</v>
      </c>
      <c r="Q486" s="1310" t="s">
        <v>1139</v>
      </c>
      <c r="R486" s="1246">
        <v>4165</v>
      </c>
      <c r="S486" s="1246"/>
      <c r="T486" s="1246">
        <v>4165</v>
      </c>
      <c r="U486" s="1227"/>
      <c r="V486" s="1227">
        <f t="shared" si="163"/>
        <v>0</v>
      </c>
      <c r="W486" s="1227">
        <f t="shared" si="164"/>
        <v>0</v>
      </c>
      <c r="X486" s="1227"/>
      <c r="Y486" s="1227"/>
      <c r="Z486" s="1227"/>
      <c r="AA486" s="1227"/>
      <c r="AB486" s="1227"/>
      <c r="AC486" s="1227"/>
      <c r="AD486" s="1227">
        <f t="shared" si="165"/>
        <v>4165</v>
      </c>
      <c r="AE486" s="1227">
        <f t="shared" si="166"/>
        <v>4165</v>
      </c>
      <c r="AF486" s="1227"/>
      <c r="AG486" s="1246">
        <v>4165</v>
      </c>
      <c r="AH486" s="1227"/>
      <c r="AI486" s="1227"/>
      <c r="AJ486" s="1227"/>
      <c r="AK486" s="1227"/>
      <c r="AL486" s="1227">
        <f t="shared" si="158"/>
        <v>3000</v>
      </c>
      <c r="AM486" s="1227"/>
      <c r="AN486" s="1246">
        <v>3000</v>
      </c>
      <c r="AO486" s="1227"/>
      <c r="AP486" s="1227"/>
      <c r="AQ486" s="1246">
        <v>1702</v>
      </c>
      <c r="AR486" s="1227"/>
      <c r="AS486" s="1246">
        <v>3000</v>
      </c>
      <c r="AT486" s="1227"/>
      <c r="AU486" s="1227"/>
      <c r="AV486" s="1227">
        <f t="shared" si="160"/>
        <v>3000</v>
      </c>
      <c r="AW486" s="1227"/>
      <c r="AX486" s="1246">
        <v>3000</v>
      </c>
      <c r="AY486" s="1227"/>
      <c r="AZ486" s="1227"/>
      <c r="BA486" s="1227"/>
      <c r="BB486" s="1227">
        <f t="shared" si="161"/>
        <v>1165</v>
      </c>
      <c r="BC486" s="1227"/>
      <c r="BD486" s="1227">
        <f t="shared" si="162"/>
        <v>1165</v>
      </c>
      <c r="BE486" s="1227"/>
      <c r="BF486" s="1227"/>
      <c r="BG486" s="1227">
        <f>BH486+BI486+BJ486+BK486</f>
        <v>1000</v>
      </c>
      <c r="BH486" s="1227"/>
      <c r="BI486" s="1227">
        <v>1000</v>
      </c>
      <c r="BJ486" s="1225"/>
      <c r="BK486" s="1225"/>
      <c r="BL486" s="1225"/>
      <c r="BM486" s="1225"/>
      <c r="BN486" s="1225"/>
      <c r="BO486" s="1001">
        <f t="shared" si="157"/>
        <v>1166.1999999999998</v>
      </c>
    </row>
    <row r="487" spans="1:67" s="206" customFormat="1" ht="45" x14ac:dyDescent="0.2">
      <c r="A487" s="1199">
        <v>4</v>
      </c>
      <c r="B487" s="1309" t="s">
        <v>1140</v>
      </c>
      <c r="C487" s="1220">
        <v>1</v>
      </c>
      <c r="D487" s="1220"/>
      <c r="E487" s="1220">
        <v>1</v>
      </c>
      <c r="F487" s="1220"/>
      <c r="G487" s="1220"/>
      <c r="H487" s="1225"/>
      <c r="I487" s="544"/>
      <c r="J487" s="353" t="s">
        <v>268</v>
      </c>
      <c r="K487" s="353" t="s">
        <v>716</v>
      </c>
      <c r="L487" s="353" t="s">
        <v>715</v>
      </c>
      <c r="M487" s="353">
        <v>7876399</v>
      </c>
      <c r="N487" s="353"/>
      <c r="O487" s="353"/>
      <c r="P487" s="1284" t="s">
        <v>265</v>
      </c>
      <c r="Q487" s="1310" t="s">
        <v>1141</v>
      </c>
      <c r="R487" s="1246">
        <v>14958</v>
      </c>
      <c r="S487" s="1246"/>
      <c r="T487" s="1246">
        <v>14958</v>
      </c>
      <c r="U487" s="1227"/>
      <c r="V487" s="1227">
        <f t="shared" si="163"/>
        <v>0</v>
      </c>
      <c r="W487" s="1227">
        <f t="shared" si="164"/>
        <v>0</v>
      </c>
      <c r="X487" s="1227"/>
      <c r="Y487" s="1227"/>
      <c r="Z487" s="1227"/>
      <c r="AA487" s="1227"/>
      <c r="AB487" s="1227"/>
      <c r="AC487" s="1227"/>
      <c r="AD487" s="1227">
        <f t="shared" si="165"/>
        <v>14958</v>
      </c>
      <c r="AE487" s="1227">
        <f t="shared" si="166"/>
        <v>14958</v>
      </c>
      <c r="AF487" s="1227"/>
      <c r="AG487" s="1246">
        <v>14958</v>
      </c>
      <c r="AH487" s="1227"/>
      <c r="AI487" s="1227"/>
      <c r="AJ487" s="1227"/>
      <c r="AK487" s="1227"/>
      <c r="AL487" s="1227">
        <f t="shared" si="158"/>
        <v>6000</v>
      </c>
      <c r="AM487" s="1227"/>
      <c r="AN487" s="1246">
        <v>6000</v>
      </c>
      <c r="AO487" s="1227"/>
      <c r="AP487" s="1227"/>
      <c r="AQ487" s="1246">
        <v>5377</v>
      </c>
      <c r="AR487" s="1227"/>
      <c r="AS487" s="1246">
        <v>6000</v>
      </c>
      <c r="AT487" s="1227"/>
      <c r="AU487" s="1227"/>
      <c r="AV487" s="1227">
        <f t="shared" si="160"/>
        <v>6000</v>
      </c>
      <c r="AW487" s="1227"/>
      <c r="AX487" s="1246">
        <v>6000</v>
      </c>
      <c r="AY487" s="1227"/>
      <c r="AZ487" s="1227"/>
      <c r="BA487" s="1227"/>
      <c r="BB487" s="1227">
        <f t="shared" si="161"/>
        <v>8958</v>
      </c>
      <c r="BC487" s="1227"/>
      <c r="BD487" s="1227">
        <f t="shared" si="162"/>
        <v>8958</v>
      </c>
      <c r="BE487" s="1227"/>
      <c r="BF487" s="1227"/>
      <c r="BG487" s="1227">
        <f>BH487+BI487+BJ487+BK487</f>
        <v>8000</v>
      </c>
      <c r="BH487" s="1227"/>
      <c r="BI487" s="1227">
        <v>8000</v>
      </c>
      <c r="BJ487" s="1225"/>
      <c r="BK487" s="1225"/>
      <c r="BL487" s="1225"/>
      <c r="BM487" s="1225"/>
      <c r="BN487" s="1225"/>
      <c r="BO487" s="1001">
        <f t="shared" si="157"/>
        <v>4188.24</v>
      </c>
    </row>
    <row r="488" spans="1:67" s="206" customFormat="1" x14ac:dyDescent="0.2">
      <c r="A488" s="1263"/>
      <c r="B488" s="1167"/>
      <c r="C488" s="1220"/>
      <c r="D488" s="1220"/>
      <c r="E488" s="1220"/>
      <c r="F488" s="1220"/>
      <c r="G488" s="1220"/>
      <c r="H488" s="1225"/>
      <c r="I488" s="544"/>
      <c r="J488" s="544"/>
      <c r="K488" s="544"/>
      <c r="L488" s="544"/>
      <c r="M488" s="544"/>
      <c r="N488" s="544"/>
      <c r="O488" s="544"/>
      <c r="P488" s="544"/>
      <c r="Q488" s="1225"/>
      <c r="R488" s="1227"/>
      <c r="S488" s="1227"/>
      <c r="T488" s="1227"/>
      <c r="U488" s="1227"/>
      <c r="V488" s="1227">
        <f t="shared" si="163"/>
        <v>0</v>
      </c>
      <c r="W488" s="1227">
        <f t="shared" si="164"/>
        <v>0</v>
      </c>
      <c r="X488" s="1227"/>
      <c r="Y488" s="1227"/>
      <c r="Z488" s="1227"/>
      <c r="AA488" s="1227"/>
      <c r="AB488" s="1227"/>
      <c r="AC488" s="1227"/>
      <c r="AD488" s="1227">
        <f t="shared" si="165"/>
        <v>0</v>
      </c>
      <c r="AE488" s="1227">
        <f t="shared" si="166"/>
        <v>0</v>
      </c>
      <c r="AF488" s="1227"/>
      <c r="AG488" s="1227"/>
      <c r="AH488" s="1227"/>
      <c r="AI488" s="1227"/>
      <c r="AJ488" s="1227"/>
      <c r="AK488" s="1227"/>
      <c r="AL488" s="1227">
        <f t="shared" si="158"/>
        <v>0</v>
      </c>
      <c r="AM488" s="1227"/>
      <c r="AN488" s="1227"/>
      <c r="AO488" s="1227"/>
      <c r="AP488" s="1227"/>
      <c r="AQ488" s="1227">
        <f t="shared" si="159"/>
        <v>0</v>
      </c>
      <c r="AR488" s="1227"/>
      <c r="AS488" s="1227"/>
      <c r="AT488" s="1227"/>
      <c r="AU488" s="1227"/>
      <c r="AV488" s="1227">
        <f t="shared" si="160"/>
        <v>0</v>
      </c>
      <c r="AW488" s="1227"/>
      <c r="AX488" s="1227"/>
      <c r="AY488" s="1227"/>
      <c r="AZ488" s="1227"/>
      <c r="BA488" s="1227"/>
      <c r="BB488" s="1227">
        <f t="shared" si="161"/>
        <v>0</v>
      </c>
      <c r="BC488" s="1227"/>
      <c r="BD488" s="1227">
        <f t="shared" si="162"/>
        <v>0</v>
      </c>
      <c r="BE488" s="1227"/>
      <c r="BF488" s="1227"/>
      <c r="BG488" s="1227"/>
      <c r="BH488" s="1227"/>
      <c r="BI488" s="353"/>
      <c r="BJ488" s="1225"/>
      <c r="BK488" s="1225"/>
      <c r="BL488" s="1225"/>
      <c r="BM488" s="1225"/>
      <c r="BN488" s="1225"/>
      <c r="BO488" s="1001">
        <f t="shared" si="157"/>
        <v>0</v>
      </c>
    </row>
    <row r="489" spans="1:67" s="206" customFormat="1" hidden="1" x14ac:dyDescent="0.2">
      <c r="A489" s="1263"/>
      <c r="B489" s="1168" t="s">
        <v>1142</v>
      </c>
      <c r="C489" s="1220">
        <v>1</v>
      </c>
      <c r="D489" s="1220"/>
      <c r="E489" s="1220"/>
      <c r="F489" s="1220">
        <v>1</v>
      </c>
      <c r="G489" s="1220"/>
      <c r="H489" s="1225"/>
      <c r="I489" s="544"/>
      <c r="J489" s="544"/>
      <c r="K489" s="544"/>
      <c r="L489" s="544"/>
      <c r="M489" s="544"/>
      <c r="N489" s="544"/>
      <c r="O489" s="544"/>
      <c r="P489" s="544"/>
      <c r="Q489" s="1225"/>
      <c r="R489" s="1227"/>
      <c r="S489" s="1227"/>
      <c r="T489" s="1227"/>
      <c r="U489" s="1227"/>
      <c r="V489" s="1227">
        <f t="shared" si="163"/>
        <v>0</v>
      </c>
      <c r="W489" s="1227">
        <f t="shared" si="164"/>
        <v>0</v>
      </c>
      <c r="X489" s="1227"/>
      <c r="Y489" s="1227"/>
      <c r="Z489" s="1227"/>
      <c r="AA489" s="1227"/>
      <c r="AB489" s="1227"/>
      <c r="AC489" s="1227"/>
      <c r="AD489" s="1227">
        <f t="shared" si="165"/>
        <v>0</v>
      </c>
      <c r="AE489" s="1227">
        <f t="shared" si="166"/>
        <v>0</v>
      </c>
      <c r="AF489" s="1227"/>
      <c r="AG489" s="1227"/>
      <c r="AH489" s="1227"/>
      <c r="AI489" s="1227"/>
      <c r="AJ489" s="1227"/>
      <c r="AK489" s="1227"/>
      <c r="AL489" s="1227">
        <f t="shared" si="158"/>
        <v>0</v>
      </c>
      <c r="AM489" s="1227"/>
      <c r="AN489" s="1227"/>
      <c r="AO489" s="1227"/>
      <c r="AP489" s="1227"/>
      <c r="AQ489" s="1227">
        <f t="shared" si="159"/>
        <v>0</v>
      </c>
      <c r="AR489" s="1227"/>
      <c r="AS489" s="1227"/>
      <c r="AT489" s="1227"/>
      <c r="AU489" s="1227"/>
      <c r="AV489" s="1227">
        <f t="shared" si="160"/>
        <v>0</v>
      </c>
      <c r="AW489" s="1227"/>
      <c r="AX489" s="1227"/>
      <c r="AY489" s="1227"/>
      <c r="AZ489" s="1227"/>
      <c r="BA489" s="1227"/>
      <c r="BB489" s="1227">
        <f t="shared" si="161"/>
        <v>0</v>
      </c>
      <c r="BC489" s="1227"/>
      <c r="BD489" s="1227">
        <f t="shared" si="162"/>
        <v>0</v>
      </c>
      <c r="BE489" s="1227"/>
      <c r="BF489" s="1227"/>
      <c r="BG489" s="1227"/>
      <c r="BH489" s="1227"/>
      <c r="BI489" s="353"/>
      <c r="BJ489" s="1225"/>
      <c r="BK489" s="1225"/>
      <c r="BL489" s="1225"/>
      <c r="BM489" s="1225"/>
      <c r="BN489" s="1225"/>
      <c r="BO489" s="1001">
        <f t="shared" si="157"/>
        <v>0</v>
      </c>
    </row>
    <row r="490" spans="1:67" s="206" customFormat="1" hidden="1" x14ac:dyDescent="0.2">
      <c r="A490" s="1263"/>
      <c r="B490" s="1167" t="s">
        <v>1143</v>
      </c>
      <c r="C490" s="1220"/>
      <c r="D490" s="1220"/>
      <c r="E490" s="1220"/>
      <c r="F490" s="1220"/>
      <c r="G490" s="1220"/>
      <c r="H490" s="1225"/>
      <c r="I490" s="544"/>
      <c r="J490" s="544"/>
      <c r="K490" s="544"/>
      <c r="L490" s="544"/>
      <c r="M490" s="544"/>
      <c r="N490" s="544"/>
      <c r="O490" s="544"/>
      <c r="P490" s="544"/>
      <c r="Q490" s="1225"/>
      <c r="R490" s="1227"/>
      <c r="S490" s="1227"/>
      <c r="T490" s="1227"/>
      <c r="U490" s="1227"/>
      <c r="V490" s="1227">
        <f t="shared" si="163"/>
        <v>0</v>
      </c>
      <c r="W490" s="1227">
        <f t="shared" si="164"/>
        <v>0</v>
      </c>
      <c r="X490" s="1227"/>
      <c r="Y490" s="1227"/>
      <c r="Z490" s="1227"/>
      <c r="AA490" s="1227"/>
      <c r="AB490" s="1227"/>
      <c r="AC490" s="1227"/>
      <c r="AD490" s="1227">
        <f t="shared" si="165"/>
        <v>0</v>
      </c>
      <c r="AE490" s="1227">
        <f t="shared" si="166"/>
        <v>0</v>
      </c>
      <c r="AF490" s="1227"/>
      <c r="AG490" s="1227"/>
      <c r="AH490" s="1227"/>
      <c r="AI490" s="1227"/>
      <c r="AJ490" s="1227"/>
      <c r="AK490" s="1227"/>
      <c r="AL490" s="1227">
        <f t="shared" si="158"/>
        <v>0</v>
      </c>
      <c r="AM490" s="1227"/>
      <c r="AN490" s="1227"/>
      <c r="AO490" s="1227"/>
      <c r="AP490" s="1227"/>
      <c r="AQ490" s="1227">
        <f t="shared" si="159"/>
        <v>0</v>
      </c>
      <c r="AR490" s="1227"/>
      <c r="AS490" s="1227"/>
      <c r="AT490" s="1227"/>
      <c r="AU490" s="1227"/>
      <c r="AV490" s="1227">
        <f t="shared" si="160"/>
        <v>0</v>
      </c>
      <c r="AW490" s="1227"/>
      <c r="AX490" s="1227"/>
      <c r="AY490" s="1227"/>
      <c r="AZ490" s="1227"/>
      <c r="BA490" s="1227"/>
      <c r="BB490" s="1227">
        <f t="shared" si="161"/>
        <v>0</v>
      </c>
      <c r="BC490" s="1227"/>
      <c r="BD490" s="1227">
        <f t="shared" si="162"/>
        <v>0</v>
      </c>
      <c r="BE490" s="1227"/>
      <c r="BF490" s="1227"/>
      <c r="BG490" s="1227"/>
      <c r="BH490" s="1227"/>
      <c r="BI490" s="353"/>
      <c r="BJ490" s="1225"/>
      <c r="BK490" s="1225"/>
      <c r="BL490" s="1225"/>
      <c r="BM490" s="1225"/>
      <c r="BN490" s="1225"/>
      <c r="BO490" s="1001">
        <f t="shared" si="157"/>
        <v>0</v>
      </c>
    </row>
    <row r="491" spans="1:67" s="206" customFormat="1" hidden="1" x14ac:dyDescent="0.2">
      <c r="A491" s="1263"/>
      <c r="B491" s="1167" t="s">
        <v>1144</v>
      </c>
      <c r="C491" s="1220"/>
      <c r="D491" s="1220"/>
      <c r="E491" s="1220"/>
      <c r="F491" s="1220"/>
      <c r="G491" s="1220"/>
      <c r="H491" s="1225"/>
      <c r="I491" s="544"/>
      <c r="J491" s="544"/>
      <c r="K491" s="544"/>
      <c r="L491" s="544"/>
      <c r="M491" s="544"/>
      <c r="N491" s="544"/>
      <c r="O491" s="544"/>
      <c r="P491" s="544"/>
      <c r="Q491" s="1225"/>
      <c r="R491" s="1227"/>
      <c r="S491" s="1227"/>
      <c r="T491" s="1227"/>
      <c r="U491" s="1227"/>
      <c r="V491" s="1227">
        <f t="shared" si="163"/>
        <v>0</v>
      </c>
      <c r="W491" s="1227">
        <f t="shared" si="164"/>
        <v>0</v>
      </c>
      <c r="X491" s="1227"/>
      <c r="Y491" s="1227"/>
      <c r="Z491" s="1227"/>
      <c r="AA491" s="1227"/>
      <c r="AB491" s="1227"/>
      <c r="AC491" s="1227"/>
      <c r="AD491" s="1227">
        <f t="shared" si="165"/>
        <v>0</v>
      </c>
      <c r="AE491" s="1227">
        <f t="shared" si="166"/>
        <v>0</v>
      </c>
      <c r="AF491" s="1227"/>
      <c r="AG491" s="1227"/>
      <c r="AH491" s="1227"/>
      <c r="AI491" s="1227"/>
      <c r="AJ491" s="1227"/>
      <c r="AK491" s="1227"/>
      <c r="AL491" s="1227">
        <f t="shared" si="158"/>
        <v>0</v>
      </c>
      <c r="AM491" s="1227"/>
      <c r="AN491" s="1227"/>
      <c r="AO491" s="1227"/>
      <c r="AP491" s="1227"/>
      <c r="AQ491" s="1227">
        <f t="shared" si="159"/>
        <v>0</v>
      </c>
      <c r="AR491" s="1227"/>
      <c r="AS491" s="1227"/>
      <c r="AT491" s="1227"/>
      <c r="AU491" s="1227"/>
      <c r="AV491" s="1227">
        <f t="shared" si="160"/>
        <v>0</v>
      </c>
      <c r="AW491" s="1227"/>
      <c r="AX491" s="1227"/>
      <c r="AY491" s="1227"/>
      <c r="AZ491" s="1227"/>
      <c r="BA491" s="1227"/>
      <c r="BB491" s="1227">
        <f t="shared" si="161"/>
        <v>0</v>
      </c>
      <c r="BC491" s="1227"/>
      <c r="BD491" s="1227">
        <f t="shared" si="162"/>
        <v>0</v>
      </c>
      <c r="BE491" s="1227"/>
      <c r="BF491" s="1227"/>
      <c r="BG491" s="1227"/>
      <c r="BH491" s="1227"/>
      <c r="BI491" s="353"/>
      <c r="BJ491" s="1225"/>
      <c r="BK491" s="1225"/>
      <c r="BL491" s="1225"/>
      <c r="BM491" s="1225"/>
      <c r="BN491" s="1225"/>
      <c r="BO491" s="1001">
        <f t="shared" si="157"/>
        <v>0</v>
      </c>
    </row>
    <row r="492" spans="1:67" s="206" customFormat="1" ht="30" hidden="1" x14ac:dyDescent="0.2">
      <c r="A492" s="1263"/>
      <c r="B492" s="1168" t="s">
        <v>1145</v>
      </c>
      <c r="C492" s="1220">
        <v>1</v>
      </c>
      <c r="D492" s="1220"/>
      <c r="E492" s="1220"/>
      <c r="F492" s="1220">
        <v>1</v>
      </c>
      <c r="G492" s="1220"/>
      <c r="H492" s="1225"/>
      <c r="I492" s="544"/>
      <c r="J492" s="544"/>
      <c r="K492" s="544"/>
      <c r="L492" s="544"/>
      <c r="M492" s="544"/>
      <c r="N492" s="544"/>
      <c r="O492" s="544"/>
      <c r="P492" s="544"/>
      <c r="Q492" s="1225"/>
      <c r="R492" s="1227"/>
      <c r="S492" s="1227"/>
      <c r="T492" s="1227"/>
      <c r="U492" s="1227"/>
      <c r="V492" s="1227">
        <f t="shared" si="163"/>
        <v>0</v>
      </c>
      <c r="W492" s="1227">
        <f t="shared" si="164"/>
        <v>0</v>
      </c>
      <c r="X492" s="1227"/>
      <c r="Y492" s="1227"/>
      <c r="Z492" s="1227"/>
      <c r="AA492" s="1227"/>
      <c r="AB492" s="1227"/>
      <c r="AC492" s="1227"/>
      <c r="AD492" s="1227">
        <f t="shared" si="165"/>
        <v>0</v>
      </c>
      <c r="AE492" s="1227">
        <f t="shared" si="166"/>
        <v>0</v>
      </c>
      <c r="AF492" s="1227"/>
      <c r="AG492" s="1227"/>
      <c r="AH492" s="1227"/>
      <c r="AI492" s="1227"/>
      <c r="AJ492" s="1227"/>
      <c r="AK492" s="1227"/>
      <c r="AL492" s="1227">
        <f t="shared" si="158"/>
        <v>0</v>
      </c>
      <c r="AM492" s="1227"/>
      <c r="AN492" s="1227"/>
      <c r="AO492" s="1227"/>
      <c r="AP492" s="1227"/>
      <c r="AQ492" s="1227">
        <f t="shared" si="159"/>
        <v>0</v>
      </c>
      <c r="AR492" s="1227"/>
      <c r="AS492" s="1227"/>
      <c r="AT492" s="1227"/>
      <c r="AU492" s="1227"/>
      <c r="AV492" s="1227">
        <f t="shared" si="160"/>
        <v>0</v>
      </c>
      <c r="AW492" s="1227"/>
      <c r="AX492" s="1227"/>
      <c r="AY492" s="1227"/>
      <c r="AZ492" s="1227"/>
      <c r="BA492" s="1227"/>
      <c r="BB492" s="1227">
        <f t="shared" si="161"/>
        <v>0</v>
      </c>
      <c r="BC492" s="1227"/>
      <c r="BD492" s="1227">
        <f t="shared" si="162"/>
        <v>0</v>
      </c>
      <c r="BE492" s="1227"/>
      <c r="BF492" s="1227"/>
      <c r="BG492" s="1227"/>
      <c r="BH492" s="1227"/>
      <c r="BI492" s="353"/>
      <c r="BJ492" s="1225"/>
      <c r="BK492" s="1225"/>
      <c r="BL492" s="1225"/>
      <c r="BM492" s="1225"/>
      <c r="BN492" s="1225"/>
      <c r="BO492" s="1001">
        <f t="shared" si="157"/>
        <v>0</v>
      </c>
    </row>
    <row r="493" spans="1:67" s="206" customFormat="1" ht="30" hidden="1" x14ac:dyDescent="0.2">
      <c r="A493" s="1263"/>
      <c r="B493" s="1168" t="s">
        <v>1146</v>
      </c>
      <c r="C493" s="1220">
        <v>1</v>
      </c>
      <c r="D493" s="1220"/>
      <c r="E493" s="1220"/>
      <c r="F493" s="1220">
        <v>1</v>
      </c>
      <c r="G493" s="1220"/>
      <c r="H493" s="1225"/>
      <c r="I493" s="544"/>
      <c r="J493" s="544"/>
      <c r="K493" s="544"/>
      <c r="L493" s="544"/>
      <c r="M493" s="544"/>
      <c r="N493" s="544"/>
      <c r="O493" s="544"/>
      <c r="P493" s="544"/>
      <c r="Q493" s="1225"/>
      <c r="R493" s="1227"/>
      <c r="S493" s="1227"/>
      <c r="T493" s="1227"/>
      <c r="U493" s="1227"/>
      <c r="V493" s="1227">
        <f t="shared" si="163"/>
        <v>0</v>
      </c>
      <c r="W493" s="1227">
        <f t="shared" si="164"/>
        <v>0</v>
      </c>
      <c r="X493" s="1227"/>
      <c r="Y493" s="1227"/>
      <c r="Z493" s="1227"/>
      <c r="AA493" s="1227"/>
      <c r="AB493" s="1227"/>
      <c r="AC493" s="1227"/>
      <c r="AD493" s="1227">
        <f t="shared" si="165"/>
        <v>0</v>
      </c>
      <c r="AE493" s="1227">
        <f t="shared" si="166"/>
        <v>0</v>
      </c>
      <c r="AF493" s="1227"/>
      <c r="AG493" s="1227"/>
      <c r="AH493" s="1227"/>
      <c r="AI493" s="1227"/>
      <c r="AJ493" s="1227"/>
      <c r="AK493" s="1227"/>
      <c r="AL493" s="1227">
        <f t="shared" si="158"/>
        <v>0</v>
      </c>
      <c r="AM493" s="1227"/>
      <c r="AN493" s="1227"/>
      <c r="AO493" s="1227"/>
      <c r="AP493" s="1227"/>
      <c r="AQ493" s="1227">
        <f t="shared" si="159"/>
        <v>0</v>
      </c>
      <c r="AR493" s="1227"/>
      <c r="AS493" s="1227"/>
      <c r="AT493" s="1227"/>
      <c r="AU493" s="1227"/>
      <c r="AV493" s="1227">
        <f t="shared" si="160"/>
        <v>0</v>
      </c>
      <c r="AW493" s="1227"/>
      <c r="AX493" s="1227"/>
      <c r="AY493" s="1227"/>
      <c r="AZ493" s="1227"/>
      <c r="BA493" s="1227"/>
      <c r="BB493" s="1227">
        <f t="shared" si="161"/>
        <v>0</v>
      </c>
      <c r="BC493" s="1227"/>
      <c r="BD493" s="1227">
        <f t="shared" si="162"/>
        <v>0</v>
      </c>
      <c r="BE493" s="1227"/>
      <c r="BF493" s="1227"/>
      <c r="BG493" s="1227"/>
      <c r="BH493" s="1227"/>
      <c r="BI493" s="353"/>
      <c r="BJ493" s="1225"/>
      <c r="BK493" s="1225"/>
      <c r="BL493" s="1225"/>
      <c r="BM493" s="1225"/>
      <c r="BN493" s="1225"/>
      <c r="BO493" s="1001">
        <f t="shared" si="157"/>
        <v>0</v>
      </c>
    </row>
    <row r="494" spans="1:67" s="206" customFormat="1" ht="30" hidden="1" x14ac:dyDescent="0.2">
      <c r="A494" s="1263"/>
      <c r="B494" s="1168" t="s">
        <v>1147</v>
      </c>
      <c r="C494" s="1220">
        <v>1</v>
      </c>
      <c r="D494" s="1220"/>
      <c r="E494" s="1220"/>
      <c r="F494" s="1220">
        <v>1</v>
      </c>
      <c r="G494" s="1220"/>
      <c r="H494" s="1225"/>
      <c r="I494" s="544"/>
      <c r="J494" s="544"/>
      <c r="K494" s="544"/>
      <c r="L494" s="544"/>
      <c r="M494" s="544"/>
      <c r="N494" s="544"/>
      <c r="O494" s="544"/>
      <c r="P494" s="544"/>
      <c r="Q494" s="1225"/>
      <c r="R494" s="1227"/>
      <c r="S494" s="1227"/>
      <c r="T494" s="1227"/>
      <c r="U494" s="1227"/>
      <c r="V494" s="1227">
        <f t="shared" si="163"/>
        <v>0</v>
      </c>
      <c r="W494" s="1227">
        <f t="shared" si="164"/>
        <v>0</v>
      </c>
      <c r="X494" s="1227"/>
      <c r="Y494" s="1227"/>
      <c r="Z494" s="1227"/>
      <c r="AA494" s="1227"/>
      <c r="AB494" s="1227"/>
      <c r="AC494" s="1227"/>
      <c r="AD494" s="1227">
        <f t="shared" si="165"/>
        <v>0</v>
      </c>
      <c r="AE494" s="1227">
        <f t="shared" si="166"/>
        <v>0</v>
      </c>
      <c r="AF494" s="1227"/>
      <c r="AG494" s="1227"/>
      <c r="AH494" s="1227"/>
      <c r="AI494" s="1227"/>
      <c r="AJ494" s="1227"/>
      <c r="AK494" s="1227"/>
      <c r="AL494" s="1227">
        <f t="shared" si="158"/>
        <v>0</v>
      </c>
      <c r="AM494" s="1227"/>
      <c r="AN494" s="1227"/>
      <c r="AO494" s="1227"/>
      <c r="AP494" s="1227"/>
      <c r="AQ494" s="1227">
        <f t="shared" si="159"/>
        <v>0</v>
      </c>
      <c r="AR494" s="1227"/>
      <c r="AS494" s="1227"/>
      <c r="AT494" s="1227"/>
      <c r="AU494" s="1227"/>
      <c r="AV494" s="1227">
        <f t="shared" si="160"/>
        <v>0</v>
      </c>
      <c r="AW494" s="1227"/>
      <c r="AX494" s="1227"/>
      <c r="AY494" s="1227"/>
      <c r="AZ494" s="1227"/>
      <c r="BA494" s="1227"/>
      <c r="BB494" s="1227">
        <f t="shared" si="161"/>
        <v>0</v>
      </c>
      <c r="BC494" s="1227"/>
      <c r="BD494" s="1227">
        <f t="shared" si="162"/>
        <v>0</v>
      </c>
      <c r="BE494" s="1227"/>
      <c r="BF494" s="1227"/>
      <c r="BG494" s="1227"/>
      <c r="BH494" s="1227"/>
      <c r="BI494" s="353"/>
      <c r="BJ494" s="1225"/>
      <c r="BK494" s="1225"/>
      <c r="BL494" s="1225"/>
      <c r="BM494" s="1225"/>
      <c r="BN494" s="1225"/>
      <c r="BO494" s="1001">
        <f t="shared" si="157"/>
        <v>0</v>
      </c>
    </row>
    <row r="495" spans="1:67" s="206" customFormat="1" ht="30" hidden="1" x14ac:dyDescent="0.2">
      <c r="A495" s="1263"/>
      <c r="B495" s="1168" t="s">
        <v>1148</v>
      </c>
      <c r="C495" s="1220">
        <v>1</v>
      </c>
      <c r="D495" s="1220"/>
      <c r="E495" s="1220"/>
      <c r="F495" s="1220">
        <v>1</v>
      </c>
      <c r="G495" s="1220"/>
      <c r="H495" s="1225"/>
      <c r="I495" s="544"/>
      <c r="J495" s="544"/>
      <c r="K495" s="544"/>
      <c r="L495" s="544"/>
      <c r="M495" s="544"/>
      <c r="N495" s="544"/>
      <c r="O495" s="544"/>
      <c r="P495" s="544"/>
      <c r="Q495" s="1225"/>
      <c r="R495" s="1227"/>
      <c r="S495" s="1227"/>
      <c r="T495" s="1227"/>
      <c r="U495" s="1227"/>
      <c r="V495" s="1227">
        <f t="shared" si="163"/>
        <v>0</v>
      </c>
      <c r="W495" s="1227">
        <f t="shared" si="164"/>
        <v>0</v>
      </c>
      <c r="X495" s="1227"/>
      <c r="Y495" s="1227"/>
      <c r="Z495" s="1227"/>
      <c r="AA495" s="1227"/>
      <c r="AB495" s="1227"/>
      <c r="AC495" s="1227"/>
      <c r="AD495" s="1227">
        <f t="shared" si="165"/>
        <v>0</v>
      </c>
      <c r="AE495" s="1227">
        <f t="shared" si="166"/>
        <v>0</v>
      </c>
      <c r="AF495" s="1227"/>
      <c r="AG495" s="1227"/>
      <c r="AH495" s="1227"/>
      <c r="AI495" s="1227"/>
      <c r="AJ495" s="1227"/>
      <c r="AK495" s="1227"/>
      <c r="AL495" s="1227">
        <f t="shared" si="158"/>
        <v>0</v>
      </c>
      <c r="AM495" s="1227"/>
      <c r="AN495" s="1227"/>
      <c r="AO495" s="1227"/>
      <c r="AP495" s="1227"/>
      <c r="AQ495" s="1227">
        <f t="shared" si="159"/>
        <v>0</v>
      </c>
      <c r="AR495" s="1227"/>
      <c r="AS495" s="1227"/>
      <c r="AT495" s="1227"/>
      <c r="AU495" s="1227"/>
      <c r="AV495" s="1227">
        <f t="shared" si="160"/>
        <v>0</v>
      </c>
      <c r="AW495" s="1227"/>
      <c r="AX495" s="1227"/>
      <c r="AY495" s="1227"/>
      <c r="AZ495" s="1227"/>
      <c r="BA495" s="1227"/>
      <c r="BB495" s="1227">
        <f t="shared" si="161"/>
        <v>0</v>
      </c>
      <c r="BC495" s="1227"/>
      <c r="BD495" s="1227">
        <f t="shared" si="162"/>
        <v>0</v>
      </c>
      <c r="BE495" s="1227"/>
      <c r="BF495" s="1227"/>
      <c r="BG495" s="1227"/>
      <c r="BH495" s="1227"/>
      <c r="BI495" s="353"/>
      <c r="BJ495" s="1225"/>
      <c r="BK495" s="1225"/>
      <c r="BL495" s="1225"/>
      <c r="BM495" s="1225"/>
      <c r="BN495" s="1225"/>
      <c r="BO495" s="1001">
        <f t="shared" si="157"/>
        <v>0</v>
      </c>
    </row>
    <row r="496" spans="1:67" s="206" customFormat="1" ht="45" hidden="1" x14ac:dyDescent="0.2">
      <c r="A496" s="1263"/>
      <c r="B496" s="1168" t="s">
        <v>1149</v>
      </c>
      <c r="C496" s="1220">
        <v>1</v>
      </c>
      <c r="D496" s="1220"/>
      <c r="E496" s="1220"/>
      <c r="F496" s="1220">
        <v>1</v>
      </c>
      <c r="G496" s="1220"/>
      <c r="H496" s="1225"/>
      <c r="I496" s="544"/>
      <c r="J496" s="544"/>
      <c r="K496" s="544"/>
      <c r="L496" s="544"/>
      <c r="M496" s="544"/>
      <c r="N496" s="544"/>
      <c r="O496" s="544"/>
      <c r="P496" s="544"/>
      <c r="Q496" s="1225"/>
      <c r="R496" s="1227"/>
      <c r="S496" s="1227"/>
      <c r="T496" s="1227"/>
      <c r="U496" s="1227"/>
      <c r="V496" s="1227">
        <f t="shared" si="163"/>
        <v>0</v>
      </c>
      <c r="W496" s="1227">
        <f t="shared" si="164"/>
        <v>0</v>
      </c>
      <c r="X496" s="1227"/>
      <c r="Y496" s="1227"/>
      <c r="Z496" s="1227"/>
      <c r="AA496" s="1227"/>
      <c r="AB496" s="1227"/>
      <c r="AC496" s="1227"/>
      <c r="AD496" s="1227">
        <f t="shared" si="165"/>
        <v>0</v>
      </c>
      <c r="AE496" s="1227">
        <f t="shared" si="166"/>
        <v>0</v>
      </c>
      <c r="AF496" s="1227"/>
      <c r="AG496" s="1227"/>
      <c r="AH496" s="1227"/>
      <c r="AI496" s="1227"/>
      <c r="AJ496" s="1227"/>
      <c r="AK496" s="1227"/>
      <c r="AL496" s="1227">
        <f t="shared" si="158"/>
        <v>0</v>
      </c>
      <c r="AM496" s="1227"/>
      <c r="AN496" s="1227"/>
      <c r="AO496" s="1227"/>
      <c r="AP496" s="1227"/>
      <c r="AQ496" s="1227">
        <f t="shared" si="159"/>
        <v>0</v>
      </c>
      <c r="AR496" s="1227"/>
      <c r="AS496" s="1227"/>
      <c r="AT496" s="1227"/>
      <c r="AU496" s="1227"/>
      <c r="AV496" s="1227">
        <f t="shared" si="160"/>
        <v>0</v>
      </c>
      <c r="AW496" s="1227"/>
      <c r="AX496" s="1227"/>
      <c r="AY496" s="1227"/>
      <c r="AZ496" s="1227"/>
      <c r="BA496" s="1227"/>
      <c r="BB496" s="1227">
        <f t="shared" si="161"/>
        <v>0</v>
      </c>
      <c r="BC496" s="1227"/>
      <c r="BD496" s="1227">
        <f t="shared" si="162"/>
        <v>0</v>
      </c>
      <c r="BE496" s="1227"/>
      <c r="BF496" s="1227"/>
      <c r="BG496" s="1227"/>
      <c r="BH496" s="1227"/>
      <c r="BI496" s="353"/>
      <c r="BJ496" s="1225"/>
      <c r="BK496" s="1225"/>
      <c r="BL496" s="1225"/>
      <c r="BM496" s="1225"/>
      <c r="BN496" s="1225"/>
      <c r="BO496" s="1001">
        <f t="shared" si="157"/>
        <v>0</v>
      </c>
    </row>
    <row r="497" spans="1:67" s="206" customFormat="1" hidden="1" x14ac:dyDescent="0.2">
      <c r="A497" s="1263"/>
      <c r="B497" s="1167"/>
      <c r="C497" s="1220"/>
      <c r="D497" s="1220"/>
      <c r="E497" s="1220"/>
      <c r="F497" s="1220"/>
      <c r="G497" s="1220"/>
      <c r="H497" s="1225"/>
      <c r="I497" s="544"/>
      <c r="J497" s="544"/>
      <c r="K497" s="544"/>
      <c r="L497" s="544"/>
      <c r="M497" s="544"/>
      <c r="N497" s="544"/>
      <c r="O497" s="544"/>
      <c r="P497" s="544"/>
      <c r="Q497" s="1225"/>
      <c r="R497" s="1227"/>
      <c r="S497" s="1227"/>
      <c r="T497" s="1227"/>
      <c r="U497" s="1227"/>
      <c r="V497" s="1227">
        <f t="shared" si="163"/>
        <v>0</v>
      </c>
      <c r="W497" s="1227">
        <f t="shared" si="164"/>
        <v>0</v>
      </c>
      <c r="X497" s="1227"/>
      <c r="Y497" s="1227"/>
      <c r="Z497" s="1227"/>
      <c r="AA497" s="1227"/>
      <c r="AB497" s="1227"/>
      <c r="AC497" s="1227"/>
      <c r="AD497" s="1227">
        <f t="shared" si="165"/>
        <v>0</v>
      </c>
      <c r="AE497" s="1227">
        <f t="shared" si="166"/>
        <v>0</v>
      </c>
      <c r="AF497" s="1227"/>
      <c r="AG497" s="1227"/>
      <c r="AH497" s="1227"/>
      <c r="AI497" s="1227"/>
      <c r="AJ497" s="1227"/>
      <c r="AK497" s="1227"/>
      <c r="AL497" s="1227">
        <f t="shared" si="158"/>
        <v>0</v>
      </c>
      <c r="AM497" s="1227"/>
      <c r="AN497" s="1227"/>
      <c r="AO497" s="1227"/>
      <c r="AP497" s="1227"/>
      <c r="AQ497" s="1227">
        <f t="shared" si="159"/>
        <v>0</v>
      </c>
      <c r="AR497" s="1227"/>
      <c r="AS497" s="1227"/>
      <c r="AT497" s="1227"/>
      <c r="AU497" s="1227"/>
      <c r="AV497" s="1227">
        <f t="shared" si="160"/>
        <v>0</v>
      </c>
      <c r="AW497" s="1227"/>
      <c r="AX497" s="1227"/>
      <c r="AY497" s="1227"/>
      <c r="AZ497" s="1227"/>
      <c r="BA497" s="1227"/>
      <c r="BB497" s="1227">
        <f t="shared" si="161"/>
        <v>0</v>
      </c>
      <c r="BC497" s="1227"/>
      <c r="BD497" s="1227">
        <f t="shared" si="162"/>
        <v>0</v>
      </c>
      <c r="BE497" s="1227"/>
      <c r="BF497" s="1227"/>
      <c r="BG497" s="1227"/>
      <c r="BH497" s="1227"/>
      <c r="BI497" s="353"/>
      <c r="BJ497" s="1225"/>
      <c r="BK497" s="1225"/>
      <c r="BL497" s="1225"/>
      <c r="BM497" s="1225"/>
      <c r="BN497" s="1225"/>
      <c r="BO497" s="1001">
        <f t="shared" ref="BO497:BO520" si="168">(R497-R497*20%)*35%</f>
        <v>0</v>
      </c>
    </row>
    <row r="498" spans="1:67" s="206" customFormat="1" hidden="1" x14ac:dyDescent="0.2">
      <c r="A498" s="1263"/>
      <c r="B498" s="1167"/>
      <c r="C498" s="1220"/>
      <c r="D498" s="1220"/>
      <c r="E498" s="1220"/>
      <c r="F498" s="1220"/>
      <c r="G498" s="1220"/>
      <c r="H498" s="1225"/>
      <c r="I498" s="544"/>
      <c r="J498" s="544"/>
      <c r="K498" s="544"/>
      <c r="L498" s="544"/>
      <c r="M498" s="544"/>
      <c r="N498" s="544"/>
      <c r="O498" s="544"/>
      <c r="P498" s="544"/>
      <c r="Q498" s="1225"/>
      <c r="R498" s="1227"/>
      <c r="S498" s="1227"/>
      <c r="T498" s="1227"/>
      <c r="U498" s="1227"/>
      <c r="V498" s="1227">
        <f t="shared" si="163"/>
        <v>0</v>
      </c>
      <c r="W498" s="1227">
        <f t="shared" si="164"/>
        <v>0</v>
      </c>
      <c r="X498" s="1227"/>
      <c r="Y498" s="1227"/>
      <c r="Z498" s="1227"/>
      <c r="AA498" s="1227"/>
      <c r="AB498" s="1227"/>
      <c r="AC498" s="1227"/>
      <c r="AD498" s="1227">
        <f t="shared" si="165"/>
        <v>0</v>
      </c>
      <c r="AE498" s="1227">
        <f t="shared" si="166"/>
        <v>0</v>
      </c>
      <c r="AF498" s="1227"/>
      <c r="AG498" s="1227"/>
      <c r="AH498" s="1227"/>
      <c r="AI498" s="1227"/>
      <c r="AJ498" s="1227"/>
      <c r="AK498" s="1227"/>
      <c r="AL498" s="1227">
        <f t="shared" si="158"/>
        <v>0</v>
      </c>
      <c r="AM498" s="1227"/>
      <c r="AN498" s="1227"/>
      <c r="AO498" s="1227"/>
      <c r="AP498" s="1227"/>
      <c r="AQ498" s="1227">
        <f t="shared" si="159"/>
        <v>0</v>
      </c>
      <c r="AR498" s="1227"/>
      <c r="AS498" s="1227"/>
      <c r="AT498" s="1227"/>
      <c r="AU498" s="1227"/>
      <c r="AV498" s="1227">
        <f t="shared" si="160"/>
        <v>0</v>
      </c>
      <c r="AW498" s="1227"/>
      <c r="AX498" s="1227"/>
      <c r="AY498" s="1227"/>
      <c r="AZ498" s="1227"/>
      <c r="BA498" s="1227"/>
      <c r="BB498" s="1227">
        <f t="shared" si="161"/>
        <v>0</v>
      </c>
      <c r="BC498" s="1227"/>
      <c r="BD498" s="1227">
        <f t="shared" si="162"/>
        <v>0</v>
      </c>
      <c r="BE498" s="1227"/>
      <c r="BF498" s="1227"/>
      <c r="BG498" s="1227"/>
      <c r="BH498" s="1227"/>
      <c r="BI498" s="353"/>
      <c r="BJ498" s="1225"/>
      <c r="BK498" s="1225"/>
      <c r="BL498" s="1225"/>
      <c r="BM498" s="1225"/>
      <c r="BN498" s="1225"/>
      <c r="BO498" s="1001">
        <f t="shared" si="168"/>
        <v>0</v>
      </c>
    </row>
    <row r="499" spans="1:67" s="206" customFormat="1" hidden="1" x14ac:dyDescent="0.2">
      <c r="A499" s="1263"/>
      <c r="B499" s="1167"/>
      <c r="C499" s="1220"/>
      <c r="D499" s="1220"/>
      <c r="E499" s="1220"/>
      <c r="F499" s="1220"/>
      <c r="G499" s="1220"/>
      <c r="H499" s="1225"/>
      <c r="I499" s="544"/>
      <c r="J499" s="544"/>
      <c r="K499" s="544"/>
      <c r="L499" s="544"/>
      <c r="M499" s="544"/>
      <c r="N499" s="544"/>
      <c r="O499" s="544"/>
      <c r="P499" s="544"/>
      <c r="Q499" s="1225"/>
      <c r="R499" s="1227"/>
      <c r="S499" s="1227"/>
      <c r="T499" s="1227"/>
      <c r="U499" s="1227"/>
      <c r="V499" s="1227">
        <f t="shared" si="163"/>
        <v>0</v>
      </c>
      <c r="W499" s="1227">
        <f t="shared" si="164"/>
        <v>0</v>
      </c>
      <c r="X499" s="1227"/>
      <c r="Y499" s="1227"/>
      <c r="Z499" s="1227"/>
      <c r="AA499" s="1227"/>
      <c r="AB499" s="1227"/>
      <c r="AC499" s="1227"/>
      <c r="AD499" s="1227">
        <f t="shared" si="165"/>
        <v>0</v>
      </c>
      <c r="AE499" s="1227">
        <f t="shared" si="166"/>
        <v>0</v>
      </c>
      <c r="AF499" s="1227"/>
      <c r="AG499" s="1227"/>
      <c r="AH499" s="1227"/>
      <c r="AI499" s="1227"/>
      <c r="AJ499" s="1227"/>
      <c r="AK499" s="1227"/>
      <c r="AL499" s="1227">
        <f t="shared" si="158"/>
        <v>0</v>
      </c>
      <c r="AM499" s="1227"/>
      <c r="AN499" s="1227"/>
      <c r="AO499" s="1227"/>
      <c r="AP499" s="1227"/>
      <c r="AQ499" s="1227">
        <f t="shared" si="159"/>
        <v>0</v>
      </c>
      <c r="AR499" s="1227"/>
      <c r="AS499" s="1227"/>
      <c r="AT499" s="1227"/>
      <c r="AU499" s="1227"/>
      <c r="AV499" s="1227">
        <f t="shared" si="160"/>
        <v>0</v>
      </c>
      <c r="AW499" s="1227"/>
      <c r="AX499" s="1227"/>
      <c r="AY499" s="1227"/>
      <c r="AZ499" s="1227"/>
      <c r="BA499" s="1227"/>
      <c r="BB499" s="1227">
        <f t="shared" si="161"/>
        <v>0</v>
      </c>
      <c r="BC499" s="1227"/>
      <c r="BD499" s="1227">
        <f t="shared" si="162"/>
        <v>0</v>
      </c>
      <c r="BE499" s="1227"/>
      <c r="BF499" s="1227"/>
      <c r="BG499" s="1227"/>
      <c r="BH499" s="1227"/>
      <c r="BI499" s="353"/>
      <c r="BJ499" s="1225"/>
      <c r="BK499" s="1225"/>
      <c r="BL499" s="1225"/>
      <c r="BM499" s="1225"/>
      <c r="BN499" s="1225"/>
      <c r="BO499" s="1001">
        <f t="shared" si="168"/>
        <v>0</v>
      </c>
    </row>
    <row r="500" spans="1:67" s="206" customFormat="1" hidden="1" x14ac:dyDescent="0.2">
      <c r="A500" s="1263"/>
      <c r="B500" s="1168" t="s">
        <v>1150</v>
      </c>
      <c r="C500" s="1220">
        <v>1</v>
      </c>
      <c r="D500" s="1220"/>
      <c r="E500" s="1220"/>
      <c r="F500" s="1220">
        <v>1</v>
      </c>
      <c r="G500" s="1220"/>
      <c r="H500" s="1225"/>
      <c r="I500" s="544"/>
      <c r="J500" s="544"/>
      <c r="K500" s="544"/>
      <c r="L500" s="544"/>
      <c r="M500" s="544"/>
      <c r="N500" s="544"/>
      <c r="O500" s="544"/>
      <c r="P500" s="544"/>
      <c r="Q500" s="1225"/>
      <c r="R500" s="1227"/>
      <c r="S500" s="1227"/>
      <c r="T500" s="1227"/>
      <c r="U500" s="1227"/>
      <c r="V500" s="1227">
        <f t="shared" si="163"/>
        <v>0</v>
      </c>
      <c r="W500" s="1227">
        <f t="shared" si="164"/>
        <v>0</v>
      </c>
      <c r="X500" s="1227"/>
      <c r="Y500" s="1227"/>
      <c r="Z500" s="1227"/>
      <c r="AA500" s="1227"/>
      <c r="AB500" s="1227"/>
      <c r="AC500" s="1227"/>
      <c r="AD500" s="1227">
        <f t="shared" si="165"/>
        <v>0</v>
      </c>
      <c r="AE500" s="1227">
        <f t="shared" si="166"/>
        <v>0</v>
      </c>
      <c r="AF500" s="1227"/>
      <c r="AG500" s="1227"/>
      <c r="AH500" s="1227"/>
      <c r="AI500" s="1227"/>
      <c r="AJ500" s="1227"/>
      <c r="AK500" s="1227"/>
      <c r="AL500" s="1227">
        <f t="shared" si="158"/>
        <v>0</v>
      </c>
      <c r="AM500" s="1227"/>
      <c r="AN500" s="1227"/>
      <c r="AO500" s="1227"/>
      <c r="AP500" s="1227"/>
      <c r="AQ500" s="1227">
        <f t="shared" si="159"/>
        <v>0</v>
      </c>
      <c r="AR500" s="1227"/>
      <c r="AS500" s="1227"/>
      <c r="AT500" s="1227"/>
      <c r="AU500" s="1227"/>
      <c r="AV500" s="1227">
        <f t="shared" si="160"/>
        <v>0</v>
      </c>
      <c r="AW500" s="1227"/>
      <c r="AX500" s="1227"/>
      <c r="AY500" s="1227"/>
      <c r="AZ500" s="1227"/>
      <c r="BA500" s="1227"/>
      <c r="BB500" s="1227">
        <f t="shared" si="161"/>
        <v>0</v>
      </c>
      <c r="BC500" s="1227"/>
      <c r="BD500" s="1227">
        <f t="shared" si="162"/>
        <v>0</v>
      </c>
      <c r="BE500" s="1227"/>
      <c r="BF500" s="1227"/>
      <c r="BG500" s="1227"/>
      <c r="BH500" s="1227"/>
      <c r="BI500" s="353"/>
      <c r="BJ500" s="1225"/>
      <c r="BK500" s="1225"/>
      <c r="BL500" s="1225"/>
      <c r="BM500" s="1225"/>
      <c r="BN500" s="1225"/>
      <c r="BO500" s="1001">
        <f t="shared" si="168"/>
        <v>0</v>
      </c>
    </row>
    <row r="501" spans="1:67" s="206" customFormat="1" hidden="1" x14ac:dyDescent="0.2">
      <c r="A501" s="1263"/>
      <c r="B501" s="1167" t="s">
        <v>1151</v>
      </c>
      <c r="C501" s="1220"/>
      <c r="D501" s="1220"/>
      <c r="E501" s="1220"/>
      <c r="F501" s="1220"/>
      <c r="G501" s="1220"/>
      <c r="H501" s="1225"/>
      <c r="I501" s="544"/>
      <c r="J501" s="544"/>
      <c r="K501" s="544"/>
      <c r="L501" s="544"/>
      <c r="M501" s="544"/>
      <c r="N501" s="544"/>
      <c r="O501" s="544"/>
      <c r="P501" s="544"/>
      <c r="Q501" s="1225"/>
      <c r="R501" s="1227"/>
      <c r="S501" s="1227"/>
      <c r="T501" s="1227"/>
      <c r="U501" s="1227"/>
      <c r="V501" s="1227">
        <f t="shared" si="163"/>
        <v>0</v>
      </c>
      <c r="W501" s="1227">
        <f t="shared" si="164"/>
        <v>0</v>
      </c>
      <c r="X501" s="1227"/>
      <c r="Y501" s="1227"/>
      <c r="Z501" s="1227"/>
      <c r="AA501" s="1227"/>
      <c r="AB501" s="1227"/>
      <c r="AC501" s="1227"/>
      <c r="AD501" s="1227">
        <f t="shared" si="165"/>
        <v>0</v>
      </c>
      <c r="AE501" s="1227">
        <f t="shared" si="166"/>
        <v>0</v>
      </c>
      <c r="AF501" s="1227"/>
      <c r="AG501" s="1227"/>
      <c r="AH501" s="1227"/>
      <c r="AI501" s="1227"/>
      <c r="AJ501" s="1227"/>
      <c r="AK501" s="1227"/>
      <c r="AL501" s="1227">
        <f t="shared" si="158"/>
        <v>0</v>
      </c>
      <c r="AM501" s="1227"/>
      <c r="AN501" s="1227"/>
      <c r="AO501" s="1227"/>
      <c r="AP501" s="1227"/>
      <c r="AQ501" s="1227">
        <f t="shared" si="159"/>
        <v>0</v>
      </c>
      <c r="AR501" s="1227"/>
      <c r="AS501" s="1227"/>
      <c r="AT501" s="1227"/>
      <c r="AU501" s="1227"/>
      <c r="AV501" s="1227">
        <f t="shared" si="160"/>
        <v>0</v>
      </c>
      <c r="AW501" s="1227"/>
      <c r="AX501" s="1227"/>
      <c r="AY501" s="1227"/>
      <c r="AZ501" s="1227"/>
      <c r="BA501" s="1227"/>
      <c r="BB501" s="1227">
        <f t="shared" si="161"/>
        <v>0</v>
      </c>
      <c r="BC501" s="1227"/>
      <c r="BD501" s="1227">
        <f t="shared" si="162"/>
        <v>0</v>
      </c>
      <c r="BE501" s="1227"/>
      <c r="BF501" s="1227"/>
      <c r="BG501" s="1227"/>
      <c r="BH501" s="1227"/>
      <c r="BI501" s="353"/>
      <c r="BJ501" s="1225"/>
      <c r="BK501" s="1225"/>
      <c r="BL501" s="1225"/>
      <c r="BM501" s="1225"/>
      <c r="BN501" s="1225"/>
      <c r="BO501" s="1001">
        <f t="shared" si="168"/>
        <v>0</v>
      </c>
    </row>
    <row r="502" spans="1:67" s="206" customFormat="1" hidden="1" x14ac:dyDescent="0.2">
      <c r="A502" s="1263"/>
      <c r="B502" s="1167" t="s">
        <v>1152</v>
      </c>
      <c r="C502" s="1220"/>
      <c r="D502" s="1220"/>
      <c r="E502" s="1220"/>
      <c r="F502" s="1220"/>
      <c r="G502" s="1220"/>
      <c r="H502" s="1225"/>
      <c r="I502" s="544"/>
      <c r="J502" s="544"/>
      <c r="K502" s="544"/>
      <c r="L502" s="544"/>
      <c r="M502" s="544"/>
      <c r="N502" s="544"/>
      <c r="O502" s="544"/>
      <c r="P502" s="544"/>
      <c r="Q502" s="1225"/>
      <c r="R502" s="1227"/>
      <c r="S502" s="1227"/>
      <c r="T502" s="1227"/>
      <c r="U502" s="1227"/>
      <c r="V502" s="1227">
        <f t="shared" si="163"/>
        <v>0</v>
      </c>
      <c r="W502" s="1227">
        <f t="shared" si="164"/>
        <v>0</v>
      </c>
      <c r="X502" s="1227"/>
      <c r="Y502" s="1227"/>
      <c r="Z502" s="1227"/>
      <c r="AA502" s="1227"/>
      <c r="AB502" s="1227"/>
      <c r="AC502" s="1227"/>
      <c r="AD502" s="1227">
        <f t="shared" si="165"/>
        <v>0</v>
      </c>
      <c r="AE502" s="1227">
        <f t="shared" si="166"/>
        <v>0</v>
      </c>
      <c r="AF502" s="1227"/>
      <c r="AG502" s="1227"/>
      <c r="AH502" s="1227"/>
      <c r="AI502" s="1227"/>
      <c r="AJ502" s="1227"/>
      <c r="AK502" s="1227"/>
      <c r="AL502" s="1227">
        <f t="shared" si="158"/>
        <v>0</v>
      </c>
      <c r="AM502" s="1227"/>
      <c r="AN502" s="1227"/>
      <c r="AO502" s="1227"/>
      <c r="AP502" s="1227"/>
      <c r="AQ502" s="1227">
        <f t="shared" si="159"/>
        <v>0</v>
      </c>
      <c r="AR502" s="1227"/>
      <c r="AS502" s="1227"/>
      <c r="AT502" s="1227"/>
      <c r="AU502" s="1227"/>
      <c r="AV502" s="1227">
        <f t="shared" si="160"/>
        <v>0</v>
      </c>
      <c r="AW502" s="1227"/>
      <c r="AX502" s="1227"/>
      <c r="AY502" s="1227"/>
      <c r="AZ502" s="1227"/>
      <c r="BA502" s="1227"/>
      <c r="BB502" s="1227">
        <f t="shared" si="161"/>
        <v>0</v>
      </c>
      <c r="BC502" s="1227"/>
      <c r="BD502" s="1227">
        <f t="shared" si="162"/>
        <v>0</v>
      </c>
      <c r="BE502" s="1227"/>
      <c r="BF502" s="1227"/>
      <c r="BG502" s="1227"/>
      <c r="BH502" s="1227"/>
      <c r="BI502" s="353"/>
      <c r="BJ502" s="1225"/>
      <c r="BK502" s="1225"/>
      <c r="BL502" s="1225"/>
      <c r="BM502" s="1225"/>
      <c r="BN502" s="1225"/>
      <c r="BO502" s="1001">
        <f t="shared" si="168"/>
        <v>0</v>
      </c>
    </row>
    <row r="503" spans="1:67" s="206" customFormat="1" ht="30" hidden="1" x14ac:dyDescent="0.2">
      <c r="A503" s="1263"/>
      <c r="B503" s="1168" t="s">
        <v>1153</v>
      </c>
      <c r="C503" s="1220">
        <v>1</v>
      </c>
      <c r="D503" s="1220"/>
      <c r="E503" s="1220"/>
      <c r="F503" s="1220">
        <v>1</v>
      </c>
      <c r="G503" s="1220"/>
      <c r="H503" s="1225"/>
      <c r="I503" s="544"/>
      <c r="J503" s="544"/>
      <c r="K503" s="544"/>
      <c r="L503" s="544"/>
      <c r="M503" s="544"/>
      <c r="N503" s="544"/>
      <c r="O503" s="544"/>
      <c r="P503" s="544"/>
      <c r="Q503" s="1225"/>
      <c r="R503" s="1227"/>
      <c r="S503" s="1227"/>
      <c r="T503" s="1227"/>
      <c r="U503" s="1227"/>
      <c r="V503" s="1227">
        <f t="shared" si="163"/>
        <v>0</v>
      </c>
      <c r="W503" s="1227">
        <f t="shared" si="164"/>
        <v>0</v>
      </c>
      <c r="X503" s="1227"/>
      <c r="Y503" s="1227"/>
      <c r="Z503" s="1227"/>
      <c r="AA503" s="1227"/>
      <c r="AB503" s="1227"/>
      <c r="AC503" s="1227"/>
      <c r="AD503" s="1227">
        <f t="shared" si="165"/>
        <v>0</v>
      </c>
      <c r="AE503" s="1227">
        <f t="shared" si="166"/>
        <v>0</v>
      </c>
      <c r="AF503" s="1227"/>
      <c r="AG503" s="1227"/>
      <c r="AH503" s="1227"/>
      <c r="AI503" s="1227"/>
      <c r="AJ503" s="1227"/>
      <c r="AK503" s="1227"/>
      <c r="AL503" s="1227">
        <f t="shared" si="158"/>
        <v>0</v>
      </c>
      <c r="AM503" s="1227"/>
      <c r="AN503" s="1227"/>
      <c r="AO503" s="1227"/>
      <c r="AP503" s="1227"/>
      <c r="AQ503" s="1227">
        <f t="shared" si="159"/>
        <v>0</v>
      </c>
      <c r="AR503" s="1227"/>
      <c r="AS503" s="1227"/>
      <c r="AT503" s="1227"/>
      <c r="AU503" s="1227"/>
      <c r="AV503" s="1227">
        <f t="shared" si="160"/>
        <v>0</v>
      </c>
      <c r="AW503" s="1227"/>
      <c r="AX503" s="1227"/>
      <c r="AY503" s="1227"/>
      <c r="AZ503" s="1227"/>
      <c r="BA503" s="1227"/>
      <c r="BB503" s="1227">
        <f t="shared" si="161"/>
        <v>0</v>
      </c>
      <c r="BC503" s="1227"/>
      <c r="BD503" s="1227">
        <f t="shared" si="162"/>
        <v>0</v>
      </c>
      <c r="BE503" s="1227"/>
      <c r="BF503" s="1227"/>
      <c r="BG503" s="1227"/>
      <c r="BH503" s="1227"/>
      <c r="BI503" s="353"/>
      <c r="BJ503" s="1225"/>
      <c r="BK503" s="1225"/>
      <c r="BL503" s="1225"/>
      <c r="BM503" s="1225"/>
      <c r="BN503" s="1225"/>
      <c r="BO503" s="1001">
        <f t="shared" si="168"/>
        <v>0</v>
      </c>
    </row>
    <row r="504" spans="1:67" s="206" customFormat="1" hidden="1" x14ac:dyDescent="0.2">
      <c r="A504" s="1263"/>
      <c r="B504" s="1167"/>
      <c r="C504" s="1220"/>
      <c r="D504" s="1220"/>
      <c r="E504" s="1220"/>
      <c r="F504" s="1220"/>
      <c r="G504" s="1220"/>
      <c r="H504" s="1225"/>
      <c r="I504" s="544"/>
      <c r="J504" s="544"/>
      <c r="K504" s="544"/>
      <c r="L504" s="544"/>
      <c r="M504" s="544"/>
      <c r="N504" s="544"/>
      <c r="O504" s="544"/>
      <c r="P504" s="544"/>
      <c r="Q504" s="1225"/>
      <c r="R504" s="1227"/>
      <c r="S504" s="1227"/>
      <c r="T504" s="1227"/>
      <c r="U504" s="1227"/>
      <c r="V504" s="1227">
        <f t="shared" si="163"/>
        <v>0</v>
      </c>
      <c r="W504" s="1227">
        <f t="shared" si="164"/>
        <v>0</v>
      </c>
      <c r="X504" s="1227"/>
      <c r="Y504" s="1227"/>
      <c r="Z504" s="1227"/>
      <c r="AA504" s="1227"/>
      <c r="AB504" s="1227"/>
      <c r="AC504" s="1227"/>
      <c r="AD504" s="1227">
        <f t="shared" si="165"/>
        <v>0</v>
      </c>
      <c r="AE504" s="1227">
        <f t="shared" si="166"/>
        <v>0</v>
      </c>
      <c r="AF504" s="1227"/>
      <c r="AG504" s="1227"/>
      <c r="AH504" s="1227"/>
      <c r="AI504" s="1227"/>
      <c r="AJ504" s="1227"/>
      <c r="AK504" s="1227"/>
      <c r="AL504" s="1227">
        <f t="shared" si="158"/>
        <v>0</v>
      </c>
      <c r="AM504" s="1227"/>
      <c r="AN504" s="1227"/>
      <c r="AO504" s="1227"/>
      <c r="AP504" s="1227"/>
      <c r="AQ504" s="1227">
        <f t="shared" si="159"/>
        <v>0</v>
      </c>
      <c r="AR504" s="1227"/>
      <c r="AS504" s="1227"/>
      <c r="AT504" s="1227"/>
      <c r="AU504" s="1227"/>
      <c r="AV504" s="1227">
        <f t="shared" si="160"/>
        <v>0</v>
      </c>
      <c r="AW504" s="1227"/>
      <c r="AX504" s="1227"/>
      <c r="AY504" s="1227"/>
      <c r="AZ504" s="1227"/>
      <c r="BA504" s="1227"/>
      <c r="BB504" s="1227">
        <f t="shared" si="161"/>
        <v>0</v>
      </c>
      <c r="BC504" s="1227"/>
      <c r="BD504" s="1227">
        <f t="shared" si="162"/>
        <v>0</v>
      </c>
      <c r="BE504" s="1227"/>
      <c r="BF504" s="1227"/>
      <c r="BG504" s="1227"/>
      <c r="BH504" s="1227"/>
      <c r="BI504" s="353"/>
      <c r="BJ504" s="1225"/>
      <c r="BK504" s="1225"/>
      <c r="BL504" s="1225"/>
      <c r="BM504" s="1225"/>
      <c r="BN504" s="1225"/>
      <c r="BO504" s="1001">
        <f t="shared" si="168"/>
        <v>0</v>
      </c>
    </row>
    <row r="505" spans="1:67" s="206" customFormat="1" hidden="1" x14ac:dyDescent="0.2">
      <c r="A505" s="1263"/>
      <c r="B505" s="1168" t="s">
        <v>1154</v>
      </c>
      <c r="C505" s="1220">
        <v>1</v>
      </c>
      <c r="D505" s="1220"/>
      <c r="E505" s="1220"/>
      <c r="F505" s="1220">
        <v>1</v>
      </c>
      <c r="G505" s="1220"/>
      <c r="H505" s="1225"/>
      <c r="I505" s="544"/>
      <c r="J505" s="544"/>
      <c r="K505" s="544"/>
      <c r="L505" s="544"/>
      <c r="M505" s="544"/>
      <c r="N505" s="544"/>
      <c r="O505" s="544"/>
      <c r="P505" s="544"/>
      <c r="Q505" s="1225"/>
      <c r="R505" s="1227"/>
      <c r="S505" s="1227"/>
      <c r="T505" s="1227"/>
      <c r="U505" s="1227"/>
      <c r="V505" s="1227">
        <f t="shared" si="163"/>
        <v>0</v>
      </c>
      <c r="W505" s="1227">
        <f t="shared" si="164"/>
        <v>0</v>
      </c>
      <c r="X505" s="1227"/>
      <c r="Y505" s="1227"/>
      <c r="Z505" s="1227"/>
      <c r="AA505" s="1227"/>
      <c r="AB505" s="1227"/>
      <c r="AC505" s="1227"/>
      <c r="AD505" s="1227">
        <f t="shared" si="165"/>
        <v>0</v>
      </c>
      <c r="AE505" s="1227">
        <f t="shared" si="166"/>
        <v>0</v>
      </c>
      <c r="AF505" s="1227"/>
      <c r="AG505" s="1227"/>
      <c r="AH505" s="1227"/>
      <c r="AI505" s="1227"/>
      <c r="AJ505" s="1227"/>
      <c r="AK505" s="1227"/>
      <c r="AL505" s="1227">
        <f t="shared" si="158"/>
        <v>0</v>
      </c>
      <c r="AM505" s="1227"/>
      <c r="AN505" s="1227"/>
      <c r="AO505" s="1227"/>
      <c r="AP505" s="1227"/>
      <c r="AQ505" s="1227">
        <f t="shared" si="159"/>
        <v>0</v>
      </c>
      <c r="AR505" s="1227"/>
      <c r="AS505" s="1227"/>
      <c r="AT505" s="1227"/>
      <c r="AU505" s="1227"/>
      <c r="AV505" s="1227">
        <f t="shared" si="160"/>
        <v>0</v>
      </c>
      <c r="AW505" s="1227"/>
      <c r="AX505" s="1227"/>
      <c r="AY505" s="1227"/>
      <c r="AZ505" s="1227"/>
      <c r="BA505" s="1227"/>
      <c r="BB505" s="1227">
        <f t="shared" si="161"/>
        <v>0</v>
      </c>
      <c r="BC505" s="1227"/>
      <c r="BD505" s="1227">
        <f t="shared" si="162"/>
        <v>0</v>
      </c>
      <c r="BE505" s="1227"/>
      <c r="BF505" s="1227"/>
      <c r="BG505" s="1227"/>
      <c r="BH505" s="1227"/>
      <c r="BI505" s="353"/>
      <c r="BJ505" s="1225"/>
      <c r="BK505" s="1225"/>
      <c r="BL505" s="1225"/>
      <c r="BM505" s="1225"/>
      <c r="BN505" s="1225"/>
      <c r="BO505" s="1001">
        <f t="shared" si="168"/>
        <v>0</v>
      </c>
    </row>
    <row r="506" spans="1:67" s="206" customFormat="1" ht="30" hidden="1" x14ac:dyDescent="0.2">
      <c r="A506" s="1263"/>
      <c r="B506" s="1168" t="s">
        <v>1155</v>
      </c>
      <c r="C506" s="1220">
        <v>1</v>
      </c>
      <c r="D506" s="1220"/>
      <c r="E506" s="1220"/>
      <c r="F506" s="1220">
        <v>1</v>
      </c>
      <c r="G506" s="1220"/>
      <c r="H506" s="1225"/>
      <c r="I506" s="544"/>
      <c r="J506" s="544"/>
      <c r="K506" s="544"/>
      <c r="L506" s="544"/>
      <c r="M506" s="544"/>
      <c r="N506" s="544"/>
      <c r="O506" s="544"/>
      <c r="P506" s="544"/>
      <c r="Q506" s="1225"/>
      <c r="R506" s="1227"/>
      <c r="S506" s="1227"/>
      <c r="T506" s="1227"/>
      <c r="U506" s="1227"/>
      <c r="V506" s="1227">
        <f t="shared" si="163"/>
        <v>0</v>
      </c>
      <c r="W506" s="1227">
        <f t="shared" si="164"/>
        <v>0</v>
      </c>
      <c r="X506" s="1227"/>
      <c r="Y506" s="1227"/>
      <c r="Z506" s="1227"/>
      <c r="AA506" s="1227"/>
      <c r="AB506" s="1227"/>
      <c r="AC506" s="1227"/>
      <c r="AD506" s="1227">
        <f t="shared" si="165"/>
        <v>0</v>
      </c>
      <c r="AE506" s="1227">
        <f t="shared" si="166"/>
        <v>0</v>
      </c>
      <c r="AF506" s="1227"/>
      <c r="AG506" s="1227"/>
      <c r="AH506" s="1227"/>
      <c r="AI506" s="1227"/>
      <c r="AJ506" s="1227"/>
      <c r="AK506" s="1227"/>
      <c r="AL506" s="1227">
        <f t="shared" si="158"/>
        <v>0</v>
      </c>
      <c r="AM506" s="1227"/>
      <c r="AN506" s="1227"/>
      <c r="AO506" s="1227"/>
      <c r="AP506" s="1227"/>
      <c r="AQ506" s="1227">
        <f t="shared" si="159"/>
        <v>0</v>
      </c>
      <c r="AR506" s="1227"/>
      <c r="AS506" s="1227"/>
      <c r="AT506" s="1227"/>
      <c r="AU506" s="1227"/>
      <c r="AV506" s="1227">
        <f t="shared" si="160"/>
        <v>0</v>
      </c>
      <c r="AW506" s="1227"/>
      <c r="AX506" s="1227"/>
      <c r="AY506" s="1227"/>
      <c r="AZ506" s="1227"/>
      <c r="BA506" s="1227"/>
      <c r="BB506" s="1227">
        <f t="shared" si="161"/>
        <v>0</v>
      </c>
      <c r="BC506" s="1227"/>
      <c r="BD506" s="1227">
        <f t="shared" si="162"/>
        <v>0</v>
      </c>
      <c r="BE506" s="1227"/>
      <c r="BF506" s="1227"/>
      <c r="BG506" s="1227"/>
      <c r="BH506" s="1227"/>
      <c r="BI506" s="353"/>
      <c r="BJ506" s="1225"/>
      <c r="BK506" s="1225"/>
      <c r="BL506" s="1225"/>
      <c r="BM506" s="1225"/>
      <c r="BN506" s="1225"/>
      <c r="BO506" s="1001">
        <f t="shared" si="168"/>
        <v>0</v>
      </c>
    </row>
    <row r="507" spans="1:67" s="206" customFormat="1" ht="45" hidden="1" x14ac:dyDescent="0.2">
      <c r="A507" s="1263"/>
      <c r="B507" s="1168" t="s">
        <v>1156</v>
      </c>
      <c r="C507" s="1220">
        <v>1</v>
      </c>
      <c r="D507" s="1220"/>
      <c r="E507" s="1220"/>
      <c r="F507" s="1220">
        <v>1</v>
      </c>
      <c r="G507" s="1220"/>
      <c r="H507" s="1225"/>
      <c r="I507" s="544"/>
      <c r="J507" s="544"/>
      <c r="K507" s="544"/>
      <c r="L507" s="544"/>
      <c r="M507" s="544"/>
      <c r="N507" s="544"/>
      <c r="O507" s="544"/>
      <c r="P507" s="544"/>
      <c r="Q507" s="1225"/>
      <c r="R507" s="1227"/>
      <c r="S507" s="1227"/>
      <c r="T507" s="1227"/>
      <c r="U507" s="1227"/>
      <c r="V507" s="1227">
        <f t="shared" si="163"/>
        <v>0</v>
      </c>
      <c r="W507" s="1227">
        <f t="shared" si="164"/>
        <v>0</v>
      </c>
      <c r="X507" s="1227"/>
      <c r="Y507" s="1227"/>
      <c r="Z507" s="1227"/>
      <c r="AA507" s="1227"/>
      <c r="AB507" s="1227"/>
      <c r="AC507" s="1227"/>
      <c r="AD507" s="1227">
        <f t="shared" si="165"/>
        <v>0</v>
      </c>
      <c r="AE507" s="1227">
        <f t="shared" si="166"/>
        <v>0</v>
      </c>
      <c r="AF507" s="1227"/>
      <c r="AG507" s="1227"/>
      <c r="AH507" s="1227"/>
      <c r="AI507" s="1227"/>
      <c r="AJ507" s="1227"/>
      <c r="AK507" s="1227"/>
      <c r="AL507" s="1227">
        <f t="shared" si="158"/>
        <v>0</v>
      </c>
      <c r="AM507" s="1227"/>
      <c r="AN507" s="1227"/>
      <c r="AO507" s="1227"/>
      <c r="AP507" s="1227"/>
      <c r="AQ507" s="1227">
        <f t="shared" si="159"/>
        <v>0</v>
      </c>
      <c r="AR507" s="1227"/>
      <c r="AS507" s="1227"/>
      <c r="AT507" s="1227"/>
      <c r="AU507" s="1227"/>
      <c r="AV507" s="1227">
        <f t="shared" si="160"/>
        <v>0</v>
      </c>
      <c r="AW507" s="1227"/>
      <c r="AX507" s="1227"/>
      <c r="AY507" s="1227"/>
      <c r="AZ507" s="1227"/>
      <c r="BA507" s="1227"/>
      <c r="BB507" s="1227">
        <f t="shared" si="161"/>
        <v>0</v>
      </c>
      <c r="BC507" s="1227"/>
      <c r="BD507" s="1227">
        <f t="shared" si="162"/>
        <v>0</v>
      </c>
      <c r="BE507" s="1227"/>
      <c r="BF507" s="1227"/>
      <c r="BG507" s="1227"/>
      <c r="BH507" s="1227"/>
      <c r="BI507" s="353"/>
      <c r="BJ507" s="1225"/>
      <c r="BK507" s="1225"/>
      <c r="BL507" s="1225"/>
      <c r="BM507" s="1225"/>
      <c r="BN507" s="1225"/>
      <c r="BO507" s="1001">
        <f t="shared" si="168"/>
        <v>0</v>
      </c>
    </row>
    <row r="508" spans="1:67" s="206" customFormat="1" hidden="1" x14ac:dyDescent="0.2">
      <c r="A508" s="1263"/>
      <c r="B508" s="1168" t="s">
        <v>1157</v>
      </c>
      <c r="C508" s="1220">
        <v>1</v>
      </c>
      <c r="D508" s="1220"/>
      <c r="E508" s="1220"/>
      <c r="F508" s="1220">
        <v>1</v>
      </c>
      <c r="G508" s="1220"/>
      <c r="H508" s="1225"/>
      <c r="I508" s="544"/>
      <c r="J508" s="544"/>
      <c r="K508" s="544"/>
      <c r="L508" s="544"/>
      <c r="M508" s="544"/>
      <c r="N508" s="544"/>
      <c r="O508" s="544"/>
      <c r="P508" s="544"/>
      <c r="Q508" s="1225"/>
      <c r="R508" s="1227"/>
      <c r="S508" s="1227"/>
      <c r="T508" s="1227"/>
      <c r="U508" s="1227"/>
      <c r="V508" s="1227">
        <f t="shared" si="163"/>
        <v>0</v>
      </c>
      <c r="W508" s="1227">
        <f t="shared" si="164"/>
        <v>0</v>
      </c>
      <c r="X508" s="1227"/>
      <c r="Y508" s="1227"/>
      <c r="Z508" s="1227"/>
      <c r="AA508" s="1227"/>
      <c r="AB508" s="1227"/>
      <c r="AC508" s="1227"/>
      <c r="AD508" s="1227">
        <f t="shared" si="165"/>
        <v>0</v>
      </c>
      <c r="AE508" s="1227">
        <f t="shared" si="166"/>
        <v>0</v>
      </c>
      <c r="AF508" s="1227"/>
      <c r="AG508" s="1227"/>
      <c r="AH508" s="1227"/>
      <c r="AI508" s="1227"/>
      <c r="AJ508" s="1227"/>
      <c r="AK508" s="1227"/>
      <c r="AL508" s="1227">
        <f t="shared" si="158"/>
        <v>0</v>
      </c>
      <c r="AM508" s="1227"/>
      <c r="AN508" s="1227"/>
      <c r="AO508" s="1227"/>
      <c r="AP508" s="1227"/>
      <c r="AQ508" s="1227">
        <f t="shared" si="159"/>
        <v>0</v>
      </c>
      <c r="AR508" s="1227"/>
      <c r="AS508" s="1227"/>
      <c r="AT508" s="1227"/>
      <c r="AU508" s="1227"/>
      <c r="AV508" s="1227">
        <f t="shared" si="160"/>
        <v>0</v>
      </c>
      <c r="AW508" s="1227"/>
      <c r="AX508" s="1227"/>
      <c r="AY508" s="1227"/>
      <c r="AZ508" s="1227"/>
      <c r="BA508" s="1227"/>
      <c r="BB508" s="1227">
        <f t="shared" si="161"/>
        <v>0</v>
      </c>
      <c r="BC508" s="1227"/>
      <c r="BD508" s="1227">
        <f t="shared" si="162"/>
        <v>0</v>
      </c>
      <c r="BE508" s="1227"/>
      <c r="BF508" s="1227"/>
      <c r="BG508" s="1227"/>
      <c r="BH508" s="1227"/>
      <c r="BI508" s="353"/>
      <c r="BJ508" s="1225"/>
      <c r="BK508" s="1225"/>
      <c r="BL508" s="1225"/>
      <c r="BM508" s="1225"/>
      <c r="BN508" s="1225"/>
      <c r="BO508" s="1001">
        <f t="shared" si="168"/>
        <v>0</v>
      </c>
    </row>
    <row r="509" spans="1:67" s="206" customFormat="1" hidden="1" x14ac:dyDescent="0.2">
      <c r="A509" s="1263"/>
      <c r="B509" s="1168" t="s">
        <v>1158</v>
      </c>
      <c r="C509" s="1220">
        <v>1</v>
      </c>
      <c r="D509" s="1220"/>
      <c r="E509" s="1220"/>
      <c r="F509" s="1220">
        <v>1</v>
      </c>
      <c r="G509" s="1220"/>
      <c r="H509" s="1225"/>
      <c r="I509" s="544"/>
      <c r="J509" s="544"/>
      <c r="K509" s="544"/>
      <c r="L509" s="544"/>
      <c r="M509" s="544"/>
      <c r="N509" s="544"/>
      <c r="O509" s="544"/>
      <c r="P509" s="544"/>
      <c r="Q509" s="1225"/>
      <c r="R509" s="1227"/>
      <c r="S509" s="1227"/>
      <c r="T509" s="1227"/>
      <c r="U509" s="1227"/>
      <c r="V509" s="1227">
        <f t="shared" si="163"/>
        <v>0</v>
      </c>
      <c r="W509" s="1227">
        <f t="shared" si="164"/>
        <v>0</v>
      </c>
      <c r="X509" s="1227"/>
      <c r="Y509" s="1227"/>
      <c r="Z509" s="1227"/>
      <c r="AA509" s="1227"/>
      <c r="AB509" s="1227"/>
      <c r="AC509" s="1227"/>
      <c r="AD509" s="1227">
        <f t="shared" si="165"/>
        <v>0</v>
      </c>
      <c r="AE509" s="1227">
        <f t="shared" si="166"/>
        <v>0</v>
      </c>
      <c r="AF509" s="1227"/>
      <c r="AG509" s="1227"/>
      <c r="AH509" s="1227"/>
      <c r="AI509" s="1227"/>
      <c r="AJ509" s="1227"/>
      <c r="AK509" s="1227"/>
      <c r="AL509" s="1227">
        <f t="shared" si="158"/>
        <v>0</v>
      </c>
      <c r="AM509" s="1227"/>
      <c r="AN509" s="1227"/>
      <c r="AO509" s="1227"/>
      <c r="AP509" s="1227"/>
      <c r="AQ509" s="1227">
        <f t="shared" si="159"/>
        <v>0</v>
      </c>
      <c r="AR509" s="1227"/>
      <c r="AS509" s="1227"/>
      <c r="AT509" s="1227"/>
      <c r="AU509" s="1227"/>
      <c r="AV509" s="1227">
        <f t="shared" si="160"/>
        <v>0</v>
      </c>
      <c r="AW509" s="1227"/>
      <c r="AX509" s="1227"/>
      <c r="AY509" s="1227"/>
      <c r="AZ509" s="1227"/>
      <c r="BA509" s="1227"/>
      <c r="BB509" s="1227">
        <f t="shared" si="161"/>
        <v>0</v>
      </c>
      <c r="BC509" s="1227"/>
      <c r="BD509" s="1227">
        <f t="shared" si="162"/>
        <v>0</v>
      </c>
      <c r="BE509" s="1227"/>
      <c r="BF509" s="1227"/>
      <c r="BG509" s="1227"/>
      <c r="BH509" s="1227"/>
      <c r="BI509" s="353"/>
      <c r="BJ509" s="1225"/>
      <c r="BK509" s="1225"/>
      <c r="BL509" s="1225"/>
      <c r="BM509" s="1225"/>
      <c r="BN509" s="1225"/>
      <c r="BO509" s="1001">
        <f t="shared" si="168"/>
        <v>0</v>
      </c>
    </row>
    <row r="510" spans="1:67" s="206" customFormat="1" hidden="1" x14ac:dyDescent="0.2">
      <c r="A510" s="1237" t="s">
        <v>1159</v>
      </c>
      <c r="B510" s="1270" t="s">
        <v>1160</v>
      </c>
      <c r="C510" s="1302">
        <f>C511+C512</f>
        <v>2</v>
      </c>
      <c r="D510" s="1302">
        <f>D511+D512</f>
        <v>0</v>
      </c>
      <c r="E510" s="1302">
        <f>E511+E512</f>
        <v>0</v>
      </c>
      <c r="F510" s="1302">
        <f>F511+F512</f>
        <v>2</v>
      </c>
      <c r="G510" s="1220"/>
      <c r="H510" s="1225"/>
      <c r="I510" s="544"/>
      <c r="J510" s="544"/>
      <c r="K510" s="544"/>
      <c r="L510" s="544"/>
      <c r="M510" s="544"/>
      <c r="N510" s="544"/>
      <c r="O510" s="544"/>
      <c r="P510" s="544"/>
      <c r="Q510" s="1225"/>
      <c r="R510" s="1311">
        <f>R511+R512</f>
        <v>56388.235200000003</v>
      </c>
      <c r="S510" s="1311"/>
      <c r="T510" s="1311">
        <f>T511+T512</f>
        <v>56388.235200000003</v>
      </c>
      <c r="U510" s="1311">
        <f t="shared" ref="U510:AO510" si="169">U511+U512</f>
        <v>0</v>
      </c>
      <c r="V510" s="1311">
        <f t="shared" si="169"/>
        <v>0</v>
      </c>
      <c r="W510" s="1311">
        <f t="shared" si="169"/>
        <v>0</v>
      </c>
      <c r="X510" s="1311">
        <f t="shared" si="169"/>
        <v>0</v>
      </c>
      <c r="Y510" s="1311">
        <f t="shared" si="169"/>
        <v>0</v>
      </c>
      <c r="Z510" s="1311">
        <f t="shared" si="169"/>
        <v>0</v>
      </c>
      <c r="AA510" s="1311">
        <f t="shared" si="169"/>
        <v>0</v>
      </c>
      <c r="AB510" s="1311">
        <f t="shared" si="169"/>
        <v>0</v>
      </c>
      <c r="AC510" s="1311">
        <f t="shared" si="169"/>
        <v>0</v>
      </c>
      <c r="AD510" s="1311">
        <f t="shared" si="169"/>
        <v>0</v>
      </c>
      <c r="AE510" s="1311">
        <f t="shared" si="169"/>
        <v>0</v>
      </c>
      <c r="AF510" s="1311">
        <f t="shared" si="169"/>
        <v>0</v>
      </c>
      <c r="AG510" s="1311">
        <f t="shared" si="169"/>
        <v>0</v>
      </c>
      <c r="AH510" s="1311">
        <f t="shared" si="169"/>
        <v>0</v>
      </c>
      <c r="AI510" s="1311">
        <f t="shared" si="169"/>
        <v>0</v>
      </c>
      <c r="AJ510" s="1311">
        <f t="shared" si="169"/>
        <v>0</v>
      </c>
      <c r="AK510" s="1311">
        <f t="shared" si="169"/>
        <v>0</v>
      </c>
      <c r="AL510" s="1227">
        <f t="shared" si="158"/>
        <v>0</v>
      </c>
      <c r="AM510" s="1311">
        <f>AM511+AM512</f>
        <v>0</v>
      </c>
      <c r="AN510" s="1311">
        <f t="shared" si="169"/>
        <v>0</v>
      </c>
      <c r="AO510" s="1311">
        <f t="shared" si="169"/>
        <v>0</v>
      </c>
      <c r="AP510" s="1311"/>
      <c r="AQ510" s="1227">
        <f t="shared" si="159"/>
        <v>0</v>
      </c>
      <c r="AR510" s="1311">
        <f>AR511+AR512</f>
        <v>0</v>
      </c>
      <c r="AS510" s="1311">
        <f>AS511+AS512</f>
        <v>0</v>
      </c>
      <c r="AT510" s="1311">
        <f>AT511+AT512</f>
        <v>0</v>
      </c>
      <c r="AU510" s="1311"/>
      <c r="AV510" s="1227">
        <f t="shared" si="160"/>
        <v>0</v>
      </c>
      <c r="AW510" s="1311">
        <f>AW511+AW512</f>
        <v>0</v>
      </c>
      <c r="AX510" s="1311">
        <f>AX511+AX512</f>
        <v>0</v>
      </c>
      <c r="AY510" s="1311">
        <f>AY511+AY512</f>
        <v>0</v>
      </c>
      <c r="AZ510" s="1311"/>
      <c r="BA510" s="1311"/>
      <c r="BB510" s="1227">
        <f t="shared" si="161"/>
        <v>0</v>
      </c>
      <c r="BC510" s="1311">
        <f>BC511+BC512</f>
        <v>0</v>
      </c>
      <c r="BD510" s="1227">
        <f t="shared" si="162"/>
        <v>0</v>
      </c>
      <c r="BE510" s="1311">
        <f>BE511+BE512</f>
        <v>0</v>
      </c>
      <c r="BF510" s="1311"/>
      <c r="BG510" s="1227"/>
      <c r="BH510" s="1227"/>
      <c r="BI510" s="353"/>
      <c r="BJ510" s="1225"/>
      <c r="BK510" s="1225"/>
      <c r="BL510" s="1225"/>
      <c r="BM510" s="1225"/>
      <c r="BN510" s="1225"/>
      <c r="BO510" s="1001">
        <f t="shared" si="168"/>
        <v>15788.705855999999</v>
      </c>
    </row>
    <row r="511" spans="1:67" s="206" customFormat="1" hidden="1" x14ac:dyDescent="0.2">
      <c r="A511" s="1263"/>
      <c r="B511" s="1291" t="s">
        <v>949</v>
      </c>
      <c r="C511" s="1220">
        <v>1</v>
      </c>
      <c r="D511" s="1220"/>
      <c r="E511" s="1220"/>
      <c r="F511" s="1220">
        <v>1</v>
      </c>
      <c r="G511" s="1220"/>
      <c r="H511" s="1225"/>
      <c r="I511" s="544"/>
      <c r="J511" s="544"/>
      <c r="K511" s="544"/>
      <c r="L511" s="544"/>
      <c r="M511" s="544"/>
      <c r="N511" s="544"/>
      <c r="O511" s="544"/>
      <c r="P511" s="544"/>
      <c r="Q511" s="1225"/>
      <c r="R511" s="1227">
        <v>28194.117600000001</v>
      </c>
      <c r="S511" s="1227"/>
      <c r="T511" s="1227">
        <v>28194.117600000001</v>
      </c>
      <c r="U511" s="1227"/>
      <c r="V511" s="1227">
        <f t="shared" si="163"/>
        <v>0</v>
      </c>
      <c r="W511" s="1227">
        <f t="shared" si="164"/>
        <v>0</v>
      </c>
      <c r="X511" s="1227"/>
      <c r="Y511" s="1227"/>
      <c r="Z511" s="1227"/>
      <c r="AA511" s="1227"/>
      <c r="AB511" s="1227"/>
      <c r="AC511" s="1227"/>
      <c r="AD511" s="1227">
        <f t="shared" si="165"/>
        <v>0</v>
      </c>
      <c r="AE511" s="1227">
        <f t="shared" si="166"/>
        <v>0</v>
      </c>
      <c r="AF511" s="1227"/>
      <c r="AG511" s="1227"/>
      <c r="AH511" s="1227"/>
      <c r="AI511" s="1227"/>
      <c r="AJ511" s="1227"/>
      <c r="AK511" s="1227"/>
      <c r="AL511" s="1227">
        <f t="shared" si="158"/>
        <v>0</v>
      </c>
      <c r="AM511" s="1227"/>
      <c r="AN511" s="1227"/>
      <c r="AO511" s="1227"/>
      <c r="AP511" s="1227"/>
      <c r="AQ511" s="1227">
        <f t="shared" si="159"/>
        <v>0</v>
      </c>
      <c r="AR511" s="1227"/>
      <c r="AS511" s="1227"/>
      <c r="AT511" s="1227"/>
      <c r="AU511" s="1227"/>
      <c r="AV511" s="1227">
        <f t="shared" si="160"/>
        <v>0</v>
      </c>
      <c r="AW511" s="1227"/>
      <c r="AX511" s="1227"/>
      <c r="AY511" s="1227"/>
      <c r="AZ511" s="1227"/>
      <c r="BA511" s="1227"/>
      <c r="BB511" s="1227">
        <f t="shared" si="161"/>
        <v>0</v>
      </c>
      <c r="BC511" s="1227"/>
      <c r="BD511" s="1227">
        <f t="shared" si="162"/>
        <v>0</v>
      </c>
      <c r="BE511" s="1227"/>
      <c r="BF511" s="1227"/>
      <c r="BG511" s="1227"/>
      <c r="BH511" s="1227"/>
      <c r="BI511" s="353"/>
      <c r="BJ511" s="1225"/>
      <c r="BK511" s="1225"/>
      <c r="BL511" s="1225"/>
      <c r="BM511" s="1225"/>
      <c r="BN511" s="1225"/>
      <c r="BO511" s="1001">
        <f t="shared" si="168"/>
        <v>7894.3529279999993</v>
      </c>
    </row>
    <row r="512" spans="1:67" s="206" customFormat="1" hidden="1" x14ac:dyDescent="0.2">
      <c r="A512" s="1263"/>
      <c r="B512" s="1291" t="s">
        <v>1161</v>
      </c>
      <c r="C512" s="1220">
        <v>1</v>
      </c>
      <c r="D512" s="1220"/>
      <c r="E512" s="1220"/>
      <c r="F512" s="1220">
        <v>1</v>
      </c>
      <c r="G512" s="1220"/>
      <c r="H512" s="1225"/>
      <c r="I512" s="544"/>
      <c r="J512" s="544"/>
      <c r="K512" s="544"/>
      <c r="L512" s="544"/>
      <c r="M512" s="544"/>
      <c r="N512" s="544"/>
      <c r="O512" s="544"/>
      <c r="P512" s="544"/>
      <c r="Q512" s="1225"/>
      <c r="R512" s="1227">
        <v>28194.117600000001</v>
      </c>
      <c r="S512" s="1227"/>
      <c r="T512" s="1227">
        <v>28194.117600000001</v>
      </c>
      <c r="U512" s="1227"/>
      <c r="V512" s="1227">
        <f t="shared" si="163"/>
        <v>0</v>
      </c>
      <c r="W512" s="1227">
        <f t="shared" si="164"/>
        <v>0</v>
      </c>
      <c r="X512" s="1227"/>
      <c r="Y512" s="1227"/>
      <c r="Z512" s="1227"/>
      <c r="AA512" s="1227"/>
      <c r="AB512" s="1227"/>
      <c r="AC512" s="1227"/>
      <c r="AD512" s="1227">
        <f t="shared" si="165"/>
        <v>0</v>
      </c>
      <c r="AE512" s="1227">
        <f t="shared" si="166"/>
        <v>0</v>
      </c>
      <c r="AF512" s="1227"/>
      <c r="AG512" s="1227"/>
      <c r="AH512" s="1227"/>
      <c r="AI512" s="1227"/>
      <c r="AJ512" s="1227"/>
      <c r="AK512" s="1227"/>
      <c r="AL512" s="1227">
        <f t="shared" si="158"/>
        <v>0</v>
      </c>
      <c r="AM512" s="1227"/>
      <c r="AN512" s="1227"/>
      <c r="AO512" s="1227"/>
      <c r="AP512" s="1227"/>
      <c r="AQ512" s="1227">
        <f t="shared" si="159"/>
        <v>0</v>
      </c>
      <c r="AR512" s="1227"/>
      <c r="AS512" s="1227"/>
      <c r="AT512" s="1227"/>
      <c r="AU512" s="1227"/>
      <c r="AV512" s="1227">
        <f t="shared" si="160"/>
        <v>0</v>
      </c>
      <c r="AW512" s="1227"/>
      <c r="AX512" s="1227"/>
      <c r="AY512" s="1227"/>
      <c r="AZ512" s="1227"/>
      <c r="BA512" s="1227"/>
      <c r="BB512" s="1227">
        <f t="shared" si="161"/>
        <v>0</v>
      </c>
      <c r="BC512" s="1227"/>
      <c r="BD512" s="1227">
        <f t="shared" si="162"/>
        <v>0</v>
      </c>
      <c r="BE512" s="1227"/>
      <c r="BF512" s="1227"/>
      <c r="BG512" s="1227"/>
      <c r="BH512" s="1227"/>
      <c r="BI512" s="353"/>
      <c r="BJ512" s="1225"/>
      <c r="BK512" s="1225"/>
      <c r="BL512" s="1225"/>
      <c r="BM512" s="1225"/>
      <c r="BN512" s="1225"/>
      <c r="BO512" s="1001">
        <f t="shared" si="168"/>
        <v>7894.3529279999993</v>
      </c>
    </row>
    <row r="513" spans="1:67" s="222" customFormat="1" ht="33" hidden="1" customHeight="1" x14ac:dyDescent="0.2">
      <c r="A513" s="1237" t="s">
        <v>1162</v>
      </c>
      <c r="B513" s="1270" t="s">
        <v>1163</v>
      </c>
      <c r="C513" s="1302">
        <f>C514+C515+C516+C517+C518+C519+C520</f>
        <v>7</v>
      </c>
      <c r="D513" s="1302">
        <f>D514+D515+D516+D517+D518+D519+D520</f>
        <v>0</v>
      </c>
      <c r="E513" s="1302">
        <f>E514+E515+E516+E517+E518+E519+E520</f>
        <v>0</v>
      </c>
      <c r="F513" s="1302">
        <f>F514+F515+F516+F517+F518+F519+F520</f>
        <v>7</v>
      </c>
      <c r="G513" s="1312"/>
      <c r="H513" s="1255"/>
      <c r="I513" s="1256"/>
      <c r="J513" s="1256"/>
      <c r="K513" s="1256"/>
      <c r="L513" s="1256"/>
      <c r="M513" s="1256"/>
      <c r="N513" s="1256"/>
      <c r="O513" s="1256"/>
      <c r="P513" s="1256"/>
      <c r="Q513" s="1255"/>
      <c r="R513" s="1311">
        <f>R514+R515+R516+R517+R518+R519+R520</f>
        <v>215908.30249999996</v>
      </c>
      <c r="S513" s="1311"/>
      <c r="T513" s="1311">
        <f>T514+T515+T516+T517+T518+T519+T520</f>
        <v>215908.30249999996</v>
      </c>
      <c r="U513" s="1311">
        <f t="shared" ref="U513:AO513" si="170">U514+U515+U516+U517+U518+U519+U520</f>
        <v>0</v>
      </c>
      <c r="V513" s="1311">
        <f t="shared" si="170"/>
        <v>0</v>
      </c>
      <c r="W513" s="1311">
        <f t="shared" si="170"/>
        <v>0</v>
      </c>
      <c r="X513" s="1311">
        <f t="shared" si="170"/>
        <v>0</v>
      </c>
      <c r="Y513" s="1311">
        <f t="shared" si="170"/>
        <v>0</v>
      </c>
      <c r="Z513" s="1311">
        <f t="shared" si="170"/>
        <v>0</v>
      </c>
      <c r="AA513" s="1311">
        <f t="shared" si="170"/>
        <v>0</v>
      </c>
      <c r="AB513" s="1311">
        <f t="shared" si="170"/>
        <v>0</v>
      </c>
      <c r="AC513" s="1311">
        <f t="shared" si="170"/>
        <v>0</v>
      </c>
      <c r="AD513" s="1311">
        <f t="shared" si="170"/>
        <v>0</v>
      </c>
      <c r="AE513" s="1311">
        <f t="shared" si="170"/>
        <v>0</v>
      </c>
      <c r="AF513" s="1311">
        <f t="shared" si="170"/>
        <v>0</v>
      </c>
      <c r="AG513" s="1311">
        <f t="shared" si="170"/>
        <v>0</v>
      </c>
      <c r="AH513" s="1311">
        <f t="shared" si="170"/>
        <v>0</v>
      </c>
      <c r="AI513" s="1311">
        <f t="shared" si="170"/>
        <v>0</v>
      </c>
      <c r="AJ513" s="1311">
        <f t="shared" si="170"/>
        <v>0</v>
      </c>
      <c r="AK513" s="1311">
        <f t="shared" si="170"/>
        <v>0</v>
      </c>
      <c r="AL513" s="1227">
        <f t="shared" si="158"/>
        <v>0</v>
      </c>
      <c r="AM513" s="1311">
        <f>AM514+AM515+AM516+AM517+AM518+AM519+AM520</f>
        <v>0</v>
      </c>
      <c r="AN513" s="1311">
        <f t="shared" si="170"/>
        <v>0</v>
      </c>
      <c r="AO513" s="1311">
        <f t="shared" si="170"/>
        <v>0</v>
      </c>
      <c r="AP513" s="1311"/>
      <c r="AQ513" s="1227">
        <f t="shared" si="159"/>
        <v>0</v>
      </c>
      <c r="AR513" s="1311">
        <f>AR514+AR515+AR516+AR517+AR518+AR519+AR520</f>
        <v>0</v>
      </c>
      <c r="AS513" s="1311">
        <f>AS514+AS515+AS516+AS517+AS518+AS519+AS520</f>
        <v>0</v>
      </c>
      <c r="AT513" s="1311">
        <f>AT514+AT515+AT516+AT517+AT518+AT519+AT520</f>
        <v>0</v>
      </c>
      <c r="AU513" s="1311"/>
      <c r="AV513" s="1227">
        <f t="shared" si="160"/>
        <v>0</v>
      </c>
      <c r="AW513" s="1311">
        <f t="shared" ref="AW513:BF513" si="171">AW514+AW515+AW516+AW517+AW518+AW519+AW520</f>
        <v>0</v>
      </c>
      <c r="AX513" s="1311">
        <f t="shared" si="171"/>
        <v>0</v>
      </c>
      <c r="AY513" s="1311">
        <f t="shared" si="171"/>
        <v>0</v>
      </c>
      <c r="AZ513" s="1311">
        <f t="shared" si="171"/>
        <v>0</v>
      </c>
      <c r="BA513" s="1311">
        <f t="shared" si="171"/>
        <v>0</v>
      </c>
      <c r="BB513" s="1311">
        <f t="shared" si="171"/>
        <v>26000</v>
      </c>
      <c r="BC513" s="1311">
        <f t="shared" si="171"/>
        <v>0</v>
      </c>
      <c r="BD513" s="1311">
        <f t="shared" si="171"/>
        <v>26000</v>
      </c>
      <c r="BE513" s="1311">
        <f t="shared" si="171"/>
        <v>0</v>
      </c>
      <c r="BF513" s="1311">
        <f t="shared" si="171"/>
        <v>0</v>
      </c>
      <c r="BG513" s="1257"/>
      <c r="BH513" s="1257"/>
      <c r="BI513" s="1311">
        <f>BI514+BI515+BI516+BI517+BI518+BI519+BI520</f>
        <v>0</v>
      </c>
      <c r="BJ513" s="1255"/>
      <c r="BK513" s="1255"/>
      <c r="BL513" s="1255"/>
      <c r="BM513" s="1255"/>
      <c r="BN513" s="1255"/>
      <c r="BO513" s="1001">
        <f t="shared" si="168"/>
        <v>60454.324699999983</v>
      </c>
    </row>
    <row r="514" spans="1:67" s="206" customFormat="1" ht="30" hidden="1" x14ac:dyDescent="0.2">
      <c r="A514" s="1263"/>
      <c r="B514" s="1313" t="s">
        <v>1164</v>
      </c>
      <c r="C514" s="1220">
        <v>1</v>
      </c>
      <c r="D514" s="1220"/>
      <c r="E514" s="1220"/>
      <c r="F514" s="1220">
        <v>1</v>
      </c>
      <c r="G514" s="1220"/>
      <c r="H514" s="1225"/>
      <c r="I514" s="544"/>
      <c r="J514" s="544"/>
      <c r="K514" s="544"/>
      <c r="L514" s="544"/>
      <c r="M514" s="544"/>
      <c r="N514" s="544"/>
      <c r="O514" s="544"/>
      <c r="P514" s="544"/>
      <c r="Q514" s="1225"/>
      <c r="R514" s="1227">
        <v>53282.053</v>
      </c>
      <c r="S514" s="1227"/>
      <c r="T514" s="1227">
        <v>53282.053</v>
      </c>
      <c r="U514" s="1227"/>
      <c r="V514" s="1227">
        <f t="shared" si="163"/>
        <v>0</v>
      </c>
      <c r="W514" s="1227">
        <f t="shared" si="164"/>
        <v>0</v>
      </c>
      <c r="X514" s="1227"/>
      <c r="Y514" s="1227"/>
      <c r="Z514" s="1227"/>
      <c r="AA514" s="1227"/>
      <c r="AB514" s="1227"/>
      <c r="AC514" s="1227"/>
      <c r="AD514" s="1227">
        <f t="shared" si="165"/>
        <v>0</v>
      </c>
      <c r="AE514" s="1227">
        <f t="shared" si="166"/>
        <v>0</v>
      </c>
      <c r="AF514" s="1227"/>
      <c r="AG514" s="1227"/>
      <c r="AH514" s="1227"/>
      <c r="AI514" s="1227"/>
      <c r="AJ514" s="1227"/>
      <c r="AK514" s="1227"/>
      <c r="AL514" s="1227">
        <f t="shared" si="158"/>
        <v>0</v>
      </c>
      <c r="AM514" s="1227"/>
      <c r="AN514" s="1227"/>
      <c r="AO514" s="1227"/>
      <c r="AP514" s="1227"/>
      <c r="AQ514" s="1227">
        <f t="shared" si="159"/>
        <v>0</v>
      </c>
      <c r="AR514" s="1227"/>
      <c r="AS514" s="1227"/>
      <c r="AT514" s="1227"/>
      <c r="AU514" s="1227"/>
      <c r="AV514" s="1227">
        <f t="shared" si="160"/>
        <v>0</v>
      </c>
      <c r="AW514" s="1227"/>
      <c r="AX514" s="1227"/>
      <c r="AY514" s="1227"/>
      <c r="AZ514" s="1227"/>
      <c r="BA514" s="1227"/>
      <c r="BB514" s="1227">
        <f t="shared" si="161"/>
        <v>10000</v>
      </c>
      <c r="BC514" s="1227"/>
      <c r="BD514" s="1314">
        <v>10000</v>
      </c>
      <c r="BE514" s="1227"/>
      <c r="BF514" s="1227"/>
      <c r="BG514" s="1227"/>
      <c r="BH514" s="1227"/>
      <c r="BI514" s="1227"/>
      <c r="BJ514" s="1225"/>
      <c r="BK514" s="1225"/>
      <c r="BL514" s="1225"/>
      <c r="BM514" s="1225"/>
      <c r="BN514" s="1225"/>
      <c r="BO514" s="1001">
        <f t="shared" si="168"/>
        <v>14918.974839999997</v>
      </c>
    </row>
    <row r="515" spans="1:67" s="206" customFormat="1" ht="30" hidden="1" x14ac:dyDescent="0.2">
      <c r="A515" s="1263"/>
      <c r="B515" s="1313" t="s">
        <v>1228</v>
      </c>
      <c r="C515" s="1220">
        <v>1</v>
      </c>
      <c r="D515" s="1220"/>
      <c r="E515" s="1220"/>
      <c r="F515" s="1220">
        <v>1</v>
      </c>
      <c r="G515" s="1220"/>
      <c r="H515" s="1225"/>
      <c r="I515" s="544"/>
      <c r="J515" s="544"/>
      <c r="K515" s="544"/>
      <c r="L515" s="544"/>
      <c r="M515" s="544"/>
      <c r="N515" s="544"/>
      <c r="O515" s="544"/>
      <c r="P515" s="544"/>
      <c r="Q515" s="1225"/>
      <c r="R515" s="1227">
        <v>23260.921200000001</v>
      </c>
      <c r="S515" s="1227"/>
      <c r="T515" s="1227">
        <v>23260.921200000001</v>
      </c>
      <c r="U515" s="1227"/>
      <c r="V515" s="1227">
        <f t="shared" si="163"/>
        <v>0</v>
      </c>
      <c r="W515" s="1227">
        <f t="shared" si="164"/>
        <v>0</v>
      </c>
      <c r="X515" s="1227"/>
      <c r="Y515" s="1227"/>
      <c r="Z515" s="1227"/>
      <c r="AA515" s="1227"/>
      <c r="AB515" s="1227"/>
      <c r="AC515" s="1227"/>
      <c r="AD515" s="1227">
        <f t="shared" si="165"/>
        <v>0</v>
      </c>
      <c r="AE515" s="1227">
        <f t="shared" si="166"/>
        <v>0</v>
      </c>
      <c r="AF515" s="1227"/>
      <c r="AG515" s="1227"/>
      <c r="AH515" s="1227"/>
      <c r="AI515" s="1227"/>
      <c r="AJ515" s="1227"/>
      <c r="AK515" s="1227"/>
      <c r="AL515" s="1227">
        <f t="shared" si="158"/>
        <v>0</v>
      </c>
      <c r="AM515" s="1227"/>
      <c r="AN515" s="1227"/>
      <c r="AO515" s="1227"/>
      <c r="AP515" s="1227"/>
      <c r="AQ515" s="1227">
        <f t="shared" si="159"/>
        <v>0</v>
      </c>
      <c r="AR515" s="1227"/>
      <c r="AS515" s="1227"/>
      <c r="AT515" s="1227"/>
      <c r="AU515" s="1227"/>
      <c r="AV515" s="1227">
        <f t="shared" si="160"/>
        <v>0</v>
      </c>
      <c r="AW515" s="1227"/>
      <c r="AX515" s="1227"/>
      <c r="AY515" s="1227"/>
      <c r="AZ515" s="1227"/>
      <c r="BA515" s="1227"/>
      <c r="BB515" s="1227">
        <f t="shared" si="161"/>
        <v>6000</v>
      </c>
      <c r="BC515" s="1227"/>
      <c r="BD515" s="1227">
        <v>6000</v>
      </c>
      <c r="BE515" s="1227"/>
      <c r="BF515" s="1227"/>
      <c r="BG515" s="1227"/>
      <c r="BH515" s="1227"/>
      <c r="BI515" s="1227"/>
      <c r="BJ515" s="1225"/>
      <c r="BK515" s="1225"/>
      <c r="BL515" s="1225"/>
      <c r="BM515" s="1225"/>
      <c r="BN515" s="1225"/>
      <c r="BO515" s="1001">
        <f t="shared" si="168"/>
        <v>6513.0579360000002</v>
      </c>
    </row>
    <row r="516" spans="1:67" s="206" customFormat="1" ht="30" hidden="1" x14ac:dyDescent="0.2">
      <c r="A516" s="1263"/>
      <c r="B516" s="1313" t="s">
        <v>1230</v>
      </c>
      <c r="C516" s="1220">
        <v>1</v>
      </c>
      <c r="D516" s="1220"/>
      <c r="E516" s="1220"/>
      <c r="F516" s="1220">
        <v>1</v>
      </c>
      <c r="G516" s="1220"/>
      <c r="H516" s="1225"/>
      <c r="I516" s="544"/>
      <c r="J516" s="544"/>
      <c r="K516" s="544"/>
      <c r="L516" s="544"/>
      <c r="M516" s="544"/>
      <c r="N516" s="544"/>
      <c r="O516" s="544"/>
      <c r="P516" s="544"/>
      <c r="Q516" s="1225"/>
      <c r="R516" s="1227">
        <v>68373.907800000001</v>
      </c>
      <c r="S516" s="1227"/>
      <c r="T516" s="1227">
        <v>68373.907800000001</v>
      </c>
      <c r="U516" s="1227"/>
      <c r="V516" s="1227">
        <f t="shared" si="163"/>
        <v>0</v>
      </c>
      <c r="W516" s="1227">
        <f t="shared" si="164"/>
        <v>0</v>
      </c>
      <c r="X516" s="1227"/>
      <c r="Y516" s="1227"/>
      <c r="Z516" s="1227"/>
      <c r="AA516" s="1227"/>
      <c r="AB516" s="1227"/>
      <c r="AC516" s="1227"/>
      <c r="AD516" s="1227">
        <f t="shared" si="165"/>
        <v>0</v>
      </c>
      <c r="AE516" s="1227">
        <f t="shared" si="166"/>
        <v>0</v>
      </c>
      <c r="AF516" s="1227"/>
      <c r="AG516" s="1227"/>
      <c r="AH516" s="1227"/>
      <c r="AI516" s="1227"/>
      <c r="AJ516" s="1227"/>
      <c r="AK516" s="1227"/>
      <c r="AL516" s="1227">
        <f t="shared" si="158"/>
        <v>0</v>
      </c>
      <c r="AM516" s="1227"/>
      <c r="AN516" s="1227"/>
      <c r="AO516" s="1227"/>
      <c r="AP516" s="1227"/>
      <c r="AQ516" s="1227">
        <f t="shared" si="159"/>
        <v>0</v>
      </c>
      <c r="AR516" s="1227"/>
      <c r="AS516" s="1227"/>
      <c r="AT516" s="1227"/>
      <c r="AU516" s="1227"/>
      <c r="AV516" s="1227">
        <f t="shared" si="160"/>
        <v>0</v>
      </c>
      <c r="AW516" s="1227"/>
      <c r="AX516" s="1227"/>
      <c r="AY516" s="1227"/>
      <c r="AZ516" s="1227"/>
      <c r="BA516" s="1227"/>
      <c r="BB516" s="1227">
        <f t="shared" si="161"/>
        <v>0</v>
      </c>
      <c r="BC516" s="1227"/>
      <c r="BD516" s="1227">
        <f t="shared" si="162"/>
        <v>0</v>
      </c>
      <c r="BE516" s="1227"/>
      <c r="BF516" s="1227"/>
      <c r="BG516" s="1227"/>
      <c r="BH516" s="1227"/>
      <c r="BI516" s="1227"/>
      <c r="BJ516" s="1225"/>
      <c r="BK516" s="1225"/>
      <c r="BL516" s="1225"/>
      <c r="BM516" s="1225"/>
      <c r="BN516" s="1225"/>
      <c r="BO516" s="1001">
        <f t="shared" si="168"/>
        <v>19144.694183999996</v>
      </c>
    </row>
    <row r="517" spans="1:67" s="206" customFormat="1" ht="30" hidden="1" x14ac:dyDescent="0.2">
      <c r="A517" s="1263"/>
      <c r="B517" s="1313" t="s">
        <v>1165</v>
      </c>
      <c r="C517" s="1220">
        <v>1</v>
      </c>
      <c r="D517" s="1220"/>
      <c r="E517" s="1220"/>
      <c r="F517" s="1220">
        <v>1</v>
      </c>
      <c r="G517" s="1220"/>
      <c r="H517" s="1225"/>
      <c r="I517" s="544"/>
      <c r="J517" s="544"/>
      <c r="K517" s="544"/>
      <c r="L517" s="544"/>
      <c r="M517" s="544"/>
      <c r="N517" s="544"/>
      <c r="O517" s="544"/>
      <c r="P517" s="544"/>
      <c r="Q517" s="1225"/>
      <c r="R517" s="1227">
        <v>18770.069999999996</v>
      </c>
      <c r="S517" s="1227"/>
      <c r="T517" s="1227">
        <v>18770.069999999996</v>
      </c>
      <c r="U517" s="1227"/>
      <c r="V517" s="1227">
        <f t="shared" si="163"/>
        <v>0</v>
      </c>
      <c r="W517" s="1227">
        <f t="shared" si="164"/>
        <v>0</v>
      </c>
      <c r="X517" s="1227"/>
      <c r="Y517" s="1227"/>
      <c r="Z517" s="1227"/>
      <c r="AA517" s="1227"/>
      <c r="AB517" s="1227"/>
      <c r="AC517" s="1227"/>
      <c r="AD517" s="1227">
        <f t="shared" si="165"/>
        <v>0</v>
      </c>
      <c r="AE517" s="1227">
        <f t="shared" si="166"/>
        <v>0</v>
      </c>
      <c r="AF517" s="1227"/>
      <c r="AG517" s="1227"/>
      <c r="AH517" s="1227"/>
      <c r="AI517" s="1227"/>
      <c r="AJ517" s="1227"/>
      <c r="AK517" s="1227"/>
      <c r="AL517" s="1227">
        <f t="shared" si="158"/>
        <v>0</v>
      </c>
      <c r="AM517" s="1227"/>
      <c r="AN517" s="1227"/>
      <c r="AO517" s="1227"/>
      <c r="AP517" s="1227"/>
      <c r="AQ517" s="1227">
        <f t="shared" si="159"/>
        <v>0</v>
      </c>
      <c r="AR517" s="1227"/>
      <c r="AS517" s="1227"/>
      <c r="AT517" s="1227"/>
      <c r="AU517" s="1227"/>
      <c r="AV517" s="1227">
        <f t="shared" si="160"/>
        <v>0</v>
      </c>
      <c r="AW517" s="1227"/>
      <c r="AX517" s="1227"/>
      <c r="AY517" s="1227"/>
      <c r="AZ517" s="1227"/>
      <c r="BA517" s="1227"/>
      <c r="BB517" s="1227">
        <f t="shared" si="161"/>
        <v>5000</v>
      </c>
      <c r="BC517" s="1227"/>
      <c r="BD517" s="1227">
        <v>5000</v>
      </c>
      <c r="BE517" s="1227"/>
      <c r="BF517" s="1227"/>
      <c r="BG517" s="1227"/>
      <c r="BH517" s="1227"/>
      <c r="BI517" s="1227"/>
      <c r="BJ517" s="1225"/>
      <c r="BK517" s="1225"/>
      <c r="BL517" s="1225"/>
      <c r="BM517" s="1225"/>
      <c r="BN517" s="1225"/>
      <c r="BO517" s="1001">
        <f t="shared" si="168"/>
        <v>5255.6195999999982</v>
      </c>
    </row>
    <row r="518" spans="1:67" s="206" customFormat="1" ht="30" hidden="1" x14ac:dyDescent="0.2">
      <c r="A518" s="1263"/>
      <c r="B518" s="1313" t="s">
        <v>1166</v>
      </c>
      <c r="C518" s="1220">
        <v>1</v>
      </c>
      <c r="D518" s="1220"/>
      <c r="E518" s="1220"/>
      <c r="F518" s="1220">
        <v>1</v>
      </c>
      <c r="G518" s="1220"/>
      <c r="H518" s="1225"/>
      <c r="I518" s="544"/>
      <c r="J518" s="544"/>
      <c r="K518" s="544"/>
      <c r="L518" s="544"/>
      <c r="M518" s="544"/>
      <c r="N518" s="544"/>
      <c r="O518" s="544"/>
      <c r="P518" s="544"/>
      <c r="Q518" s="1225"/>
      <c r="R518" s="1227">
        <v>14093.112000000003</v>
      </c>
      <c r="S518" s="1227"/>
      <c r="T518" s="1227">
        <v>14093.112000000003</v>
      </c>
      <c r="U518" s="1227"/>
      <c r="V518" s="1227">
        <f t="shared" si="163"/>
        <v>0</v>
      </c>
      <c r="W518" s="1227">
        <f t="shared" si="164"/>
        <v>0</v>
      </c>
      <c r="X518" s="1227"/>
      <c r="Y518" s="1227"/>
      <c r="Z518" s="1227"/>
      <c r="AA518" s="1227"/>
      <c r="AB518" s="1227"/>
      <c r="AC518" s="1227"/>
      <c r="AD518" s="1227">
        <f t="shared" si="165"/>
        <v>0</v>
      </c>
      <c r="AE518" s="1227">
        <f t="shared" si="166"/>
        <v>0</v>
      </c>
      <c r="AF518" s="1227"/>
      <c r="AG518" s="1227"/>
      <c r="AH518" s="1227"/>
      <c r="AI518" s="1227"/>
      <c r="AJ518" s="1227"/>
      <c r="AK518" s="1227"/>
      <c r="AL518" s="1227">
        <f t="shared" si="158"/>
        <v>0</v>
      </c>
      <c r="AM518" s="1227"/>
      <c r="AN518" s="1227"/>
      <c r="AO518" s="1227"/>
      <c r="AP518" s="1227"/>
      <c r="AQ518" s="1227">
        <f t="shared" si="159"/>
        <v>0</v>
      </c>
      <c r="AR518" s="1227"/>
      <c r="AS518" s="1227"/>
      <c r="AT518" s="1227"/>
      <c r="AU518" s="1227"/>
      <c r="AV518" s="1227">
        <f t="shared" si="160"/>
        <v>0</v>
      </c>
      <c r="AW518" s="1227"/>
      <c r="AX518" s="1227"/>
      <c r="AY518" s="1227"/>
      <c r="AZ518" s="1227"/>
      <c r="BA518" s="1227"/>
      <c r="BB518" s="1227">
        <f t="shared" si="161"/>
        <v>0</v>
      </c>
      <c r="BC518" s="1227"/>
      <c r="BD518" s="1227">
        <f t="shared" si="162"/>
        <v>0</v>
      </c>
      <c r="BE518" s="1227"/>
      <c r="BF518" s="1227"/>
      <c r="BG518" s="1227"/>
      <c r="BH518" s="1227"/>
      <c r="BI518" s="353"/>
      <c r="BJ518" s="1225"/>
      <c r="BK518" s="1225"/>
      <c r="BL518" s="1225"/>
      <c r="BM518" s="1225"/>
      <c r="BN518" s="1225"/>
      <c r="BO518" s="1001">
        <f t="shared" si="168"/>
        <v>3946.0713600000008</v>
      </c>
    </row>
    <row r="519" spans="1:67" s="206" customFormat="1" ht="30" hidden="1" x14ac:dyDescent="0.2">
      <c r="A519" s="1263"/>
      <c r="B519" s="1313" t="s">
        <v>1167</v>
      </c>
      <c r="C519" s="1220">
        <v>1</v>
      </c>
      <c r="D519" s="1220"/>
      <c r="E519" s="1220"/>
      <c r="F519" s="1220">
        <v>1</v>
      </c>
      <c r="G519" s="1220"/>
      <c r="H519" s="1225"/>
      <c r="I519" s="544"/>
      <c r="J519" s="544"/>
      <c r="K519" s="544"/>
      <c r="L519" s="544"/>
      <c r="M519" s="544"/>
      <c r="N519" s="544"/>
      <c r="O519" s="544"/>
      <c r="P519" s="544"/>
      <c r="Q519" s="1225"/>
      <c r="R519" s="1227">
        <v>20690.668899999997</v>
      </c>
      <c r="S519" s="1227"/>
      <c r="T519" s="1227">
        <v>20690.668899999997</v>
      </c>
      <c r="U519" s="1227"/>
      <c r="V519" s="1227">
        <f t="shared" si="163"/>
        <v>0</v>
      </c>
      <c r="W519" s="1227">
        <f t="shared" si="164"/>
        <v>0</v>
      </c>
      <c r="X519" s="1227"/>
      <c r="Y519" s="1227"/>
      <c r="Z519" s="1227"/>
      <c r="AA519" s="1227"/>
      <c r="AB519" s="1227"/>
      <c r="AC519" s="1227"/>
      <c r="AD519" s="1227">
        <f t="shared" si="165"/>
        <v>0</v>
      </c>
      <c r="AE519" s="1227">
        <f t="shared" si="166"/>
        <v>0</v>
      </c>
      <c r="AF519" s="1227"/>
      <c r="AG519" s="1227"/>
      <c r="AH519" s="1227"/>
      <c r="AI519" s="1227"/>
      <c r="AJ519" s="1227"/>
      <c r="AK519" s="1227"/>
      <c r="AL519" s="1227">
        <f t="shared" si="158"/>
        <v>0</v>
      </c>
      <c r="AM519" s="1227"/>
      <c r="AN519" s="1227"/>
      <c r="AO519" s="1227"/>
      <c r="AP519" s="1227"/>
      <c r="AQ519" s="1227">
        <f t="shared" si="159"/>
        <v>0</v>
      </c>
      <c r="AR519" s="1227"/>
      <c r="AS519" s="1227"/>
      <c r="AT519" s="1227"/>
      <c r="AU519" s="1227"/>
      <c r="AV519" s="1227">
        <f t="shared" si="160"/>
        <v>0</v>
      </c>
      <c r="AW519" s="1227"/>
      <c r="AX519" s="1227"/>
      <c r="AY519" s="1227"/>
      <c r="AZ519" s="1227"/>
      <c r="BA519" s="1227"/>
      <c r="BB519" s="1227">
        <f t="shared" si="161"/>
        <v>0</v>
      </c>
      <c r="BC519" s="1227"/>
      <c r="BD519" s="1227">
        <f t="shared" si="162"/>
        <v>0</v>
      </c>
      <c r="BE519" s="1227"/>
      <c r="BF519" s="1227"/>
      <c r="BG519" s="1227"/>
      <c r="BH519" s="1227"/>
      <c r="BI519" s="353"/>
      <c r="BJ519" s="1225"/>
      <c r="BK519" s="1225"/>
      <c r="BL519" s="1225"/>
      <c r="BM519" s="1225"/>
      <c r="BN519" s="1225"/>
      <c r="BO519" s="1001">
        <f t="shared" si="168"/>
        <v>5793.3872919999985</v>
      </c>
    </row>
    <row r="520" spans="1:67" s="206" customFormat="1" ht="30" hidden="1" x14ac:dyDescent="0.2">
      <c r="A520" s="1263"/>
      <c r="B520" s="1313" t="s">
        <v>1229</v>
      </c>
      <c r="C520" s="1220">
        <v>1</v>
      </c>
      <c r="D520" s="1220"/>
      <c r="E520" s="1220"/>
      <c r="F520" s="1220">
        <v>1</v>
      </c>
      <c r="G520" s="1220"/>
      <c r="H520" s="1225"/>
      <c r="I520" s="544"/>
      <c r="J520" s="544"/>
      <c r="K520" s="544"/>
      <c r="L520" s="544"/>
      <c r="M520" s="544"/>
      <c r="N520" s="544"/>
      <c r="O520" s="544"/>
      <c r="P520" s="544"/>
      <c r="Q520" s="1225"/>
      <c r="R520" s="1227">
        <v>17437.569599999999</v>
      </c>
      <c r="S520" s="1227"/>
      <c r="T520" s="1227">
        <v>17437.569599999999</v>
      </c>
      <c r="U520" s="1227"/>
      <c r="V520" s="1227">
        <f t="shared" si="163"/>
        <v>0</v>
      </c>
      <c r="W520" s="1227">
        <f t="shared" si="164"/>
        <v>0</v>
      </c>
      <c r="X520" s="1227"/>
      <c r="Y520" s="1227"/>
      <c r="Z520" s="1227"/>
      <c r="AA520" s="1227"/>
      <c r="AB520" s="1227"/>
      <c r="AC520" s="1227"/>
      <c r="AD520" s="1227">
        <f t="shared" si="165"/>
        <v>0</v>
      </c>
      <c r="AE520" s="1227">
        <f t="shared" si="166"/>
        <v>0</v>
      </c>
      <c r="AF520" s="1227"/>
      <c r="AG520" s="1227"/>
      <c r="AH520" s="1227"/>
      <c r="AI520" s="1227"/>
      <c r="AJ520" s="1227"/>
      <c r="AK520" s="1227"/>
      <c r="AL520" s="1227">
        <f t="shared" si="158"/>
        <v>0</v>
      </c>
      <c r="AM520" s="1227"/>
      <c r="AN520" s="1227"/>
      <c r="AO520" s="1227"/>
      <c r="AP520" s="1227"/>
      <c r="AQ520" s="1227">
        <f t="shared" si="159"/>
        <v>0</v>
      </c>
      <c r="AR520" s="1227"/>
      <c r="AS520" s="1227"/>
      <c r="AT520" s="1227"/>
      <c r="AU520" s="1227"/>
      <c r="AV520" s="1227">
        <f t="shared" si="160"/>
        <v>0</v>
      </c>
      <c r="AW520" s="1227"/>
      <c r="AX520" s="1227"/>
      <c r="AY520" s="1227"/>
      <c r="AZ520" s="1227"/>
      <c r="BA520" s="1227"/>
      <c r="BB520" s="1227">
        <f t="shared" si="161"/>
        <v>5000</v>
      </c>
      <c r="BC520" s="1227"/>
      <c r="BD520" s="1227">
        <v>5000</v>
      </c>
      <c r="BE520" s="1227"/>
      <c r="BF520" s="1227"/>
      <c r="BG520" s="1227"/>
      <c r="BH520" s="1227"/>
      <c r="BI520" s="353"/>
      <c r="BJ520" s="1225"/>
      <c r="BK520" s="1225"/>
      <c r="BL520" s="1225"/>
      <c r="BM520" s="1225"/>
      <c r="BN520" s="1225"/>
      <c r="BO520" s="1001">
        <f t="shared" si="168"/>
        <v>4882.5194879999999</v>
      </c>
    </row>
    <row r="521" spans="1:67" s="206" customFormat="1" ht="39" customHeight="1" x14ac:dyDescent="0.2">
      <c r="A521" s="1267" t="s">
        <v>1860</v>
      </c>
      <c r="B521" s="1215" t="s">
        <v>1574</v>
      </c>
      <c r="C521" s="1202">
        <f>C522+C527+C542+C547+C555+C560+C566+C574+C581+C588+C595+C603</f>
        <v>61</v>
      </c>
      <c r="D521" s="353"/>
      <c r="E521" s="353"/>
      <c r="F521" s="353"/>
      <c r="G521" s="353"/>
      <c r="H521" s="353"/>
      <c r="I521" s="353"/>
      <c r="J521" s="353"/>
      <c r="K521" s="353"/>
      <c r="L521" s="353"/>
      <c r="M521" s="353"/>
      <c r="N521" s="353"/>
      <c r="O521" s="353"/>
      <c r="P521" s="353"/>
      <c r="Q521" s="353"/>
      <c r="R521" s="1202">
        <f>R522+R527+R542+R547+R555+R560+R566+R574+R581+R588+R595+R603</f>
        <v>1366613.7887999997</v>
      </c>
      <c r="S521" s="1202">
        <f>S522+S527+S542+S547+S555+S560+S566+S574+S581+S588+S595+S603</f>
        <v>84603</v>
      </c>
      <c r="T521" s="1202">
        <f>T522+T527+T542+T547+T555+T560+T566+T574+T581+T588+T595+T603</f>
        <v>1349055.7887999997</v>
      </c>
      <c r="U521" s="1202">
        <f t="shared" ref="U521:BK521" si="172">U522+U527+U542+U547+U555+U560+U566+U574+U581+U588+U595+U603</f>
        <v>0</v>
      </c>
      <c r="V521" s="1202">
        <f t="shared" si="172"/>
        <v>0</v>
      </c>
      <c r="W521" s="1202">
        <f t="shared" si="172"/>
        <v>0</v>
      </c>
      <c r="X521" s="1202">
        <f t="shared" si="172"/>
        <v>0</v>
      </c>
      <c r="Y521" s="1202">
        <f t="shared" si="172"/>
        <v>0</v>
      </c>
      <c r="Z521" s="1202">
        <f t="shared" si="172"/>
        <v>0</v>
      </c>
      <c r="AA521" s="1202">
        <f t="shared" si="172"/>
        <v>0</v>
      </c>
      <c r="AB521" s="1202">
        <f t="shared" si="172"/>
        <v>0</v>
      </c>
      <c r="AC521" s="1202">
        <f t="shared" si="172"/>
        <v>0</v>
      </c>
      <c r="AD521" s="1202">
        <f t="shared" si="172"/>
        <v>1333322</v>
      </c>
      <c r="AE521" s="1202">
        <f t="shared" si="172"/>
        <v>121300</v>
      </c>
      <c r="AF521" s="1202">
        <f t="shared" si="172"/>
        <v>0</v>
      </c>
      <c r="AG521" s="1202">
        <f t="shared" si="172"/>
        <v>1333322</v>
      </c>
      <c r="AH521" s="1202">
        <f t="shared" si="172"/>
        <v>0</v>
      </c>
      <c r="AI521" s="1202">
        <f t="shared" si="172"/>
        <v>0</v>
      </c>
      <c r="AJ521" s="1202">
        <f t="shared" si="172"/>
        <v>0</v>
      </c>
      <c r="AK521" s="1202">
        <f t="shared" si="172"/>
        <v>0</v>
      </c>
      <c r="AL521" s="1202">
        <f t="shared" si="172"/>
        <v>9200</v>
      </c>
      <c r="AM521" s="1202">
        <f t="shared" si="172"/>
        <v>0</v>
      </c>
      <c r="AN521" s="1202">
        <f t="shared" si="172"/>
        <v>9200</v>
      </c>
      <c r="AO521" s="1202">
        <f t="shared" si="172"/>
        <v>0</v>
      </c>
      <c r="AP521" s="1202">
        <f t="shared" si="172"/>
        <v>0</v>
      </c>
      <c r="AQ521" s="1202">
        <f t="shared" si="172"/>
        <v>0</v>
      </c>
      <c r="AR521" s="1202">
        <f t="shared" si="172"/>
        <v>0</v>
      </c>
      <c r="AS521" s="1202">
        <f t="shared" si="172"/>
        <v>0</v>
      </c>
      <c r="AT521" s="1202">
        <f t="shared" si="172"/>
        <v>0</v>
      </c>
      <c r="AU521" s="1202">
        <f t="shared" si="172"/>
        <v>0</v>
      </c>
      <c r="AV521" s="1202">
        <f t="shared" si="172"/>
        <v>10000</v>
      </c>
      <c r="AW521" s="1202">
        <f t="shared" si="172"/>
        <v>0</v>
      </c>
      <c r="AX521" s="1202">
        <f t="shared" si="172"/>
        <v>2000</v>
      </c>
      <c r="AY521" s="1202">
        <f t="shared" si="172"/>
        <v>0</v>
      </c>
      <c r="AZ521" s="1202">
        <f t="shared" si="172"/>
        <v>0</v>
      </c>
      <c r="BA521" s="1202">
        <f t="shared" si="172"/>
        <v>0</v>
      </c>
      <c r="BB521" s="1202">
        <f t="shared" si="172"/>
        <v>526430</v>
      </c>
      <c r="BC521" s="1202">
        <f t="shared" si="172"/>
        <v>0</v>
      </c>
      <c r="BD521" s="1202">
        <f t="shared" si="172"/>
        <v>526430</v>
      </c>
      <c r="BE521" s="1202">
        <f t="shared" si="172"/>
        <v>0</v>
      </c>
      <c r="BF521" s="1202">
        <f t="shared" si="172"/>
        <v>0</v>
      </c>
      <c r="BG521" s="1202">
        <f t="shared" si="172"/>
        <v>198400</v>
      </c>
      <c r="BH521" s="1202">
        <f t="shared" si="172"/>
        <v>0</v>
      </c>
      <c r="BI521" s="1202">
        <f t="shared" si="172"/>
        <v>198400</v>
      </c>
      <c r="BJ521" s="1202">
        <f t="shared" si="172"/>
        <v>0</v>
      </c>
      <c r="BK521" s="1202">
        <f t="shared" si="172"/>
        <v>0</v>
      </c>
      <c r="BL521" s="353"/>
      <c r="BM521" s="353"/>
      <c r="BN521" s="353"/>
    </row>
    <row r="522" spans="1:67" s="206" customFormat="1" x14ac:dyDescent="0.2">
      <c r="A522" s="1281" t="s">
        <v>551</v>
      </c>
      <c r="B522" s="1270" t="s">
        <v>1163</v>
      </c>
      <c r="C522" s="1239">
        <f>C523+C524+C525+C526</f>
        <v>4</v>
      </c>
      <c r="D522" s="353"/>
      <c r="E522" s="353"/>
      <c r="F522" s="353"/>
      <c r="G522" s="353"/>
      <c r="H522" s="353"/>
      <c r="I522" s="353"/>
      <c r="J522" s="353"/>
      <c r="K522" s="353"/>
      <c r="L522" s="353"/>
      <c r="M522" s="353"/>
      <c r="N522" s="353"/>
      <c r="O522" s="353"/>
      <c r="P522" s="353"/>
      <c r="Q522" s="353"/>
      <c r="R522" s="1311">
        <f>R523+R524+R525+R526</f>
        <v>112750.61379999999</v>
      </c>
      <c r="S522" s="1311">
        <f>S523+S524+S525+S526</f>
        <v>0</v>
      </c>
      <c r="T522" s="1311">
        <f>T523+T524+T525+T526</f>
        <v>112750.61379999999</v>
      </c>
      <c r="U522" s="1311">
        <f t="shared" ref="U522:BK522" si="173">U523+U524+U525+U526</f>
        <v>0</v>
      </c>
      <c r="V522" s="1311">
        <f t="shared" si="173"/>
        <v>0</v>
      </c>
      <c r="W522" s="1311">
        <f t="shared" si="173"/>
        <v>0</v>
      </c>
      <c r="X522" s="1311">
        <f t="shared" si="173"/>
        <v>0</v>
      </c>
      <c r="Y522" s="1311">
        <f t="shared" si="173"/>
        <v>0</v>
      </c>
      <c r="Z522" s="1311">
        <f t="shared" si="173"/>
        <v>0</v>
      </c>
      <c r="AA522" s="1311">
        <f t="shared" si="173"/>
        <v>0</v>
      </c>
      <c r="AB522" s="1311">
        <f t="shared" si="173"/>
        <v>0</v>
      </c>
      <c r="AC522" s="1311">
        <f t="shared" si="173"/>
        <v>0</v>
      </c>
      <c r="AD522" s="1311">
        <f t="shared" si="173"/>
        <v>101200</v>
      </c>
      <c r="AE522" s="1311">
        <f t="shared" si="173"/>
        <v>101200</v>
      </c>
      <c r="AF522" s="1311">
        <f t="shared" si="173"/>
        <v>0</v>
      </c>
      <c r="AG522" s="1311">
        <f t="shared" si="173"/>
        <v>101200</v>
      </c>
      <c r="AH522" s="1311">
        <f t="shared" si="173"/>
        <v>0</v>
      </c>
      <c r="AI522" s="1311">
        <f t="shared" si="173"/>
        <v>0</v>
      </c>
      <c r="AJ522" s="1311">
        <f t="shared" si="173"/>
        <v>0</v>
      </c>
      <c r="AK522" s="1311">
        <f t="shared" si="173"/>
        <v>0</v>
      </c>
      <c r="AL522" s="1311">
        <f t="shared" si="173"/>
        <v>0</v>
      </c>
      <c r="AM522" s="1311">
        <f t="shared" si="173"/>
        <v>0</v>
      </c>
      <c r="AN522" s="1311">
        <f t="shared" si="173"/>
        <v>0</v>
      </c>
      <c r="AO522" s="1311">
        <f t="shared" si="173"/>
        <v>0</v>
      </c>
      <c r="AP522" s="1311">
        <f t="shared" si="173"/>
        <v>0</v>
      </c>
      <c r="AQ522" s="1311">
        <f t="shared" si="173"/>
        <v>0</v>
      </c>
      <c r="AR522" s="1311">
        <f t="shared" si="173"/>
        <v>0</v>
      </c>
      <c r="AS522" s="1311">
        <f t="shared" si="173"/>
        <v>0</v>
      </c>
      <c r="AT522" s="1311">
        <f t="shared" si="173"/>
        <v>0</v>
      </c>
      <c r="AU522" s="1311">
        <f t="shared" si="173"/>
        <v>0</v>
      </c>
      <c r="AV522" s="1311">
        <f t="shared" si="173"/>
        <v>0</v>
      </c>
      <c r="AW522" s="1311">
        <f t="shared" si="173"/>
        <v>0</v>
      </c>
      <c r="AX522" s="1311">
        <f t="shared" si="173"/>
        <v>0</v>
      </c>
      <c r="AY522" s="1311">
        <f t="shared" si="173"/>
        <v>0</v>
      </c>
      <c r="AZ522" s="1311">
        <f t="shared" si="173"/>
        <v>0</v>
      </c>
      <c r="BA522" s="1311">
        <f t="shared" si="173"/>
        <v>0</v>
      </c>
      <c r="BB522" s="1311">
        <f t="shared" si="173"/>
        <v>26000</v>
      </c>
      <c r="BC522" s="1311">
        <f t="shared" si="173"/>
        <v>0</v>
      </c>
      <c r="BD522" s="1311">
        <f t="shared" si="173"/>
        <v>26000</v>
      </c>
      <c r="BE522" s="1311">
        <f t="shared" si="173"/>
        <v>0</v>
      </c>
      <c r="BF522" s="1311">
        <f t="shared" si="173"/>
        <v>0</v>
      </c>
      <c r="BG522" s="1311">
        <f t="shared" si="173"/>
        <v>18000</v>
      </c>
      <c r="BH522" s="1311">
        <f t="shared" si="173"/>
        <v>0</v>
      </c>
      <c r="BI522" s="1311">
        <f t="shared" si="173"/>
        <v>18000</v>
      </c>
      <c r="BJ522" s="1311">
        <f t="shared" si="173"/>
        <v>0</v>
      </c>
      <c r="BK522" s="1311">
        <f t="shared" si="173"/>
        <v>0</v>
      </c>
      <c r="BL522" s="353"/>
      <c r="BM522" s="353"/>
      <c r="BN522" s="353"/>
    </row>
    <row r="523" spans="1:67" s="206" customFormat="1" ht="45" x14ac:dyDescent="0.2">
      <c r="A523" s="1263">
        <v>1</v>
      </c>
      <c r="B523" s="1313" t="s">
        <v>1164</v>
      </c>
      <c r="C523" s="1220">
        <v>1</v>
      </c>
      <c r="D523" s="1220"/>
      <c r="E523" s="1220"/>
      <c r="F523" s="1220">
        <v>1</v>
      </c>
      <c r="G523" s="1220"/>
      <c r="H523" s="1225"/>
      <c r="I523" s="544"/>
      <c r="J523" s="544"/>
      <c r="K523" s="544"/>
      <c r="L523" s="353" t="s">
        <v>1219</v>
      </c>
      <c r="M523" s="544"/>
      <c r="N523" s="544"/>
      <c r="O523" s="544"/>
      <c r="P523" s="544"/>
      <c r="Q523" s="1225"/>
      <c r="R523" s="1227">
        <v>53282.053</v>
      </c>
      <c r="S523" s="1227"/>
      <c r="T523" s="1227">
        <v>53282.053</v>
      </c>
      <c r="U523" s="1227"/>
      <c r="V523" s="1227">
        <f>W523+AC523</f>
        <v>0</v>
      </c>
      <c r="W523" s="1227">
        <f>X523+Y523+Z523+AA523+AB523</f>
        <v>0</v>
      </c>
      <c r="X523" s="1227"/>
      <c r="Y523" s="1227"/>
      <c r="Z523" s="1227"/>
      <c r="AA523" s="1227"/>
      <c r="AB523" s="1227"/>
      <c r="AC523" s="1227"/>
      <c r="AD523" s="1227">
        <f>AE523+AK523</f>
        <v>47900</v>
      </c>
      <c r="AE523" s="1227">
        <f>AF523+AG523+AH523+AI523+AJ523</f>
        <v>47900</v>
      </c>
      <c r="AF523" s="1227"/>
      <c r="AG523" s="1227">
        <v>47900</v>
      </c>
      <c r="AH523" s="1227"/>
      <c r="AI523" s="1227"/>
      <c r="AJ523" s="1227"/>
      <c r="AK523" s="1227"/>
      <c r="AL523" s="1227">
        <f>AM523+AN523+AO523+AP523</f>
        <v>0</v>
      </c>
      <c r="AM523" s="1227"/>
      <c r="AN523" s="1227"/>
      <c r="AO523" s="1227"/>
      <c r="AP523" s="1227"/>
      <c r="AQ523" s="1227">
        <f>AR523+AS523+AT523+AU523</f>
        <v>0</v>
      </c>
      <c r="AR523" s="1227"/>
      <c r="AS523" s="1227"/>
      <c r="AT523" s="1227"/>
      <c r="AU523" s="1227"/>
      <c r="AV523" s="1227">
        <f>AW523+AX523+AY523+AZ523</f>
        <v>0</v>
      </c>
      <c r="AW523" s="1227"/>
      <c r="AX523" s="1227"/>
      <c r="AY523" s="1227"/>
      <c r="AZ523" s="1227"/>
      <c r="BA523" s="1227"/>
      <c r="BB523" s="1227">
        <f>BC523+BD523+BE523+BF523</f>
        <v>10000</v>
      </c>
      <c r="BC523" s="1227"/>
      <c r="BD523" s="1266">
        <v>10000</v>
      </c>
      <c r="BE523" s="1227"/>
      <c r="BF523" s="1227"/>
      <c r="BG523" s="1451">
        <f>BH523+BI523+BJ523+BK523</f>
        <v>6000</v>
      </c>
      <c r="BH523" s="1451"/>
      <c r="BI523" s="1451">
        <f>2800+800+2400</f>
        <v>6000</v>
      </c>
      <c r="BJ523" s="1225"/>
      <c r="BK523" s="1225"/>
      <c r="BL523" s="353" t="s">
        <v>1975</v>
      </c>
      <c r="BM523" s="1225"/>
      <c r="BN523" s="1225"/>
    </row>
    <row r="524" spans="1:67" s="206" customFormat="1" ht="45" x14ac:dyDescent="0.2">
      <c r="A524" s="1263">
        <v>2</v>
      </c>
      <c r="B524" s="1313" t="s">
        <v>1228</v>
      </c>
      <c r="C524" s="1220">
        <v>1</v>
      </c>
      <c r="D524" s="1220"/>
      <c r="E524" s="1220"/>
      <c r="F524" s="1220">
        <v>1</v>
      </c>
      <c r="G524" s="1220"/>
      <c r="H524" s="1225"/>
      <c r="I524" s="544"/>
      <c r="J524" s="544"/>
      <c r="K524" s="544"/>
      <c r="L524" s="353" t="s">
        <v>1219</v>
      </c>
      <c r="M524" s="544"/>
      <c r="N524" s="544"/>
      <c r="O524" s="544"/>
      <c r="P524" s="544"/>
      <c r="Q524" s="1225"/>
      <c r="R524" s="1227">
        <v>23260.921200000001</v>
      </c>
      <c r="S524" s="1227"/>
      <c r="T524" s="1227">
        <v>23260.921200000001</v>
      </c>
      <c r="U524" s="1227"/>
      <c r="V524" s="1227">
        <f>W524+AC524</f>
        <v>0</v>
      </c>
      <c r="W524" s="1227">
        <f>X524+Y524+Z524+AA524+AB524</f>
        <v>0</v>
      </c>
      <c r="X524" s="1227"/>
      <c r="Y524" s="1227"/>
      <c r="Z524" s="1227"/>
      <c r="AA524" s="1227"/>
      <c r="AB524" s="1227"/>
      <c r="AC524" s="1227"/>
      <c r="AD524" s="1227">
        <f>AE524+AK524</f>
        <v>20900</v>
      </c>
      <c r="AE524" s="1227">
        <f>AF524+AG524+AH524+AI524+AJ524</f>
        <v>20900</v>
      </c>
      <c r="AF524" s="1227"/>
      <c r="AG524" s="1227">
        <v>20900</v>
      </c>
      <c r="AH524" s="1227"/>
      <c r="AI524" s="1227"/>
      <c r="AJ524" s="1227"/>
      <c r="AK524" s="1227"/>
      <c r="AL524" s="1227">
        <f>AM524+AN524+AO524+AP524</f>
        <v>0</v>
      </c>
      <c r="AM524" s="1227"/>
      <c r="AN524" s="1227"/>
      <c r="AO524" s="1227"/>
      <c r="AP524" s="1227"/>
      <c r="AQ524" s="1227">
        <f>AR524+AS524+AT524+AU524</f>
        <v>0</v>
      </c>
      <c r="AR524" s="1227"/>
      <c r="AS524" s="1227"/>
      <c r="AT524" s="1227"/>
      <c r="AU524" s="1227"/>
      <c r="AV524" s="1227">
        <f>AW524+AX524+AY524+AZ524</f>
        <v>0</v>
      </c>
      <c r="AW524" s="1227"/>
      <c r="AX524" s="1227"/>
      <c r="AY524" s="1227"/>
      <c r="AZ524" s="1227"/>
      <c r="BA524" s="1227"/>
      <c r="BB524" s="1227">
        <f>BC524+BD524+BE524+BF524</f>
        <v>6000</v>
      </c>
      <c r="BC524" s="1227"/>
      <c r="BD524" s="1227">
        <v>6000</v>
      </c>
      <c r="BE524" s="1227"/>
      <c r="BF524" s="1227"/>
      <c r="BG524" s="1227">
        <f>BH524+BI524+BJ524+BK524</f>
        <v>4000</v>
      </c>
      <c r="BH524" s="1227"/>
      <c r="BI524" s="1227">
        <v>4000</v>
      </c>
      <c r="BJ524" s="1225"/>
      <c r="BK524" s="1225"/>
      <c r="BL524" s="353" t="s">
        <v>1975</v>
      </c>
      <c r="BM524" s="1225"/>
      <c r="BN524" s="1225"/>
    </row>
    <row r="525" spans="1:67" s="206" customFormat="1" ht="45" x14ac:dyDescent="0.2">
      <c r="A525" s="1263">
        <v>3</v>
      </c>
      <c r="B525" s="1313" t="s">
        <v>1165</v>
      </c>
      <c r="C525" s="1220">
        <v>1</v>
      </c>
      <c r="D525" s="1220"/>
      <c r="E525" s="1220"/>
      <c r="F525" s="1220">
        <v>1</v>
      </c>
      <c r="G525" s="1220"/>
      <c r="H525" s="1225"/>
      <c r="I525" s="544"/>
      <c r="J525" s="544"/>
      <c r="K525" s="544"/>
      <c r="L525" s="353" t="s">
        <v>1219</v>
      </c>
      <c r="M525" s="544"/>
      <c r="N525" s="544"/>
      <c r="O525" s="544"/>
      <c r="P525" s="544"/>
      <c r="Q525" s="1225"/>
      <c r="R525" s="1227">
        <v>18770.069999999996</v>
      </c>
      <c r="S525" s="1227"/>
      <c r="T525" s="1227">
        <v>18770.069999999996</v>
      </c>
      <c r="U525" s="1227"/>
      <c r="V525" s="1227">
        <f>W525+AC525</f>
        <v>0</v>
      </c>
      <c r="W525" s="1227">
        <f>X525+Y525+Z525+AA525+AB525</f>
        <v>0</v>
      </c>
      <c r="X525" s="1227"/>
      <c r="Y525" s="1227"/>
      <c r="Z525" s="1227"/>
      <c r="AA525" s="1227"/>
      <c r="AB525" s="1227"/>
      <c r="AC525" s="1227"/>
      <c r="AD525" s="1227">
        <f>AE525+AK525</f>
        <v>16800</v>
      </c>
      <c r="AE525" s="1227">
        <f>AF525+AG525+AH525+AI525+AJ525</f>
        <v>16800</v>
      </c>
      <c r="AF525" s="1227"/>
      <c r="AG525" s="1227">
        <v>16800</v>
      </c>
      <c r="AH525" s="1227"/>
      <c r="AI525" s="1227"/>
      <c r="AJ525" s="1227"/>
      <c r="AK525" s="1227"/>
      <c r="AL525" s="1227">
        <f>AM525+AN525+AO525+AP525</f>
        <v>0</v>
      </c>
      <c r="AM525" s="1227"/>
      <c r="AN525" s="1227"/>
      <c r="AO525" s="1227"/>
      <c r="AP525" s="1227"/>
      <c r="AQ525" s="1227">
        <f>AR525+AS525+AT525+AU525</f>
        <v>0</v>
      </c>
      <c r="AR525" s="1227"/>
      <c r="AS525" s="1227"/>
      <c r="AT525" s="1227"/>
      <c r="AU525" s="1227"/>
      <c r="AV525" s="1227">
        <f>AW525+AX525+AY525+AZ525</f>
        <v>0</v>
      </c>
      <c r="AW525" s="1227"/>
      <c r="AX525" s="1227"/>
      <c r="AY525" s="1227"/>
      <c r="AZ525" s="1227"/>
      <c r="BA525" s="1227"/>
      <c r="BB525" s="1227">
        <f>BC525+BD525+BE525+BF525</f>
        <v>5000</v>
      </c>
      <c r="BC525" s="1227"/>
      <c r="BD525" s="1227">
        <v>5000</v>
      </c>
      <c r="BE525" s="1227"/>
      <c r="BF525" s="1227"/>
      <c r="BG525" s="1227">
        <f>BH525+BI525+BJ525+BK525</f>
        <v>4000</v>
      </c>
      <c r="BH525" s="1227"/>
      <c r="BI525" s="1227">
        <v>4000</v>
      </c>
      <c r="BJ525" s="1225"/>
      <c r="BK525" s="1225"/>
      <c r="BL525" s="353" t="s">
        <v>1975</v>
      </c>
      <c r="BM525" s="1225"/>
      <c r="BN525" s="1225"/>
    </row>
    <row r="526" spans="1:67" s="206" customFormat="1" ht="45" x14ac:dyDescent="0.2">
      <c r="A526" s="1263">
        <v>4</v>
      </c>
      <c r="B526" s="1313" t="s">
        <v>1229</v>
      </c>
      <c r="C526" s="1220">
        <v>1</v>
      </c>
      <c r="D526" s="1220"/>
      <c r="E526" s="1220"/>
      <c r="F526" s="1220">
        <v>1</v>
      </c>
      <c r="G526" s="1220"/>
      <c r="H526" s="1225"/>
      <c r="I526" s="544"/>
      <c r="J526" s="544"/>
      <c r="K526" s="544"/>
      <c r="L526" s="353" t="s">
        <v>1219</v>
      </c>
      <c r="M526" s="544"/>
      <c r="N526" s="544"/>
      <c r="O526" s="544"/>
      <c r="P526" s="544"/>
      <c r="Q526" s="1225"/>
      <c r="R526" s="1227">
        <v>17437.569599999999</v>
      </c>
      <c r="S526" s="1227"/>
      <c r="T526" s="1227">
        <v>17437.569599999999</v>
      </c>
      <c r="U526" s="1227"/>
      <c r="V526" s="1227">
        <f>W526+AC526</f>
        <v>0</v>
      </c>
      <c r="W526" s="1227">
        <f>X526+Y526+Z526+AA526+AB526</f>
        <v>0</v>
      </c>
      <c r="X526" s="1227"/>
      <c r="Y526" s="1227"/>
      <c r="Z526" s="1227"/>
      <c r="AA526" s="1227"/>
      <c r="AB526" s="1227"/>
      <c r="AC526" s="1227"/>
      <c r="AD526" s="1227">
        <f>AE526+AK526</f>
        <v>15600</v>
      </c>
      <c r="AE526" s="1227">
        <f>AF526+AG526+AH526+AI526+AJ526</f>
        <v>15600</v>
      </c>
      <c r="AF526" s="1227"/>
      <c r="AG526" s="1227">
        <v>15600</v>
      </c>
      <c r="AH526" s="1227"/>
      <c r="AI526" s="1227"/>
      <c r="AJ526" s="1227"/>
      <c r="AK526" s="1227"/>
      <c r="AL526" s="1227">
        <f>AM526+AN526+AO526+AP526</f>
        <v>0</v>
      </c>
      <c r="AM526" s="1227"/>
      <c r="AN526" s="1227"/>
      <c r="AO526" s="1227"/>
      <c r="AP526" s="1227"/>
      <c r="AQ526" s="1227">
        <f>AR526+AS526+AT526+AU526</f>
        <v>0</v>
      </c>
      <c r="AR526" s="1227"/>
      <c r="AS526" s="1227"/>
      <c r="AT526" s="1227"/>
      <c r="AU526" s="1227"/>
      <c r="AV526" s="1227">
        <f>AW526+AX526+AY526+AZ526</f>
        <v>0</v>
      </c>
      <c r="AW526" s="1227"/>
      <c r="AX526" s="1227"/>
      <c r="AY526" s="1227"/>
      <c r="AZ526" s="1227"/>
      <c r="BA526" s="1227"/>
      <c r="BB526" s="1227">
        <f>BC526+BD526+BE526+BF526</f>
        <v>5000</v>
      </c>
      <c r="BC526" s="1227"/>
      <c r="BD526" s="1227">
        <v>5000</v>
      </c>
      <c r="BE526" s="1227"/>
      <c r="BF526" s="1227"/>
      <c r="BG526" s="1227">
        <f>BH526+BI526+BJ526+BK526</f>
        <v>4000</v>
      </c>
      <c r="BH526" s="1227"/>
      <c r="BI526" s="1227">
        <v>4000</v>
      </c>
      <c r="BJ526" s="1225"/>
      <c r="BK526" s="1225"/>
      <c r="BL526" s="353" t="s">
        <v>1975</v>
      </c>
      <c r="BM526" s="1225"/>
      <c r="BN526" s="1225"/>
    </row>
    <row r="527" spans="1:67" s="206" customFormat="1" x14ac:dyDescent="0.2">
      <c r="A527" s="1281" t="s">
        <v>553</v>
      </c>
      <c r="B527" s="1270" t="s">
        <v>986</v>
      </c>
      <c r="C527" s="1239">
        <f>SUM(C528:C537)</f>
        <v>10</v>
      </c>
      <c r="D527" s="353"/>
      <c r="E527" s="353"/>
      <c r="F527" s="353"/>
      <c r="G527" s="353"/>
      <c r="H527" s="353"/>
      <c r="I527" s="353"/>
      <c r="J527" s="353"/>
      <c r="K527" s="353"/>
      <c r="L527" s="353"/>
      <c r="M527" s="353"/>
      <c r="N527" s="353"/>
      <c r="O527" s="353"/>
      <c r="P527" s="353"/>
      <c r="Q527" s="353"/>
      <c r="R527" s="1218">
        <f>SUM(R528:R537)</f>
        <v>204767</v>
      </c>
      <c r="S527" s="1218">
        <f>SUM(S528:S537)</f>
        <v>84603</v>
      </c>
      <c r="T527" s="1218">
        <f>SUM(T528:T537)</f>
        <v>204767</v>
      </c>
      <c r="U527" s="1218">
        <f t="shared" ref="U527:BK527" si="174">SUM(U528:U537)</f>
        <v>0</v>
      </c>
      <c r="V527" s="1218">
        <f t="shared" si="174"/>
        <v>0</v>
      </c>
      <c r="W527" s="1218">
        <f t="shared" si="174"/>
        <v>0</v>
      </c>
      <c r="X527" s="1218">
        <f t="shared" si="174"/>
        <v>0</v>
      </c>
      <c r="Y527" s="1218">
        <f t="shared" si="174"/>
        <v>0</v>
      </c>
      <c r="Z527" s="1218">
        <f t="shared" si="174"/>
        <v>0</v>
      </c>
      <c r="AA527" s="1218">
        <f t="shared" si="174"/>
        <v>0</v>
      </c>
      <c r="AB527" s="1218">
        <f t="shared" si="174"/>
        <v>0</v>
      </c>
      <c r="AC527" s="1218">
        <f t="shared" si="174"/>
        <v>0</v>
      </c>
      <c r="AD527" s="1218">
        <f t="shared" si="174"/>
        <v>201100</v>
      </c>
      <c r="AE527" s="1218">
        <f t="shared" si="174"/>
        <v>0</v>
      </c>
      <c r="AF527" s="1218">
        <f t="shared" si="174"/>
        <v>0</v>
      </c>
      <c r="AG527" s="1218">
        <f t="shared" si="174"/>
        <v>201100</v>
      </c>
      <c r="AH527" s="1218">
        <f t="shared" si="174"/>
        <v>0</v>
      </c>
      <c r="AI527" s="1218">
        <f t="shared" si="174"/>
        <v>0</v>
      </c>
      <c r="AJ527" s="1218">
        <f t="shared" si="174"/>
        <v>0</v>
      </c>
      <c r="AK527" s="1218">
        <f t="shared" si="174"/>
        <v>0</v>
      </c>
      <c r="AL527" s="1218">
        <f t="shared" si="174"/>
        <v>9200</v>
      </c>
      <c r="AM527" s="1218">
        <f t="shared" si="174"/>
        <v>0</v>
      </c>
      <c r="AN527" s="1218">
        <f t="shared" si="174"/>
        <v>9200</v>
      </c>
      <c r="AO527" s="1218">
        <f t="shared" si="174"/>
        <v>0</v>
      </c>
      <c r="AP527" s="1218">
        <f t="shared" si="174"/>
        <v>0</v>
      </c>
      <c r="AQ527" s="1218">
        <f t="shared" si="174"/>
        <v>0</v>
      </c>
      <c r="AR527" s="1218">
        <f t="shared" si="174"/>
        <v>0</v>
      </c>
      <c r="AS527" s="1218">
        <f t="shared" si="174"/>
        <v>0</v>
      </c>
      <c r="AT527" s="1218">
        <f t="shared" si="174"/>
        <v>0</v>
      </c>
      <c r="AU527" s="1218">
        <f t="shared" si="174"/>
        <v>0</v>
      </c>
      <c r="AV527" s="1218">
        <f t="shared" si="174"/>
        <v>9200</v>
      </c>
      <c r="AW527" s="1218">
        <f t="shared" si="174"/>
        <v>0</v>
      </c>
      <c r="AX527" s="1218">
        <f t="shared" si="174"/>
        <v>2000</v>
      </c>
      <c r="AY527" s="1218">
        <f t="shared" si="174"/>
        <v>0</v>
      </c>
      <c r="AZ527" s="1218">
        <f t="shared" si="174"/>
        <v>0</v>
      </c>
      <c r="BA527" s="1218">
        <f t="shared" si="174"/>
        <v>0</v>
      </c>
      <c r="BB527" s="1218">
        <f t="shared" si="174"/>
        <v>95950</v>
      </c>
      <c r="BC527" s="1218">
        <f t="shared" si="174"/>
        <v>0</v>
      </c>
      <c r="BD527" s="1218">
        <f t="shared" si="174"/>
        <v>95950</v>
      </c>
      <c r="BE527" s="1218">
        <f t="shared" si="174"/>
        <v>0</v>
      </c>
      <c r="BF527" s="1218">
        <f t="shared" si="174"/>
        <v>0</v>
      </c>
      <c r="BG527" s="1218">
        <f t="shared" si="174"/>
        <v>16400</v>
      </c>
      <c r="BH527" s="1218">
        <f t="shared" si="174"/>
        <v>0</v>
      </c>
      <c r="BI527" s="1218">
        <f t="shared" si="174"/>
        <v>16400</v>
      </c>
      <c r="BJ527" s="1218">
        <f t="shared" si="174"/>
        <v>0</v>
      </c>
      <c r="BK527" s="1218">
        <f t="shared" si="174"/>
        <v>0</v>
      </c>
      <c r="BL527" s="353"/>
      <c r="BM527" s="353"/>
      <c r="BN527" s="353"/>
    </row>
    <row r="528" spans="1:67" s="206" customFormat="1" ht="43.5" customHeight="1" x14ac:dyDescent="0.2">
      <c r="A528" s="1315">
        <v>1</v>
      </c>
      <c r="B528" s="1316" t="s">
        <v>1976</v>
      </c>
      <c r="C528" s="353">
        <v>1</v>
      </c>
      <c r="D528" s="353"/>
      <c r="E528" s="353"/>
      <c r="F528" s="353"/>
      <c r="G528" s="353"/>
      <c r="H528" s="353"/>
      <c r="I528" s="353"/>
      <c r="J528" s="353"/>
      <c r="K528" s="353"/>
      <c r="L528" s="353" t="s">
        <v>609</v>
      </c>
      <c r="M528" s="353"/>
      <c r="N528" s="353"/>
      <c r="O528" s="353"/>
      <c r="P528" s="1317" t="s">
        <v>84</v>
      </c>
      <c r="Q528" s="1317" t="s">
        <v>1977</v>
      </c>
      <c r="R528" s="1318">
        <v>24255</v>
      </c>
      <c r="S528" s="353"/>
      <c r="T528" s="1318">
        <v>24255</v>
      </c>
      <c r="U528" s="1318"/>
      <c r="V528" s="353"/>
      <c r="W528" s="353"/>
      <c r="X528" s="353"/>
      <c r="Y528" s="353"/>
      <c r="Z528" s="353"/>
      <c r="AA528" s="1193"/>
      <c r="AB528" s="353"/>
      <c r="AC528" s="353"/>
      <c r="AD528" s="1198">
        <v>21800</v>
      </c>
      <c r="AE528" s="353"/>
      <c r="AF528" s="1193"/>
      <c r="AG528" s="1198">
        <v>21800</v>
      </c>
      <c r="AH528" s="1193"/>
      <c r="AI528" s="1193"/>
      <c r="AJ528" s="1193"/>
      <c r="AK528" s="353"/>
      <c r="AL528" s="1318">
        <v>2000</v>
      </c>
      <c r="AM528" s="353"/>
      <c r="AN528" s="1318">
        <v>2000</v>
      </c>
      <c r="AO528" s="353"/>
      <c r="AP528" s="353"/>
      <c r="AQ528" s="1318"/>
      <c r="AR528" s="353"/>
      <c r="AS528" s="353"/>
      <c r="AT528" s="353"/>
      <c r="AU528" s="353"/>
      <c r="AV528" s="1318">
        <v>2000</v>
      </c>
      <c r="AW528" s="353"/>
      <c r="AX528" s="1318">
        <v>2000</v>
      </c>
      <c r="AY528" s="353"/>
      <c r="AZ528" s="353"/>
      <c r="BA528" s="353"/>
      <c r="BB528" s="1318">
        <f t="shared" ref="BB528:BB537" si="175">(AG528-AN528)/2</f>
        <v>9900</v>
      </c>
      <c r="BC528" s="353"/>
      <c r="BD528" s="1188">
        <v>9900</v>
      </c>
      <c r="BE528" s="353"/>
      <c r="BF528" s="353"/>
      <c r="BG528" s="1227">
        <v>1500</v>
      </c>
      <c r="BH528" s="353"/>
      <c r="BI528" s="1227">
        <v>1500</v>
      </c>
      <c r="BJ528" s="353"/>
      <c r="BK528" s="353"/>
      <c r="BL528" s="353" t="s">
        <v>1998</v>
      </c>
      <c r="BM528" s="353"/>
      <c r="BN528" s="353" t="s">
        <v>1583</v>
      </c>
    </row>
    <row r="529" spans="1:67" s="206" customFormat="1" ht="43.5" customHeight="1" x14ac:dyDescent="0.2">
      <c r="A529" s="1315">
        <v>2</v>
      </c>
      <c r="B529" s="1316" t="s">
        <v>2069</v>
      </c>
      <c r="C529" s="353">
        <v>1</v>
      </c>
      <c r="D529" s="353"/>
      <c r="E529" s="353"/>
      <c r="F529" s="353"/>
      <c r="G529" s="353"/>
      <c r="H529" s="353"/>
      <c r="I529" s="353"/>
      <c r="J529" s="353"/>
      <c r="K529" s="353"/>
      <c r="L529" s="353" t="s">
        <v>609</v>
      </c>
      <c r="M529" s="353"/>
      <c r="N529" s="353"/>
      <c r="O529" s="353"/>
      <c r="P529" s="1317" t="s">
        <v>84</v>
      </c>
      <c r="Q529" s="1317" t="s">
        <v>2148</v>
      </c>
      <c r="R529" s="1318">
        <v>37000</v>
      </c>
      <c r="S529" s="353"/>
      <c r="T529" s="1318">
        <v>37000</v>
      </c>
      <c r="U529" s="1318"/>
      <c r="V529" s="353"/>
      <c r="W529" s="353"/>
      <c r="X529" s="353"/>
      <c r="Y529" s="353"/>
      <c r="Z529" s="353"/>
      <c r="AA529" s="1193"/>
      <c r="AB529" s="353"/>
      <c r="AC529" s="353"/>
      <c r="AD529" s="1198">
        <v>37000</v>
      </c>
      <c r="AE529" s="353"/>
      <c r="AF529" s="1193"/>
      <c r="AG529" s="1198">
        <v>37000</v>
      </c>
      <c r="AH529" s="1193"/>
      <c r="AI529" s="1193"/>
      <c r="AJ529" s="1193"/>
      <c r="AK529" s="353"/>
      <c r="AL529" s="1318">
        <v>1500</v>
      </c>
      <c r="AM529" s="353"/>
      <c r="AN529" s="1318">
        <v>1500</v>
      </c>
      <c r="AO529" s="353"/>
      <c r="AP529" s="353"/>
      <c r="AQ529" s="1318"/>
      <c r="AR529" s="353"/>
      <c r="AS529" s="353"/>
      <c r="AT529" s="353"/>
      <c r="AU529" s="353"/>
      <c r="AV529" s="1318">
        <v>1500</v>
      </c>
      <c r="AW529" s="353"/>
      <c r="AX529" s="1318"/>
      <c r="AY529" s="353"/>
      <c r="AZ529" s="353"/>
      <c r="BA529" s="353"/>
      <c r="BB529" s="1318">
        <f t="shared" si="175"/>
        <v>17750</v>
      </c>
      <c r="BC529" s="353"/>
      <c r="BD529" s="1188">
        <v>17750</v>
      </c>
      <c r="BE529" s="353"/>
      <c r="BF529" s="353"/>
      <c r="BG529" s="1227">
        <f>BH529+BI529+BJ529+BK529</f>
        <v>3100</v>
      </c>
      <c r="BH529" s="1450"/>
      <c r="BI529" s="1451">
        <f>1500+1600</f>
        <v>3100</v>
      </c>
      <c r="BJ529" s="353"/>
      <c r="BK529" s="353"/>
      <c r="BL529" s="353" t="s">
        <v>1998</v>
      </c>
      <c r="BM529" s="353"/>
      <c r="BN529" s="353"/>
    </row>
    <row r="530" spans="1:67" s="206" customFormat="1" ht="43.5" customHeight="1" x14ac:dyDescent="0.2">
      <c r="A530" s="1315">
        <v>3</v>
      </c>
      <c r="B530" s="1316" t="s">
        <v>2070</v>
      </c>
      <c r="C530" s="353">
        <v>1</v>
      </c>
      <c r="D530" s="353"/>
      <c r="E530" s="353"/>
      <c r="F530" s="353"/>
      <c r="G530" s="353"/>
      <c r="H530" s="353"/>
      <c r="I530" s="353"/>
      <c r="J530" s="353"/>
      <c r="K530" s="353"/>
      <c r="L530" s="353" t="s">
        <v>609</v>
      </c>
      <c r="M530" s="353"/>
      <c r="N530" s="353"/>
      <c r="O530" s="353"/>
      <c r="P530" s="1317" t="s">
        <v>84</v>
      </c>
      <c r="Q530" s="1317" t="s">
        <v>2150</v>
      </c>
      <c r="R530" s="1318">
        <v>27883</v>
      </c>
      <c r="S530" s="353"/>
      <c r="T530" s="1318">
        <v>27883</v>
      </c>
      <c r="U530" s="1318"/>
      <c r="V530" s="353"/>
      <c r="W530" s="353"/>
      <c r="X530" s="353"/>
      <c r="Y530" s="353"/>
      <c r="Z530" s="353"/>
      <c r="AA530" s="1193"/>
      <c r="AB530" s="353"/>
      <c r="AC530" s="353"/>
      <c r="AD530" s="1198">
        <v>27800</v>
      </c>
      <c r="AE530" s="353"/>
      <c r="AF530" s="1193"/>
      <c r="AG530" s="1198">
        <v>27800</v>
      </c>
      <c r="AH530" s="1193"/>
      <c r="AI530" s="1193"/>
      <c r="AJ530" s="1193"/>
      <c r="AK530" s="353"/>
      <c r="AL530" s="1318">
        <v>1000</v>
      </c>
      <c r="AM530" s="353"/>
      <c r="AN530" s="1318">
        <v>1000</v>
      </c>
      <c r="AO530" s="353"/>
      <c r="AP530" s="353"/>
      <c r="AQ530" s="1318"/>
      <c r="AR530" s="353"/>
      <c r="AS530" s="353"/>
      <c r="AT530" s="353"/>
      <c r="AU530" s="353"/>
      <c r="AV530" s="1318">
        <v>1000</v>
      </c>
      <c r="AW530" s="353"/>
      <c r="AX530" s="1318"/>
      <c r="AY530" s="353"/>
      <c r="AZ530" s="353"/>
      <c r="BA530" s="353"/>
      <c r="BB530" s="1318">
        <f t="shared" si="175"/>
        <v>13400</v>
      </c>
      <c r="BC530" s="353"/>
      <c r="BD530" s="1188">
        <v>13400</v>
      </c>
      <c r="BE530" s="353"/>
      <c r="BF530" s="353"/>
      <c r="BG530" s="1227">
        <v>1500</v>
      </c>
      <c r="BH530" s="353"/>
      <c r="BI530" s="1227">
        <v>1500</v>
      </c>
      <c r="BJ530" s="353"/>
      <c r="BK530" s="353"/>
      <c r="BL530" s="353" t="s">
        <v>1998</v>
      </c>
      <c r="BM530" s="353"/>
      <c r="BN530" s="353"/>
    </row>
    <row r="531" spans="1:67" s="206" customFormat="1" ht="43.5" customHeight="1" x14ac:dyDescent="0.2">
      <c r="A531" s="1315">
        <v>4</v>
      </c>
      <c r="B531" s="1316" t="s">
        <v>2071</v>
      </c>
      <c r="C531" s="353">
        <v>1</v>
      </c>
      <c r="D531" s="353"/>
      <c r="E531" s="353"/>
      <c r="F531" s="353"/>
      <c r="G531" s="353"/>
      <c r="H531" s="353"/>
      <c r="I531" s="353"/>
      <c r="J531" s="353"/>
      <c r="K531" s="353"/>
      <c r="L531" s="353" t="s">
        <v>609</v>
      </c>
      <c r="M531" s="353"/>
      <c r="N531" s="353"/>
      <c r="O531" s="353"/>
      <c r="P531" s="1317" t="s">
        <v>84</v>
      </c>
      <c r="Q531" s="1317" t="s">
        <v>2151</v>
      </c>
      <c r="R531" s="1318">
        <v>5176</v>
      </c>
      <c r="S531" s="353"/>
      <c r="T531" s="1318">
        <v>5176</v>
      </c>
      <c r="U531" s="1318"/>
      <c r="V531" s="353"/>
      <c r="W531" s="353"/>
      <c r="X531" s="353"/>
      <c r="Y531" s="353"/>
      <c r="Z531" s="353"/>
      <c r="AA531" s="1193"/>
      <c r="AB531" s="353"/>
      <c r="AC531" s="353"/>
      <c r="AD531" s="1198">
        <v>5100</v>
      </c>
      <c r="AE531" s="353"/>
      <c r="AF531" s="1193"/>
      <c r="AG531" s="1198">
        <v>5100</v>
      </c>
      <c r="AH531" s="1193"/>
      <c r="AI531" s="1193"/>
      <c r="AJ531" s="1193"/>
      <c r="AK531" s="353"/>
      <c r="AL531" s="1318">
        <v>300</v>
      </c>
      <c r="AM531" s="353"/>
      <c r="AN531" s="1318">
        <v>300</v>
      </c>
      <c r="AO531" s="353"/>
      <c r="AP531" s="353"/>
      <c r="AQ531" s="1318"/>
      <c r="AR531" s="353"/>
      <c r="AS531" s="353"/>
      <c r="AT531" s="353"/>
      <c r="AU531" s="353"/>
      <c r="AV531" s="1318">
        <v>300</v>
      </c>
      <c r="AW531" s="353"/>
      <c r="AX531" s="1318"/>
      <c r="AY531" s="353"/>
      <c r="AZ531" s="353"/>
      <c r="BA531" s="353"/>
      <c r="BB531" s="1318">
        <f t="shared" si="175"/>
        <v>2400</v>
      </c>
      <c r="BC531" s="353"/>
      <c r="BD531" s="1188">
        <v>2400</v>
      </c>
      <c r="BE531" s="353"/>
      <c r="BF531" s="353"/>
      <c r="BG531" s="1227">
        <v>1500</v>
      </c>
      <c r="BH531" s="353"/>
      <c r="BI531" s="1227">
        <v>1500</v>
      </c>
      <c r="BJ531" s="353"/>
      <c r="BK531" s="353"/>
      <c r="BL531" s="353" t="s">
        <v>1998</v>
      </c>
      <c r="BM531" s="353"/>
      <c r="BN531" s="353"/>
    </row>
    <row r="532" spans="1:67" s="206" customFormat="1" ht="43.5" customHeight="1" x14ac:dyDescent="0.2">
      <c r="A532" s="1315">
        <v>5</v>
      </c>
      <c r="B532" s="1316" t="s">
        <v>2072</v>
      </c>
      <c r="C532" s="353">
        <v>1</v>
      </c>
      <c r="D532" s="353"/>
      <c r="E532" s="353"/>
      <c r="F532" s="353"/>
      <c r="G532" s="353"/>
      <c r="H532" s="353"/>
      <c r="I532" s="353"/>
      <c r="J532" s="353"/>
      <c r="K532" s="353"/>
      <c r="L532" s="353" t="s">
        <v>609</v>
      </c>
      <c r="M532" s="353"/>
      <c r="N532" s="353"/>
      <c r="O532" s="353"/>
      <c r="P532" s="1317" t="s">
        <v>84</v>
      </c>
      <c r="Q532" s="1317" t="s">
        <v>2152</v>
      </c>
      <c r="R532" s="1318">
        <v>15529</v>
      </c>
      <c r="S532" s="353"/>
      <c r="T532" s="1318">
        <v>15529</v>
      </c>
      <c r="U532" s="1318"/>
      <c r="V532" s="353"/>
      <c r="W532" s="353"/>
      <c r="X532" s="353"/>
      <c r="Y532" s="353"/>
      <c r="Z532" s="353"/>
      <c r="AA532" s="1193"/>
      <c r="AB532" s="353"/>
      <c r="AC532" s="353"/>
      <c r="AD532" s="1198">
        <v>15500</v>
      </c>
      <c r="AE532" s="353"/>
      <c r="AF532" s="1193"/>
      <c r="AG532" s="1198">
        <v>15500</v>
      </c>
      <c r="AH532" s="1193"/>
      <c r="AI532" s="1193"/>
      <c r="AJ532" s="1193"/>
      <c r="AK532" s="353"/>
      <c r="AL532" s="1318">
        <v>600</v>
      </c>
      <c r="AM532" s="353"/>
      <c r="AN532" s="1318">
        <v>600</v>
      </c>
      <c r="AO532" s="353"/>
      <c r="AP532" s="353"/>
      <c r="AQ532" s="1318"/>
      <c r="AR532" s="353"/>
      <c r="AS532" s="353"/>
      <c r="AT532" s="353"/>
      <c r="AU532" s="353"/>
      <c r="AV532" s="1318">
        <v>600</v>
      </c>
      <c r="AW532" s="353"/>
      <c r="AX532" s="1318"/>
      <c r="AY532" s="353"/>
      <c r="AZ532" s="353"/>
      <c r="BA532" s="353"/>
      <c r="BB532" s="1318">
        <f t="shared" si="175"/>
        <v>7450</v>
      </c>
      <c r="BC532" s="353"/>
      <c r="BD532" s="1188">
        <v>7450</v>
      </c>
      <c r="BE532" s="353"/>
      <c r="BF532" s="353"/>
      <c r="BG532" s="1227">
        <v>1500</v>
      </c>
      <c r="BH532" s="353"/>
      <c r="BI532" s="1227">
        <v>1500</v>
      </c>
      <c r="BJ532" s="353"/>
      <c r="BK532" s="353"/>
      <c r="BL532" s="353" t="s">
        <v>1998</v>
      </c>
      <c r="BM532" s="353"/>
      <c r="BN532" s="353"/>
    </row>
    <row r="533" spans="1:67" s="206" customFormat="1" ht="43.5" customHeight="1" x14ac:dyDescent="0.2">
      <c r="A533" s="1315">
        <v>6</v>
      </c>
      <c r="B533" s="1316" t="s">
        <v>2073</v>
      </c>
      <c r="C533" s="353">
        <v>1</v>
      </c>
      <c r="D533" s="353"/>
      <c r="E533" s="353"/>
      <c r="F533" s="353"/>
      <c r="G533" s="353"/>
      <c r="H533" s="353"/>
      <c r="I533" s="353"/>
      <c r="J533" s="353"/>
      <c r="K533" s="353"/>
      <c r="L533" s="353" t="s">
        <v>609</v>
      </c>
      <c r="M533" s="353"/>
      <c r="N533" s="353"/>
      <c r="O533" s="353"/>
      <c r="P533" s="1317" t="s">
        <v>84</v>
      </c>
      <c r="Q533" s="1317" t="s">
        <v>2153</v>
      </c>
      <c r="R533" s="1318">
        <v>10321</v>
      </c>
      <c r="S533" s="353"/>
      <c r="T533" s="1318">
        <v>10321</v>
      </c>
      <c r="U533" s="1318"/>
      <c r="V533" s="353"/>
      <c r="W533" s="353"/>
      <c r="X533" s="353"/>
      <c r="Y533" s="353"/>
      <c r="Z533" s="353"/>
      <c r="AA533" s="1193"/>
      <c r="AB533" s="353"/>
      <c r="AC533" s="353"/>
      <c r="AD533" s="1198">
        <v>10300</v>
      </c>
      <c r="AE533" s="353"/>
      <c r="AF533" s="1193"/>
      <c r="AG533" s="1198">
        <v>10300</v>
      </c>
      <c r="AH533" s="1193"/>
      <c r="AI533" s="1193"/>
      <c r="AJ533" s="1193"/>
      <c r="AK533" s="353"/>
      <c r="AL533" s="1318">
        <v>500</v>
      </c>
      <c r="AM533" s="353"/>
      <c r="AN533" s="1318">
        <v>500</v>
      </c>
      <c r="AO533" s="353"/>
      <c r="AP533" s="353"/>
      <c r="AQ533" s="1318"/>
      <c r="AR533" s="353"/>
      <c r="AS533" s="353"/>
      <c r="AT533" s="353"/>
      <c r="AU533" s="353"/>
      <c r="AV533" s="1318">
        <v>500</v>
      </c>
      <c r="AW533" s="353"/>
      <c r="AX533" s="1318"/>
      <c r="AY533" s="353"/>
      <c r="AZ533" s="353"/>
      <c r="BA533" s="353"/>
      <c r="BB533" s="1318">
        <f t="shared" si="175"/>
        <v>4900</v>
      </c>
      <c r="BC533" s="353"/>
      <c r="BD533" s="1188">
        <v>4900</v>
      </c>
      <c r="BE533" s="353"/>
      <c r="BF533" s="353"/>
      <c r="BG533" s="1227">
        <v>1500</v>
      </c>
      <c r="BH533" s="353"/>
      <c r="BI533" s="1227">
        <v>1500</v>
      </c>
      <c r="BJ533" s="353"/>
      <c r="BK533" s="353"/>
      <c r="BL533" s="353" t="s">
        <v>1998</v>
      </c>
      <c r="BM533" s="353"/>
      <c r="BN533" s="353"/>
    </row>
    <row r="534" spans="1:67" s="206" customFormat="1" ht="45" x14ac:dyDescent="0.2">
      <c r="A534" s="1315">
        <v>7</v>
      </c>
      <c r="B534" s="536" t="s">
        <v>1017</v>
      </c>
      <c r="C534" s="353">
        <v>1</v>
      </c>
      <c r="D534" s="353"/>
      <c r="E534" s="353"/>
      <c r="F534" s="353"/>
      <c r="G534" s="353"/>
      <c r="H534" s="353"/>
      <c r="I534" s="353"/>
      <c r="J534" s="353"/>
      <c r="K534" s="353"/>
      <c r="L534" s="353" t="s">
        <v>609</v>
      </c>
      <c r="M534" s="353"/>
      <c r="N534" s="353"/>
      <c r="O534" s="353"/>
      <c r="P534" s="1317" t="s">
        <v>84</v>
      </c>
      <c r="Q534" s="1317" t="s">
        <v>2154</v>
      </c>
      <c r="R534" s="1318">
        <v>16098</v>
      </c>
      <c r="S534" s="1318">
        <v>16098</v>
      </c>
      <c r="T534" s="1318">
        <v>16098</v>
      </c>
      <c r="U534" s="1318"/>
      <c r="V534" s="353"/>
      <c r="W534" s="353"/>
      <c r="X534" s="353"/>
      <c r="Y534" s="353"/>
      <c r="Z534" s="353"/>
      <c r="AA534" s="1193"/>
      <c r="AB534" s="353"/>
      <c r="AC534" s="353"/>
      <c r="AD534" s="1198">
        <v>16000</v>
      </c>
      <c r="AE534" s="353"/>
      <c r="AF534" s="1193"/>
      <c r="AG534" s="1198">
        <v>16000</v>
      </c>
      <c r="AH534" s="1193"/>
      <c r="AI534" s="1193"/>
      <c r="AJ534" s="1193"/>
      <c r="AK534" s="353"/>
      <c r="AL534" s="1318">
        <v>600</v>
      </c>
      <c r="AM534" s="353"/>
      <c r="AN534" s="1318">
        <v>600</v>
      </c>
      <c r="AO534" s="353"/>
      <c r="AP534" s="353"/>
      <c r="AQ534" s="1318"/>
      <c r="AR534" s="353"/>
      <c r="AS534" s="353"/>
      <c r="AT534" s="353"/>
      <c r="AU534" s="353"/>
      <c r="AV534" s="1318">
        <v>600</v>
      </c>
      <c r="AW534" s="353"/>
      <c r="AX534" s="1318"/>
      <c r="AY534" s="353"/>
      <c r="AZ534" s="353"/>
      <c r="BA534" s="353"/>
      <c r="BB534" s="1318">
        <f t="shared" si="175"/>
        <v>7700</v>
      </c>
      <c r="BC534" s="353"/>
      <c r="BD534" s="1188">
        <v>7700</v>
      </c>
      <c r="BE534" s="353"/>
      <c r="BF534" s="353"/>
      <c r="BG534" s="1227">
        <v>1500</v>
      </c>
      <c r="BH534" s="353"/>
      <c r="BI534" s="1227">
        <v>1500</v>
      </c>
      <c r="BJ534" s="353"/>
      <c r="BK534" s="353"/>
      <c r="BL534" s="353" t="s">
        <v>1998</v>
      </c>
      <c r="BM534" s="353"/>
      <c r="BN534" s="353" t="s">
        <v>1583</v>
      </c>
    </row>
    <row r="535" spans="1:67" s="206" customFormat="1" ht="45" x14ac:dyDescent="0.2">
      <c r="A535" s="1315">
        <v>8</v>
      </c>
      <c r="B535" s="536" t="s">
        <v>1021</v>
      </c>
      <c r="C535" s="353">
        <v>1</v>
      </c>
      <c r="D535" s="353"/>
      <c r="E535" s="353"/>
      <c r="F535" s="353"/>
      <c r="G535" s="353"/>
      <c r="H535" s="353"/>
      <c r="I535" s="353"/>
      <c r="J535" s="353"/>
      <c r="K535" s="353"/>
      <c r="L535" s="353" t="s">
        <v>609</v>
      </c>
      <c r="M535" s="353"/>
      <c r="N535" s="353"/>
      <c r="O535" s="353"/>
      <c r="P535" s="1317" t="s">
        <v>84</v>
      </c>
      <c r="Q535" s="1317" t="s">
        <v>2149</v>
      </c>
      <c r="R535" s="1318">
        <v>17618</v>
      </c>
      <c r="S535" s="1318">
        <v>17618</v>
      </c>
      <c r="T535" s="1318">
        <v>17618</v>
      </c>
      <c r="U535" s="1318"/>
      <c r="V535" s="353"/>
      <c r="W535" s="353"/>
      <c r="X535" s="353"/>
      <c r="Y535" s="353"/>
      <c r="Z535" s="353"/>
      <c r="AA535" s="1193"/>
      <c r="AB535" s="353"/>
      <c r="AC535" s="353"/>
      <c r="AD535" s="1198">
        <v>17600</v>
      </c>
      <c r="AE535" s="353"/>
      <c r="AF535" s="1193"/>
      <c r="AG535" s="1198">
        <v>17600</v>
      </c>
      <c r="AH535" s="1193"/>
      <c r="AI535" s="1193"/>
      <c r="AJ535" s="1193"/>
      <c r="AK535" s="353"/>
      <c r="AL535" s="1318">
        <v>700</v>
      </c>
      <c r="AM535" s="353"/>
      <c r="AN535" s="1318">
        <v>700</v>
      </c>
      <c r="AO535" s="353"/>
      <c r="AP535" s="353"/>
      <c r="AQ535" s="1318"/>
      <c r="AR535" s="353"/>
      <c r="AS535" s="353"/>
      <c r="AT535" s="353"/>
      <c r="AU535" s="353"/>
      <c r="AV535" s="1318">
        <v>700</v>
      </c>
      <c r="AW535" s="353"/>
      <c r="AX535" s="1318"/>
      <c r="AY535" s="353"/>
      <c r="AZ535" s="353"/>
      <c r="BA535" s="353"/>
      <c r="BB535" s="1318">
        <f t="shared" si="175"/>
        <v>8450</v>
      </c>
      <c r="BC535" s="353"/>
      <c r="BD535" s="1188">
        <v>8450</v>
      </c>
      <c r="BE535" s="353"/>
      <c r="BF535" s="353"/>
      <c r="BG535" s="1227">
        <v>1500</v>
      </c>
      <c r="BH535" s="353"/>
      <c r="BI535" s="1227">
        <v>1500</v>
      </c>
      <c r="BJ535" s="353"/>
      <c r="BK535" s="353"/>
      <c r="BL535" s="353" t="s">
        <v>1998</v>
      </c>
      <c r="BM535" s="353"/>
      <c r="BN535" s="353" t="s">
        <v>1583</v>
      </c>
    </row>
    <row r="536" spans="1:67" s="206" customFormat="1" ht="45" x14ac:dyDescent="0.2">
      <c r="A536" s="1315">
        <v>9</v>
      </c>
      <c r="B536" s="536" t="s">
        <v>1025</v>
      </c>
      <c r="C536" s="353">
        <v>1</v>
      </c>
      <c r="D536" s="353"/>
      <c r="E536" s="353"/>
      <c r="F536" s="353"/>
      <c r="G536" s="353"/>
      <c r="H536" s="353"/>
      <c r="I536" s="353"/>
      <c r="J536" s="353"/>
      <c r="K536" s="353"/>
      <c r="L536" s="353" t="s">
        <v>609</v>
      </c>
      <c r="M536" s="353"/>
      <c r="N536" s="353"/>
      <c r="O536" s="353"/>
      <c r="P536" s="1317" t="s">
        <v>84</v>
      </c>
      <c r="Q536" s="1317" t="s">
        <v>2155</v>
      </c>
      <c r="R536" s="1318">
        <v>30213</v>
      </c>
      <c r="S536" s="1318">
        <v>30213</v>
      </c>
      <c r="T536" s="1318">
        <v>30213</v>
      </c>
      <c r="U536" s="1318"/>
      <c r="V536" s="353"/>
      <c r="W536" s="353"/>
      <c r="X536" s="353"/>
      <c r="Y536" s="353"/>
      <c r="Z536" s="353"/>
      <c r="AA536" s="1193"/>
      <c r="AB536" s="353"/>
      <c r="AC536" s="353"/>
      <c r="AD536" s="1198">
        <v>30000</v>
      </c>
      <c r="AE536" s="353"/>
      <c r="AF536" s="1193"/>
      <c r="AG536" s="1198">
        <v>30000</v>
      </c>
      <c r="AH536" s="1193"/>
      <c r="AI536" s="1193"/>
      <c r="AJ536" s="1193"/>
      <c r="AK536" s="353"/>
      <c r="AL536" s="1318">
        <v>1200</v>
      </c>
      <c r="AM536" s="353"/>
      <c r="AN536" s="1318">
        <v>1200</v>
      </c>
      <c r="AO536" s="353"/>
      <c r="AP536" s="353"/>
      <c r="AQ536" s="1318"/>
      <c r="AR536" s="353"/>
      <c r="AS536" s="353"/>
      <c r="AT536" s="353"/>
      <c r="AU536" s="353"/>
      <c r="AV536" s="1318">
        <v>1200</v>
      </c>
      <c r="AW536" s="353"/>
      <c r="AX536" s="1318"/>
      <c r="AY536" s="353"/>
      <c r="AZ536" s="353"/>
      <c r="BA536" s="353"/>
      <c r="BB536" s="1318">
        <f t="shared" si="175"/>
        <v>14400</v>
      </c>
      <c r="BC536" s="353"/>
      <c r="BD536" s="1188">
        <v>14400</v>
      </c>
      <c r="BE536" s="353"/>
      <c r="BF536" s="353"/>
      <c r="BG536" s="1227">
        <v>1400</v>
      </c>
      <c r="BH536" s="353"/>
      <c r="BI536" s="1227">
        <v>1400</v>
      </c>
      <c r="BJ536" s="353"/>
      <c r="BK536" s="353"/>
      <c r="BL536" s="353" t="s">
        <v>1998</v>
      </c>
      <c r="BM536" s="353"/>
      <c r="BN536" s="353" t="s">
        <v>1583</v>
      </c>
    </row>
    <row r="537" spans="1:67" s="206" customFormat="1" ht="45" x14ac:dyDescent="0.2">
      <c r="A537" s="1315">
        <v>10</v>
      </c>
      <c r="B537" s="536" t="s">
        <v>1026</v>
      </c>
      <c r="C537" s="353">
        <v>1</v>
      </c>
      <c r="D537" s="353"/>
      <c r="E537" s="353"/>
      <c r="F537" s="353"/>
      <c r="G537" s="353"/>
      <c r="H537" s="353"/>
      <c r="I537" s="353"/>
      <c r="J537" s="353"/>
      <c r="K537" s="353"/>
      <c r="L537" s="353" t="s">
        <v>609</v>
      </c>
      <c r="M537" s="353"/>
      <c r="N537" s="353"/>
      <c r="O537" s="353"/>
      <c r="P537" s="1317" t="s">
        <v>84</v>
      </c>
      <c r="Q537" s="1317" t="s">
        <v>2156</v>
      </c>
      <c r="R537" s="1318">
        <v>20674</v>
      </c>
      <c r="S537" s="1318">
        <v>20674</v>
      </c>
      <c r="T537" s="1318">
        <v>20674</v>
      </c>
      <c r="U537" s="1318"/>
      <c r="V537" s="353"/>
      <c r="W537" s="353"/>
      <c r="X537" s="353"/>
      <c r="Y537" s="353"/>
      <c r="Z537" s="353"/>
      <c r="AA537" s="1193"/>
      <c r="AB537" s="353"/>
      <c r="AC537" s="353"/>
      <c r="AD537" s="1198">
        <v>20000</v>
      </c>
      <c r="AE537" s="353"/>
      <c r="AF537" s="1193"/>
      <c r="AG537" s="1198">
        <v>20000</v>
      </c>
      <c r="AH537" s="1193"/>
      <c r="AI537" s="1193"/>
      <c r="AJ537" s="1193"/>
      <c r="AK537" s="353"/>
      <c r="AL537" s="1318">
        <v>800</v>
      </c>
      <c r="AM537" s="353"/>
      <c r="AN537" s="1318">
        <v>800</v>
      </c>
      <c r="AO537" s="353"/>
      <c r="AP537" s="353"/>
      <c r="AQ537" s="1318"/>
      <c r="AR537" s="353"/>
      <c r="AS537" s="353"/>
      <c r="AT537" s="353"/>
      <c r="AU537" s="353"/>
      <c r="AV537" s="1318">
        <v>800</v>
      </c>
      <c r="AW537" s="353"/>
      <c r="AX537" s="1318"/>
      <c r="AY537" s="353"/>
      <c r="AZ537" s="353"/>
      <c r="BA537" s="353"/>
      <c r="BB537" s="1318">
        <f t="shared" si="175"/>
        <v>9600</v>
      </c>
      <c r="BC537" s="353"/>
      <c r="BD537" s="1188">
        <v>9600</v>
      </c>
      <c r="BE537" s="353"/>
      <c r="BF537" s="353"/>
      <c r="BG537" s="1227">
        <v>1400</v>
      </c>
      <c r="BH537" s="353"/>
      <c r="BI537" s="1227">
        <v>1400</v>
      </c>
      <c r="BJ537" s="353"/>
      <c r="BK537" s="353"/>
      <c r="BL537" s="353" t="s">
        <v>1998</v>
      </c>
      <c r="BM537" s="353"/>
      <c r="BN537" s="353" t="s">
        <v>1583</v>
      </c>
    </row>
    <row r="538" spans="1:67" s="206" customFormat="1" x14ac:dyDescent="0.2">
      <c r="A538" s="1263"/>
      <c r="B538" s="1313"/>
      <c r="C538" s="1220"/>
      <c r="D538" s="1220"/>
      <c r="E538" s="1220"/>
      <c r="F538" s="1220"/>
      <c r="G538" s="1220"/>
      <c r="H538" s="1225"/>
      <c r="I538" s="544"/>
      <c r="J538" s="544"/>
      <c r="K538" s="544"/>
      <c r="L538" s="544"/>
      <c r="M538" s="544"/>
      <c r="N538" s="544"/>
      <c r="O538" s="544"/>
      <c r="P538" s="544"/>
      <c r="Q538" s="1225"/>
      <c r="R538" s="1227"/>
      <c r="S538" s="1227"/>
      <c r="T538" s="1227"/>
      <c r="U538" s="1227"/>
      <c r="V538" s="1227"/>
      <c r="W538" s="1227"/>
      <c r="X538" s="1227"/>
      <c r="Y538" s="1227"/>
      <c r="Z538" s="1227"/>
      <c r="AA538" s="1227"/>
      <c r="AB538" s="1227"/>
      <c r="AC538" s="1227"/>
      <c r="AD538" s="1227"/>
      <c r="AE538" s="1227"/>
      <c r="AF538" s="1227"/>
      <c r="AG538" s="1227"/>
      <c r="AH538" s="1227"/>
      <c r="AI538" s="1227"/>
      <c r="AJ538" s="1227"/>
      <c r="AK538" s="1227"/>
      <c r="AL538" s="1227"/>
      <c r="AM538" s="1227"/>
      <c r="AN538" s="1227"/>
      <c r="AO538" s="1227"/>
      <c r="AP538" s="1227"/>
      <c r="AQ538" s="1227"/>
      <c r="AR538" s="1227"/>
      <c r="AS538" s="1227"/>
      <c r="AT538" s="1227"/>
      <c r="AU538" s="1227"/>
      <c r="AV538" s="1227"/>
      <c r="AW538" s="1227"/>
      <c r="AX538" s="1227"/>
      <c r="AY538" s="1227"/>
      <c r="AZ538" s="1227"/>
      <c r="BA538" s="1227"/>
      <c r="BB538" s="1227"/>
      <c r="BC538" s="1227"/>
      <c r="BD538" s="1227"/>
      <c r="BE538" s="1227"/>
      <c r="BF538" s="1227"/>
      <c r="BG538" s="353"/>
      <c r="BH538" s="1227"/>
      <c r="BI538" s="353"/>
      <c r="BJ538" s="1225"/>
      <c r="BK538" s="1225"/>
      <c r="BL538" s="1225"/>
      <c r="BM538" s="1225"/>
      <c r="BN538" s="1225"/>
      <c r="BO538" s="1001"/>
    </row>
    <row r="539" spans="1:67" s="206" customFormat="1" hidden="1" x14ac:dyDescent="0.2">
      <c r="A539" s="1263"/>
      <c r="B539" s="1313"/>
      <c r="C539" s="1220"/>
      <c r="D539" s="1220"/>
      <c r="E539" s="1220"/>
      <c r="F539" s="1220"/>
      <c r="G539" s="1220"/>
      <c r="H539" s="1225"/>
      <c r="I539" s="544"/>
      <c r="J539" s="544"/>
      <c r="K539" s="544"/>
      <c r="L539" s="544"/>
      <c r="M539" s="544"/>
      <c r="N539" s="544"/>
      <c r="O539" s="544"/>
      <c r="P539" s="544"/>
      <c r="Q539" s="1225"/>
      <c r="R539" s="1227"/>
      <c r="S539" s="1227"/>
      <c r="T539" s="1227"/>
      <c r="U539" s="1227"/>
      <c r="V539" s="1227"/>
      <c r="W539" s="1227"/>
      <c r="X539" s="1227"/>
      <c r="Y539" s="1227"/>
      <c r="Z539" s="1227"/>
      <c r="AA539" s="1227"/>
      <c r="AB539" s="1227"/>
      <c r="AC539" s="1227"/>
      <c r="AD539" s="1227"/>
      <c r="AE539" s="1227"/>
      <c r="AF539" s="1227"/>
      <c r="AG539" s="1227"/>
      <c r="AH539" s="1227"/>
      <c r="AI539" s="1227"/>
      <c r="AJ539" s="1227"/>
      <c r="AK539" s="1227"/>
      <c r="AL539" s="1227"/>
      <c r="AM539" s="1227"/>
      <c r="AN539" s="1227"/>
      <c r="AO539" s="1227"/>
      <c r="AP539" s="1227"/>
      <c r="AQ539" s="1227"/>
      <c r="AR539" s="1227"/>
      <c r="AS539" s="1227"/>
      <c r="AT539" s="1227"/>
      <c r="AU539" s="1227"/>
      <c r="AV539" s="1227"/>
      <c r="AW539" s="1227"/>
      <c r="AX539" s="1227"/>
      <c r="AY539" s="1227"/>
      <c r="AZ539" s="1227"/>
      <c r="BA539" s="1227"/>
      <c r="BB539" s="1227"/>
      <c r="BC539" s="1227"/>
      <c r="BD539" s="1227"/>
      <c r="BE539" s="1227"/>
      <c r="BF539" s="1227"/>
      <c r="BG539" s="353"/>
      <c r="BH539" s="1227"/>
      <c r="BI539" s="353"/>
      <c r="BJ539" s="1225"/>
      <c r="BK539" s="1225"/>
      <c r="BL539" s="1225"/>
      <c r="BM539" s="1225"/>
      <c r="BN539" s="1225"/>
      <c r="BO539" s="1001"/>
    </row>
    <row r="540" spans="1:67" s="206" customFormat="1" hidden="1" x14ac:dyDescent="0.2">
      <c r="A540" s="1263"/>
      <c r="B540" s="1313"/>
      <c r="C540" s="1220"/>
      <c r="D540" s="1220"/>
      <c r="E540" s="1220"/>
      <c r="F540" s="1220"/>
      <c r="G540" s="1220"/>
      <c r="H540" s="1225"/>
      <c r="I540" s="544"/>
      <c r="J540" s="544"/>
      <c r="K540" s="544"/>
      <c r="L540" s="544"/>
      <c r="M540" s="544"/>
      <c r="N540" s="544"/>
      <c r="O540" s="544"/>
      <c r="P540" s="544"/>
      <c r="Q540" s="1225"/>
      <c r="R540" s="1227"/>
      <c r="S540" s="1227"/>
      <c r="T540" s="1227"/>
      <c r="U540" s="1227"/>
      <c r="V540" s="1227"/>
      <c r="W540" s="1227"/>
      <c r="X540" s="1227"/>
      <c r="Y540" s="1227"/>
      <c r="Z540" s="1227"/>
      <c r="AA540" s="1227"/>
      <c r="AB540" s="1227"/>
      <c r="AC540" s="1227"/>
      <c r="AD540" s="1227"/>
      <c r="AE540" s="1227"/>
      <c r="AF540" s="1227"/>
      <c r="AG540" s="1227"/>
      <c r="AH540" s="1227"/>
      <c r="AI540" s="1227"/>
      <c r="AJ540" s="1227"/>
      <c r="AK540" s="1227"/>
      <c r="AL540" s="1227"/>
      <c r="AM540" s="1227"/>
      <c r="AN540" s="1227"/>
      <c r="AO540" s="1227"/>
      <c r="AP540" s="1227"/>
      <c r="AQ540" s="1227"/>
      <c r="AR540" s="1227"/>
      <c r="AS540" s="1227"/>
      <c r="AT540" s="1227"/>
      <c r="AU540" s="1227"/>
      <c r="AV540" s="1227"/>
      <c r="AW540" s="1227"/>
      <c r="AX540" s="1227"/>
      <c r="AY540" s="1227"/>
      <c r="AZ540" s="1227"/>
      <c r="BA540" s="1227"/>
      <c r="BB540" s="1227"/>
      <c r="BC540" s="1227"/>
      <c r="BD540" s="1227"/>
      <c r="BE540" s="1227"/>
      <c r="BF540" s="1227"/>
      <c r="BG540" s="353"/>
      <c r="BH540" s="1227"/>
      <c r="BI540" s="353"/>
      <c r="BJ540" s="1225"/>
      <c r="BK540" s="1225"/>
      <c r="BL540" s="1225"/>
      <c r="BM540" s="1225"/>
      <c r="BN540" s="1225"/>
      <c r="BO540" s="1001"/>
    </row>
    <row r="541" spans="1:67" s="206" customFormat="1" hidden="1" x14ac:dyDescent="0.2">
      <c r="A541" s="1263"/>
      <c r="B541" s="1313"/>
      <c r="C541" s="1220"/>
      <c r="D541" s="1220"/>
      <c r="E541" s="1220"/>
      <c r="F541" s="1220"/>
      <c r="G541" s="1220"/>
      <c r="H541" s="1225"/>
      <c r="I541" s="544"/>
      <c r="J541" s="544"/>
      <c r="K541" s="544"/>
      <c r="L541" s="544"/>
      <c r="M541" s="544"/>
      <c r="N541" s="544"/>
      <c r="O541" s="544"/>
      <c r="P541" s="544"/>
      <c r="Q541" s="1225"/>
      <c r="R541" s="1227"/>
      <c r="S541" s="1227"/>
      <c r="T541" s="1227"/>
      <c r="U541" s="1227"/>
      <c r="V541" s="1227"/>
      <c r="W541" s="1227"/>
      <c r="X541" s="1227"/>
      <c r="Y541" s="1227"/>
      <c r="Z541" s="1227"/>
      <c r="AA541" s="1227"/>
      <c r="AB541" s="1227"/>
      <c r="AC541" s="1227"/>
      <c r="AD541" s="1227"/>
      <c r="AE541" s="1227"/>
      <c r="AF541" s="1227"/>
      <c r="AG541" s="1227"/>
      <c r="AH541" s="1227"/>
      <c r="AI541" s="1227"/>
      <c r="AJ541" s="1227"/>
      <c r="AK541" s="1227"/>
      <c r="AL541" s="1227"/>
      <c r="AM541" s="1227"/>
      <c r="AN541" s="1227"/>
      <c r="AO541" s="1227"/>
      <c r="AP541" s="1227"/>
      <c r="AQ541" s="1227"/>
      <c r="AR541" s="1227"/>
      <c r="AS541" s="1227"/>
      <c r="AT541" s="1227"/>
      <c r="AU541" s="1227"/>
      <c r="AV541" s="1227"/>
      <c r="AW541" s="1227"/>
      <c r="AX541" s="1227"/>
      <c r="AY541" s="1227"/>
      <c r="AZ541" s="1227"/>
      <c r="BA541" s="1227"/>
      <c r="BB541" s="1227"/>
      <c r="BC541" s="1227"/>
      <c r="BD541" s="1227"/>
      <c r="BE541" s="1227"/>
      <c r="BF541" s="1227"/>
      <c r="BG541" s="353"/>
      <c r="BH541" s="1227"/>
      <c r="BI541" s="353"/>
      <c r="BJ541" s="1225"/>
      <c r="BK541" s="1225"/>
      <c r="BL541" s="1225"/>
      <c r="BM541" s="1225"/>
      <c r="BN541" s="1225"/>
      <c r="BO541" s="1001"/>
    </row>
    <row r="542" spans="1:67" s="206" customFormat="1" ht="30" x14ac:dyDescent="0.2">
      <c r="A542" s="1281" t="s">
        <v>555</v>
      </c>
      <c r="B542" s="1270" t="s">
        <v>831</v>
      </c>
      <c r="C542" s="1244">
        <f>SUM(C543:C545)</f>
        <v>3</v>
      </c>
      <c r="D542" s="1220"/>
      <c r="E542" s="1220"/>
      <c r="F542" s="1220"/>
      <c r="G542" s="1220"/>
      <c r="H542" s="1225"/>
      <c r="I542" s="544"/>
      <c r="J542" s="544"/>
      <c r="K542" s="544"/>
      <c r="L542" s="544"/>
      <c r="M542" s="544"/>
      <c r="N542" s="544"/>
      <c r="O542" s="544"/>
      <c r="P542" s="544"/>
      <c r="Q542" s="1225"/>
      <c r="R542" s="1275">
        <f>SUM(R543:R545)</f>
        <v>119484</v>
      </c>
      <c r="S542" s="1275">
        <f>SUM(S543:S545)</f>
        <v>0</v>
      </c>
      <c r="T542" s="1275">
        <f>SUM(T543:T545)</f>
        <v>119484</v>
      </c>
      <c r="U542" s="1275">
        <f t="shared" ref="U542:BK542" si="176">SUM(U543:U545)</f>
        <v>0</v>
      </c>
      <c r="V542" s="1275">
        <f t="shared" si="176"/>
        <v>0</v>
      </c>
      <c r="W542" s="1275">
        <f t="shared" si="176"/>
        <v>0</v>
      </c>
      <c r="X542" s="1275">
        <f t="shared" si="176"/>
        <v>0</v>
      </c>
      <c r="Y542" s="1275">
        <f t="shared" si="176"/>
        <v>0</v>
      </c>
      <c r="Z542" s="1275">
        <f t="shared" si="176"/>
        <v>0</v>
      </c>
      <c r="AA542" s="1275">
        <f t="shared" si="176"/>
        <v>0</v>
      </c>
      <c r="AB542" s="1275">
        <f t="shared" si="176"/>
        <v>0</v>
      </c>
      <c r="AC542" s="1275">
        <f t="shared" si="176"/>
        <v>0</v>
      </c>
      <c r="AD542" s="1275">
        <f t="shared" si="176"/>
        <v>119484</v>
      </c>
      <c r="AE542" s="1275">
        <f t="shared" si="176"/>
        <v>0</v>
      </c>
      <c r="AF542" s="1275">
        <f t="shared" si="176"/>
        <v>0</v>
      </c>
      <c r="AG542" s="1275">
        <f t="shared" si="176"/>
        <v>119484</v>
      </c>
      <c r="AH542" s="1275">
        <f t="shared" si="176"/>
        <v>0</v>
      </c>
      <c r="AI542" s="1275">
        <f t="shared" si="176"/>
        <v>0</v>
      </c>
      <c r="AJ542" s="1275">
        <f t="shared" si="176"/>
        <v>0</v>
      </c>
      <c r="AK542" s="1275">
        <f t="shared" si="176"/>
        <v>0</v>
      </c>
      <c r="AL542" s="1275">
        <f t="shared" si="176"/>
        <v>0</v>
      </c>
      <c r="AM542" s="1275">
        <f t="shared" si="176"/>
        <v>0</v>
      </c>
      <c r="AN542" s="1275">
        <f t="shared" si="176"/>
        <v>0</v>
      </c>
      <c r="AO542" s="1275">
        <f t="shared" si="176"/>
        <v>0</v>
      </c>
      <c r="AP542" s="1275">
        <f t="shared" si="176"/>
        <v>0</v>
      </c>
      <c r="AQ542" s="1275">
        <f t="shared" si="176"/>
        <v>0</v>
      </c>
      <c r="AR542" s="1275">
        <f t="shared" si="176"/>
        <v>0</v>
      </c>
      <c r="AS542" s="1275">
        <f t="shared" si="176"/>
        <v>0</v>
      </c>
      <c r="AT542" s="1275">
        <f t="shared" si="176"/>
        <v>0</v>
      </c>
      <c r="AU542" s="1275">
        <f t="shared" si="176"/>
        <v>0</v>
      </c>
      <c r="AV542" s="1275">
        <f t="shared" si="176"/>
        <v>0</v>
      </c>
      <c r="AW542" s="1275">
        <f t="shared" si="176"/>
        <v>0</v>
      </c>
      <c r="AX542" s="1275">
        <f t="shared" si="176"/>
        <v>0</v>
      </c>
      <c r="AY542" s="1275">
        <f t="shared" si="176"/>
        <v>0</v>
      </c>
      <c r="AZ542" s="1275">
        <f t="shared" si="176"/>
        <v>0</v>
      </c>
      <c r="BA542" s="1275">
        <f t="shared" si="176"/>
        <v>0</v>
      </c>
      <c r="BB542" s="1275">
        <f t="shared" si="176"/>
        <v>30000</v>
      </c>
      <c r="BC542" s="1275">
        <f t="shared" si="176"/>
        <v>0</v>
      </c>
      <c r="BD542" s="1275">
        <f t="shared" si="176"/>
        <v>30000</v>
      </c>
      <c r="BE542" s="1275">
        <f t="shared" si="176"/>
        <v>0</v>
      </c>
      <c r="BF542" s="1275">
        <f t="shared" si="176"/>
        <v>0</v>
      </c>
      <c r="BG542" s="1275">
        <f t="shared" si="176"/>
        <v>16400</v>
      </c>
      <c r="BH542" s="1275">
        <f t="shared" si="176"/>
        <v>0</v>
      </c>
      <c r="BI542" s="1275">
        <f t="shared" si="176"/>
        <v>16400</v>
      </c>
      <c r="BJ542" s="1275">
        <f t="shared" si="176"/>
        <v>0</v>
      </c>
      <c r="BK542" s="1275">
        <f t="shared" si="176"/>
        <v>0</v>
      </c>
      <c r="BL542" s="1225"/>
      <c r="BM542" s="1225"/>
      <c r="BN542" s="1225"/>
      <c r="BO542" s="1001"/>
    </row>
    <row r="543" spans="1:67" s="206" customFormat="1" ht="47.25" customHeight="1" x14ac:dyDescent="0.2">
      <c r="A543" s="1281"/>
      <c r="B543" s="1168" t="s">
        <v>1978</v>
      </c>
      <c r="C543" s="1220">
        <v>1</v>
      </c>
      <c r="D543" s="1220"/>
      <c r="E543" s="1220"/>
      <c r="F543" s="1220"/>
      <c r="G543" s="1220"/>
      <c r="H543" s="1225"/>
      <c r="I543" s="544"/>
      <c r="J543" s="353"/>
      <c r="K543" s="353"/>
      <c r="L543" s="353" t="s">
        <v>662</v>
      </c>
      <c r="M543" s="353"/>
      <c r="N543" s="1183"/>
      <c r="O543" s="353"/>
      <c r="P543" s="353" t="s">
        <v>1417</v>
      </c>
      <c r="Q543" s="353"/>
      <c r="R543" s="1235">
        <v>33447</v>
      </c>
      <c r="S543" s="1226"/>
      <c r="T543" s="1235">
        <v>33447</v>
      </c>
      <c r="U543" s="1227"/>
      <c r="V543" s="1227"/>
      <c r="W543" s="1227"/>
      <c r="X543" s="1227"/>
      <c r="Y543" s="1227"/>
      <c r="Z543" s="1227"/>
      <c r="AA543" s="1227"/>
      <c r="AB543" s="1227"/>
      <c r="AC543" s="1227"/>
      <c r="AD543" s="1235">
        <v>33447</v>
      </c>
      <c r="AE543" s="1227"/>
      <c r="AF543" s="1227"/>
      <c r="AG543" s="1235">
        <v>33447</v>
      </c>
      <c r="AH543" s="1227"/>
      <c r="AI543" s="1227"/>
      <c r="AJ543" s="1227"/>
      <c r="AK543" s="1227"/>
      <c r="AL543" s="1227"/>
      <c r="AM543" s="1227"/>
      <c r="AN543" s="1235"/>
      <c r="AO543" s="1227"/>
      <c r="AP543" s="1227"/>
      <c r="AQ543" s="1227"/>
      <c r="AR543" s="1227"/>
      <c r="AS543" s="1235"/>
      <c r="AT543" s="1227"/>
      <c r="AU543" s="1227"/>
      <c r="AV543" s="1227"/>
      <c r="AW543" s="1227"/>
      <c r="AX543" s="1235"/>
      <c r="AY543" s="1227"/>
      <c r="AZ543" s="1227"/>
      <c r="BA543" s="1227"/>
      <c r="BB543" s="1227">
        <v>15000</v>
      </c>
      <c r="BC543" s="1227"/>
      <c r="BD543" s="1227">
        <v>15000</v>
      </c>
      <c r="BE543" s="1227"/>
      <c r="BF543" s="1227"/>
      <c r="BG543" s="1451">
        <f>BH543+BI543+BJ543+BK543</f>
        <v>6500</v>
      </c>
      <c r="BH543" s="1451"/>
      <c r="BI543" s="1451">
        <f>4900+1600</f>
        <v>6500</v>
      </c>
      <c r="BJ543" s="1225"/>
      <c r="BK543" s="1225"/>
      <c r="BL543" s="1225"/>
      <c r="BM543" s="1225"/>
      <c r="BN543" s="1225"/>
      <c r="BO543" s="1001">
        <f>(R543-R543*20%)*35%</f>
        <v>9365.159999999998</v>
      </c>
    </row>
    <row r="544" spans="1:67" s="206" customFormat="1" ht="47.25" customHeight="1" x14ac:dyDescent="0.2">
      <c r="A544" s="1281"/>
      <c r="B544" s="1168" t="s">
        <v>1979</v>
      </c>
      <c r="C544" s="1220">
        <v>1</v>
      </c>
      <c r="D544" s="1220"/>
      <c r="E544" s="1220"/>
      <c r="F544" s="1220"/>
      <c r="G544" s="1220"/>
      <c r="H544" s="1225"/>
      <c r="I544" s="544"/>
      <c r="J544" s="353"/>
      <c r="K544" s="353"/>
      <c r="L544" s="353" t="s">
        <v>662</v>
      </c>
      <c r="M544" s="353"/>
      <c r="N544" s="1183"/>
      <c r="O544" s="353"/>
      <c r="P544" s="353" t="s">
        <v>1417</v>
      </c>
      <c r="Q544" s="353"/>
      <c r="R544" s="1235">
        <v>28037</v>
      </c>
      <c r="S544" s="1226"/>
      <c r="T544" s="1235">
        <v>28037</v>
      </c>
      <c r="U544" s="1227"/>
      <c r="V544" s="1227"/>
      <c r="W544" s="1227"/>
      <c r="X544" s="1227"/>
      <c r="Y544" s="1227"/>
      <c r="Z544" s="1227"/>
      <c r="AA544" s="1227"/>
      <c r="AB544" s="1227"/>
      <c r="AC544" s="1227"/>
      <c r="AD544" s="1235">
        <v>28037</v>
      </c>
      <c r="AE544" s="1227"/>
      <c r="AF544" s="1227"/>
      <c r="AG544" s="1235">
        <v>28037</v>
      </c>
      <c r="AH544" s="1227"/>
      <c r="AI544" s="1227"/>
      <c r="AJ544" s="1227"/>
      <c r="AK544" s="1227"/>
      <c r="AL544" s="1227"/>
      <c r="AM544" s="1227"/>
      <c r="AN544" s="1235"/>
      <c r="AO544" s="1227"/>
      <c r="AP544" s="1227"/>
      <c r="AQ544" s="1227"/>
      <c r="AR544" s="1227"/>
      <c r="AS544" s="1235"/>
      <c r="AT544" s="1227"/>
      <c r="AU544" s="1227"/>
      <c r="AV544" s="1227"/>
      <c r="AW544" s="1227"/>
      <c r="AX544" s="1235"/>
      <c r="AY544" s="1227"/>
      <c r="AZ544" s="1227"/>
      <c r="BA544" s="1227"/>
      <c r="BB544" s="1227">
        <v>10000</v>
      </c>
      <c r="BC544" s="1227"/>
      <c r="BD544" s="1227">
        <v>10000</v>
      </c>
      <c r="BE544" s="1227"/>
      <c r="BF544" s="1227"/>
      <c r="BG544" s="1227">
        <f>BH544+BI544+BJ544+BK544</f>
        <v>4900</v>
      </c>
      <c r="BH544" s="1227"/>
      <c r="BI544" s="1227">
        <v>4900</v>
      </c>
      <c r="BJ544" s="1225"/>
      <c r="BK544" s="1225"/>
      <c r="BL544" s="1225"/>
      <c r="BM544" s="1225"/>
      <c r="BN544" s="1225"/>
      <c r="BO544" s="1001">
        <f>(R544-R544*20%)*35%</f>
        <v>7850.3599999999988</v>
      </c>
    </row>
    <row r="545" spans="1:67" s="206" customFormat="1" ht="47.25" customHeight="1" x14ac:dyDescent="0.2">
      <c r="A545" s="1281"/>
      <c r="B545" s="1168" t="s">
        <v>1980</v>
      </c>
      <c r="C545" s="1220">
        <v>1</v>
      </c>
      <c r="D545" s="1220"/>
      <c r="E545" s="1220"/>
      <c r="F545" s="1220"/>
      <c r="G545" s="1220"/>
      <c r="H545" s="1225"/>
      <c r="I545" s="544"/>
      <c r="J545" s="353"/>
      <c r="K545" s="353"/>
      <c r="L545" s="353" t="s">
        <v>662</v>
      </c>
      <c r="M545" s="353"/>
      <c r="N545" s="1183"/>
      <c r="O545" s="353"/>
      <c r="P545" s="353" t="s">
        <v>1417</v>
      </c>
      <c r="Q545" s="353"/>
      <c r="R545" s="1235">
        <v>58000</v>
      </c>
      <c r="S545" s="1226"/>
      <c r="T545" s="1235">
        <v>58000</v>
      </c>
      <c r="U545" s="1227"/>
      <c r="V545" s="1227"/>
      <c r="W545" s="1227"/>
      <c r="X545" s="1227"/>
      <c r="Y545" s="1227"/>
      <c r="Z545" s="1227"/>
      <c r="AA545" s="1227"/>
      <c r="AB545" s="1227"/>
      <c r="AC545" s="1227"/>
      <c r="AD545" s="1235">
        <v>58000</v>
      </c>
      <c r="AE545" s="1227"/>
      <c r="AF545" s="1227"/>
      <c r="AG545" s="1235">
        <v>58000</v>
      </c>
      <c r="AH545" s="1227"/>
      <c r="AI545" s="1227"/>
      <c r="AJ545" s="1227"/>
      <c r="AK545" s="1227"/>
      <c r="AL545" s="1227"/>
      <c r="AM545" s="1227"/>
      <c r="AN545" s="1235"/>
      <c r="AO545" s="1227"/>
      <c r="AP545" s="1227"/>
      <c r="AQ545" s="1227"/>
      <c r="AR545" s="1227"/>
      <c r="AS545" s="1235"/>
      <c r="AT545" s="1227"/>
      <c r="AU545" s="1227"/>
      <c r="AV545" s="1227"/>
      <c r="AW545" s="1227"/>
      <c r="AX545" s="1235"/>
      <c r="AY545" s="1227"/>
      <c r="AZ545" s="1227"/>
      <c r="BA545" s="1227"/>
      <c r="BB545" s="1227">
        <v>5000</v>
      </c>
      <c r="BC545" s="1227"/>
      <c r="BD545" s="1227">
        <v>5000</v>
      </c>
      <c r="BE545" s="1227"/>
      <c r="BF545" s="1227"/>
      <c r="BG545" s="1227">
        <f>BH545+BI545+BJ545+BK545</f>
        <v>5000</v>
      </c>
      <c r="BH545" s="1227"/>
      <c r="BI545" s="1227">
        <v>5000</v>
      </c>
      <c r="BJ545" s="1225"/>
      <c r="BK545" s="1225"/>
      <c r="BL545" s="1225"/>
      <c r="BM545" s="1225"/>
      <c r="BN545" s="1225"/>
      <c r="BO545" s="1001">
        <f>(R545-R545*20%)*35%</f>
        <v>16239.999999999998</v>
      </c>
    </row>
    <row r="546" spans="1:67" s="206" customFormat="1" x14ac:dyDescent="0.2">
      <c r="A546" s="1199"/>
      <c r="B546" s="1189"/>
      <c r="C546" s="1229"/>
      <c r="D546" s="1229"/>
      <c r="E546" s="1229"/>
      <c r="F546" s="1229"/>
      <c r="G546" s="1220"/>
      <c r="H546" s="1225"/>
      <c r="I546" s="544"/>
      <c r="J546" s="544"/>
      <c r="K546" s="544"/>
      <c r="L546" s="544"/>
      <c r="M546" s="544"/>
      <c r="N546" s="544"/>
      <c r="O546" s="544"/>
      <c r="P546" s="544"/>
      <c r="Q546" s="1225"/>
      <c r="R546" s="1227"/>
      <c r="S546" s="1227"/>
      <c r="T546" s="1227"/>
      <c r="U546" s="1227"/>
      <c r="V546" s="1227"/>
      <c r="W546" s="1227"/>
      <c r="X546" s="1227"/>
      <c r="Y546" s="1227"/>
      <c r="Z546" s="1227"/>
      <c r="AA546" s="1227"/>
      <c r="AB546" s="1227"/>
      <c r="AC546" s="1227"/>
      <c r="AD546" s="1227"/>
      <c r="AE546" s="1227"/>
      <c r="AF546" s="1227"/>
      <c r="AG546" s="1227"/>
      <c r="AH546" s="1227"/>
      <c r="AI546" s="1227"/>
      <c r="AJ546" s="1227"/>
      <c r="AK546" s="1227"/>
      <c r="AL546" s="1227"/>
      <c r="AM546" s="1227"/>
      <c r="AN546" s="1227"/>
      <c r="AO546" s="1227"/>
      <c r="AP546" s="1227"/>
      <c r="AQ546" s="1227"/>
      <c r="AR546" s="1227"/>
      <c r="AS546" s="1227"/>
      <c r="AT546" s="1227"/>
      <c r="AU546" s="1227"/>
      <c r="AV546" s="1227"/>
      <c r="AW546" s="1227"/>
      <c r="AX546" s="1227"/>
      <c r="AY546" s="1227"/>
      <c r="AZ546" s="1227"/>
      <c r="BA546" s="1227"/>
      <c r="BB546" s="1227"/>
      <c r="BC546" s="1227"/>
      <c r="BD546" s="1227"/>
      <c r="BE546" s="1227"/>
      <c r="BF546" s="1227"/>
      <c r="BG546" s="532"/>
      <c r="BH546" s="1227"/>
      <c r="BI546" s="532"/>
      <c r="BJ546" s="1225"/>
      <c r="BK546" s="1225"/>
      <c r="BL546" s="1225"/>
      <c r="BM546" s="1225"/>
      <c r="BN546" s="1225"/>
      <c r="BO546" s="1001"/>
    </row>
    <row r="547" spans="1:67" s="206" customFormat="1" ht="30" x14ac:dyDescent="0.2">
      <c r="A547" s="1237" t="s">
        <v>756</v>
      </c>
      <c r="B547" s="1270" t="s">
        <v>793</v>
      </c>
      <c r="C547" s="1302">
        <f>SUM(C548:C553)</f>
        <v>6</v>
      </c>
      <c r="D547" s="1229"/>
      <c r="E547" s="1229"/>
      <c r="F547" s="1229"/>
      <c r="G547" s="1220"/>
      <c r="H547" s="1225"/>
      <c r="I547" s="544"/>
      <c r="J547" s="544"/>
      <c r="K547" s="544"/>
      <c r="L547" s="544"/>
      <c r="M547" s="544"/>
      <c r="N547" s="544"/>
      <c r="O547" s="544"/>
      <c r="P547" s="544"/>
      <c r="Q547" s="1225"/>
      <c r="R547" s="1303">
        <f>SUM(R548:R553)</f>
        <v>139238</v>
      </c>
      <c r="S547" s="1303">
        <f>SUM(S548:S553)</f>
        <v>0</v>
      </c>
      <c r="T547" s="1303">
        <f>SUM(T548:T553)</f>
        <v>139238</v>
      </c>
      <c r="U547" s="1303">
        <f t="shared" ref="U547:BK547" si="177">SUM(U548:U553)</f>
        <v>0</v>
      </c>
      <c r="V547" s="1303">
        <f t="shared" si="177"/>
        <v>0</v>
      </c>
      <c r="W547" s="1303">
        <f t="shared" si="177"/>
        <v>0</v>
      </c>
      <c r="X547" s="1303">
        <f t="shared" si="177"/>
        <v>0</v>
      </c>
      <c r="Y547" s="1303">
        <f t="shared" si="177"/>
        <v>0</v>
      </c>
      <c r="Z547" s="1303">
        <f t="shared" si="177"/>
        <v>0</v>
      </c>
      <c r="AA547" s="1303">
        <f t="shared" si="177"/>
        <v>0</v>
      </c>
      <c r="AB547" s="1303">
        <f t="shared" si="177"/>
        <v>0</v>
      </c>
      <c r="AC547" s="1303">
        <f t="shared" si="177"/>
        <v>0</v>
      </c>
      <c r="AD547" s="1303">
        <f t="shared" si="177"/>
        <v>139238</v>
      </c>
      <c r="AE547" s="1303">
        <f t="shared" si="177"/>
        <v>0</v>
      </c>
      <c r="AF547" s="1303">
        <f t="shared" si="177"/>
        <v>0</v>
      </c>
      <c r="AG547" s="1303">
        <f t="shared" si="177"/>
        <v>139238</v>
      </c>
      <c r="AH547" s="1303">
        <f t="shared" si="177"/>
        <v>0</v>
      </c>
      <c r="AI547" s="1303">
        <f t="shared" si="177"/>
        <v>0</v>
      </c>
      <c r="AJ547" s="1303">
        <f t="shared" si="177"/>
        <v>0</v>
      </c>
      <c r="AK547" s="1303">
        <f t="shared" si="177"/>
        <v>0</v>
      </c>
      <c r="AL547" s="1303">
        <f t="shared" si="177"/>
        <v>0</v>
      </c>
      <c r="AM547" s="1303">
        <f t="shared" si="177"/>
        <v>0</v>
      </c>
      <c r="AN547" s="1303">
        <f t="shared" si="177"/>
        <v>0</v>
      </c>
      <c r="AO547" s="1303">
        <f t="shared" si="177"/>
        <v>0</v>
      </c>
      <c r="AP547" s="1303">
        <f t="shared" si="177"/>
        <v>0</v>
      </c>
      <c r="AQ547" s="1303">
        <f t="shared" si="177"/>
        <v>0</v>
      </c>
      <c r="AR547" s="1303">
        <f t="shared" si="177"/>
        <v>0</v>
      </c>
      <c r="AS547" s="1303">
        <f t="shared" si="177"/>
        <v>0</v>
      </c>
      <c r="AT547" s="1303">
        <f t="shared" si="177"/>
        <v>0</v>
      </c>
      <c r="AU547" s="1303">
        <f t="shared" si="177"/>
        <v>0</v>
      </c>
      <c r="AV547" s="1303">
        <f t="shared" si="177"/>
        <v>0</v>
      </c>
      <c r="AW547" s="1303">
        <f t="shared" si="177"/>
        <v>0</v>
      </c>
      <c r="AX547" s="1303">
        <f t="shared" si="177"/>
        <v>0</v>
      </c>
      <c r="AY547" s="1303">
        <f t="shared" si="177"/>
        <v>0</v>
      </c>
      <c r="AZ547" s="1303">
        <f t="shared" si="177"/>
        <v>0</v>
      </c>
      <c r="BA547" s="1303">
        <f t="shared" si="177"/>
        <v>0</v>
      </c>
      <c r="BB547" s="1303">
        <f t="shared" si="177"/>
        <v>52500</v>
      </c>
      <c r="BC547" s="1303">
        <f t="shared" si="177"/>
        <v>0</v>
      </c>
      <c r="BD547" s="1303">
        <f t="shared" si="177"/>
        <v>52500</v>
      </c>
      <c r="BE547" s="1303">
        <f t="shared" si="177"/>
        <v>0</v>
      </c>
      <c r="BF547" s="1303">
        <f t="shared" si="177"/>
        <v>0</v>
      </c>
      <c r="BG547" s="1303">
        <f t="shared" si="177"/>
        <v>16400</v>
      </c>
      <c r="BH547" s="1303">
        <f t="shared" si="177"/>
        <v>0</v>
      </c>
      <c r="BI547" s="1303">
        <f t="shared" si="177"/>
        <v>16400</v>
      </c>
      <c r="BJ547" s="1303">
        <f t="shared" si="177"/>
        <v>0</v>
      </c>
      <c r="BK547" s="1303">
        <f t="shared" si="177"/>
        <v>0</v>
      </c>
      <c r="BL547" s="1225"/>
      <c r="BM547" s="1225"/>
      <c r="BN547" s="1225"/>
      <c r="BO547" s="1001"/>
    </row>
    <row r="548" spans="1:67" s="206" customFormat="1" ht="90" customHeight="1" x14ac:dyDescent="0.2">
      <c r="A548" s="1239"/>
      <c r="B548" s="1167" t="s">
        <v>2074</v>
      </c>
      <c r="C548" s="1220">
        <v>1</v>
      </c>
      <c r="D548" s="1220"/>
      <c r="E548" s="1220"/>
      <c r="F548" s="1220"/>
      <c r="G548" s="1220"/>
      <c r="H548" s="1225"/>
      <c r="I548" s="353"/>
      <c r="J548" s="353"/>
      <c r="K548" s="353"/>
      <c r="L548" s="353" t="s">
        <v>674</v>
      </c>
      <c r="M548" s="1220"/>
      <c r="N548" s="1183"/>
      <c r="O548" s="1183"/>
      <c r="P548" s="353" t="s">
        <v>1417</v>
      </c>
      <c r="Q548" s="1222" t="s">
        <v>1982</v>
      </c>
      <c r="R548" s="1246">
        <v>27664</v>
      </c>
      <c r="S548" s="1246"/>
      <c r="T548" s="1246">
        <v>27664</v>
      </c>
      <c r="U548" s="1227"/>
      <c r="V548" s="1227"/>
      <c r="W548" s="1227"/>
      <c r="X548" s="1227"/>
      <c r="Y548" s="1227"/>
      <c r="Z548" s="1227"/>
      <c r="AA548" s="1227"/>
      <c r="AB548" s="1227"/>
      <c r="AC548" s="1227"/>
      <c r="AD548" s="1246">
        <v>27664</v>
      </c>
      <c r="AE548" s="1227"/>
      <c r="AF548" s="1227"/>
      <c r="AG548" s="1246">
        <v>27664</v>
      </c>
      <c r="AH548" s="1227"/>
      <c r="AI548" s="1227"/>
      <c r="AJ548" s="1227"/>
      <c r="AK548" s="1227"/>
      <c r="AL548" s="1227"/>
      <c r="AM548" s="1227"/>
      <c r="AN548" s="1246"/>
      <c r="AO548" s="1227"/>
      <c r="AP548" s="1227"/>
      <c r="AQ548" s="1227"/>
      <c r="AR548" s="1227"/>
      <c r="AS548" s="1246"/>
      <c r="AT548" s="1227"/>
      <c r="AU548" s="1227"/>
      <c r="AV548" s="1227"/>
      <c r="AW548" s="1227"/>
      <c r="AX548" s="1246"/>
      <c r="AY548" s="1227"/>
      <c r="AZ548" s="1227"/>
      <c r="BA548" s="1227"/>
      <c r="BB548" s="1227">
        <v>10000</v>
      </c>
      <c r="BC548" s="1227"/>
      <c r="BD548" s="1227">
        <v>10000</v>
      </c>
      <c r="BE548" s="1227"/>
      <c r="BF548" s="1227"/>
      <c r="BG548" s="1451">
        <f t="shared" ref="BG548:BG553" si="178">BH548+BI548+BJ548+BK548</f>
        <v>4000</v>
      </c>
      <c r="BH548" s="1451"/>
      <c r="BI548" s="1451">
        <f>2400+1600</f>
        <v>4000</v>
      </c>
      <c r="BJ548" s="1225"/>
      <c r="BK548" s="1225"/>
      <c r="BL548" s="353" t="s">
        <v>1981</v>
      </c>
      <c r="BM548" s="1225"/>
      <c r="BN548" s="1225"/>
    </row>
    <row r="549" spans="1:67" s="206" customFormat="1" ht="60" x14ac:dyDescent="0.2">
      <c r="A549" s="1239"/>
      <c r="B549" s="1167" t="s">
        <v>2075</v>
      </c>
      <c r="C549" s="1220">
        <v>1</v>
      </c>
      <c r="D549" s="1220"/>
      <c r="E549" s="1220"/>
      <c r="F549" s="1220"/>
      <c r="G549" s="1220"/>
      <c r="H549" s="1225"/>
      <c r="I549" s="353"/>
      <c r="J549" s="353"/>
      <c r="K549" s="353"/>
      <c r="L549" s="353" t="s">
        <v>674</v>
      </c>
      <c r="M549" s="1220"/>
      <c r="N549" s="1183"/>
      <c r="O549" s="1183"/>
      <c r="P549" s="353" t="s">
        <v>1417</v>
      </c>
      <c r="Q549" s="1222" t="s">
        <v>1983</v>
      </c>
      <c r="R549" s="1246">
        <v>24856</v>
      </c>
      <c r="S549" s="1246"/>
      <c r="T549" s="1246">
        <v>24856</v>
      </c>
      <c r="U549" s="1227"/>
      <c r="V549" s="1227"/>
      <c r="W549" s="1227"/>
      <c r="X549" s="1227"/>
      <c r="Y549" s="1227"/>
      <c r="Z549" s="1227"/>
      <c r="AA549" s="1227"/>
      <c r="AB549" s="1227"/>
      <c r="AC549" s="1227"/>
      <c r="AD549" s="1246">
        <v>24856</v>
      </c>
      <c r="AE549" s="1227"/>
      <c r="AF549" s="1227"/>
      <c r="AG549" s="1246">
        <v>24856</v>
      </c>
      <c r="AH549" s="1227"/>
      <c r="AI549" s="1227"/>
      <c r="AJ549" s="1227"/>
      <c r="AK549" s="1227"/>
      <c r="AL549" s="1227"/>
      <c r="AM549" s="1227"/>
      <c r="AN549" s="1246"/>
      <c r="AO549" s="1227"/>
      <c r="AP549" s="1227"/>
      <c r="AQ549" s="1227">
        <v>0</v>
      </c>
      <c r="AR549" s="1227"/>
      <c r="AS549" s="1246"/>
      <c r="AT549" s="1227"/>
      <c r="AU549" s="1227"/>
      <c r="AV549" s="1227"/>
      <c r="AW549" s="1227"/>
      <c r="AX549" s="1246"/>
      <c r="AY549" s="1227"/>
      <c r="AZ549" s="1227"/>
      <c r="BA549" s="1227"/>
      <c r="BB549" s="1227">
        <v>9000</v>
      </c>
      <c r="BC549" s="1227"/>
      <c r="BD549" s="1227">
        <v>9000</v>
      </c>
      <c r="BE549" s="1227"/>
      <c r="BF549" s="1227"/>
      <c r="BG549" s="1227">
        <f t="shared" si="178"/>
        <v>2400</v>
      </c>
      <c r="BH549" s="1227"/>
      <c r="BI549" s="1227">
        <v>2400</v>
      </c>
      <c r="BJ549" s="1225"/>
      <c r="BK549" s="1225"/>
      <c r="BL549" s="353" t="s">
        <v>1981</v>
      </c>
      <c r="BM549" s="1225"/>
      <c r="BN549" s="1225"/>
    </row>
    <row r="550" spans="1:67" s="206" customFormat="1" ht="60" x14ac:dyDescent="0.2">
      <c r="A550" s="1239"/>
      <c r="B550" s="1167" t="s">
        <v>2076</v>
      </c>
      <c r="C550" s="1220">
        <v>1</v>
      </c>
      <c r="D550" s="1220"/>
      <c r="E550" s="1220"/>
      <c r="F550" s="1220"/>
      <c r="G550" s="1220"/>
      <c r="H550" s="1225"/>
      <c r="I550" s="353"/>
      <c r="J550" s="353"/>
      <c r="K550" s="353"/>
      <c r="L550" s="353" t="s">
        <v>674</v>
      </c>
      <c r="M550" s="1220"/>
      <c r="N550" s="1183"/>
      <c r="O550" s="1183"/>
      <c r="P550" s="353" t="s">
        <v>1417</v>
      </c>
      <c r="Q550" s="1222" t="s">
        <v>1984</v>
      </c>
      <c r="R550" s="1246">
        <v>28663</v>
      </c>
      <c r="S550" s="1246"/>
      <c r="T550" s="1246">
        <v>28663</v>
      </c>
      <c r="U550" s="1227"/>
      <c r="V550" s="1227"/>
      <c r="W550" s="1227"/>
      <c r="X550" s="1227"/>
      <c r="Y550" s="1227"/>
      <c r="Z550" s="1227"/>
      <c r="AA550" s="1227"/>
      <c r="AB550" s="1227"/>
      <c r="AC550" s="1227"/>
      <c r="AD550" s="1246">
        <v>28663</v>
      </c>
      <c r="AE550" s="1227"/>
      <c r="AF550" s="1227"/>
      <c r="AG550" s="1246">
        <v>28663</v>
      </c>
      <c r="AH550" s="1227"/>
      <c r="AI550" s="1227"/>
      <c r="AJ550" s="1227"/>
      <c r="AK550" s="1227"/>
      <c r="AL550" s="1227"/>
      <c r="AM550" s="1227"/>
      <c r="AN550" s="1246"/>
      <c r="AO550" s="1227"/>
      <c r="AP550" s="1227"/>
      <c r="AQ550" s="1227"/>
      <c r="AR550" s="1227"/>
      <c r="AS550" s="1246"/>
      <c r="AT550" s="1227"/>
      <c r="AU550" s="1227"/>
      <c r="AV550" s="1227"/>
      <c r="AW550" s="1227"/>
      <c r="AX550" s="1246"/>
      <c r="AY550" s="1227"/>
      <c r="AZ550" s="1227"/>
      <c r="BA550" s="1227"/>
      <c r="BB550" s="1227">
        <v>10000</v>
      </c>
      <c r="BC550" s="1227"/>
      <c r="BD550" s="1227">
        <v>10000</v>
      </c>
      <c r="BE550" s="1227"/>
      <c r="BF550" s="1227"/>
      <c r="BG550" s="1227">
        <f t="shared" si="178"/>
        <v>2400</v>
      </c>
      <c r="BH550" s="1227"/>
      <c r="BI550" s="1227">
        <v>2400</v>
      </c>
      <c r="BJ550" s="1225"/>
      <c r="BK550" s="1225"/>
      <c r="BL550" s="353" t="s">
        <v>1981</v>
      </c>
      <c r="BM550" s="1225"/>
      <c r="BN550" s="1225"/>
    </row>
    <row r="551" spans="1:67" s="206" customFormat="1" ht="60" x14ac:dyDescent="0.2">
      <c r="A551" s="1239"/>
      <c r="B551" s="1167" t="s">
        <v>2077</v>
      </c>
      <c r="C551" s="1220">
        <v>1</v>
      </c>
      <c r="D551" s="1220"/>
      <c r="E551" s="1220"/>
      <c r="F551" s="1220"/>
      <c r="G551" s="1220"/>
      <c r="H551" s="1225"/>
      <c r="I551" s="353"/>
      <c r="J551" s="353"/>
      <c r="K551" s="353"/>
      <c r="L551" s="353" t="s">
        <v>674</v>
      </c>
      <c r="M551" s="1220"/>
      <c r="N551" s="1183"/>
      <c r="O551" s="1183"/>
      <c r="P551" s="353" t="s">
        <v>1417</v>
      </c>
      <c r="Q551" s="1222" t="s">
        <v>1985</v>
      </c>
      <c r="R551" s="1246">
        <v>24310</v>
      </c>
      <c r="S551" s="1246"/>
      <c r="T551" s="1246">
        <v>24310</v>
      </c>
      <c r="U551" s="1227"/>
      <c r="V551" s="1227"/>
      <c r="W551" s="1227"/>
      <c r="X551" s="1227"/>
      <c r="Y551" s="1227"/>
      <c r="Z551" s="1227"/>
      <c r="AA551" s="1227"/>
      <c r="AB551" s="1227"/>
      <c r="AC551" s="1227"/>
      <c r="AD551" s="1246">
        <v>24310</v>
      </c>
      <c r="AE551" s="1227"/>
      <c r="AF551" s="1227"/>
      <c r="AG551" s="1246">
        <v>24310</v>
      </c>
      <c r="AH551" s="1227"/>
      <c r="AI551" s="1227"/>
      <c r="AJ551" s="1227"/>
      <c r="AK551" s="1227"/>
      <c r="AL551" s="1227"/>
      <c r="AM551" s="1227"/>
      <c r="AN551" s="1246"/>
      <c r="AO551" s="1227"/>
      <c r="AP551" s="1227"/>
      <c r="AQ551" s="1227"/>
      <c r="AR551" s="1227"/>
      <c r="AS551" s="1246"/>
      <c r="AT551" s="1227"/>
      <c r="AU551" s="1227"/>
      <c r="AV551" s="1227"/>
      <c r="AW551" s="1227"/>
      <c r="AX551" s="1246"/>
      <c r="AY551" s="1227"/>
      <c r="AZ551" s="1227"/>
      <c r="BA551" s="1227"/>
      <c r="BB551" s="1227">
        <v>8000</v>
      </c>
      <c r="BC551" s="1227"/>
      <c r="BD551" s="1227">
        <v>8000</v>
      </c>
      <c r="BE551" s="1227"/>
      <c r="BF551" s="1227"/>
      <c r="BG551" s="1227">
        <f t="shared" si="178"/>
        <v>2400</v>
      </c>
      <c r="BH551" s="1227"/>
      <c r="BI551" s="1227">
        <v>2400</v>
      </c>
      <c r="BJ551" s="1225"/>
      <c r="BK551" s="1225"/>
      <c r="BL551" s="353" t="s">
        <v>1981</v>
      </c>
      <c r="BM551" s="1225"/>
      <c r="BN551" s="1225"/>
    </row>
    <row r="552" spans="1:67" s="206" customFormat="1" ht="60" x14ac:dyDescent="0.2">
      <c r="A552" s="1239"/>
      <c r="B552" s="1167" t="s">
        <v>2078</v>
      </c>
      <c r="C552" s="1220">
        <v>1</v>
      </c>
      <c r="D552" s="1220"/>
      <c r="E552" s="1220"/>
      <c r="F552" s="1220"/>
      <c r="G552" s="1220"/>
      <c r="H552" s="1225"/>
      <c r="I552" s="353"/>
      <c r="J552" s="353"/>
      <c r="K552" s="353"/>
      <c r="L552" s="353" t="s">
        <v>674</v>
      </c>
      <c r="M552" s="1220"/>
      <c r="N552" s="1183"/>
      <c r="O552" s="1183"/>
      <c r="P552" s="353" t="s">
        <v>1417</v>
      </c>
      <c r="Q552" s="1222" t="s">
        <v>1986</v>
      </c>
      <c r="R552" s="1246">
        <v>11433</v>
      </c>
      <c r="S552" s="1246"/>
      <c r="T552" s="1246">
        <v>11433</v>
      </c>
      <c r="U552" s="1227"/>
      <c r="V552" s="1227"/>
      <c r="W552" s="1227"/>
      <c r="X552" s="1227"/>
      <c r="Y552" s="1227"/>
      <c r="Z552" s="1227"/>
      <c r="AA552" s="1227"/>
      <c r="AB552" s="1227"/>
      <c r="AC552" s="1227"/>
      <c r="AD552" s="1246">
        <v>11433</v>
      </c>
      <c r="AE552" s="1227"/>
      <c r="AF552" s="1227"/>
      <c r="AG552" s="1246">
        <v>11433</v>
      </c>
      <c r="AH552" s="1227"/>
      <c r="AI552" s="1227"/>
      <c r="AJ552" s="1227"/>
      <c r="AK552" s="1227"/>
      <c r="AL552" s="1227"/>
      <c r="AM552" s="1227"/>
      <c r="AN552" s="1246"/>
      <c r="AO552" s="1227"/>
      <c r="AP552" s="1227"/>
      <c r="AQ552" s="1227"/>
      <c r="AR552" s="1227"/>
      <c r="AS552" s="1246"/>
      <c r="AT552" s="1227"/>
      <c r="AU552" s="1227"/>
      <c r="AV552" s="1227"/>
      <c r="AW552" s="1227"/>
      <c r="AX552" s="1246"/>
      <c r="AY552" s="1227"/>
      <c r="AZ552" s="1227"/>
      <c r="BA552" s="1227"/>
      <c r="BB552" s="1227">
        <v>8000</v>
      </c>
      <c r="BC552" s="1227"/>
      <c r="BD552" s="1227">
        <v>8000</v>
      </c>
      <c r="BE552" s="1227"/>
      <c r="BF552" s="1227"/>
      <c r="BG552" s="1227">
        <f t="shared" si="178"/>
        <v>2400</v>
      </c>
      <c r="BH552" s="1227"/>
      <c r="BI552" s="1227">
        <v>2400</v>
      </c>
      <c r="BJ552" s="1225"/>
      <c r="BK552" s="1225"/>
      <c r="BL552" s="353" t="s">
        <v>1981</v>
      </c>
      <c r="BM552" s="1225"/>
      <c r="BN552" s="1225"/>
    </row>
    <row r="553" spans="1:67" s="206" customFormat="1" ht="60" x14ac:dyDescent="0.2">
      <c r="A553" s="1239"/>
      <c r="B553" s="1167" t="s">
        <v>2079</v>
      </c>
      <c r="C553" s="1220">
        <v>1</v>
      </c>
      <c r="D553" s="1220"/>
      <c r="E553" s="1220"/>
      <c r="F553" s="1220"/>
      <c r="G553" s="1220"/>
      <c r="H553" s="1225"/>
      <c r="I553" s="353"/>
      <c r="J553" s="353"/>
      <c r="K553" s="353"/>
      <c r="L553" s="353" t="s">
        <v>674</v>
      </c>
      <c r="M553" s="1220"/>
      <c r="N553" s="1183"/>
      <c r="O553" s="1183"/>
      <c r="P553" s="353" t="s">
        <v>1417</v>
      </c>
      <c r="Q553" s="1222" t="s">
        <v>1987</v>
      </c>
      <c r="R553" s="1246">
        <v>22312</v>
      </c>
      <c r="S553" s="1246"/>
      <c r="T553" s="1246">
        <v>22312</v>
      </c>
      <c r="U553" s="1227"/>
      <c r="V553" s="1227"/>
      <c r="W553" s="1227"/>
      <c r="X553" s="1227"/>
      <c r="Y553" s="1227"/>
      <c r="Z553" s="1227"/>
      <c r="AA553" s="1227"/>
      <c r="AB553" s="1227"/>
      <c r="AC553" s="1227"/>
      <c r="AD553" s="1246">
        <v>22312</v>
      </c>
      <c r="AE553" s="1227"/>
      <c r="AF553" s="1227"/>
      <c r="AG553" s="1246">
        <v>22312</v>
      </c>
      <c r="AH553" s="1227"/>
      <c r="AI553" s="1227"/>
      <c r="AJ553" s="1227"/>
      <c r="AK553" s="1227"/>
      <c r="AL553" s="1227"/>
      <c r="AM553" s="1227"/>
      <c r="AN553" s="1246"/>
      <c r="AO553" s="1227"/>
      <c r="AP553" s="1227"/>
      <c r="AQ553" s="1227"/>
      <c r="AR553" s="1227"/>
      <c r="AS553" s="1246"/>
      <c r="AT553" s="1227"/>
      <c r="AU553" s="1227"/>
      <c r="AV553" s="1227"/>
      <c r="AW553" s="1227"/>
      <c r="AX553" s="1246"/>
      <c r="AY553" s="1227"/>
      <c r="AZ553" s="1227"/>
      <c r="BA553" s="1227"/>
      <c r="BB553" s="1227">
        <v>7500</v>
      </c>
      <c r="BC553" s="1227"/>
      <c r="BD553" s="1227">
        <v>7500</v>
      </c>
      <c r="BE553" s="1227"/>
      <c r="BF553" s="1227"/>
      <c r="BG553" s="1227">
        <f t="shared" si="178"/>
        <v>2800</v>
      </c>
      <c r="BH553" s="1227"/>
      <c r="BI553" s="1227">
        <v>2800</v>
      </c>
      <c r="BJ553" s="1225"/>
      <c r="BK553" s="1225"/>
      <c r="BL553" s="353" t="s">
        <v>1981</v>
      </c>
      <c r="BM553" s="1225"/>
      <c r="BN553" s="1225"/>
    </row>
    <row r="554" spans="1:67" s="206" customFormat="1" x14ac:dyDescent="0.2">
      <c r="A554" s="1237"/>
      <c r="B554" s="1270"/>
      <c r="C554" s="1229"/>
      <c r="D554" s="1229"/>
      <c r="E554" s="1229"/>
      <c r="F554" s="1229"/>
      <c r="G554" s="1220"/>
      <c r="H554" s="1225"/>
      <c r="I554" s="544"/>
      <c r="J554" s="544"/>
      <c r="K554" s="544"/>
      <c r="L554" s="544"/>
      <c r="M554" s="544"/>
      <c r="N554" s="544"/>
      <c r="O554" s="544"/>
      <c r="P554" s="544"/>
      <c r="Q554" s="1225"/>
      <c r="R554" s="1227"/>
      <c r="S554" s="1227"/>
      <c r="T554" s="1227"/>
      <c r="U554" s="1227"/>
      <c r="V554" s="1227"/>
      <c r="W554" s="1227"/>
      <c r="X554" s="1227"/>
      <c r="Y554" s="1227"/>
      <c r="Z554" s="1227"/>
      <c r="AA554" s="1227"/>
      <c r="AB554" s="1227"/>
      <c r="AC554" s="1227"/>
      <c r="AD554" s="1227"/>
      <c r="AE554" s="1227"/>
      <c r="AF554" s="1227"/>
      <c r="AG554" s="1227"/>
      <c r="AH554" s="1227"/>
      <c r="AI554" s="1227"/>
      <c r="AJ554" s="1227"/>
      <c r="AK554" s="1227"/>
      <c r="AL554" s="1227"/>
      <c r="AM554" s="1227"/>
      <c r="AN554" s="1227"/>
      <c r="AO554" s="1227"/>
      <c r="AP554" s="1227"/>
      <c r="AQ554" s="1227"/>
      <c r="AR554" s="1227"/>
      <c r="AS554" s="1227"/>
      <c r="AT554" s="1227"/>
      <c r="AU554" s="1227"/>
      <c r="AV554" s="1227"/>
      <c r="AW554" s="1227"/>
      <c r="AX554" s="1227"/>
      <c r="AY554" s="1227"/>
      <c r="AZ554" s="1227"/>
      <c r="BA554" s="1227"/>
      <c r="BB554" s="1227"/>
      <c r="BC554" s="1227"/>
      <c r="BD554" s="1227"/>
      <c r="BE554" s="1227"/>
      <c r="BF554" s="1227"/>
      <c r="BG554" s="532"/>
      <c r="BH554" s="1227"/>
      <c r="BI554" s="532"/>
      <c r="BJ554" s="1225"/>
      <c r="BK554" s="1225"/>
      <c r="BL554" s="1225"/>
      <c r="BM554" s="1225"/>
      <c r="BN554" s="1225"/>
      <c r="BO554" s="1001"/>
    </row>
    <row r="555" spans="1:67" s="206" customFormat="1" x14ac:dyDescent="0.2">
      <c r="A555" s="1237" t="s">
        <v>761</v>
      </c>
      <c r="B555" s="1270" t="s">
        <v>769</v>
      </c>
      <c r="C555" s="1302">
        <f>SUM(C556:C558)</f>
        <v>3</v>
      </c>
      <c r="D555" s="1229"/>
      <c r="E555" s="1229"/>
      <c r="F555" s="1229"/>
      <c r="G555" s="1220"/>
      <c r="H555" s="1225"/>
      <c r="I555" s="544"/>
      <c r="J555" s="544"/>
      <c r="K555" s="544"/>
      <c r="L555" s="544"/>
      <c r="M555" s="544"/>
      <c r="N555" s="544"/>
      <c r="O555" s="544"/>
      <c r="P555" s="544"/>
      <c r="Q555" s="1225"/>
      <c r="R555" s="1303">
        <f>SUM(R556:R558)</f>
        <v>22360</v>
      </c>
      <c r="S555" s="1303">
        <f>SUM(S556:S558)</f>
        <v>0</v>
      </c>
      <c r="T555" s="1303">
        <f>SUM(T556:T558)</f>
        <v>20100</v>
      </c>
      <c r="U555" s="1303">
        <f t="shared" ref="U555:BK555" si="179">SUM(U556:U558)</f>
        <v>0</v>
      </c>
      <c r="V555" s="1303">
        <f t="shared" si="179"/>
        <v>0</v>
      </c>
      <c r="W555" s="1303">
        <f t="shared" si="179"/>
        <v>0</v>
      </c>
      <c r="X555" s="1303">
        <f t="shared" si="179"/>
        <v>0</v>
      </c>
      <c r="Y555" s="1303">
        <f t="shared" si="179"/>
        <v>0</v>
      </c>
      <c r="Z555" s="1303">
        <f t="shared" si="179"/>
        <v>0</v>
      </c>
      <c r="AA555" s="1303">
        <f t="shared" si="179"/>
        <v>0</v>
      </c>
      <c r="AB555" s="1303">
        <f t="shared" si="179"/>
        <v>0</v>
      </c>
      <c r="AC555" s="1303">
        <f t="shared" si="179"/>
        <v>0</v>
      </c>
      <c r="AD555" s="1303">
        <f t="shared" si="179"/>
        <v>20100</v>
      </c>
      <c r="AE555" s="1303">
        <f t="shared" si="179"/>
        <v>20100</v>
      </c>
      <c r="AF555" s="1303">
        <f t="shared" si="179"/>
        <v>0</v>
      </c>
      <c r="AG555" s="1303">
        <f t="shared" si="179"/>
        <v>20100</v>
      </c>
      <c r="AH555" s="1303">
        <f t="shared" si="179"/>
        <v>0</v>
      </c>
      <c r="AI555" s="1303">
        <f t="shared" si="179"/>
        <v>0</v>
      </c>
      <c r="AJ555" s="1303">
        <f t="shared" si="179"/>
        <v>0</v>
      </c>
      <c r="AK555" s="1303">
        <f t="shared" si="179"/>
        <v>0</v>
      </c>
      <c r="AL555" s="1303">
        <f t="shared" si="179"/>
        <v>0</v>
      </c>
      <c r="AM555" s="1303">
        <f t="shared" si="179"/>
        <v>0</v>
      </c>
      <c r="AN555" s="1303">
        <f t="shared" si="179"/>
        <v>0</v>
      </c>
      <c r="AO555" s="1303">
        <f t="shared" si="179"/>
        <v>0</v>
      </c>
      <c r="AP555" s="1303">
        <f t="shared" si="179"/>
        <v>0</v>
      </c>
      <c r="AQ555" s="1303">
        <f t="shared" si="179"/>
        <v>0</v>
      </c>
      <c r="AR555" s="1303">
        <f t="shared" si="179"/>
        <v>0</v>
      </c>
      <c r="AS555" s="1303">
        <f t="shared" si="179"/>
        <v>0</v>
      </c>
      <c r="AT555" s="1303">
        <f t="shared" si="179"/>
        <v>0</v>
      </c>
      <c r="AU555" s="1303">
        <f t="shared" si="179"/>
        <v>0</v>
      </c>
      <c r="AV555" s="1303">
        <f t="shared" si="179"/>
        <v>0</v>
      </c>
      <c r="AW555" s="1303">
        <f t="shared" si="179"/>
        <v>0</v>
      </c>
      <c r="AX555" s="1303">
        <f t="shared" si="179"/>
        <v>0</v>
      </c>
      <c r="AY555" s="1303">
        <f t="shared" si="179"/>
        <v>0</v>
      </c>
      <c r="AZ555" s="1303">
        <f t="shared" si="179"/>
        <v>0</v>
      </c>
      <c r="BA555" s="1303">
        <f t="shared" si="179"/>
        <v>0</v>
      </c>
      <c r="BB555" s="1303">
        <f t="shared" si="179"/>
        <v>20100</v>
      </c>
      <c r="BC555" s="1303">
        <f t="shared" si="179"/>
        <v>0</v>
      </c>
      <c r="BD555" s="1303">
        <f t="shared" si="179"/>
        <v>20100</v>
      </c>
      <c r="BE555" s="1303">
        <f t="shared" si="179"/>
        <v>0</v>
      </c>
      <c r="BF555" s="1303">
        <f t="shared" si="179"/>
        <v>0</v>
      </c>
      <c r="BG555" s="1303">
        <f t="shared" si="179"/>
        <v>16400</v>
      </c>
      <c r="BH555" s="1303">
        <f t="shared" si="179"/>
        <v>0</v>
      </c>
      <c r="BI555" s="1303">
        <f t="shared" si="179"/>
        <v>16400</v>
      </c>
      <c r="BJ555" s="1303">
        <f t="shared" si="179"/>
        <v>0</v>
      </c>
      <c r="BK555" s="1303">
        <f t="shared" si="179"/>
        <v>0</v>
      </c>
      <c r="BL555" s="1225"/>
      <c r="BM555" s="1225"/>
      <c r="BN555" s="1225"/>
      <c r="BO555" s="1001"/>
    </row>
    <row r="556" spans="1:67" s="206" customFormat="1" ht="45" x14ac:dyDescent="0.2">
      <c r="A556" s="1263">
        <v>1</v>
      </c>
      <c r="B556" s="1168" t="s">
        <v>880</v>
      </c>
      <c r="C556" s="1220">
        <v>1</v>
      </c>
      <c r="D556" s="1220"/>
      <c r="E556" s="1220"/>
      <c r="F556" s="1220">
        <v>1</v>
      </c>
      <c r="G556" s="1220"/>
      <c r="H556" s="1225"/>
      <c r="I556" s="544"/>
      <c r="J556" s="353"/>
      <c r="K556" s="353"/>
      <c r="L556" s="353" t="s">
        <v>730</v>
      </c>
      <c r="M556" s="1220"/>
      <c r="N556" s="1183"/>
      <c r="O556" s="353"/>
      <c r="P556" s="353" t="s">
        <v>1417</v>
      </c>
      <c r="Q556" s="353"/>
      <c r="R556" s="1188">
        <v>8000</v>
      </c>
      <c r="S556" s="1235"/>
      <c r="T556" s="1188">
        <v>7200</v>
      </c>
      <c r="U556" s="1227"/>
      <c r="V556" s="1227">
        <f>W556+AC556</f>
        <v>0</v>
      </c>
      <c r="W556" s="1227">
        <f>X556+Y556+Z556+AA556+AB556</f>
        <v>0</v>
      </c>
      <c r="X556" s="1227"/>
      <c r="Y556" s="1227"/>
      <c r="Z556" s="1227"/>
      <c r="AA556" s="1227"/>
      <c r="AB556" s="1227"/>
      <c r="AC556" s="1227"/>
      <c r="AD556" s="1227">
        <f>AE556+AK556</f>
        <v>7200</v>
      </c>
      <c r="AE556" s="1227">
        <f>AF556+AG556+AH556+AI556+AJ556</f>
        <v>7200</v>
      </c>
      <c r="AF556" s="1227"/>
      <c r="AG556" s="1188">
        <v>7200</v>
      </c>
      <c r="AH556" s="1227"/>
      <c r="AI556" s="1227"/>
      <c r="AJ556" s="1227"/>
      <c r="AK556" s="1227"/>
      <c r="AL556" s="1227">
        <f>AM556+AN556+AO556+AP556</f>
        <v>0</v>
      </c>
      <c r="AM556" s="1227"/>
      <c r="AN556" s="1235"/>
      <c r="AO556" s="1227"/>
      <c r="AP556" s="1227"/>
      <c r="AQ556" s="1227">
        <f>AR556+AS556+AT556+AU556</f>
        <v>0</v>
      </c>
      <c r="AR556" s="1227"/>
      <c r="AS556" s="1235"/>
      <c r="AT556" s="1227"/>
      <c r="AU556" s="1227"/>
      <c r="AV556" s="1227">
        <f>AW556+AX556+AY556+AZ556</f>
        <v>0</v>
      </c>
      <c r="AW556" s="1227"/>
      <c r="AX556" s="1235"/>
      <c r="AY556" s="1227"/>
      <c r="AZ556" s="1227"/>
      <c r="BA556" s="1227"/>
      <c r="BB556" s="1227">
        <f>BC556+BD556+BE556+BF556</f>
        <v>7200</v>
      </c>
      <c r="BC556" s="1227"/>
      <c r="BD556" s="1227">
        <f>AG556-(AN556)</f>
        <v>7200</v>
      </c>
      <c r="BE556" s="1227"/>
      <c r="BF556" s="1227"/>
      <c r="BG556" s="1451">
        <f>BH556+BI556+BJ556+BK556</f>
        <v>6500</v>
      </c>
      <c r="BH556" s="1451"/>
      <c r="BI556" s="1451">
        <f>4900+1600</f>
        <v>6500</v>
      </c>
      <c r="BJ556" s="1225"/>
      <c r="BK556" s="1225"/>
      <c r="BL556" s="1225"/>
      <c r="BM556" s="1225"/>
      <c r="BN556" s="1225"/>
    </row>
    <row r="557" spans="1:67" s="206" customFormat="1" ht="30" x14ac:dyDescent="0.2">
      <c r="A557" s="1263">
        <v>2</v>
      </c>
      <c r="B557" s="1168" t="s">
        <v>881</v>
      </c>
      <c r="C557" s="1220">
        <v>1</v>
      </c>
      <c r="D557" s="1220"/>
      <c r="E557" s="1220"/>
      <c r="F557" s="1220">
        <v>1</v>
      </c>
      <c r="G557" s="1220"/>
      <c r="H557" s="1225"/>
      <c r="I557" s="544"/>
      <c r="J557" s="353"/>
      <c r="K557" s="353"/>
      <c r="L557" s="353" t="s">
        <v>730</v>
      </c>
      <c r="M557" s="1220"/>
      <c r="N557" s="1183"/>
      <c r="O557" s="353"/>
      <c r="P557" s="353" t="s">
        <v>1417</v>
      </c>
      <c r="Q557" s="353"/>
      <c r="R557" s="1188">
        <v>6100</v>
      </c>
      <c r="S557" s="1235"/>
      <c r="T557" s="1188">
        <v>5500</v>
      </c>
      <c r="U557" s="1227"/>
      <c r="V557" s="1227">
        <f>W557+AC557</f>
        <v>0</v>
      </c>
      <c r="W557" s="1227">
        <f>X557+Y557+Z557+AA557+AB557</f>
        <v>0</v>
      </c>
      <c r="X557" s="1227"/>
      <c r="Y557" s="1227"/>
      <c r="Z557" s="1227"/>
      <c r="AA557" s="1227"/>
      <c r="AB557" s="1227"/>
      <c r="AC557" s="1227"/>
      <c r="AD557" s="1227">
        <f>AE557+AK557</f>
        <v>5500</v>
      </c>
      <c r="AE557" s="1227">
        <f>AF557+AG557+AH557+AI557+AJ557</f>
        <v>5500</v>
      </c>
      <c r="AF557" s="1227"/>
      <c r="AG557" s="1188">
        <v>5500</v>
      </c>
      <c r="AH557" s="1227"/>
      <c r="AI557" s="1227"/>
      <c r="AJ557" s="1227"/>
      <c r="AK557" s="1227"/>
      <c r="AL557" s="1227">
        <f>AM557+AN557+AO557+AP557</f>
        <v>0</v>
      </c>
      <c r="AM557" s="1227"/>
      <c r="AN557" s="1235"/>
      <c r="AO557" s="1227"/>
      <c r="AP557" s="1227"/>
      <c r="AQ557" s="1227">
        <f>AR557+AS557+AT557+AU557</f>
        <v>0</v>
      </c>
      <c r="AR557" s="1227"/>
      <c r="AS557" s="1235"/>
      <c r="AT557" s="1227"/>
      <c r="AU557" s="1227"/>
      <c r="AV557" s="1227">
        <f>AW557+AX557+AY557+AZ557</f>
        <v>0</v>
      </c>
      <c r="AW557" s="1227"/>
      <c r="AX557" s="1235"/>
      <c r="AY557" s="1227"/>
      <c r="AZ557" s="1227"/>
      <c r="BA557" s="1227"/>
      <c r="BB557" s="1227">
        <f>BC557+BD557+BE557+BF557</f>
        <v>5500</v>
      </c>
      <c r="BC557" s="1227"/>
      <c r="BD557" s="1227">
        <f>AG557-(AN557)</f>
        <v>5500</v>
      </c>
      <c r="BE557" s="1227"/>
      <c r="BF557" s="1227"/>
      <c r="BG557" s="1227">
        <f>BH557+BI557+BJ557+BK557</f>
        <v>4900</v>
      </c>
      <c r="BH557" s="1227"/>
      <c r="BI557" s="1227">
        <v>4900</v>
      </c>
      <c r="BJ557" s="1225"/>
      <c r="BK557" s="1225"/>
      <c r="BL557" s="1225"/>
      <c r="BM557" s="1225"/>
      <c r="BN557" s="1225"/>
    </row>
    <row r="558" spans="1:67" s="206" customFormat="1" ht="30" x14ac:dyDescent="0.2">
      <c r="A558" s="1263">
        <v>3</v>
      </c>
      <c r="B558" s="1168" t="s">
        <v>882</v>
      </c>
      <c r="C558" s="1220">
        <v>1</v>
      </c>
      <c r="D558" s="1220"/>
      <c r="E558" s="1220"/>
      <c r="F558" s="1220">
        <v>1</v>
      </c>
      <c r="G558" s="1220"/>
      <c r="H558" s="1225"/>
      <c r="I558" s="544"/>
      <c r="J558" s="353"/>
      <c r="K558" s="353"/>
      <c r="L558" s="353" t="s">
        <v>730</v>
      </c>
      <c r="M558" s="1220"/>
      <c r="N558" s="1183"/>
      <c r="O558" s="353"/>
      <c r="P558" s="353" t="s">
        <v>1417</v>
      </c>
      <c r="Q558" s="353"/>
      <c r="R558" s="1188">
        <v>8260</v>
      </c>
      <c r="S558" s="1235"/>
      <c r="T558" s="1188">
        <v>7400</v>
      </c>
      <c r="U558" s="1227"/>
      <c r="V558" s="1227">
        <f>W558+AC558</f>
        <v>0</v>
      </c>
      <c r="W558" s="1227">
        <f>X558+Y558+Z558+AA558+AB558</f>
        <v>0</v>
      </c>
      <c r="X558" s="1227"/>
      <c r="Y558" s="1227"/>
      <c r="Z558" s="1227"/>
      <c r="AA558" s="1227"/>
      <c r="AB558" s="1227"/>
      <c r="AC558" s="1227"/>
      <c r="AD558" s="1227">
        <f>AE558+AK558</f>
        <v>7400</v>
      </c>
      <c r="AE558" s="1227">
        <f>AF558+AG558+AH558+AI558+AJ558</f>
        <v>7400</v>
      </c>
      <c r="AF558" s="1227"/>
      <c r="AG558" s="1188">
        <v>7400</v>
      </c>
      <c r="AH558" s="1227"/>
      <c r="AI558" s="1227"/>
      <c r="AJ558" s="1227"/>
      <c r="AK558" s="1227"/>
      <c r="AL558" s="1227">
        <f>AM558+AN558+AO558+AP558</f>
        <v>0</v>
      </c>
      <c r="AM558" s="1227"/>
      <c r="AN558" s="1235"/>
      <c r="AO558" s="1227"/>
      <c r="AP558" s="1227"/>
      <c r="AQ558" s="1227">
        <f>AR558+AS558+AT558+AU558</f>
        <v>0</v>
      </c>
      <c r="AR558" s="1227"/>
      <c r="AS558" s="1235"/>
      <c r="AT558" s="1227"/>
      <c r="AU558" s="1227"/>
      <c r="AV558" s="1227">
        <f>AW558+AX558+AY558+AZ558</f>
        <v>0</v>
      </c>
      <c r="AW558" s="1227"/>
      <c r="AX558" s="1235"/>
      <c r="AY558" s="1227"/>
      <c r="AZ558" s="1227"/>
      <c r="BA558" s="1227"/>
      <c r="BB558" s="1227">
        <f>BC558+BD558+BE558+BF558</f>
        <v>7400</v>
      </c>
      <c r="BC558" s="1227"/>
      <c r="BD558" s="1227">
        <f>AG558-(AN558)</f>
        <v>7400</v>
      </c>
      <c r="BE558" s="1227"/>
      <c r="BF558" s="1227"/>
      <c r="BG558" s="1227">
        <f>BH558+BI558+BJ558+BK558</f>
        <v>5000</v>
      </c>
      <c r="BH558" s="1227"/>
      <c r="BI558" s="1227">
        <v>5000</v>
      </c>
      <c r="BJ558" s="1225"/>
      <c r="BK558" s="1225"/>
      <c r="BL558" s="1225"/>
      <c r="BM558" s="1225"/>
      <c r="BN558" s="1225"/>
    </row>
    <row r="559" spans="1:67" s="206" customFormat="1" x14ac:dyDescent="0.2">
      <c r="A559" s="1199"/>
      <c r="B559" s="1189"/>
      <c r="C559" s="1229"/>
      <c r="D559" s="1229"/>
      <c r="E559" s="1229"/>
      <c r="F559" s="1229"/>
      <c r="G559" s="1220"/>
      <c r="H559" s="1225"/>
      <c r="I559" s="544"/>
      <c r="J559" s="544"/>
      <c r="K559" s="544"/>
      <c r="L559" s="544"/>
      <c r="M559" s="544"/>
      <c r="N559" s="544"/>
      <c r="O559" s="544"/>
      <c r="P559" s="544"/>
      <c r="Q559" s="1225"/>
      <c r="R559" s="1227"/>
      <c r="S559" s="1227"/>
      <c r="T559" s="1227"/>
      <c r="U559" s="1227"/>
      <c r="V559" s="1227"/>
      <c r="W559" s="1227"/>
      <c r="X559" s="1227"/>
      <c r="Y559" s="1227"/>
      <c r="Z559" s="1227"/>
      <c r="AA559" s="1227"/>
      <c r="AB559" s="1227"/>
      <c r="AC559" s="1227"/>
      <c r="AD559" s="1227"/>
      <c r="AE559" s="1227"/>
      <c r="AF559" s="1227"/>
      <c r="AG559" s="1227"/>
      <c r="AH559" s="1227"/>
      <c r="AI559" s="1227"/>
      <c r="AJ559" s="1227"/>
      <c r="AK559" s="1227"/>
      <c r="AL559" s="1227"/>
      <c r="AM559" s="1227"/>
      <c r="AN559" s="1227"/>
      <c r="AO559" s="1227"/>
      <c r="AP559" s="1227"/>
      <c r="AQ559" s="1227"/>
      <c r="AR559" s="1227"/>
      <c r="AS559" s="1227"/>
      <c r="AT559" s="1227"/>
      <c r="AU559" s="1227"/>
      <c r="AV559" s="1227"/>
      <c r="AW559" s="1227"/>
      <c r="AX559" s="1227"/>
      <c r="AY559" s="1227"/>
      <c r="AZ559" s="1227"/>
      <c r="BA559" s="1227"/>
      <c r="BB559" s="1227"/>
      <c r="BC559" s="1227"/>
      <c r="BD559" s="1227"/>
      <c r="BE559" s="1227"/>
      <c r="BF559" s="1227"/>
      <c r="BG559" s="532"/>
      <c r="BH559" s="1227"/>
      <c r="BI559" s="532"/>
      <c r="BJ559" s="1225"/>
      <c r="BK559" s="1225"/>
      <c r="BL559" s="1225"/>
      <c r="BM559" s="1225"/>
      <c r="BN559" s="1225"/>
      <c r="BO559" s="1001"/>
    </row>
    <row r="560" spans="1:67" s="206" customFormat="1" ht="37.5" customHeight="1" x14ac:dyDescent="0.2">
      <c r="A560" s="1237" t="s">
        <v>767</v>
      </c>
      <c r="B560" s="1270" t="s">
        <v>816</v>
      </c>
      <c r="C560" s="1302">
        <f>SUM(C561:C564)</f>
        <v>4</v>
      </c>
      <c r="D560" s="1229"/>
      <c r="E560" s="1229"/>
      <c r="F560" s="1229"/>
      <c r="G560" s="1220"/>
      <c r="H560" s="1225"/>
      <c r="I560" s="544"/>
      <c r="J560" s="544"/>
      <c r="K560" s="544"/>
      <c r="L560" s="544"/>
      <c r="M560" s="544"/>
      <c r="N560" s="544"/>
      <c r="O560" s="544"/>
      <c r="P560" s="544"/>
      <c r="Q560" s="1225"/>
      <c r="R560" s="1303">
        <f>SUM(R561:R564)</f>
        <v>80616.065000000002</v>
      </c>
      <c r="S560" s="1303">
        <f>SUM(S561:S564)</f>
        <v>0</v>
      </c>
      <c r="T560" s="1303">
        <f>SUM(T561:T564)</f>
        <v>80616.065000000002</v>
      </c>
      <c r="U560" s="1303">
        <f t="shared" ref="U560:BL560" si="180">SUM(U561:U564)</f>
        <v>0</v>
      </c>
      <c r="V560" s="1303">
        <f t="shared" si="180"/>
        <v>0</v>
      </c>
      <c r="W560" s="1303">
        <f t="shared" si="180"/>
        <v>0</v>
      </c>
      <c r="X560" s="1303">
        <f t="shared" si="180"/>
        <v>0</v>
      </c>
      <c r="Y560" s="1303">
        <f t="shared" si="180"/>
        <v>0</v>
      </c>
      <c r="Z560" s="1303">
        <f t="shared" si="180"/>
        <v>0</v>
      </c>
      <c r="AA560" s="1303">
        <f t="shared" si="180"/>
        <v>0</v>
      </c>
      <c r="AB560" s="1303">
        <f t="shared" si="180"/>
        <v>0</v>
      </c>
      <c r="AC560" s="1303">
        <f t="shared" si="180"/>
        <v>0</v>
      </c>
      <c r="AD560" s="1303">
        <f t="shared" si="180"/>
        <v>80500</v>
      </c>
      <c r="AE560" s="1303">
        <f t="shared" si="180"/>
        <v>0</v>
      </c>
      <c r="AF560" s="1303">
        <f t="shared" si="180"/>
        <v>0</v>
      </c>
      <c r="AG560" s="1303">
        <f t="shared" si="180"/>
        <v>80500</v>
      </c>
      <c r="AH560" s="1303">
        <f t="shared" si="180"/>
        <v>0</v>
      </c>
      <c r="AI560" s="1303">
        <f t="shared" si="180"/>
        <v>0</v>
      </c>
      <c r="AJ560" s="1303">
        <f t="shared" si="180"/>
        <v>0</v>
      </c>
      <c r="AK560" s="1303">
        <f t="shared" si="180"/>
        <v>0</v>
      </c>
      <c r="AL560" s="1303">
        <f t="shared" si="180"/>
        <v>0</v>
      </c>
      <c r="AM560" s="1303">
        <f t="shared" si="180"/>
        <v>0</v>
      </c>
      <c r="AN560" s="1303">
        <f t="shared" si="180"/>
        <v>0</v>
      </c>
      <c r="AO560" s="1303">
        <f t="shared" si="180"/>
        <v>0</v>
      </c>
      <c r="AP560" s="1303">
        <f t="shared" si="180"/>
        <v>0</v>
      </c>
      <c r="AQ560" s="1303">
        <f t="shared" si="180"/>
        <v>0</v>
      </c>
      <c r="AR560" s="1303">
        <f t="shared" si="180"/>
        <v>0</v>
      </c>
      <c r="AS560" s="1303">
        <f t="shared" si="180"/>
        <v>0</v>
      </c>
      <c r="AT560" s="1303">
        <f t="shared" si="180"/>
        <v>0</v>
      </c>
      <c r="AU560" s="1303">
        <f t="shared" si="180"/>
        <v>0</v>
      </c>
      <c r="AV560" s="1303">
        <f t="shared" si="180"/>
        <v>0</v>
      </c>
      <c r="AW560" s="1303">
        <f t="shared" si="180"/>
        <v>0</v>
      </c>
      <c r="AX560" s="1303">
        <f t="shared" si="180"/>
        <v>0</v>
      </c>
      <c r="AY560" s="1303">
        <f t="shared" si="180"/>
        <v>0</v>
      </c>
      <c r="AZ560" s="1303">
        <f t="shared" si="180"/>
        <v>0</v>
      </c>
      <c r="BA560" s="1303">
        <f t="shared" si="180"/>
        <v>0</v>
      </c>
      <c r="BB560" s="1303">
        <f t="shared" si="180"/>
        <v>30000</v>
      </c>
      <c r="BC560" s="1303">
        <f t="shared" si="180"/>
        <v>0</v>
      </c>
      <c r="BD560" s="1303">
        <f t="shared" si="180"/>
        <v>30000</v>
      </c>
      <c r="BE560" s="1303">
        <f t="shared" si="180"/>
        <v>0</v>
      </c>
      <c r="BF560" s="1303">
        <f t="shared" si="180"/>
        <v>0</v>
      </c>
      <c r="BG560" s="1303">
        <f t="shared" si="180"/>
        <v>16400</v>
      </c>
      <c r="BH560" s="1303">
        <f t="shared" si="180"/>
        <v>0</v>
      </c>
      <c r="BI560" s="1303">
        <f t="shared" si="180"/>
        <v>16400</v>
      </c>
      <c r="BJ560" s="1303">
        <f t="shared" si="180"/>
        <v>0</v>
      </c>
      <c r="BK560" s="1303">
        <f t="shared" si="180"/>
        <v>0</v>
      </c>
      <c r="BL560" s="1303">
        <f t="shared" si="180"/>
        <v>0</v>
      </c>
      <c r="BM560" s="1225"/>
      <c r="BN560" s="1225"/>
      <c r="BO560" s="1001"/>
    </row>
    <row r="561" spans="1:67" s="206" customFormat="1" ht="45" x14ac:dyDescent="0.2">
      <c r="A561" s="1315">
        <v>1</v>
      </c>
      <c r="B561" s="1319" t="s">
        <v>1999</v>
      </c>
      <c r="C561" s="1229">
        <v>1</v>
      </c>
      <c r="D561" s="1229"/>
      <c r="E561" s="1229"/>
      <c r="F561" s="1229"/>
      <c r="G561" s="1220"/>
      <c r="H561" s="1225"/>
      <c r="I561" s="544"/>
      <c r="J561" s="544"/>
      <c r="K561" s="544"/>
      <c r="L561" s="353" t="s">
        <v>1083</v>
      </c>
      <c r="M561" s="544"/>
      <c r="N561" s="544"/>
      <c r="O561" s="544"/>
      <c r="P561" s="1320" t="s">
        <v>2003</v>
      </c>
      <c r="Q561" s="1320" t="s">
        <v>2004</v>
      </c>
      <c r="R561" s="1227">
        <v>30768.903999999999</v>
      </c>
      <c r="S561" s="1227"/>
      <c r="T561" s="1227">
        <v>30768.903999999999</v>
      </c>
      <c r="U561" s="1227"/>
      <c r="V561" s="1227"/>
      <c r="W561" s="1227"/>
      <c r="X561" s="1227"/>
      <c r="Y561" s="1227"/>
      <c r="Z561" s="1227"/>
      <c r="AA561" s="1227"/>
      <c r="AB561" s="1227"/>
      <c r="AC561" s="1227"/>
      <c r="AD561" s="1227">
        <v>30700</v>
      </c>
      <c r="AE561" s="1227"/>
      <c r="AF561" s="1227"/>
      <c r="AG561" s="1227">
        <v>30700</v>
      </c>
      <c r="AH561" s="1227"/>
      <c r="AI561" s="1227"/>
      <c r="AJ561" s="1227"/>
      <c r="AK561" s="1227"/>
      <c r="AL561" s="1227"/>
      <c r="AM561" s="1227"/>
      <c r="AN561" s="1227"/>
      <c r="AO561" s="1227"/>
      <c r="AP561" s="1227"/>
      <c r="AQ561" s="1227"/>
      <c r="AR561" s="1227"/>
      <c r="AS561" s="1227"/>
      <c r="AT561" s="1227"/>
      <c r="AU561" s="1227"/>
      <c r="AV561" s="1227"/>
      <c r="AW561" s="1227"/>
      <c r="AX561" s="1227"/>
      <c r="AY561" s="1227"/>
      <c r="AZ561" s="1227"/>
      <c r="BA561" s="1227"/>
      <c r="BB561" s="1234">
        <v>10000</v>
      </c>
      <c r="BC561" s="1227"/>
      <c r="BD561" s="1227">
        <v>10000</v>
      </c>
      <c r="BE561" s="1227"/>
      <c r="BF561" s="1227"/>
      <c r="BG561" s="1227">
        <f>BH561+BI561+BJ561+BK561</f>
        <v>5300</v>
      </c>
      <c r="BH561" s="1227"/>
      <c r="BI561" s="532">
        <f>3700+1600</f>
        <v>5300</v>
      </c>
      <c r="BJ561" s="1225"/>
      <c r="BK561" s="1225"/>
      <c r="BL561" s="1225"/>
      <c r="BM561" s="1225"/>
      <c r="BN561" s="1225"/>
      <c r="BO561" s="1001"/>
    </row>
    <row r="562" spans="1:67" s="206" customFormat="1" ht="45" x14ac:dyDescent="0.2">
      <c r="A562" s="1321">
        <v>2</v>
      </c>
      <c r="B562" s="1322" t="s">
        <v>2000</v>
      </c>
      <c r="C562" s="1229">
        <v>1</v>
      </c>
      <c r="D562" s="1229"/>
      <c r="E562" s="1229"/>
      <c r="F562" s="1229"/>
      <c r="G562" s="1220"/>
      <c r="H562" s="1225"/>
      <c r="I562" s="544"/>
      <c r="J562" s="544"/>
      <c r="K562" s="544"/>
      <c r="L562" s="353" t="s">
        <v>1083</v>
      </c>
      <c r="M562" s="544"/>
      <c r="N562" s="544"/>
      <c r="O562" s="544"/>
      <c r="P562" s="1320" t="s">
        <v>2003</v>
      </c>
      <c r="Q562" s="1320" t="s">
        <v>2005</v>
      </c>
      <c r="R562" s="1242">
        <v>8136.5150000000003</v>
      </c>
      <c r="S562" s="1227"/>
      <c r="T562" s="1227">
        <v>8136.5150000000003</v>
      </c>
      <c r="U562" s="1227"/>
      <c r="V562" s="1227"/>
      <c r="W562" s="1227"/>
      <c r="X562" s="1227"/>
      <c r="Y562" s="1227"/>
      <c r="Z562" s="1227"/>
      <c r="AA562" s="1227"/>
      <c r="AB562" s="1227"/>
      <c r="AC562" s="1227"/>
      <c r="AD562" s="1227">
        <v>8100</v>
      </c>
      <c r="AE562" s="1227"/>
      <c r="AF562" s="1227"/>
      <c r="AG562" s="1227">
        <v>8100</v>
      </c>
      <c r="AH562" s="1227"/>
      <c r="AI562" s="1227"/>
      <c r="AJ562" s="1227"/>
      <c r="AK562" s="1227"/>
      <c r="AL562" s="1227"/>
      <c r="AM562" s="1227"/>
      <c r="AN562" s="1227"/>
      <c r="AO562" s="1227"/>
      <c r="AP562" s="1227"/>
      <c r="AQ562" s="1227"/>
      <c r="AR562" s="1227"/>
      <c r="AS562" s="1227"/>
      <c r="AT562" s="1227"/>
      <c r="AU562" s="1227"/>
      <c r="AV562" s="1227"/>
      <c r="AW562" s="1227"/>
      <c r="AX562" s="1227"/>
      <c r="AY562" s="1227"/>
      <c r="AZ562" s="1227"/>
      <c r="BA562" s="1227"/>
      <c r="BB562" s="1234">
        <v>5000</v>
      </c>
      <c r="BC562" s="1227"/>
      <c r="BD562" s="1227">
        <v>5000</v>
      </c>
      <c r="BE562" s="1227"/>
      <c r="BF562" s="1227"/>
      <c r="BG562" s="1227">
        <f>BH562+BI562+BJ562+BK562</f>
        <v>3700</v>
      </c>
      <c r="BH562" s="1227"/>
      <c r="BI562" s="532">
        <v>3700</v>
      </c>
      <c r="BJ562" s="1225"/>
      <c r="BK562" s="1225"/>
      <c r="BL562" s="1225"/>
      <c r="BM562" s="1225"/>
      <c r="BN562" s="1225"/>
      <c r="BO562" s="1001"/>
    </row>
    <row r="563" spans="1:67" s="206" customFormat="1" ht="45" x14ac:dyDescent="0.2">
      <c r="A563" s="1321">
        <v>3</v>
      </c>
      <c r="B563" s="1322" t="s">
        <v>2001</v>
      </c>
      <c r="C563" s="1229">
        <v>1</v>
      </c>
      <c r="D563" s="1229"/>
      <c r="E563" s="1229"/>
      <c r="F563" s="1229"/>
      <c r="G563" s="1220"/>
      <c r="H563" s="1225"/>
      <c r="I563" s="544"/>
      <c r="J563" s="544"/>
      <c r="K563" s="544"/>
      <c r="L563" s="353" t="s">
        <v>1083</v>
      </c>
      <c r="M563" s="544"/>
      <c r="N563" s="544"/>
      <c r="O563" s="544"/>
      <c r="P563" s="1320" t="s">
        <v>2003</v>
      </c>
      <c r="Q563" s="1320" t="s">
        <v>2006</v>
      </c>
      <c r="R563" s="1242">
        <v>9207.1620000000003</v>
      </c>
      <c r="S563" s="1227"/>
      <c r="T563" s="1227">
        <v>9207.1620000000003</v>
      </c>
      <c r="U563" s="1227"/>
      <c r="V563" s="1227"/>
      <c r="W563" s="1227"/>
      <c r="X563" s="1227"/>
      <c r="Y563" s="1227"/>
      <c r="Z563" s="1227"/>
      <c r="AA563" s="1227"/>
      <c r="AB563" s="1227"/>
      <c r="AC563" s="1227"/>
      <c r="AD563" s="1227">
        <v>9200</v>
      </c>
      <c r="AE563" s="1227"/>
      <c r="AF563" s="1227"/>
      <c r="AG563" s="1227">
        <v>9200</v>
      </c>
      <c r="AH563" s="1227"/>
      <c r="AI563" s="1227"/>
      <c r="AJ563" s="1227"/>
      <c r="AK563" s="1227"/>
      <c r="AL563" s="1227"/>
      <c r="AM563" s="1227"/>
      <c r="AN563" s="1227"/>
      <c r="AO563" s="1227"/>
      <c r="AP563" s="1227"/>
      <c r="AQ563" s="1227"/>
      <c r="AR563" s="1227"/>
      <c r="AS563" s="1227"/>
      <c r="AT563" s="1227"/>
      <c r="AU563" s="1227"/>
      <c r="AV563" s="1227"/>
      <c r="AW563" s="1227"/>
      <c r="AX563" s="1227"/>
      <c r="AY563" s="1227"/>
      <c r="AZ563" s="1227"/>
      <c r="BA563" s="1227"/>
      <c r="BB563" s="1234">
        <v>5000</v>
      </c>
      <c r="BC563" s="1227"/>
      <c r="BD563" s="1227">
        <v>5000</v>
      </c>
      <c r="BE563" s="1227"/>
      <c r="BF563" s="1227"/>
      <c r="BG563" s="1227">
        <f>BH563+BI563+BJ563+BK563</f>
        <v>3700</v>
      </c>
      <c r="BH563" s="1227"/>
      <c r="BI563" s="532">
        <v>3700</v>
      </c>
      <c r="BJ563" s="1225"/>
      <c r="BK563" s="1225"/>
      <c r="BL563" s="1225"/>
      <c r="BM563" s="1225"/>
      <c r="BN563" s="1225"/>
      <c r="BO563" s="1001"/>
    </row>
    <row r="564" spans="1:67" s="206" customFormat="1" ht="45" x14ac:dyDescent="0.2">
      <c r="A564" s="1321">
        <v>4</v>
      </c>
      <c r="B564" s="1322" t="s">
        <v>2002</v>
      </c>
      <c r="C564" s="1229">
        <v>1</v>
      </c>
      <c r="D564" s="1229"/>
      <c r="E564" s="1229"/>
      <c r="F564" s="1229"/>
      <c r="G564" s="1220"/>
      <c r="H564" s="1225"/>
      <c r="I564" s="544"/>
      <c r="J564" s="544"/>
      <c r="K564" s="544"/>
      <c r="L564" s="353" t="s">
        <v>1083</v>
      </c>
      <c r="M564" s="544"/>
      <c r="N564" s="544"/>
      <c r="O564" s="544"/>
      <c r="P564" s="1320" t="s">
        <v>2007</v>
      </c>
      <c r="Q564" s="1320" t="s">
        <v>2008</v>
      </c>
      <c r="R564" s="1242">
        <v>32503.484</v>
      </c>
      <c r="S564" s="1227"/>
      <c r="T564" s="1227">
        <v>32503.484</v>
      </c>
      <c r="U564" s="1227"/>
      <c r="V564" s="1227"/>
      <c r="W564" s="1227"/>
      <c r="X564" s="1227"/>
      <c r="Y564" s="1227"/>
      <c r="Z564" s="1227"/>
      <c r="AA564" s="1227"/>
      <c r="AB564" s="1227"/>
      <c r="AC564" s="1227"/>
      <c r="AD564" s="1227">
        <v>32500</v>
      </c>
      <c r="AE564" s="1227"/>
      <c r="AF564" s="1227"/>
      <c r="AG564" s="1227">
        <v>32500</v>
      </c>
      <c r="AH564" s="1227"/>
      <c r="AI564" s="1227"/>
      <c r="AJ564" s="1227"/>
      <c r="AK564" s="1227"/>
      <c r="AL564" s="1227"/>
      <c r="AM564" s="1227"/>
      <c r="AN564" s="1227"/>
      <c r="AO564" s="1227"/>
      <c r="AP564" s="1227"/>
      <c r="AQ564" s="1227"/>
      <c r="AR564" s="1227"/>
      <c r="AS564" s="1227"/>
      <c r="AT564" s="1227"/>
      <c r="AU564" s="1227"/>
      <c r="AV564" s="1227"/>
      <c r="AW564" s="1227"/>
      <c r="AX564" s="1227"/>
      <c r="AY564" s="1227"/>
      <c r="AZ564" s="1227"/>
      <c r="BA564" s="1227"/>
      <c r="BB564" s="1234">
        <v>10000</v>
      </c>
      <c r="BC564" s="1227"/>
      <c r="BD564" s="1227">
        <v>10000</v>
      </c>
      <c r="BE564" s="1227"/>
      <c r="BF564" s="1227"/>
      <c r="BG564" s="1227">
        <f>BH564+BI564+BJ564+BK564</f>
        <v>3700</v>
      </c>
      <c r="BH564" s="1227"/>
      <c r="BI564" s="532">
        <v>3700</v>
      </c>
      <c r="BJ564" s="1225"/>
      <c r="BK564" s="1225"/>
      <c r="BL564" s="1225"/>
      <c r="BM564" s="1225"/>
      <c r="BN564" s="1225"/>
      <c r="BO564" s="1001"/>
    </row>
    <row r="565" spans="1:67" s="206" customFormat="1" x14ac:dyDescent="0.2">
      <c r="A565" s="1199"/>
      <c r="B565" s="1189"/>
      <c r="C565" s="1229"/>
      <c r="D565" s="1229"/>
      <c r="E565" s="1229"/>
      <c r="F565" s="1229"/>
      <c r="G565" s="1220"/>
      <c r="H565" s="1225"/>
      <c r="I565" s="544"/>
      <c r="J565" s="544"/>
      <c r="K565" s="544"/>
      <c r="L565" s="544"/>
      <c r="M565" s="544"/>
      <c r="N565" s="544"/>
      <c r="O565" s="544"/>
      <c r="P565" s="544"/>
      <c r="Q565" s="1225"/>
      <c r="R565" s="1227"/>
      <c r="S565" s="1227"/>
      <c r="T565" s="1227"/>
      <c r="U565" s="1227"/>
      <c r="V565" s="1227"/>
      <c r="W565" s="1227"/>
      <c r="X565" s="1227"/>
      <c r="Y565" s="1227"/>
      <c r="Z565" s="1227"/>
      <c r="AA565" s="1227"/>
      <c r="AB565" s="1227"/>
      <c r="AC565" s="1227"/>
      <c r="AD565" s="1227"/>
      <c r="AE565" s="1227"/>
      <c r="AF565" s="1227"/>
      <c r="AG565" s="1227"/>
      <c r="AH565" s="1227"/>
      <c r="AI565" s="1227"/>
      <c r="AJ565" s="1227"/>
      <c r="AK565" s="1227"/>
      <c r="AL565" s="1227"/>
      <c r="AM565" s="1227"/>
      <c r="AN565" s="1227"/>
      <c r="AO565" s="1227"/>
      <c r="AP565" s="1227"/>
      <c r="AQ565" s="1227"/>
      <c r="AR565" s="1227"/>
      <c r="AS565" s="1227"/>
      <c r="AT565" s="1227"/>
      <c r="AU565" s="1227"/>
      <c r="AV565" s="1227"/>
      <c r="AW565" s="1227"/>
      <c r="AX565" s="1227"/>
      <c r="AY565" s="1227"/>
      <c r="AZ565" s="1227"/>
      <c r="BA565" s="1227"/>
      <c r="BB565" s="1227"/>
      <c r="BC565" s="1227"/>
      <c r="BD565" s="1227"/>
      <c r="BE565" s="1227"/>
      <c r="BF565" s="1227"/>
      <c r="BG565" s="532"/>
      <c r="BH565" s="1227"/>
      <c r="BI565" s="532"/>
      <c r="BJ565" s="1225"/>
      <c r="BK565" s="1225"/>
      <c r="BL565" s="1225"/>
      <c r="BM565" s="1225"/>
      <c r="BN565" s="1225"/>
      <c r="BO565" s="1001"/>
    </row>
    <row r="566" spans="1:67" s="206" customFormat="1" x14ac:dyDescent="0.2">
      <c r="A566" s="1237" t="s">
        <v>837</v>
      </c>
      <c r="B566" s="1270" t="s">
        <v>825</v>
      </c>
      <c r="C566" s="1302">
        <f>SUM(C567:C572)</f>
        <v>6</v>
      </c>
      <c r="D566" s="1229"/>
      <c r="E566" s="1229"/>
      <c r="F566" s="1229"/>
      <c r="G566" s="1220"/>
      <c r="H566" s="1225"/>
      <c r="I566" s="544"/>
      <c r="J566" s="544"/>
      <c r="K566" s="544"/>
      <c r="L566" s="544"/>
      <c r="M566" s="544"/>
      <c r="N566" s="544"/>
      <c r="O566" s="544"/>
      <c r="P566" s="544"/>
      <c r="Q566" s="1225"/>
      <c r="R566" s="1303">
        <f>SUM(R567:R572)</f>
        <v>159156</v>
      </c>
      <c r="S566" s="1303">
        <f>SUM(S567:S572)</f>
        <v>0</v>
      </c>
      <c r="T566" s="1303">
        <f>SUM(T567:T572)</f>
        <v>144100</v>
      </c>
      <c r="U566" s="1303">
        <f t="shared" ref="U566:BK566" si="181">SUM(U567:U572)</f>
        <v>0</v>
      </c>
      <c r="V566" s="1303">
        <f t="shared" si="181"/>
        <v>0</v>
      </c>
      <c r="W566" s="1303">
        <f t="shared" si="181"/>
        <v>0</v>
      </c>
      <c r="X566" s="1303">
        <f t="shared" si="181"/>
        <v>0</v>
      </c>
      <c r="Y566" s="1303">
        <f t="shared" si="181"/>
        <v>0</v>
      </c>
      <c r="Z566" s="1303">
        <f t="shared" si="181"/>
        <v>0</v>
      </c>
      <c r="AA566" s="1303">
        <f t="shared" si="181"/>
        <v>0</v>
      </c>
      <c r="AB566" s="1303">
        <f t="shared" si="181"/>
        <v>0</v>
      </c>
      <c r="AC566" s="1303">
        <f t="shared" si="181"/>
        <v>0</v>
      </c>
      <c r="AD566" s="1303">
        <f t="shared" si="181"/>
        <v>144100</v>
      </c>
      <c r="AE566" s="1303">
        <f t="shared" si="181"/>
        <v>0</v>
      </c>
      <c r="AF566" s="1303">
        <f t="shared" si="181"/>
        <v>0</v>
      </c>
      <c r="AG566" s="1303">
        <f t="shared" si="181"/>
        <v>144100</v>
      </c>
      <c r="AH566" s="1303">
        <f t="shared" si="181"/>
        <v>0</v>
      </c>
      <c r="AI566" s="1303">
        <f t="shared" si="181"/>
        <v>0</v>
      </c>
      <c r="AJ566" s="1303">
        <f t="shared" si="181"/>
        <v>0</v>
      </c>
      <c r="AK566" s="1303">
        <f t="shared" si="181"/>
        <v>0</v>
      </c>
      <c r="AL566" s="1303">
        <f t="shared" si="181"/>
        <v>0</v>
      </c>
      <c r="AM566" s="1303">
        <f t="shared" si="181"/>
        <v>0</v>
      </c>
      <c r="AN566" s="1303">
        <f t="shared" si="181"/>
        <v>0</v>
      </c>
      <c r="AO566" s="1303">
        <f t="shared" si="181"/>
        <v>0</v>
      </c>
      <c r="AP566" s="1303">
        <f t="shared" si="181"/>
        <v>0</v>
      </c>
      <c r="AQ566" s="1303">
        <f t="shared" si="181"/>
        <v>0</v>
      </c>
      <c r="AR566" s="1303">
        <f t="shared" si="181"/>
        <v>0</v>
      </c>
      <c r="AS566" s="1303">
        <f t="shared" si="181"/>
        <v>0</v>
      </c>
      <c r="AT566" s="1303">
        <f t="shared" si="181"/>
        <v>0</v>
      </c>
      <c r="AU566" s="1303">
        <f t="shared" si="181"/>
        <v>0</v>
      </c>
      <c r="AV566" s="1303">
        <f t="shared" si="181"/>
        <v>800</v>
      </c>
      <c r="AW566" s="1303">
        <f t="shared" si="181"/>
        <v>0</v>
      </c>
      <c r="AX566" s="1303">
        <f t="shared" si="181"/>
        <v>0</v>
      </c>
      <c r="AY566" s="1303">
        <f t="shared" si="181"/>
        <v>0</v>
      </c>
      <c r="AZ566" s="1303">
        <f t="shared" si="181"/>
        <v>0</v>
      </c>
      <c r="BA566" s="1303">
        <f t="shared" si="181"/>
        <v>0</v>
      </c>
      <c r="BB566" s="1303">
        <f t="shared" si="181"/>
        <v>67000</v>
      </c>
      <c r="BC566" s="1303">
        <f t="shared" si="181"/>
        <v>0</v>
      </c>
      <c r="BD566" s="1303">
        <f t="shared" si="181"/>
        <v>67000</v>
      </c>
      <c r="BE566" s="1303">
        <f t="shared" si="181"/>
        <v>0</v>
      </c>
      <c r="BF566" s="1303">
        <f t="shared" si="181"/>
        <v>0</v>
      </c>
      <c r="BG566" s="1303">
        <f t="shared" si="181"/>
        <v>16400</v>
      </c>
      <c r="BH566" s="1303">
        <f t="shared" si="181"/>
        <v>0</v>
      </c>
      <c r="BI566" s="1303">
        <f t="shared" si="181"/>
        <v>16400</v>
      </c>
      <c r="BJ566" s="1303">
        <f t="shared" si="181"/>
        <v>0</v>
      </c>
      <c r="BK566" s="1303">
        <f t="shared" si="181"/>
        <v>0</v>
      </c>
      <c r="BL566" s="1225"/>
      <c r="BM566" s="1225"/>
      <c r="BN566" s="1225"/>
      <c r="BO566" s="1001"/>
    </row>
    <row r="567" spans="1:67" s="206" customFormat="1" ht="45" x14ac:dyDescent="0.2">
      <c r="A567" s="1199">
        <v>1</v>
      </c>
      <c r="B567" s="1323" t="s">
        <v>2009</v>
      </c>
      <c r="C567" s="1229">
        <v>1</v>
      </c>
      <c r="D567" s="1229"/>
      <c r="E567" s="1229"/>
      <c r="F567" s="1229"/>
      <c r="G567" s="1220"/>
      <c r="H567" s="1225"/>
      <c r="I567" s="544"/>
      <c r="J567" s="544"/>
      <c r="K567" s="544"/>
      <c r="L567" s="353" t="s">
        <v>840</v>
      </c>
      <c r="M567" s="544"/>
      <c r="N567" s="544"/>
      <c r="O567" s="544"/>
      <c r="P567" s="1265" t="s">
        <v>84</v>
      </c>
      <c r="Q567" s="1265" t="s">
        <v>1052</v>
      </c>
      <c r="R567" s="1265">
        <v>29756</v>
      </c>
      <c r="S567" s="1227"/>
      <c r="T567" s="1265">
        <v>26800</v>
      </c>
      <c r="U567" s="1227"/>
      <c r="V567" s="1227"/>
      <c r="W567" s="1227"/>
      <c r="X567" s="1227"/>
      <c r="Y567" s="1227"/>
      <c r="Z567" s="1227"/>
      <c r="AA567" s="1227"/>
      <c r="AB567" s="1227"/>
      <c r="AC567" s="1227"/>
      <c r="AD567" s="1265">
        <v>26800</v>
      </c>
      <c r="AE567" s="1227"/>
      <c r="AF567" s="1227"/>
      <c r="AG567" s="1265">
        <v>26800</v>
      </c>
      <c r="AH567" s="1227"/>
      <c r="AI567" s="1227"/>
      <c r="AJ567" s="1227"/>
      <c r="AK567" s="1227"/>
      <c r="AL567" s="1227"/>
      <c r="AM567" s="1227"/>
      <c r="AN567" s="1227"/>
      <c r="AO567" s="1227"/>
      <c r="AP567" s="1227"/>
      <c r="AQ567" s="1227"/>
      <c r="AR567" s="1227"/>
      <c r="AS567" s="1227"/>
      <c r="AT567" s="1227"/>
      <c r="AU567" s="1227"/>
      <c r="AV567" s="1227">
        <v>800</v>
      </c>
      <c r="AW567" s="1227"/>
      <c r="AX567" s="1227"/>
      <c r="AY567" s="1227"/>
      <c r="AZ567" s="1227"/>
      <c r="BA567" s="1227"/>
      <c r="BB567" s="1227">
        <v>15000</v>
      </c>
      <c r="BC567" s="1227"/>
      <c r="BD567" s="1227">
        <v>15000</v>
      </c>
      <c r="BE567" s="1227"/>
      <c r="BF567" s="1227"/>
      <c r="BG567" s="1451">
        <f t="shared" ref="BG567:BG572" si="182">BH567+BI567+BJ567+BK567</f>
        <v>4000</v>
      </c>
      <c r="BH567" s="1451"/>
      <c r="BI567" s="1451">
        <f>2400+1600</f>
        <v>4000</v>
      </c>
      <c r="BJ567" s="1225"/>
      <c r="BK567" s="1225"/>
      <c r="BL567" s="1225"/>
      <c r="BM567" s="1225"/>
      <c r="BN567" s="1225"/>
      <c r="BO567" s="1001"/>
    </row>
    <row r="568" spans="1:67" s="206" customFormat="1" ht="75" x14ac:dyDescent="0.2">
      <c r="A568" s="353">
        <v>2</v>
      </c>
      <c r="B568" s="1167" t="s">
        <v>2010</v>
      </c>
      <c r="C568" s="1229">
        <v>1</v>
      </c>
      <c r="D568" s="1229"/>
      <c r="E568" s="1229"/>
      <c r="F568" s="1229"/>
      <c r="G568" s="1220"/>
      <c r="H568" s="1225"/>
      <c r="I568" s="544"/>
      <c r="J568" s="544"/>
      <c r="K568" s="544"/>
      <c r="L568" s="353" t="s">
        <v>840</v>
      </c>
      <c r="M568" s="544"/>
      <c r="N568" s="544"/>
      <c r="O568" s="544"/>
      <c r="P568" s="353" t="s">
        <v>84</v>
      </c>
      <c r="Q568" s="1265" t="s">
        <v>2015</v>
      </c>
      <c r="R568" s="1226">
        <v>20000</v>
      </c>
      <c r="S568" s="1235"/>
      <c r="T568" s="1226">
        <v>18000</v>
      </c>
      <c r="U568" s="1227"/>
      <c r="V568" s="1227"/>
      <c r="W568" s="1227"/>
      <c r="X568" s="1227"/>
      <c r="Y568" s="1227"/>
      <c r="Z568" s="1227"/>
      <c r="AA568" s="1227"/>
      <c r="AB568" s="1227"/>
      <c r="AC568" s="1227"/>
      <c r="AD568" s="1226">
        <v>18000</v>
      </c>
      <c r="AE568" s="1227"/>
      <c r="AF568" s="1227"/>
      <c r="AG568" s="1226">
        <v>18000</v>
      </c>
      <c r="AH568" s="1227"/>
      <c r="AI568" s="1227"/>
      <c r="AJ568" s="1227"/>
      <c r="AK568" s="1227"/>
      <c r="AL568" s="1227"/>
      <c r="AM568" s="1227"/>
      <c r="AN568" s="1227"/>
      <c r="AO568" s="1227"/>
      <c r="AP568" s="1227"/>
      <c r="AQ568" s="1227"/>
      <c r="AR568" s="1227"/>
      <c r="AS568" s="1227"/>
      <c r="AT568" s="1227"/>
      <c r="AU568" s="1227"/>
      <c r="AV568" s="1227"/>
      <c r="AW568" s="1227"/>
      <c r="AX568" s="1227"/>
      <c r="AY568" s="1227"/>
      <c r="AZ568" s="1227"/>
      <c r="BA568" s="1227"/>
      <c r="BB568" s="1226">
        <v>10000</v>
      </c>
      <c r="BC568" s="1227"/>
      <c r="BD568" s="1227">
        <v>10000</v>
      </c>
      <c r="BE568" s="1227"/>
      <c r="BF568" s="1227"/>
      <c r="BG568" s="1227">
        <f t="shared" si="182"/>
        <v>2400</v>
      </c>
      <c r="BH568" s="1227"/>
      <c r="BI568" s="1227">
        <v>2400</v>
      </c>
      <c r="BJ568" s="1225"/>
      <c r="BK568" s="1225"/>
      <c r="BL568" s="1225"/>
      <c r="BM568" s="1225"/>
      <c r="BN568" s="1225"/>
      <c r="BO568" s="1001"/>
    </row>
    <row r="569" spans="1:67" s="206" customFormat="1" ht="30" x14ac:dyDescent="0.2">
      <c r="A569" s="1272" t="s">
        <v>508</v>
      </c>
      <c r="B569" s="1290" t="s">
        <v>2011</v>
      </c>
      <c r="C569" s="1229">
        <v>1</v>
      </c>
      <c r="D569" s="1229"/>
      <c r="E569" s="1229"/>
      <c r="F569" s="1229"/>
      <c r="G569" s="1220"/>
      <c r="H569" s="1225"/>
      <c r="I569" s="544"/>
      <c r="J569" s="544"/>
      <c r="K569" s="544"/>
      <c r="L569" s="353" t="s">
        <v>840</v>
      </c>
      <c r="M569" s="544"/>
      <c r="N569" s="544"/>
      <c r="O569" s="544"/>
      <c r="P569" s="353" t="s">
        <v>1417</v>
      </c>
      <c r="Q569" s="1324"/>
      <c r="R569" s="1226">
        <v>46000</v>
      </c>
      <c r="S569" s="1235"/>
      <c r="T569" s="1226">
        <v>41000</v>
      </c>
      <c r="U569" s="1227"/>
      <c r="V569" s="1227"/>
      <c r="W569" s="1227"/>
      <c r="X569" s="1227"/>
      <c r="Y569" s="1227"/>
      <c r="Z569" s="1227"/>
      <c r="AA569" s="1227"/>
      <c r="AB569" s="1227"/>
      <c r="AC569" s="1227"/>
      <c r="AD569" s="1226">
        <v>41000</v>
      </c>
      <c r="AE569" s="1227"/>
      <c r="AF569" s="1227"/>
      <c r="AG569" s="1226">
        <v>41000</v>
      </c>
      <c r="AH569" s="1227"/>
      <c r="AI569" s="1227"/>
      <c r="AJ569" s="1227"/>
      <c r="AK569" s="1227"/>
      <c r="AL569" s="1227"/>
      <c r="AM569" s="1227"/>
      <c r="AN569" s="1227"/>
      <c r="AO569" s="1227"/>
      <c r="AP569" s="1227"/>
      <c r="AQ569" s="1227"/>
      <c r="AR569" s="1227"/>
      <c r="AS569" s="1227"/>
      <c r="AT569" s="1227"/>
      <c r="AU569" s="1227"/>
      <c r="AV569" s="1227"/>
      <c r="AW569" s="1227"/>
      <c r="AX569" s="1227"/>
      <c r="AY569" s="1227"/>
      <c r="AZ569" s="1227"/>
      <c r="BA569" s="1227"/>
      <c r="BB569" s="1226">
        <v>18000</v>
      </c>
      <c r="BC569" s="1227"/>
      <c r="BD569" s="1227">
        <v>18000</v>
      </c>
      <c r="BE569" s="1227"/>
      <c r="BF569" s="1227"/>
      <c r="BG569" s="1227">
        <f t="shared" si="182"/>
        <v>2400</v>
      </c>
      <c r="BH569" s="1227"/>
      <c r="BI569" s="1227">
        <v>2400</v>
      </c>
      <c r="BJ569" s="1225"/>
      <c r="BK569" s="1225"/>
      <c r="BL569" s="1225"/>
      <c r="BM569" s="1225"/>
      <c r="BN569" s="1225"/>
      <c r="BO569" s="1001"/>
    </row>
    <row r="570" spans="1:67" s="206" customFormat="1" ht="30" x14ac:dyDescent="0.2">
      <c r="A570" s="353">
        <v>4</v>
      </c>
      <c r="B570" s="1167" t="s">
        <v>2012</v>
      </c>
      <c r="C570" s="1229">
        <v>1</v>
      </c>
      <c r="D570" s="1229"/>
      <c r="E570" s="1229"/>
      <c r="F570" s="1229"/>
      <c r="G570" s="1220"/>
      <c r="H570" s="1225"/>
      <c r="I570" s="544"/>
      <c r="J570" s="544"/>
      <c r="K570" s="544"/>
      <c r="L570" s="353" t="s">
        <v>840</v>
      </c>
      <c r="M570" s="544"/>
      <c r="N570" s="544"/>
      <c r="O570" s="544"/>
      <c r="P570" s="353" t="s">
        <v>1417</v>
      </c>
      <c r="Q570" s="1324"/>
      <c r="R570" s="1226">
        <v>30000</v>
      </c>
      <c r="S570" s="1235"/>
      <c r="T570" s="1226">
        <v>27000</v>
      </c>
      <c r="U570" s="1227"/>
      <c r="V570" s="1227"/>
      <c r="W570" s="1227"/>
      <c r="X570" s="1227"/>
      <c r="Y570" s="1227"/>
      <c r="Z570" s="1227"/>
      <c r="AA570" s="1227"/>
      <c r="AB570" s="1227"/>
      <c r="AC570" s="1227"/>
      <c r="AD570" s="1226">
        <v>27000</v>
      </c>
      <c r="AE570" s="1227"/>
      <c r="AF570" s="1227"/>
      <c r="AG570" s="1226">
        <v>27000</v>
      </c>
      <c r="AH570" s="1227"/>
      <c r="AI570" s="1227"/>
      <c r="AJ570" s="1227"/>
      <c r="AK570" s="1227"/>
      <c r="AL570" s="1227"/>
      <c r="AM570" s="1227"/>
      <c r="AN570" s="1227"/>
      <c r="AO570" s="1227"/>
      <c r="AP570" s="1227"/>
      <c r="AQ570" s="1227"/>
      <c r="AR570" s="1227"/>
      <c r="AS570" s="1227"/>
      <c r="AT570" s="1227"/>
      <c r="AU570" s="1227"/>
      <c r="AV570" s="1227"/>
      <c r="AW570" s="1227"/>
      <c r="AX570" s="1227"/>
      <c r="AY570" s="1227"/>
      <c r="AZ570" s="1227"/>
      <c r="BA570" s="1227"/>
      <c r="BB570" s="1226">
        <v>10000</v>
      </c>
      <c r="BC570" s="1227"/>
      <c r="BD570" s="1227">
        <v>10000</v>
      </c>
      <c r="BE570" s="1227"/>
      <c r="BF570" s="1227"/>
      <c r="BG570" s="1227">
        <f t="shared" si="182"/>
        <v>2400</v>
      </c>
      <c r="BH570" s="1227"/>
      <c r="BI570" s="1227">
        <v>2400</v>
      </c>
      <c r="BJ570" s="1225"/>
      <c r="BK570" s="1225"/>
      <c r="BL570" s="1225"/>
      <c r="BM570" s="1225"/>
      <c r="BN570" s="1225"/>
      <c r="BO570" s="1001"/>
    </row>
    <row r="571" spans="1:67" s="206" customFormat="1" ht="30" x14ac:dyDescent="0.2">
      <c r="A571" s="353">
        <v>5</v>
      </c>
      <c r="B571" s="1167" t="s">
        <v>2013</v>
      </c>
      <c r="C571" s="1229">
        <v>1</v>
      </c>
      <c r="D571" s="1229"/>
      <c r="E571" s="1229"/>
      <c r="F571" s="1229"/>
      <c r="G571" s="1220"/>
      <c r="H571" s="1225"/>
      <c r="I571" s="544"/>
      <c r="J571" s="544"/>
      <c r="K571" s="544"/>
      <c r="L571" s="353" t="s">
        <v>840</v>
      </c>
      <c r="M571" s="544"/>
      <c r="N571" s="544"/>
      <c r="O571" s="544"/>
      <c r="P571" s="353" t="s">
        <v>1417</v>
      </c>
      <c r="Q571" s="1324"/>
      <c r="R571" s="1226">
        <v>21000</v>
      </c>
      <c r="S571" s="1235"/>
      <c r="T571" s="1226">
        <v>18900</v>
      </c>
      <c r="U571" s="1227"/>
      <c r="V571" s="1227"/>
      <c r="W571" s="1227"/>
      <c r="X571" s="1227"/>
      <c r="Y571" s="1227"/>
      <c r="Z571" s="1227"/>
      <c r="AA571" s="1227"/>
      <c r="AB571" s="1227"/>
      <c r="AC571" s="1227"/>
      <c r="AD571" s="1226">
        <v>18900</v>
      </c>
      <c r="AE571" s="1227"/>
      <c r="AF571" s="1227"/>
      <c r="AG571" s="1226">
        <v>18900</v>
      </c>
      <c r="AH571" s="1227"/>
      <c r="AI571" s="1227"/>
      <c r="AJ571" s="1227"/>
      <c r="AK571" s="1227"/>
      <c r="AL571" s="1227"/>
      <c r="AM571" s="1227"/>
      <c r="AN571" s="1227"/>
      <c r="AO571" s="1227"/>
      <c r="AP571" s="1227"/>
      <c r="AQ571" s="1227"/>
      <c r="AR571" s="1227"/>
      <c r="AS571" s="1227"/>
      <c r="AT571" s="1227"/>
      <c r="AU571" s="1227"/>
      <c r="AV571" s="1227"/>
      <c r="AW571" s="1227"/>
      <c r="AX571" s="1227"/>
      <c r="AY571" s="1227"/>
      <c r="AZ571" s="1227"/>
      <c r="BA571" s="1227"/>
      <c r="BB571" s="1226">
        <v>8000</v>
      </c>
      <c r="BC571" s="1227"/>
      <c r="BD571" s="1227">
        <v>8000</v>
      </c>
      <c r="BE571" s="1227"/>
      <c r="BF571" s="1227"/>
      <c r="BG571" s="1227">
        <f t="shared" si="182"/>
        <v>2400</v>
      </c>
      <c r="BH571" s="1227"/>
      <c r="BI571" s="1227">
        <v>2400</v>
      </c>
      <c r="BJ571" s="1225"/>
      <c r="BK571" s="1225"/>
      <c r="BL571" s="1225"/>
      <c r="BM571" s="1225"/>
      <c r="BN571" s="1225"/>
      <c r="BO571" s="1001"/>
    </row>
    <row r="572" spans="1:67" s="206" customFormat="1" ht="30" x14ac:dyDescent="0.2">
      <c r="A572" s="1272" t="s">
        <v>511</v>
      </c>
      <c r="B572" s="1167" t="s">
        <v>2014</v>
      </c>
      <c r="C572" s="1229">
        <v>1</v>
      </c>
      <c r="D572" s="1229"/>
      <c r="E572" s="1229"/>
      <c r="F572" s="1229"/>
      <c r="G572" s="1220"/>
      <c r="H572" s="1225"/>
      <c r="I572" s="544"/>
      <c r="J572" s="544"/>
      <c r="K572" s="544"/>
      <c r="L572" s="353" t="s">
        <v>840</v>
      </c>
      <c r="M572" s="544"/>
      <c r="N572" s="544"/>
      <c r="O572" s="544"/>
      <c r="P572" s="353" t="s">
        <v>1417</v>
      </c>
      <c r="Q572" s="1324"/>
      <c r="R572" s="1226">
        <v>12400</v>
      </c>
      <c r="S572" s="1235"/>
      <c r="T572" s="1226">
        <v>12400</v>
      </c>
      <c r="U572" s="1227"/>
      <c r="V572" s="1227"/>
      <c r="W572" s="1227"/>
      <c r="X572" s="1227"/>
      <c r="Y572" s="1227"/>
      <c r="Z572" s="1227"/>
      <c r="AA572" s="1227"/>
      <c r="AB572" s="1227"/>
      <c r="AC572" s="1227"/>
      <c r="AD572" s="1226">
        <v>12400</v>
      </c>
      <c r="AE572" s="1227"/>
      <c r="AF572" s="1227"/>
      <c r="AG572" s="1226">
        <v>12400</v>
      </c>
      <c r="AH572" s="1227"/>
      <c r="AI572" s="1227"/>
      <c r="AJ572" s="1227"/>
      <c r="AK572" s="1227"/>
      <c r="AL572" s="1227"/>
      <c r="AM572" s="1227"/>
      <c r="AN572" s="1227"/>
      <c r="AO572" s="1227"/>
      <c r="AP572" s="1227"/>
      <c r="AQ572" s="1227"/>
      <c r="AR572" s="1227"/>
      <c r="AS572" s="1227"/>
      <c r="AT572" s="1227"/>
      <c r="AU572" s="1227"/>
      <c r="AV572" s="1227"/>
      <c r="AW572" s="1227"/>
      <c r="AX572" s="1227"/>
      <c r="AY572" s="1227"/>
      <c r="AZ572" s="1227"/>
      <c r="BA572" s="1227"/>
      <c r="BB572" s="1226">
        <v>6000</v>
      </c>
      <c r="BC572" s="1227"/>
      <c r="BD572" s="1227">
        <v>6000</v>
      </c>
      <c r="BE572" s="1227"/>
      <c r="BF572" s="1227"/>
      <c r="BG572" s="1227">
        <f t="shared" si="182"/>
        <v>2800</v>
      </c>
      <c r="BH572" s="1227"/>
      <c r="BI572" s="1227">
        <v>2800</v>
      </c>
      <c r="BJ572" s="1225"/>
      <c r="BK572" s="1225"/>
      <c r="BL572" s="1225"/>
      <c r="BM572" s="1225"/>
      <c r="BN572" s="1225"/>
      <c r="BO572" s="1001"/>
    </row>
    <row r="573" spans="1:67" s="206" customFormat="1" x14ac:dyDescent="0.2">
      <c r="A573" s="1199"/>
      <c r="B573" s="1189"/>
      <c r="C573" s="1229"/>
      <c r="D573" s="1229"/>
      <c r="E573" s="1229"/>
      <c r="F573" s="1229"/>
      <c r="G573" s="1220"/>
      <c r="H573" s="1225"/>
      <c r="I573" s="544"/>
      <c r="J573" s="544"/>
      <c r="K573" s="544"/>
      <c r="L573" s="544"/>
      <c r="M573" s="544"/>
      <c r="N573" s="544"/>
      <c r="O573" s="544"/>
      <c r="P573" s="544"/>
      <c r="Q573" s="1225"/>
      <c r="R573" s="1227"/>
      <c r="S573" s="1227"/>
      <c r="T573" s="1227"/>
      <c r="U573" s="1227"/>
      <c r="V573" s="1227"/>
      <c r="W573" s="1227"/>
      <c r="X573" s="1227"/>
      <c r="Y573" s="1227"/>
      <c r="Z573" s="1227"/>
      <c r="AA573" s="1227"/>
      <c r="AB573" s="1227"/>
      <c r="AC573" s="1227"/>
      <c r="AD573" s="1227"/>
      <c r="AE573" s="1227"/>
      <c r="AF573" s="1227"/>
      <c r="AG573" s="1227"/>
      <c r="AH573" s="1227"/>
      <c r="AI573" s="1227"/>
      <c r="AJ573" s="1227"/>
      <c r="AK573" s="1227"/>
      <c r="AL573" s="1227"/>
      <c r="AM573" s="1227"/>
      <c r="AN573" s="1227"/>
      <c r="AO573" s="1227"/>
      <c r="AP573" s="1227"/>
      <c r="AQ573" s="1227"/>
      <c r="AR573" s="1227"/>
      <c r="AS573" s="1227"/>
      <c r="AT573" s="1227"/>
      <c r="AU573" s="1227"/>
      <c r="AV573" s="1227"/>
      <c r="AW573" s="1227"/>
      <c r="AX573" s="1227"/>
      <c r="AY573" s="1227"/>
      <c r="AZ573" s="1227"/>
      <c r="BA573" s="1227"/>
      <c r="BB573" s="1227"/>
      <c r="BC573" s="1227"/>
      <c r="BD573" s="1227"/>
      <c r="BE573" s="1227"/>
      <c r="BF573" s="1227"/>
      <c r="BG573" s="532"/>
      <c r="BH573" s="1227"/>
      <c r="BI573" s="532"/>
      <c r="BJ573" s="1225"/>
      <c r="BK573" s="1225"/>
      <c r="BL573" s="1225"/>
      <c r="BM573" s="1225"/>
      <c r="BN573" s="1225"/>
      <c r="BO573" s="1001"/>
    </row>
    <row r="574" spans="1:67" s="206" customFormat="1" ht="30" x14ac:dyDescent="0.2">
      <c r="A574" s="1237" t="s">
        <v>838</v>
      </c>
      <c r="B574" s="1270" t="s">
        <v>1133</v>
      </c>
      <c r="C574" s="1302">
        <f>SUM(C575:C579)</f>
        <v>5</v>
      </c>
      <c r="D574" s="1229"/>
      <c r="E574" s="1229"/>
      <c r="F574" s="1229"/>
      <c r="G574" s="1220"/>
      <c r="H574" s="1225"/>
      <c r="I574" s="544"/>
      <c r="J574" s="544"/>
      <c r="K574" s="544"/>
      <c r="L574" s="544"/>
      <c r="M574" s="544"/>
      <c r="N574" s="544"/>
      <c r="O574" s="544"/>
      <c r="P574" s="544"/>
      <c r="Q574" s="1225"/>
      <c r="R574" s="1303">
        <f>SUM(R575:R579)</f>
        <v>84004.448000000004</v>
      </c>
      <c r="S574" s="1303">
        <f>SUM(S575:S579)</f>
        <v>0</v>
      </c>
      <c r="T574" s="1303">
        <f>SUM(T575:T579)</f>
        <v>84004.448000000004</v>
      </c>
      <c r="U574" s="1303">
        <f t="shared" ref="U574:BK574" si="183">SUM(U575:U579)</f>
        <v>0</v>
      </c>
      <c r="V574" s="1303">
        <f t="shared" si="183"/>
        <v>0</v>
      </c>
      <c r="W574" s="1303">
        <f t="shared" si="183"/>
        <v>0</v>
      </c>
      <c r="X574" s="1303">
        <f t="shared" si="183"/>
        <v>0</v>
      </c>
      <c r="Y574" s="1303">
        <f t="shared" si="183"/>
        <v>0</v>
      </c>
      <c r="Z574" s="1303">
        <f t="shared" si="183"/>
        <v>0</v>
      </c>
      <c r="AA574" s="1303">
        <f t="shared" si="183"/>
        <v>0</v>
      </c>
      <c r="AB574" s="1303">
        <f t="shared" si="183"/>
        <v>0</v>
      </c>
      <c r="AC574" s="1303">
        <f t="shared" si="183"/>
        <v>0</v>
      </c>
      <c r="AD574" s="1303">
        <f t="shared" si="183"/>
        <v>83800</v>
      </c>
      <c r="AE574" s="1303">
        <f t="shared" si="183"/>
        <v>0</v>
      </c>
      <c r="AF574" s="1303">
        <f t="shared" si="183"/>
        <v>0</v>
      </c>
      <c r="AG574" s="1303">
        <f t="shared" si="183"/>
        <v>83800</v>
      </c>
      <c r="AH574" s="1303">
        <f t="shared" si="183"/>
        <v>0</v>
      </c>
      <c r="AI574" s="1303">
        <f t="shared" si="183"/>
        <v>0</v>
      </c>
      <c r="AJ574" s="1303">
        <f t="shared" si="183"/>
        <v>0</v>
      </c>
      <c r="AK574" s="1303">
        <f t="shared" si="183"/>
        <v>0</v>
      </c>
      <c r="AL574" s="1303">
        <f t="shared" si="183"/>
        <v>0</v>
      </c>
      <c r="AM574" s="1303">
        <f t="shared" si="183"/>
        <v>0</v>
      </c>
      <c r="AN574" s="1303">
        <f t="shared" si="183"/>
        <v>0</v>
      </c>
      <c r="AO574" s="1303">
        <f t="shared" si="183"/>
        <v>0</v>
      </c>
      <c r="AP574" s="1303">
        <f t="shared" si="183"/>
        <v>0</v>
      </c>
      <c r="AQ574" s="1303">
        <f t="shared" si="183"/>
        <v>0</v>
      </c>
      <c r="AR574" s="1303">
        <f t="shared" si="183"/>
        <v>0</v>
      </c>
      <c r="AS574" s="1303">
        <f t="shared" si="183"/>
        <v>0</v>
      </c>
      <c r="AT574" s="1303">
        <f t="shared" si="183"/>
        <v>0</v>
      </c>
      <c r="AU574" s="1303">
        <f t="shared" si="183"/>
        <v>0</v>
      </c>
      <c r="AV574" s="1303">
        <f t="shared" si="183"/>
        <v>0</v>
      </c>
      <c r="AW574" s="1303">
        <f t="shared" si="183"/>
        <v>0</v>
      </c>
      <c r="AX574" s="1303">
        <f t="shared" si="183"/>
        <v>0</v>
      </c>
      <c r="AY574" s="1303">
        <f t="shared" si="183"/>
        <v>0</v>
      </c>
      <c r="AZ574" s="1303">
        <f t="shared" si="183"/>
        <v>0</v>
      </c>
      <c r="BA574" s="1303">
        <f t="shared" si="183"/>
        <v>0</v>
      </c>
      <c r="BB574" s="1303">
        <f t="shared" si="183"/>
        <v>47500</v>
      </c>
      <c r="BC574" s="1303">
        <f t="shared" si="183"/>
        <v>0</v>
      </c>
      <c r="BD574" s="1303">
        <f t="shared" si="183"/>
        <v>47500</v>
      </c>
      <c r="BE574" s="1303">
        <f t="shared" si="183"/>
        <v>0</v>
      </c>
      <c r="BF574" s="1303">
        <f t="shared" si="183"/>
        <v>0</v>
      </c>
      <c r="BG574" s="1303">
        <f t="shared" si="183"/>
        <v>16400</v>
      </c>
      <c r="BH574" s="1303">
        <f t="shared" si="183"/>
        <v>0</v>
      </c>
      <c r="BI574" s="1303">
        <f t="shared" si="183"/>
        <v>16400</v>
      </c>
      <c r="BJ574" s="1303">
        <f t="shared" si="183"/>
        <v>0</v>
      </c>
      <c r="BK574" s="1303">
        <f t="shared" si="183"/>
        <v>0</v>
      </c>
      <c r="BL574" s="1225"/>
      <c r="BM574" s="1225"/>
      <c r="BN574" s="1225"/>
      <c r="BO574" s="1001"/>
    </row>
    <row r="575" spans="1:67" s="206" customFormat="1" ht="30" x14ac:dyDescent="0.2">
      <c r="A575" s="1325" t="s">
        <v>506</v>
      </c>
      <c r="B575" s="1326" t="s">
        <v>2016</v>
      </c>
      <c r="C575" s="1229">
        <v>1</v>
      </c>
      <c r="D575" s="1229"/>
      <c r="E575" s="1229"/>
      <c r="F575" s="1229"/>
      <c r="G575" s="1220"/>
      <c r="H575" s="1225"/>
      <c r="I575" s="544"/>
      <c r="J575" s="544"/>
      <c r="K575" s="544"/>
      <c r="L575" s="353" t="s">
        <v>608</v>
      </c>
      <c r="M575" s="544"/>
      <c r="N575" s="544"/>
      <c r="O575" s="544"/>
      <c r="P575" s="1327" t="s">
        <v>84</v>
      </c>
      <c r="Q575" s="1327" t="s">
        <v>2021</v>
      </c>
      <c r="R575" s="1314">
        <v>13187.757</v>
      </c>
      <c r="S575" s="1227"/>
      <c r="T575" s="1314">
        <v>13187.757</v>
      </c>
      <c r="U575" s="1227"/>
      <c r="V575" s="1227"/>
      <c r="W575" s="1227"/>
      <c r="X575" s="1227"/>
      <c r="Y575" s="1227"/>
      <c r="Z575" s="1227"/>
      <c r="AA575" s="1227"/>
      <c r="AB575" s="1227"/>
      <c r="AC575" s="1227"/>
      <c r="AD575" s="1227">
        <v>13100</v>
      </c>
      <c r="AE575" s="1227"/>
      <c r="AF575" s="1227"/>
      <c r="AG575" s="1227">
        <v>13100</v>
      </c>
      <c r="AH575" s="1227"/>
      <c r="AI575" s="1227"/>
      <c r="AJ575" s="1227"/>
      <c r="AK575" s="1227"/>
      <c r="AL575" s="1227"/>
      <c r="AM575" s="1227"/>
      <c r="AN575" s="1227"/>
      <c r="AO575" s="1227"/>
      <c r="AP575" s="1227"/>
      <c r="AQ575" s="1227"/>
      <c r="AR575" s="1227"/>
      <c r="AS575" s="1227"/>
      <c r="AT575" s="1227"/>
      <c r="AU575" s="1227"/>
      <c r="AV575" s="1227"/>
      <c r="AW575" s="1227"/>
      <c r="AX575" s="1227"/>
      <c r="AY575" s="1227"/>
      <c r="AZ575" s="1227"/>
      <c r="BA575" s="1227"/>
      <c r="BB575" s="1314">
        <v>9000</v>
      </c>
      <c r="BC575" s="1227"/>
      <c r="BD575" s="1227">
        <v>9000</v>
      </c>
      <c r="BE575" s="1227"/>
      <c r="BF575" s="1227"/>
      <c r="BG575" s="1451">
        <f>BH575+BI575+BJ575+BK575</f>
        <v>4500</v>
      </c>
      <c r="BH575" s="1451"/>
      <c r="BI575" s="1452">
        <f>2900+1600</f>
        <v>4500</v>
      </c>
      <c r="BJ575" s="1225"/>
      <c r="BK575" s="1225"/>
      <c r="BL575" s="1225"/>
      <c r="BM575" s="1225"/>
      <c r="BN575" s="1225"/>
      <c r="BO575" s="1001"/>
    </row>
    <row r="576" spans="1:67" s="206" customFormat="1" ht="30" x14ac:dyDescent="0.2">
      <c r="A576" s="1325" t="s">
        <v>507</v>
      </c>
      <c r="B576" s="1326" t="s">
        <v>2017</v>
      </c>
      <c r="C576" s="1229">
        <v>1</v>
      </c>
      <c r="D576" s="1229"/>
      <c r="E576" s="1229"/>
      <c r="F576" s="1229"/>
      <c r="G576" s="1220"/>
      <c r="H576" s="1225"/>
      <c r="I576" s="544"/>
      <c r="J576" s="544"/>
      <c r="K576" s="544"/>
      <c r="L576" s="353" t="s">
        <v>608</v>
      </c>
      <c r="M576" s="544"/>
      <c r="N576" s="544"/>
      <c r="O576" s="544"/>
      <c r="P576" s="1327" t="s">
        <v>84</v>
      </c>
      <c r="Q576" s="1327" t="s">
        <v>2022</v>
      </c>
      <c r="R576" s="1314">
        <v>13414.779</v>
      </c>
      <c r="S576" s="1227"/>
      <c r="T576" s="1314">
        <v>13414.779</v>
      </c>
      <c r="U576" s="1227"/>
      <c r="V576" s="1227"/>
      <c r="W576" s="1227"/>
      <c r="X576" s="1227"/>
      <c r="Y576" s="1227"/>
      <c r="Z576" s="1227"/>
      <c r="AA576" s="1227"/>
      <c r="AB576" s="1227"/>
      <c r="AC576" s="1227"/>
      <c r="AD576" s="1227">
        <v>13400</v>
      </c>
      <c r="AE576" s="1227"/>
      <c r="AF576" s="1227"/>
      <c r="AG576" s="1227">
        <v>13400</v>
      </c>
      <c r="AH576" s="1227"/>
      <c r="AI576" s="1227"/>
      <c r="AJ576" s="1227"/>
      <c r="AK576" s="1227"/>
      <c r="AL576" s="1227"/>
      <c r="AM576" s="1227"/>
      <c r="AN576" s="1227"/>
      <c r="AO576" s="1227"/>
      <c r="AP576" s="1227"/>
      <c r="AQ576" s="1227"/>
      <c r="AR576" s="1227"/>
      <c r="AS576" s="1227"/>
      <c r="AT576" s="1227"/>
      <c r="AU576" s="1227"/>
      <c r="AV576" s="1227"/>
      <c r="AW576" s="1227"/>
      <c r="AX576" s="1227"/>
      <c r="AY576" s="1227"/>
      <c r="AZ576" s="1227"/>
      <c r="BA576" s="1227"/>
      <c r="BB576" s="1314">
        <v>9000</v>
      </c>
      <c r="BC576" s="1227"/>
      <c r="BD576" s="1227">
        <v>9000</v>
      </c>
      <c r="BE576" s="1227"/>
      <c r="BF576" s="1227"/>
      <c r="BG576" s="1227">
        <f>BH576+BI576+BJ576+BK576</f>
        <v>2900</v>
      </c>
      <c r="BH576" s="1227"/>
      <c r="BI576" s="532">
        <v>2900</v>
      </c>
      <c r="BJ576" s="1225"/>
      <c r="BK576" s="1225"/>
      <c r="BL576" s="1225"/>
      <c r="BM576" s="1225"/>
      <c r="BN576" s="1225"/>
      <c r="BO576" s="1001"/>
    </row>
    <row r="577" spans="1:67" s="206" customFormat="1" ht="30" x14ac:dyDescent="0.2">
      <c r="A577" s="1325" t="s">
        <v>508</v>
      </c>
      <c r="B577" s="1326" t="s">
        <v>2018</v>
      </c>
      <c r="C577" s="1229">
        <v>1</v>
      </c>
      <c r="D577" s="1229"/>
      <c r="E577" s="1229"/>
      <c r="F577" s="1229"/>
      <c r="G577" s="1220"/>
      <c r="H577" s="1225"/>
      <c r="I577" s="544"/>
      <c r="J577" s="544"/>
      <c r="K577" s="544"/>
      <c r="L577" s="353" t="s">
        <v>608</v>
      </c>
      <c r="M577" s="544"/>
      <c r="N577" s="544"/>
      <c r="O577" s="544"/>
      <c r="P577" s="1327" t="s">
        <v>84</v>
      </c>
      <c r="Q577" s="1327" t="s">
        <v>2023</v>
      </c>
      <c r="R577" s="1314">
        <v>5509</v>
      </c>
      <c r="S577" s="1227"/>
      <c r="T577" s="1314">
        <v>5509</v>
      </c>
      <c r="U577" s="1227"/>
      <c r="V577" s="1227"/>
      <c r="W577" s="1227"/>
      <c r="X577" s="1227"/>
      <c r="Y577" s="1227"/>
      <c r="Z577" s="1227"/>
      <c r="AA577" s="1227"/>
      <c r="AB577" s="1227"/>
      <c r="AC577" s="1227"/>
      <c r="AD577" s="1227">
        <v>5500</v>
      </c>
      <c r="AE577" s="1227"/>
      <c r="AF577" s="1227"/>
      <c r="AG577" s="1227">
        <v>5500</v>
      </c>
      <c r="AH577" s="1227"/>
      <c r="AI577" s="1227"/>
      <c r="AJ577" s="1227"/>
      <c r="AK577" s="1227"/>
      <c r="AL577" s="1227"/>
      <c r="AM577" s="1227"/>
      <c r="AN577" s="1227"/>
      <c r="AO577" s="1227"/>
      <c r="AP577" s="1227"/>
      <c r="AQ577" s="1227"/>
      <c r="AR577" s="1227"/>
      <c r="AS577" s="1227"/>
      <c r="AT577" s="1227"/>
      <c r="AU577" s="1227"/>
      <c r="AV577" s="1227"/>
      <c r="AW577" s="1227"/>
      <c r="AX577" s="1227"/>
      <c r="AY577" s="1227"/>
      <c r="AZ577" s="1227"/>
      <c r="BA577" s="1227"/>
      <c r="BB577" s="1314">
        <v>5500</v>
      </c>
      <c r="BC577" s="1227"/>
      <c r="BD577" s="1227">
        <v>5500</v>
      </c>
      <c r="BE577" s="1227"/>
      <c r="BF577" s="1227"/>
      <c r="BG577" s="1227">
        <f>BH577+BI577+BJ577+BK577</f>
        <v>2900</v>
      </c>
      <c r="BH577" s="1227"/>
      <c r="BI577" s="532">
        <v>2900</v>
      </c>
      <c r="BJ577" s="1225"/>
      <c r="BK577" s="1225"/>
      <c r="BL577" s="1225"/>
      <c r="BM577" s="1225"/>
      <c r="BN577" s="1225"/>
      <c r="BO577" s="1001"/>
    </row>
    <row r="578" spans="1:67" s="206" customFormat="1" ht="30" x14ac:dyDescent="0.2">
      <c r="A578" s="1325" t="s">
        <v>509</v>
      </c>
      <c r="B578" s="1328" t="s">
        <v>2019</v>
      </c>
      <c r="C578" s="1229">
        <v>1</v>
      </c>
      <c r="D578" s="1229"/>
      <c r="E578" s="1229"/>
      <c r="F578" s="1229"/>
      <c r="G578" s="1220"/>
      <c r="H578" s="1225"/>
      <c r="I578" s="544"/>
      <c r="J578" s="544"/>
      <c r="K578" s="544"/>
      <c r="L578" s="353" t="s">
        <v>608</v>
      </c>
      <c r="M578" s="544"/>
      <c r="N578" s="544"/>
      <c r="O578" s="544"/>
      <c r="P578" s="1327" t="s">
        <v>84</v>
      </c>
      <c r="Q578" s="1327" t="s">
        <v>2024</v>
      </c>
      <c r="R578" s="1314">
        <v>14954.912</v>
      </c>
      <c r="S578" s="1227"/>
      <c r="T578" s="1314">
        <v>14954.912</v>
      </c>
      <c r="U578" s="1227"/>
      <c r="V578" s="1227"/>
      <c r="W578" s="1227"/>
      <c r="X578" s="1227"/>
      <c r="Y578" s="1227"/>
      <c r="Z578" s="1227"/>
      <c r="AA578" s="1227"/>
      <c r="AB578" s="1227"/>
      <c r="AC578" s="1227"/>
      <c r="AD578" s="1227">
        <v>14900</v>
      </c>
      <c r="AE578" s="1227"/>
      <c r="AF578" s="1227"/>
      <c r="AG578" s="1227">
        <v>14900</v>
      </c>
      <c r="AH578" s="1227"/>
      <c r="AI578" s="1227"/>
      <c r="AJ578" s="1227"/>
      <c r="AK578" s="1227"/>
      <c r="AL578" s="1227"/>
      <c r="AM578" s="1227"/>
      <c r="AN578" s="1227"/>
      <c r="AO578" s="1227"/>
      <c r="AP578" s="1227"/>
      <c r="AQ578" s="1227"/>
      <c r="AR578" s="1227"/>
      <c r="AS578" s="1227"/>
      <c r="AT578" s="1227"/>
      <c r="AU578" s="1227"/>
      <c r="AV578" s="1227"/>
      <c r="AW578" s="1227"/>
      <c r="AX578" s="1227"/>
      <c r="AY578" s="1227"/>
      <c r="AZ578" s="1227"/>
      <c r="BA578" s="1227"/>
      <c r="BB578" s="1314">
        <v>9000</v>
      </c>
      <c r="BC578" s="1227"/>
      <c r="BD578" s="1227">
        <v>9000</v>
      </c>
      <c r="BE578" s="1227"/>
      <c r="BF578" s="1227"/>
      <c r="BG578" s="1227">
        <f>BH578+BI578+BJ578+BK578</f>
        <v>2900</v>
      </c>
      <c r="BH578" s="1227"/>
      <c r="BI578" s="532">
        <v>2900</v>
      </c>
      <c r="BJ578" s="1225"/>
      <c r="BK578" s="1225"/>
      <c r="BL578" s="1225"/>
      <c r="BM578" s="1225"/>
      <c r="BN578" s="1225"/>
      <c r="BO578" s="1001"/>
    </row>
    <row r="579" spans="1:67" s="206" customFormat="1" ht="30" x14ac:dyDescent="0.2">
      <c r="A579" s="1325" t="s">
        <v>510</v>
      </c>
      <c r="B579" s="1328" t="s">
        <v>2020</v>
      </c>
      <c r="C579" s="1229">
        <v>1</v>
      </c>
      <c r="D579" s="1229"/>
      <c r="E579" s="1229"/>
      <c r="F579" s="1229"/>
      <c r="G579" s="1220"/>
      <c r="H579" s="1225"/>
      <c r="I579" s="544"/>
      <c r="J579" s="544"/>
      <c r="K579" s="544"/>
      <c r="L579" s="353" t="s">
        <v>608</v>
      </c>
      <c r="M579" s="544"/>
      <c r="N579" s="544"/>
      <c r="O579" s="544"/>
      <c r="P579" s="1327" t="s">
        <v>84</v>
      </c>
      <c r="Q579" s="1327"/>
      <c r="R579" s="1314">
        <v>36938</v>
      </c>
      <c r="S579" s="1227"/>
      <c r="T579" s="1314">
        <v>36938</v>
      </c>
      <c r="U579" s="1227"/>
      <c r="V579" s="1227"/>
      <c r="W579" s="1227"/>
      <c r="X579" s="1227"/>
      <c r="Y579" s="1227"/>
      <c r="Z579" s="1227"/>
      <c r="AA579" s="1227"/>
      <c r="AB579" s="1227"/>
      <c r="AC579" s="1227"/>
      <c r="AD579" s="1227">
        <v>36900</v>
      </c>
      <c r="AE579" s="1227"/>
      <c r="AF579" s="1227"/>
      <c r="AG579" s="1227">
        <v>36900</v>
      </c>
      <c r="AH579" s="1227"/>
      <c r="AI579" s="1227"/>
      <c r="AJ579" s="1227"/>
      <c r="AK579" s="1227"/>
      <c r="AL579" s="1227"/>
      <c r="AM579" s="1227"/>
      <c r="AN579" s="1227"/>
      <c r="AO579" s="1227"/>
      <c r="AP579" s="1227"/>
      <c r="AQ579" s="1227"/>
      <c r="AR579" s="1227"/>
      <c r="AS579" s="1227"/>
      <c r="AT579" s="1227"/>
      <c r="AU579" s="1227"/>
      <c r="AV579" s="1227"/>
      <c r="AW579" s="1227"/>
      <c r="AX579" s="1227"/>
      <c r="AY579" s="1227"/>
      <c r="AZ579" s="1227"/>
      <c r="BA579" s="1227"/>
      <c r="BB579" s="1314">
        <v>15000</v>
      </c>
      <c r="BC579" s="1227"/>
      <c r="BD579" s="1227">
        <v>15000</v>
      </c>
      <c r="BE579" s="1227"/>
      <c r="BF579" s="1227"/>
      <c r="BG579" s="1227">
        <f>BH579+BI579+BJ579+BK579</f>
        <v>3200</v>
      </c>
      <c r="BH579" s="1227"/>
      <c r="BI579" s="532">
        <v>3200</v>
      </c>
      <c r="BJ579" s="1225"/>
      <c r="BK579" s="1225"/>
      <c r="BL579" s="1225"/>
      <c r="BM579" s="1225"/>
      <c r="BN579" s="1225"/>
      <c r="BO579" s="1001"/>
    </row>
    <row r="580" spans="1:67" s="206" customFormat="1" x14ac:dyDescent="0.2">
      <c r="A580" s="1237"/>
      <c r="B580" s="1270"/>
      <c r="C580" s="1229"/>
      <c r="D580" s="1229"/>
      <c r="E580" s="1229"/>
      <c r="F580" s="1229"/>
      <c r="G580" s="1220"/>
      <c r="H580" s="1225"/>
      <c r="I580" s="544"/>
      <c r="J580" s="544"/>
      <c r="K580" s="544"/>
      <c r="L580" s="544"/>
      <c r="M580" s="544"/>
      <c r="N580" s="544"/>
      <c r="O580" s="544"/>
      <c r="P580" s="544"/>
      <c r="Q580" s="1225"/>
      <c r="R580" s="1227"/>
      <c r="S580" s="1227"/>
      <c r="T580" s="1227"/>
      <c r="U580" s="1227"/>
      <c r="V580" s="1227"/>
      <c r="W580" s="1227"/>
      <c r="X580" s="1227"/>
      <c r="Y580" s="1227"/>
      <c r="Z580" s="1227"/>
      <c r="AA580" s="1227"/>
      <c r="AB580" s="1227"/>
      <c r="AC580" s="1227"/>
      <c r="AD580" s="1227"/>
      <c r="AE580" s="1227"/>
      <c r="AF580" s="1227"/>
      <c r="AG580" s="1227"/>
      <c r="AH580" s="1227"/>
      <c r="AI580" s="1227"/>
      <c r="AJ580" s="1227"/>
      <c r="AK580" s="1227"/>
      <c r="AL580" s="1227"/>
      <c r="AM580" s="1227"/>
      <c r="AN580" s="1227"/>
      <c r="AO580" s="1227"/>
      <c r="AP580" s="1227"/>
      <c r="AQ580" s="1227"/>
      <c r="AR580" s="1227"/>
      <c r="AS580" s="1227"/>
      <c r="AT580" s="1227"/>
      <c r="AU580" s="1227"/>
      <c r="AV580" s="1227"/>
      <c r="AW580" s="1227"/>
      <c r="AX580" s="1227"/>
      <c r="AY580" s="1227"/>
      <c r="AZ580" s="1227"/>
      <c r="BA580" s="1227"/>
      <c r="BB580" s="1227"/>
      <c r="BC580" s="1227"/>
      <c r="BD580" s="1227"/>
      <c r="BE580" s="1227"/>
      <c r="BF580" s="1227"/>
      <c r="BG580" s="532"/>
      <c r="BH580" s="1227"/>
      <c r="BI580" s="532"/>
      <c r="BJ580" s="1225"/>
      <c r="BK580" s="1225"/>
      <c r="BL580" s="1225"/>
      <c r="BM580" s="1225"/>
      <c r="BN580" s="1225"/>
      <c r="BO580" s="1001"/>
    </row>
    <row r="581" spans="1:67" s="206" customFormat="1" x14ac:dyDescent="0.2">
      <c r="A581" s="1237" t="s">
        <v>842</v>
      </c>
      <c r="B581" s="1270" t="s">
        <v>777</v>
      </c>
      <c r="C581" s="1302">
        <f>SUM(C582:C586)</f>
        <v>5</v>
      </c>
      <c r="D581" s="1229"/>
      <c r="E581" s="1229"/>
      <c r="F581" s="1229"/>
      <c r="G581" s="1220"/>
      <c r="H581" s="1225"/>
      <c r="I581" s="544"/>
      <c r="J581" s="544"/>
      <c r="K581" s="544"/>
      <c r="L581" s="544"/>
      <c r="M581" s="544"/>
      <c r="N581" s="544"/>
      <c r="O581" s="544"/>
      <c r="P581" s="544"/>
      <c r="Q581" s="1225"/>
      <c r="R581" s="1303">
        <f>SUM(R582:R586)</f>
        <v>108742</v>
      </c>
      <c r="S581" s="1303">
        <f>SUM(S582:S586)</f>
        <v>0</v>
      </c>
      <c r="T581" s="1303">
        <f>SUM(T582:T586)</f>
        <v>108500</v>
      </c>
      <c r="U581" s="1303">
        <f t="shared" ref="U581:BK581" si="184">SUM(U582:U586)</f>
        <v>0</v>
      </c>
      <c r="V581" s="1303">
        <f t="shared" si="184"/>
        <v>0</v>
      </c>
      <c r="W581" s="1303">
        <f t="shared" si="184"/>
        <v>0</v>
      </c>
      <c r="X581" s="1303">
        <f t="shared" si="184"/>
        <v>0</v>
      </c>
      <c r="Y581" s="1303">
        <f t="shared" si="184"/>
        <v>0</v>
      </c>
      <c r="Z581" s="1303">
        <f t="shared" si="184"/>
        <v>0</v>
      </c>
      <c r="AA581" s="1303">
        <f t="shared" si="184"/>
        <v>0</v>
      </c>
      <c r="AB581" s="1303">
        <f t="shared" si="184"/>
        <v>0</v>
      </c>
      <c r="AC581" s="1303">
        <f t="shared" si="184"/>
        <v>0</v>
      </c>
      <c r="AD581" s="1303">
        <f t="shared" si="184"/>
        <v>108500</v>
      </c>
      <c r="AE581" s="1303">
        <f t="shared" si="184"/>
        <v>0</v>
      </c>
      <c r="AF581" s="1303">
        <f t="shared" si="184"/>
        <v>0</v>
      </c>
      <c r="AG581" s="1303">
        <f t="shared" si="184"/>
        <v>108500</v>
      </c>
      <c r="AH581" s="1303">
        <f t="shared" si="184"/>
        <v>0</v>
      </c>
      <c r="AI581" s="1303">
        <f t="shared" si="184"/>
        <v>0</v>
      </c>
      <c r="AJ581" s="1303">
        <f t="shared" si="184"/>
        <v>0</v>
      </c>
      <c r="AK581" s="1303">
        <f t="shared" si="184"/>
        <v>0</v>
      </c>
      <c r="AL581" s="1303">
        <f t="shared" si="184"/>
        <v>0</v>
      </c>
      <c r="AM581" s="1303">
        <f t="shared" si="184"/>
        <v>0</v>
      </c>
      <c r="AN581" s="1303">
        <f t="shared" si="184"/>
        <v>0</v>
      </c>
      <c r="AO581" s="1303">
        <f t="shared" si="184"/>
        <v>0</v>
      </c>
      <c r="AP581" s="1303">
        <f t="shared" si="184"/>
        <v>0</v>
      </c>
      <c r="AQ581" s="1303">
        <f t="shared" si="184"/>
        <v>0</v>
      </c>
      <c r="AR581" s="1303">
        <f t="shared" si="184"/>
        <v>0</v>
      </c>
      <c r="AS581" s="1303">
        <f t="shared" si="184"/>
        <v>0</v>
      </c>
      <c r="AT581" s="1303">
        <f t="shared" si="184"/>
        <v>0</v>
      </c>
      <c r="AU581" s="1303">
        <f t="shared" si="184"/>
        <v>0</v>
      </c>
      <c r="AV581" s="1303">
        <f t="shared" si="184"/>
        <v>0</v>
      </c>
      <c r="AW581" s="1303">
        <f t="shared" si="184"/>
        <v>0</v>
      </c>
      <c r="AX581" s="1303">
        <f t="shared" si="184"/>
        <v>0</v>
      </c>
      <c r="AY581" s="1303">
        <f t="shared" si="184"/>
        <v>0</v>
      </c>
      <c r="AZ581" s="1303">
        <f t="shared" si="184"/>
        <v>0</v>
      </c>
      <c r="BA581" s="1303">
        <f t="shared" si="184"/>
        <v>0</v>
      </c>
      <c r="BB581" s="1303">
        <f t="shared" si="184"/>
        <v>22000</v>
      </c>
      <c r="BC581" s="1303">
        <f t="shared" si="184"/>
        <v>0</v>
      </c>
      <c r="BD581" s="1303">
        <f t="shared" si="184"/>
        <v>22000</v>
      </c>
      <c r="BE581" s="1303">
        <f t="shared" si="184"/>
        <v>0</v>
      </c>
      <c r="BF581" s="1303">
        <f t="shared" si="184"/>
        <v>0</v>
      </c>
      <c r="BG581" s="1303">
        <f t="shared" si="184"/>
        <v>16400</v>
      </c>
      <c r="BH581" s="1303">
        <f t="shared" si="184"/>
        <v>0</v>
      </c>
      <c r="BI581" s="1303">
        <f t="shared" si="184"/>
        <v>16400</v>
      </c>
      <c r="BJ581" s="1303">
        <f t="shared" si="184"/>
        <v>0</v>
      </c>
      <c r="BK581" s="1303">
        <f t="shared" si="184"/>
        <v>0</v>
      </c>
      <c r="BL581" s="1225"/>
      <c r="BM581" s="1225"/>
      <c r="BN581" s="1225"/>
      <c r="BO581" s="1001"/>
    </row>
    <row r="582" spans="1:67" s="206" customFormat="1" ht="30" x14ac:dyDescent="0.2">
      <c r="A582" s="1329">
        <v>1</v>
      </c>
      <c r="B582" s="1326" t="s">
        <v>2025</v>
      </c>
      <c r="C582" s="1229">
        <v>1</v>
      </c>
      <c r="D582" s="1229"/>
      <c r="E582" s="1229"/>
      <c r="F582" s="1229"/>
      <c r="G582" s="1220"/>
      <c r="H582" s="1225"/>
      <c r="I582" s="544"/>
      <c r="J582" s="544"/>
      <c r="K582" s="544"/>
      <c r="L582" s="353" t="s">
        <v>1215</v>
      </c>
      <c r="M582" s="544"/>
      <c r="N582" s="544"/>
      <c r="O582" s="544"/>
      <c r="P582" s="1330" t="s">
        <v>84</v>
      </c>
      <c r="Q582" s="1331" t="s">
        <v>2030</v>
      </c>
      <c r="R582" s="1332">
        <v>7770</v>
      </c>
      <c r="S582" s="1227"/>
      <c r="T582" s="1227">
        <v>7700</v>
      </c>
      <c r="U582" s="1227"/>
      <c r="V582" s="1227"/>
      <c r="W582" s="1227"/>
      <c r="X582" s="1227"/>
      <c r="Y582" s="1227"/>
      <c r="Z582" s="1227"/>
      <c r="AA582" s="1227"/>
      <c r="AB582" s="1227"/>
      <c r="AC582" s="1227"/>
      <c r="AD582" s="1227">
        <v>7700</v>
      </c>
      <c r="AE582" s="1227"/>
      <c r="AF582" s="1227"/>
      <c r="AG582" s="1227">
        <v>7700</v>
      </c>
      <c r="AH582" s="1227"/>
      <c r="AI582" s="1227"/>
      <c r="AJ582" s="1227"/>
      <c r="AK582" s="1227"/>
      <c r="AL582" s="1227"/>
      <c r="AM582" s="1227"/>
      <c r="AN582" s="1227"/>
      <c r="AO582" s="1227"/>
      <c r="AP582" s="1227"/>
      <c r="AQ582" s="1227"/>
      <c r="AR582" s="1227"/>
      <c r="AS582" s="1227"/>
      <c r="AT582" s="1227"/>
      <c r="AU582" s="1227"/>
      <c r="AV582" s="1227"/>
      <c r="AW582" s="1227"/>
      <c r="AX582" s="1227"/>
      <c r="AY582" s="1227"/>
      <c r="AZ582" s="1227"/>
      <c r="BA582" s="1227"/>
      <c r="BB582" s="1332">
        <v>4000</v>
      </c>
      <c r="BC582" s="1227"/>
      <c r="BD582" s="1227">
        <v>4000</v>
      </c>
      <c r="BE582" s="1227"/>
      <c r="BF582" s="1227"/>
      <c r="BG582" s="1227">
        <f>BH582+BI582+BJ582+BK582</f>
        <v>2900</v>
      </c>
      <c r="BH582" s="1227"/>
      <c r="BI582" s="532">
        <v>2900</v>
      </c>
      <c r="BJ582" s="1225"/>
      <c r="BK582" s="1225"/>
      <c r="BL582" s="1225"/>
      <c r="BM582" s="1225"/>
      <c r="BN582" s="1225"/>
      <c r="BO582" s="1001"/>
    </row>
    <row r="583" spans="1:67" s="206" customFormat="1" ht="30" x14ac:dyDescent="0.2">
      <c r="A583" s="1329">
        <v>2</v>
      </c>
      <c r="B583" s="1326" t="s">
        <v>2026</v>
      </c>
      <c r="C583" s="1229">
        <v>1</v>
      </c>
      <c r="D583" s="1229"/>
      <c r="E583" s="1229"/>
      <c r="F583" s="1229"/>
      <c r="G583" s="1220"/>
      <c r="H583" s="1225"/>
      <c r="I583" s="544"/>
      <c r="J583" s="544"/>
      <c r="K583" s="544"/>
      <c r="L583" s="353" t="s">
        <v>1215</v>
      </c>
      <c r="M583" s="544"/>
      <c r="N583" s="544"/>
      <c r="O583" s="544"/>
      <c r="P583" s="1330" t="s">
        <v>84</v>
      </c>
      <c r="Q583" s="1333" t="s">
        <v>2031</v>
      </c>
      <c r="R583" s="1332">
        <v>11000</v>
      </c>
      <c r="S583" s="1227"/>
      <c r="T583" s="1227">
        <v>11000</v>
      </c>
      <c r="U583" s="1227"/>
      <c r="V583" s="1227"/>
      <c r="W583" s="1227"/>
      <c r="X583" s="1227"/>
      <c r="Y583" s="1227"/>
      <c r="Z583" s="1227"/>
      <c r="AA583" s="1227"/>
      <c r="AB583" s="1227"/>
      <c r="AC583" s="1227"/>
      <c r="AD583" s="1227">
        <v>11000</v>
      </c>
      <c r="AE583" s="1227"/>
      <c r="AF583" s="1227"/>
      <c r="AG583" s="1227">
        <v>11000</v>
      </c>
      <c r="AH583" s="1227"/>
      <c r="AI583" s="1227"/>
      <c r="AJ583" s="1227"/>
      <c r="AK583" s="1227"/>
      <c r="AL583" s="1227"/>
      <c r="AM583" s="1227"/>
      <c r="AN583" s="1227"/>
      <c r="AO583" s="1227"/>
      <c r="AP583" s="1227"/>
      <c r="AQ583" s="1227"/>
      <c r="AR583" s="1227"/>
      <c r="AS583" s="1227"/>
      <c r="AT583" s="1227"/>
      <c r="AU583" s="1227"/>
      <c r="AV583" s="1227"/>
      <c r="AW583" s="1227"/>
      <c r="AX583" s="1227"/>
      <c r="AY583" s="1227"/>
      <c r="AZ583" s="1227"/>
      <c r="BA583" s="1227"/>
      <c r="BB583" s="1332">
        <v>4000</v>
      </c>
      <c r="BC583" s="1227"/>
      <c r="BD583" s="1227">
        <v>4000</v>
      </c>
      <c r="BE583" s="1227"/>
      <c r="BF583" s="1227"/>
      <c r="BG583" s="1227">
        <f>BH583+BI583+BJ583+BK583</f>
        <v>2900</v>
      </c>
      <c r="BH583" s="1227"/>
      <c r="BI583" s="532">
        <v>2900</v>
      </c>
      <c r="BJ583" s="1225"/>
      <c r="BK583" s="1225"/>
      <c r="BL583" s="1225"/>
      <c r="BM583" s="1225"/>
      <c r="BN583" s="1225"/>
      <c r="BO583" s="1001"/>
    </row>
    <row r="584" spans="1:67" s="206" customFormat="1" ht="30" x14ac:dyDescent="0.2">
      <c r="A584" s="1329">
        <v>3</v>
      </c>
      <c r="B584" s="1326" t="s">
        <v>2027</v>
      </c>
      <c r="C584" s="1229">
        <v>1</v>
      </c>
      <c r="D584" s="1229"/>
      <c r="E584" s="1229"/>
      <c r="F584" s="1229"/>
      <c r="G584" s="1220"/>
      <c r="H584" s="1225"/>
      <c r="I584" s="544"/>
      <c r="J584" s="544"/>
      <c r="K584" s="544"/>
      <c r="L584" s="353" t="s">
        <v>1215</v>
      </c>
      <c r="M584" s="544"/>
      <c r="N584" s="544"/>
      <c r="O584" s="544"/>
      <c r="P584" s="1330" t="s">
        <v>84</v>
      </c>
      <c r="Q584" s="1333" t="s">
        <v>2032</v>
      </c>
      <c r="R584" s="1332">
        <v>37583</v>
      </c>
      <c r="S584" s="1227"/>
      <c r="T584" s="1227">
        <v>37500</v>
      </c>
      <c r="U584" s="1227"/>
      <c r="V584" s="1227"/>
      <c r="W584" s="1227"/>
      <c r="X584" s="1227"/>
      <c r="Y584" s="1227"/>
      <c r="Z584" s="1227"/>
      <c r="AA584" s="1227"/>
      <c r="AB584" s="1227"/>
      <c r="AC584" s="1227"/>
      <c r="AD584" s="1227">
        <v>37500</v>
      </c>
      <c r="AE584" s="1227"/>
      <c r="AF584" s="1227"/>
      <c r="AG584" s="1227">
        <v>37500</v>
      </c>
      <c r="AH584" s="1227"/>
      <c r="AI584" s="1227"/>
      <c r="AJ584" s="1227"/>
      <c r="AK584" s="1227"/>
      <c r="AL584" s="1227"/>
      <c r="AM584" s="1227"/>
      <c r="AN584" s="1227"/>
      <c r="AO584" s="1227"/>
      <c r="AP584" s="1227"/>
      <c r="AQ584" s="1227"/>
      <c r="AR584" s="1227"/>
      <c r="AS584" s="1227"/>
      <c r="AT584" s="1227"/>
      <c r="AU584" s="1227"/>
      <c r="AV584" s="1227"/>
      <c r="AW584" s="1227"/>
      <c r="AX584" s="1227"/>
      <c r="AY584" s="1227"/>
      <c r="AZ584" s="1227"/>
      <c r="BA584" s="1227"/>
      <c r="BB584" s="1332">
        <v>2000</v>
      </c>
      <c r="BC584" s="1227"/>
      <c r="BD584" s="1227">
        <v>2000</v>
      </c>
      <c r="BE584" s="1227"/>
      <c r="BF584" s="1227"/>
      <c r="BG584" s="1227">
        <f>BH584+BI584+BJ584+BK584</f>
        <v>2900</v>
      </c>
      <c r="BH584" s="1227"/>
      <c r="BI584" s="532">
        <v>2900</v>
      </c>
      <c r="BJ584" s="1225"/>
      <c r="BK584" s="1225"/>
      <c r="BL584" s="1225"/>
      <c r="BM584" s="1225"/>
      <c r="BN584" s="1225"/>
      <c r="BO584" s="1001"/>
    </row>
    <row r="585" spans="1:67" s="206" customFormat="1" ht="30" x14ac:dyDescent="0.2">
      <c r="A585" s="1329">
        <v>4</v>
      </c>
      <c r="B585" s="1326" t="s">
        <v>2028</v>
      </c>
      <c r="C585" s="1229">
        <v>1</v>
      </c>
      <c r="D585" s="1229"/>
      <c r="E585" s="1229"/>
      <c r="F585" s="1229"/>
      <c r="G585" s="1220"/>
      <c r="H585" s="1225"/>
      <c r="I585" s="544"/>
      <c r="J585" s="544"/>
      <c r="K585" s="544"/>
      <c r="L585" s="353" t="s">
        <v>1215</v>
      </c>
      <c r="M585" s="544"/>
      <c r="N585" s="544"/>
      <c r="O585" s="544"/>
      <c r="P585" s="1330" t="s">
        <v>84</v>
      </c>
      <c r="Q585" s="1331" t="s">
        <v>2033</v>
      </c>
      <c r="R585" s="1332">
        <v>34902</v>
      </c>
      <c r="S585" s="1227"/>
      <c r="T585" s="1227">
        <v>34900</v>
      </c>
      <c r="U585" s="1227"/>
      <c r="V585" s="1227"/>
      <c r="W585" s="1227"/>
      <c r="X585" s="1227"/>
      <c r="Y585" s="1227"/>
      <c r="Z585" s="1227"/>
      <c r="AA585" s="1227"/>
      <c r="AB585" s="1227"/>
      <c r="AC585" s="1227"/>
      <c r="AD585" s="1227">
        <v>34900</v>
      </c>
      <c r="AE585" s="1227"/>
      <c r="AF585" s="1227"/>
      <c r="AG585" s="1227">
        <v>34900</v>
      </c>
      <c r="AH585" s="1227"/>
      <c r="AI585" s="1227"/>
      <c r="AJ585" s="1227"/>
      <c r="AK585" s="1227"/>
      <c r="AL585" s="1227"/>
      <c r="AM585" s="1227"/>
      <c r="AN585" s="1227"/>
      <c r="AO585" s="1227"/>
      <c r="AP585" s="1227"/>
      <c r="AQ585" s="1227"/>
      <c r="AR585" s="1227"/>
      <c r="AS585" s="1227"/>
      <c r="AT585" s="1227"/>
      <c r="AU585" s="1227"/>
      <c r="AV585" s="1227"/>
      <c r="AW585" s="1227"/>
      <c r="AX585" s="1227"/>
      <c r="AY585" s="1227"/>
      <c r="AZ585" s="1227"/>
      <c r="BA585" s="1227"/>
      <c r="BB585" s="1332">
        <v>7000</v>
      </c>
      <c r="BC585" s="1227"/>
      <c r="BD585" s="1227">
        <v>7000</v>
      </c>
      <c r="BE585" s="1227"/>
      <c r="BF585" s="1227"/>
      <c r="BG585" s="1451">
        <f>BH585+BI585+BJ585+BK585</f>
        <v>4500</v>
      </c>
      <c r="BH585" s="1451"/>
      <c r="BI585" s="1452">
        <f>2900+1600</f>
        <v>4500</v>
      </c>
      <c r="BJ585" s="1225"/>
      <c r="BK585" s="1225"/>
      <c r="BL585" s="1225"/>
      <c r="BM585" s="1225"/>
      <c r="BN585" s="1225"/>
      <c r="BO585" s="1001"/>
    </row>
    <row r="586" spans="1:67" s="206" customFormat="1" ht="30" x14ac:dyDescent="0.2">
      <c r="A586" s="1329">
        <v>5</v>
      </c>
      <c r="B586" s="1326" t="s">
        <v>2029</v>
      </c>
      <c r="C586" s="1229">
        <v>1</v>
      </c>
      <c r="D586" s="1229"/>
      <c r="E586" s="1229"/>
      <c r="F586" s="1229"/>
      <c r="G586" s="1220"/>
      <c r="H586" s="1225"/>
      <c r="I586" s="544"/>
      <c r="J586" s="544"/>
      <c r="K586" s="544"/>
      <c r="L586" s="353" t="s">
        <v>1215</v>
      </c>
      <c r="M586" s="544"/>
      <c r="N586" s="544"/>
      <c r="O586" s="544"/>
      <c r="P586" s="1330" t="s">
        <v>84</v>
      </c>
      <c r="Q586" s="1333" t="s">
        <v>2034</v>
      </c>
      <c r="R586" s="1332">
        <v>17487</v>
      </c>
      <c r="S586" s="1227"/>
      <c r="T586" s="1227">
        <v>17400</v>
      </c>
      <c r="U586" s="1227"/>
      <c r="V586" s="1227"/>
      <c r="W586" s="1227"/>
      <c r="X586" s="1227"/>
      <c r="Y586" s="1227"/>
      <c r="Z586" s="1227"/>
      <c r="AA586" s="1227"/>
      <c r="AB586" s="1227"/>
      <c r="AC586" s="1227"/>
      <c r="AD586" s="1227">
        <v>17400</v>
      </c>
      <c r="AE586" s="1227"/>
      <c r="AF586" s="1227"/>
      <c r="AG586" s="1227">
        <v>17400</v>
      </c>
      <c r="AH586" s="1227"/>
      <c r="AI586" s="1227"/>
      <c r="AJ586" s="1227"/>
      <c r="AK586" s="1227"/>
      <c r="AL586" s="1227"/>
      <c r="AM586" s="1227"/>
      <c r="AN586" s="1227"/>
      <c r="AO586" s="1227"/>
      <c r="AP586" s="1227"/>
      <c r="AQ586" s="1227"/>
      <c r="AR586" s="1227"/>
      <c r="AS586" s="1227"/>
      <c r="AT586" s="1227"/>
      <c r="AU586" s="1227"/>
      <c r="AV586" s="1227"/>
      <c r="AW586" s="1227"/>
      <c r="AX586" s="1227"/>
      <c r="AY586" s="1227"/>
      <c r="AZ586" s="1227"/>
      <c r="BA586" s="1227"/>
      <c r="BB586" s="1332">
        <v>5000</v>
      </c>
      <c r="BC586" s="1227"/>
      <c r="BD586" s="1227">
        <v>5000</v>
      </c>
      <c r="BE586" s="1227"/>
      <c r="BF586" s="1227"/>
      <c r="BG586" s="1227">
        <f>BH586+BI586+BJ586+BK586</f>
        <v>3200</v>
      </c>
      <c r="BH586" s="1227"/>
      <c r="BI586" s="532">
        <v>3200</v>
      </c>
      <c r="BJ586" s="1225"/>
      <c r="BK586" s="1225"/>
      <c r="BL586" s="1225"/>
      <c r="BM586" s="1225"/>
      <c r="BN586" s="1225"/>
      <c r="BO586" s="1001"/>
    </row>
    <row r="587" spans="1:67" s="206" customFormat="1" x14ac:dyDescent="0.2">
      <c r="A587" s="1199"/>
      <c r="B587" s="1189"/>
      <c r="C587" s="1229"/>
      <c r="D587" s="1229"/>
      <c r="E587" s="1229"/>
      <c r="F587" s="1229"/>
      <c r="G587" s="1220"/>
      <c r="H587" s="1225"/>
      <c r="I587" s="544"/>
      <c r="J587" s="544"/>
      <c r="K587" s="544"/>
      <c r="L587" s="544"/>
      <c r="M587" s="544"/>
      <c r="N587" s="544"/>
      <c r="O587" s="544"/>
      <c r="P587" s="544"/>
      <c r="Q587" s="1225"/>
      <c r="R587" s="1227"/>
      <c r="S587" s="1227"/>
      <c r="T587" s="1227"/>
      <c r="U587" s="1227"/>
      <c r="V587" s="1227"/>
      <c r="W587" s="1227"/>
      <c r="X587" s="1227"/>
      <c r="Y587" s="1227"/>
      <c r="Z587" s="1227"/>
      <c r="AA587" s="1227"/>
      <c r="AB587" s="1227"/>
      <c r="AC587" s="1227"/>
      <c r="AD587" s="1227"/>
      <c r="AE587" s="1227"/>
      <c r="AF587" s="1227"/>
      <c r="AG587" s="1227"/>
      <c r="AH587" s="1227"/>
      <c r="AI587" s="1227"/>
      <c r="AJ587" s="1227"/>
      <c r="AK587" s="1227"/>
      <c r="AL587" s="1227"/>
      <c r="AM587" s="1227"/>
      <c r="AN587" s="1227"/>
      <c r="AO587" s="1227"/>
      <c r="AP587" s="1227"/>
      <c r="AQ587" s="1227"/>
      <c r="AR587" s="1227"/>
      <c r="AS587" s="1227"/>
      <c r="AT587" s="1227"/>
      <c r="AU587" s="1227"/>
      <c r="AV587" s="1227"/>
      <c r="AW587" s="1227"/>
      <c r="AX587" s="1227"/>
      <c r="AY587" s="1227"/>
      <c r="AZ587" s="1227"/>
      <c r="BA587" s="1227"/>
      <c r="BB587" s="1227"/>
      <c r="BC587" s="1227"/>
      <c r="BD587" s="1227"/>
      <c r="BE587" s="1227"/>
      <c r="BF587" s="1227"/>
      <c r="BG587" s="532"/>
      <c r="BH587" s="1227"/>
      <c r="BI587" s="532"/>
      <c r="BJ587" s="1225"/>
      <c r="BK587" s="1225"/>
      <c r="BL587" s="1225"/>
      <c r="BM587" s="1225"/>
      <c r="BN587" s="1225"/>
      <c r="BO587" s="1001"/>
    </row>
    <row r="588" spans="1:67" s="206" customFormat="1" x14ac:dyDescent="0.2">
      <c r="A588" s="1237" t="s">
        <v>844</v>
      </c>
      <c r="B588" s="1270" t="s">
        <v>805</v>
      </c>
      <c r="C588" s="1302">
        <f>SUM(C589:C593)</f>
        <v>5</v>
      </c>
      <c r="D588" s="1229"/>
      <c r="E588" s="1229"/>
      <c r="F588" s="1229"/>
      <c r="G588" s="1220"/>
      <c r="H588" s="1225"/>
      <c r="I588" s="544"/>
      <c r="J588" s="544"/>
      <c r="K588" s="544"/>
      <c r="L588" s="544"/>
      <c r="M588" s="544"/>
      <c r="N588" s="544"/>
      <c r="O588" s="544"/>
      <c r="P588" s="544"/>
      <c r="Q588" s="1225"/>
      <c r="R588" s="1303">
        <f>SUM(R589:R593)</f>
        <v>115000</v>
      </c>
      <c r="S588" s="1303">
        <f>SUM(S589:S593)</f>
        <v>0</v>
      </c>
      <c r="T588" s="1303">
        <f>SUM(T589:T593)</f>
        <v>115000</v>
      </c>
      <c r="U588" s="1303">
        <f t="shared" ref="U588:BK588" si="185">SUM(U589:U593)</f>
        <v>0</v>
      </c>
      <c r="V588" s="1303">
        <f t="shared" si="185"/>
        <v>0</v>
      </c>
      <c r="W588" s="1303">
        <f t="shared" si="185"/>
        <v>0</v>
      </c>
      <c r="X588" s="1303">
        <f t="shared" si="185"/>
        <v>0</v>
      </c>
      <c r="Y588" s="1303">
        <f t="shared" si="185"/>
        <v>0</v>
      </c>
      <c r="Z588" s="1303">
        <f t="shared" si="185"/>
        <v>0</v>
      </c>
      <c r="AA588" s="1303">
        <f t="shared" si="185"/>
        <v>0</v>
      </c>
      <c r="AB588" s="1303">
        <f t="shared" si="185"/>
        <v>0</v>
      </c>
      <c r="AC588" s="1303">
        <f t="shared" si="185"/>
        <v>0</v>
      </c>
      <c r="AD588" s="1303">
        <f t="shared" si="185"/>
        <v>115000</v>
      </c>
      <c r="AE588" s="1303">
        <f t="shared" si="185"/>
        <v>0</v>
      </c>
      <c r="AF588" s="1303">
        <f t="shared" si="185"/>
        <v>0</v>
      </c>
      <c r="AG588" s="1303">
        <f t="shared" si="185"/>
        <v>115000</v>
      </c>
      <c r="AH588" s="1303">
        <f t="shared" si="185"/>
        <v>0</v>
      </c>
      <c r="AI588" s="1303">
        <f t="shared" si="185"/>
        <v>0</v>
      </c>
      <c r="AJ588" s="1303">
        <f t="shared" si="185"/>
        <v>0</v>
      </c>
      <c r="AK588" s="1303">
        <f t="shared" si="185"/>
        <v>0</v>
      </c>
      <c r="AL588" s="1303">
        <f t="shared" si="185"/>
        <v>0</v>
      </c>
      <c r="AM588" s="1303">
        <f t="shared" si="185"/>
        <v>0</v>
      </c>
      <c r="AN588" s="1303">
        <f t="shared" si="185"/>
        <v>0</v>
      </c>
      <c r="AO588" s="1303">
        <f t="shared" si="185"/>
        <v>0</v>
      </c>
      <c r="AP588" s="1303">
        <f t="shared" si="185"/>
        <v>0</v>
      </c>
      <c r="AQ588" s="1303">
        <f t="shared" si="185"/>
        <v>0</v>
      </c>
      <c r="AR588" s="1303">
        <f t="shared" si="185"/>
        <v>0</v>
      </c>
      <c r="AS588" s="1303">
        <f t="shared" si="185"/>
        <v>0</v>
      </c>
      <c r="AT588" s="1303">
        <f t="shared" si="185"/>
        <v>0</v>
      </c>
      <c r="AU588" s="1303">
        <f t="shared" si="185"/>
        <v>0</v>
      </c>
      <c r="AV588" s="1303">
        <f t="shared" si="185"/>
        <v>0</v>
      </c>
      <c r="AW588" s="1303">
        <f t="shared" si="185"/>
        <v>0</v>
      </c>
      <c r="AX588" s="1303">
        <f t="shared" si="185"/>
        <v>0</v>
      </c>
      <c r="AY588" s="1303">
        <f t="shared" si="185"/>
        <v>0</v>
      </c>
      <c r="AZ588" s="1303">
        <f t="shared" si="185"/>
        <v>0</v>
      </c>
      <c r="BA588" s="1303">
        <f t="shared" si="185"/>
        <v>0</v>
      </c>
      <c r="BB588" s="1303">
        <f t="shared" si="185"/>
        <v>55000</v>
      </c>
      <c r="BC588" s="1303">
        <f t="shared" si="185"/>
        <v>0</v>
      </c>
      <c r="BD588" s="1303">
        <f t="shared" si="185"/>
        <v>55000</v>
      </c>
      <c r="BE588" s="1303">
        <f t="shared" si="185"/>
        <v>0</v>
      </c>
      <c r="BF588" s="1303">
        <f t="shared" si="185"/>
        <v>0</v>
      </c>
      <c r="BG588" s="1303">
        <f t="shared" si="185"/>
        <v>16400</v>
      </c>
      <c r="BH588" s="1303">
        <f t="shared" si="185"/>
        <v>0</v>
      </c>
      <c r="BI588" s="1303">
        <f t="shared" si="185"/>
        <v>16400</v>
      </c>
      <c r="BJ588" s="1303">
        <f t="shared" si="185"/>
        <v>0</v>
      </c>
      <c r="BK588" s="1303">
        <f t="shared" si="185"/>
        <v>0</v>
      </c>
      <c r="BL588" s="1225"/>
      <c r="BM588" s="1225"/>
      <c r="BN588" s="1225"/>
      <c r="BO588" s="1001"/>
    </row>
    <row r="589" spans="1:67" s="206" customFormat="1" ht="30" x14ac:dyDescent="0.2">
      <c r="A589" s="1276" t="s">
        <v>506</v>
      </c>
      <c r="B589" s="1167" t="s">
        <v>2080</v>
      </c>
      <c r="C589" s="1229">
        <v>1</v>
      </c>
      <c r="D589" s="1229"/>
      <c r="E589" s="1229"/>
      <c r="F589" s="1229"/>
      <c r="G589" s="1220"/>
      <c r="H589" s="1225"/>
      <c r="I589" s="544"/>
      <c r="J589" s="544"/>
      <c r="K589" s="544"/>
      <c r="L589" s="353" t="s">
        <v>2114</v>
      </c>
      <c r="M589" s="544"/>
      <c r="N589" s="544"/>
      <c r="O589" s="544"/>
      <c r="P589" s="1240" t="s">
        <v>84</v>
      </c>
      <c r="Q589" s="1240"/>
      <c r="R589" s="1334">
        <v>20000</v>
      </c>
      <c r="S589" s="1227"/>
      <c r="T589" s="1334">
        <v>20000</v>
      </c>
      <c r="U589" s="1227"/>
      <c r="V589" s="1227"/>
      <c r="W589" s="1227"/>
      <c r="X589" s="1227"/>
      <c r="Y589" s="1227"/>
      <c r="Z589" s="1227"/>
      <c r="AA589" s="1227"/>
      <c r="AB589" s="1227"/>
      <c r="AC589" s="1227"/>
      <c r="AD589" s="1334">
        <v>20000</v>
      </c>
      <c r="AE589" s="1227"/>
      <c r="AF589" s="1227"/>
      <c r="AG589" s="1334">
        <v>20000</v>
      </c>
      <c r="AH589" s="1227"/>
      <c r="AI589" s="1227"/>
      <c r="AJ589" s="1227"/>
      <c r="AK589" s="1227"/>
      <c r="AL589" s="1227"/>
      <c r="AM589" s="1227"/>
      <c r="AN589" s="1227"/>
      <c r="AO589" s="1227"/>
      <c r="AP589" s="1227"/>
      <c r="AQ589" s="1227"/>
      <c r="AR589" s="1227"/>
      <c r="AS589" s="1227"/>
      <c r="AT589" s="1227"/>
      <c r="AU589" s="1227"/>
      <c r="AV589" s="1227"/>
      <c r="AW589" s="1227"/>
      <c r="AX589" s="1227"/>
      <c r="AY589" s="1227"/>
      <c r="AZ589" s="1227"/>
      <c r="BA589" s="1227"/>
      <c r="BB589" s="1227">
        <v>10000</v>
      </c>
      <c r="BC589" s="1227"/>
      <c r="BD589" s="1227">
        <v>10000</v>
      </c>
      <c r="BE589" s="1227"/>
      <c r="BF589" s="1227"/>
      <c r="BG589" s="1451">
        <f>BH589+BI589+BJ589+BK589</f>
        <v>4500</v>
      </c>
      <c r="BH589" s="1451"/>
      <c r="BI589" s="1452">
        <f>2900+1600</f>
        <v>4500</v>
      </c>
      <c r="BJ589" s="1225"/>
      <c r="BK589" s="1225"/>
      <c r="BL589" s="1225"/>
      <c r="BM589" s="1225"/>
      <c r="BN589" s="1225"/>
      <c r="BO589" s="1001"/>
    </row>
    <row r="590" spans="1:67" s="206" customFormat="1" ht="30" x14ac:dyDescent="0.2">
      <c r="A590" s="1276" t="s">
        <v>507</v>
      </c>
      <c r="B590" s="1286" t="s">
        <v>2081</v>
      </c>
      <c r="C590" s="1229">
        <v>1</v>
      </c>
      <c r="D590" s="1229"/>
      <c r="E590" s="1229"/>
      <c r="F590" s="1229"/>
      <c r="G590" s="1220"/>
      <c r="H590" s="1225"/>
      <c r="I590" s="544"/>
      <c r="J590" s="544"/>
      <c r="K590" s="544"/>
      <c r="L590" s="353" t="s">
        <v>2114</v>
      </c>
      <c r="M590" s="544"/>
      <c r="N590" s="544"/>
      <c r="O590" s="544"/>
      <c r="P590" s="1240" t="s">
        <v>84</v>
      </c>
      <c r="Q590" s="1240"/>
      <c r="R590" s="1334">
        <v>28000</v>
      </c>
      <c r="S590" s="1227"/>
      <c r="T590" s="1334">
        <v>28000</v>
      </c>
      <c r="U590" s="1227"/>
      <c r="V590" s="1227"/>
      <c r="W590" s="1227"/>
      <c r="X590" s="1227"/>
      <c r="Y590" s="1227"/>
      <c r="Z590" s="1227"/>
      <c r="AA590" s="1227"/>
      <c r="AB590" s="1227"/>
      <c r="AC590" s="1227"/>
      <c r="AD590" s="1334">
        <v>28000</v>
      </c>
      <c r="AE590" s="1227"/>
      <c r="AF590" s="1227"/>
      <c r="AG590" s="1334">
        <v>28000</v>
      </c>
      <c r="AH590" s="1227"/>
      <c r="AI590" s="1227"/>
      <c r="AJ590" s="1227"/>
      <c r="AK590" s="1227"/>
      <c r="AL590" s="1227"/>
      <c r="AM590" s="1227"/>
      <c r="AN590" s="1227"/>
      <c r="AO590" s="1227"/>
      <c r="AP590" s="1227"/>
      <c r="AQ590" s="1227"/>
      <c r="AR590" s="1227"/>
      <c r="AS590" s="1227"/>
      <c r="AT590" s="1227"/>
      <c r="AU590" s="1227"/>
      <c r="AV590" s="1227"/>
      <c r="AW590" s="1227"/>
      <c r="AX590" s="1227"/>
      <c r="AY590" s="1227"/>
      <c r="AZ590" s="1227"/>
      <c r="BA590" s="1227"/>
      <c r="BB590" s="1227">
        <v>15000</v>
      </c>
      <c r="BC590" s="1227"/>
      <c r="BD590" s="1227">
        <v>15000</v>
      </c>
      <c r="BE590" s="1227"/>
      <c r="BF590" s="1227"/>
      <c r="BG590" s="1227">
        <f>BH590+BI590+BJ590+BK590</f>
        <v>2900</v>
      </c>
      <c r="BH590" s="1227"/>
      <c r="BI590" s="532">
        <v>2900</v>
      </c>
      <c r="BJ590" s="1225"/>
      <c r="BK590" s="1225"/>
      <c r="BL590" s="1225"/>
      <c r="BM590" s="1225"/>
      <c r="BN590" s="1225"/>
      <c r="BO590" s="1001"/>
    </row>
    <row r="591" spans="1:67" s="206" customFormat="1" ht="30" x14ac:dyDescent="0.2">
      <c r="A591" s="1276" t="s">
        <v>508</v>
      </c>
      <c r="B591" s="1286" t="s">
        <v>2082</v>
      </c>
      <c r="C591" s="1229">
        <v>1</v>
      </c>
      <c r="D591" s="1229"/>
      <c r="E591" s="1229"/>
      <c r="F591" s="1229"/>
      <c r="G591" s="1220"/>
      <c r="H591" s="1225"/>
      <c r="I591" s="544"/>
      <c r="J591" s="544"/>
      <c r="K591" s="544"/>
      <c r="L591" s="353" t="s">
        <v>2114</v>
      </c>
      <c r="M591" s="544"/>
      <c r="N591" s="544"/>
      <c r="O591" s="544"/>
      <c r="P591" s="1240" t="s">
        <v>84</v>
      </c>
      <c r="Q591" s="1240"/>
      <c r="R591" s="1334">
        <v>19000</v>
      </c>
      <c r="S591" s="1227"/>
      <c r="T591" s="1334">
        <v>19000</v>
      </c>
      <c r="U591" s="1227"/>
      <c r="V591" s="1227"/>
      <c r="W591" s="1227"/>
      <c r="X591" s="1227"/>
      <c r="Y591" s="1227"/>
      <c r="Z591" s="1227"/>
      <c r="AA591" s="1227"/>
      <c r="AB591" s="1227"/>
      <c r="AC591" s="1227"/>
      <c r="AD591" s="1334">
        <v>19000</v>
      </c>
      <c r="AE591" s="1227"/>
      <c r="AF591" s="1227"/>
      <c r="AG591" s="1334">
        <v>19000</v>
      </c>
      <c r="AH591" s="1227"/>
      <c r="AI591" s="1227"/>
      <c r="AJ591" s="1227"/>
      <c r="AK591" s="1227"/>
      <c r="AL591" s="1227"/>
      <c r="AM591" s="1227"/>
      <c r="AN591" s="1227"/>
      <c r="AO591" s="1227"/>
      <c r="AP591" s="1227"/>
      <c r="AQ591" s="1227"/>
      <c r="AR591" s="1227"/>
      <c r="AS591" s="1227"/>
      <c r="AT591" s="1227"/>
      <c r="AU591" s="1227"/>
      <c r="AV591" s="1227"/>
      <c r="AW591" s="1227"/>
      <c r="AX591" s="1227"/>
      <c r="AY591" s="1227"/>
      <c r="AZ591" s="1227"/>
      <c r="BA591" s="1227"/>
      <c r="BB591" s="1227">
        <v>10000</v>
      </c>
      <c r="BC591" s="1227"/>
      <c r="BD591" s="1227">
        <v>10000</v>
      </c>
      <c r="BE591" s="1227"/>
      <c r="BF591" s="1227"/>
      <c r="BG591" s="1227">
        <f>BH591+BI591+BJ591+BK591</f>
        <v>2900</v>
      </c>
      <c r="BH591" s="1227"/>
      <c r="BI591" s="532">
        <v>2900</v>
      </c>
      <c r="BJ591" s="1225"/>
      <c r="BK591" s="1225"/>
      <c r="BL591" s="1225"/>
      <c r="BM591" s="1225"/>
      <c r="BN591" s="1225"/>
      <c r="BO591" s="1001"/>
    </row>
    <row r="592" spans="1:67" s="206" customFormat="1" ht="30" x14ac:dyDescent="0.2">
      <c r="A592" s="1276" t="s">
        <v>509</v>
      </c>
      <c r="B592" s="1167" t="s">
        <v>2083</v>
      </c>
      <c r="C592" s="1229">
        <v>1</v>
      </c>
      <c r="D592" s="1229"/>
      <c r="E592" s="1229"/>
      <c r="F592" s="1229"/>
      <c r="G592" s="1220"/>
      <c r="H592" s="1225"/>
      <c r="I592" s="544"/>
      <c r="J592" s="544"/>
      <c r="K592" s="544"/>
      <c r="L592" s="353" t="s">
        <v>2114</v>
      </c>
      <c r="M592" s="544"/>
      <c r="N592" s="544"/>
      <c r="O592" s="544"/>
      <c r="P592" s="1240" t="s">
        <v>84</v>
      </c>
      <c r="Q592" s="1240"/>
      <c r="R592" s="1334">
        <v>26000</v>
      </c>
      <c r="S592" s="1227"/>
      <c r="T592" s="1334">
        <v>26000</v>
      </c>
      <c r="U592" s="1227"/>
      <c r="V592" s="1227"/>
      <c r="W592" s="1227"/>
      <c r="X592" s="1227"/>
      <c r="Y592" s="1227"/>
      <c r="Z592" s="1227"/>
      <c r="AA592" s="1227"/>
      <c r="AB592" s="1227"/>
      <c r="AC592" s="1227"/>
      <c r="AD592" s="1334">
        <v>26000</v>
      </c>
      <c r="AE592" s="1227"/>
      <c r="AF592" s="1227"/>
      <c r="AG592" s="1334">
        <v>26000</v>
      </c>
      <c r="AH592" s="1227"/>
      <c r="AI592" s="1227"/>
      <c r="AJ592" s="1227"/>
      <c r="AK592" s="1227"/>
      <c r="AL592" s="1227"/>
      <c r="AM592" s="1227"/>
      <c r="AN592" s="1227"/>
      <c r="AO592" s="1227"/>
      <c r="AP592" s="1227"/>
      <c r="AQ592" s="1227"/>
      <c r="AR592" s="1227"/>
      <c r="AS592" s="1227"/>
      <c r="AT592" s="1227"/>
      <c r="AU592" s="1227"/>
      <c r="AV592" s="1227"/>
      <c r="AW592" s="1227"/>
      <c r="AX592" s="1227"/>
      <c r="AY592" s="1227"/>
      <c r="AZ592" s="1227"/>
      <c r="BA592" s="1227"/>
      <c r="BB592" s="1227">
        <v>10000</v>
      </c>
      <c r="BC592" s="1227"/>
      <c r="BD592" s="1227">
        <v>10000</v>
      </c>
      <c r="BE592" s="1227"/>
      <c r="BF592" s="1227"/>
      <c r="BG592" s="1227">
        <f>BH592+BI592+BJ592+BK592</f>
        <v>2900</v>
      </c>
      <c r="BH592" s="1227"/>
      <c r="BI592" s="532">
        <v>2900</v>
      </c>
      <c r="BJ592" s="1225"/>
      <c r="BK592" s="1225"/>
      <c r="BL592" s="1225"/>
      <c r="BM592" s="1225"/>
      <c r="BN592" s="1225"/>
      <c r="BO592" s="1001"/>
    </row>
    <row r="593" spans="1:67" s="206" customFormat="1" ht="30" x14ac:dyDescent="0.2">
      <c r="A593" s="353">
        <v>5</v>
      </c>
      <c r="B593" s="1167" t="s">
        <v>2084</v>
      </c>
      <c r="C593" s="1229">
        <v>1</v>
      </c>
      <c r="D593" s="1229"/>
      <c r="E593" s="1229"/>
      <c r="F593" s="1229"/>
      <c r="G593" s="1220"/>
      <c r="H593" s="1225"/>
      <c r="I593" s="544"/>
      <c r="J593" s="544"/>
      <c r="K593" s="544"/>
      <c r="L593" s="353" t="s">
        <v>2114</v>
      </c>
      <c r="M593" s="544"/>
      <c r="N593" s="544"/>
      <c r="O593" s="544"/>
      <c r="P593" s="1240" t="s">
        <v>84</v>
      </c>
      <c r="Q593" s="353"/>
      <c r="R593" s="1334">
        <v>22000</v>
      </c>
      <c r="S593" s="1227"/>
      <c r="T593" s="1334">
        <v>22000</v>
      </c>
      <c r="U593" s="1227"/>
      <c r="V593" s="1227"/>
      <c r="W593" s="1227"/>
      <c r="X593" s="1227"/>
      <c r="Y593" s="1227"/>
      <c r="Z593" s="1227"/>
      <c r="AA593" s="1227"/>
      <c r="AB593" s="1227"/>
      <c r="AC593" s="1227"/>
      <c r="AD593" s="1334">
        <v>22000</v>
      </c>
      <c r="AE593" s="1227"/>
      <c r="AF593" s="1227"/>
      <c r="AG593" s="1334">
        <v>22000</v>
      </c>
      <c r="AH593" s="1227"/>
      <c r="AI593" s="1227"/>
      <c r="AJ593" s="1227"/>
      <c r="AK593" s="1227"/>
      <c r="AL593" s="1227"/>
      <c r="AM593" s="1227"/>
      <c r="AN593" s="1227"/>
      <c r="AO593" s="1227"/>
      <c r="AP593" s="1227"/>
      <c r="AQ593" s="1227"/>
      <c r="AR593" s="1227"/>
      <c r="AS593" s="1227"/>
      <c r="AT593" s="1227"/>
      <c r="AU593" s="1227"/>
      <c r="AV593" s="1227"/>
      <c r="AW593" s="1227"/>
      <c r="AX593" s="1227"/>
      <c r="AY593" s="1227"/>
      <c r="AZ593" s="1227"/>
      <c r="BA593" s="1227"/>
      <c r="BB593" s="1227">
        <v>10000</v>
      </c>
      <c r="BC593" s="1227"/>
      <c r="BD593" s="1227">
        <v>10000</v>
      </c>
      <c r="BE593" s="1227"/>
      <c r="BF593" s="1227"/>
      <c r="BG593" s="1227">
        <f>BH593+BI593+BJ593+BK593</f>
        <v>3200</v>
      </c>
      <c r="BH593" s="1227"/>
      <c r="BI593" s="532">
        <v>3200</v>
      </c>
      <c r="BJ593" s="1225"/>
      <c r="BK593" s="1225"/>
      <c r="BL593" s="1225"/>
      <c r="BM593" s="1225"/>
      <c r="BN593" s="1225"/>
      <c r="BO593" s="1001"/>
    </row>
    <row r="594" spans="1:67" s="206" customFormat="1" x14ac:dyDescent="0.2">
      <c r="A594" s="1199"/>
      <c r="B594" s="1189"/>
      <c r="C594" s="1229"/>
      <c r="D594" s="1229"/>
      <c r="E594" s="1229"/>
      <c r="F594" s="1229"/>
      <c r="G594" s="1220"/>
      <c r="H594" s="1225"/>
      <c r="I594" s="544"/>
      <c r="J594" s="544"/>
      <c r="K594" s="544"/>
      <c r="L594" s="544"/>
      <c r="M594" s="544"/>
      <c r="N594" s="544"/>
      <c r="O594" s="544"/>
      <c r="P594" s="544"/>
      <c r="Q594" s="1225"/>
      <c r="R594" s="1227"/>
      <c r="S594" s="1227"/>
      <c r="T594" s="1227"/>
      <c r="U594" s="1227"/>
      <c r="V594" s="1227"/>
      <c r="W594" s="1227"/>
      <c r="X594" s="1227"/>
      <c r="Y594" s="1227"/>
      <c r="Z594" s="1227"/>
      <c r="AA594" s="1227"/>
      <c r="AB594" s="1227"/>
      <c r="AC594" s="1227"/>
      <c r="AD594" s="1227"/>
      <c r="AE594" s="1227"/>
      <c r="AF594" s="1227"/>
      <c r="AG594" s="1227"/>
      <c r="AH594" s="1227"/>
      <c r="AI594" s="1227"/>
      <c r="AJ594" s="1227"/>
      <c r="AK594" s="1227"/>
      <c r="AL594" s="1227"/>
      <c r="AM594" s="1227"/>
      <c r="AN594" s="1227"/>
      <c r="AO594" s="1227"/>
      <c r="AP594" s="1227"/>
      <c r="AQ594" s="1227"/>
      <c r="AR594" s="1227"/>
      <c r="AS594" s="1227"/>
      <c r="AT594" s="1227"/>
      <c r="AU594" s="1227"/>
      <c r="AV594" s="1227"/>
      <c r="AW594" s="1227"/>
      <c r="AX594" s="1227"/>
      <c r="AY594" s="1227"/>
      <c r="AZ594" s="1227"/>
      <c r="BA594" s="1227"/>
      <c r="BB594" s="1227"/>
      <c r="BC594" s="1227"/>
      <c r="BD594" s="1227"/>
      <c r="BE594" s="1227"/>
      <c r="BF594" s="1227"/>
      <c r="BG594" s="532"/>
      <c r="BH594" s="1227"/>
      <c r="BI594" s="532"/>
      <c r="BJ594" s="1225"/>
      <c r="BK594" s="1225"/>
      <c r="BL594" s="1225"/>
      <c r="BM594" s="1225"/>
      <c r="BN594" s="1225"/>
      <c r="BO594" s="1001"/>
    </row>
    <row r="595" spans="1:67" s="206" customFormat="1" x14ac:dyDescent="0.2">
      <c r="A595" s="1237" t="s">
        <v>848</v>
      </c>
      <c r="B595" s="1270" t="s">
        <v>782</v>
      </c>
      <c r="C595" s="1302">
        <f>SUM(C596:C601)</f>
        <v>6</v>
      </c>
      <c r="D595" s="1229"/>
      <c r="E595" s="1229"/>
      <c r="F595" s="1229"/>
      <c r="G595" s="1220"/>
      <c r="H595" s="1225"/>
      <c r="I595" s="544"/>
      <c r="J595" s="544"/>
      <c r="K595" s="544"/>
      <c r="L595" s="544"/>
      <c r="M595" s="544"/>
      <c r="N595" s="544"/>
      <c r="O595" s="544"/>
      <c r="P595" s="544"/>
      <c r="Q595" s="1225"/>
      <c r="R595" s="1303">
        <f>SUM(R596:R601)</f>
        <v>151695.66200000001</v>
      </c>
      <c r="S595" s="1303">
        <f>SUM(S596:S601)</f>
        <v>0</v>
      </c>
      <c r="T595" s="1303">
        <f>SUM(T596:T601)</f>
        <v>151695.66200000001</v>
      </c>
      <c r="U595" s="1303">
        <f t="shared" ref="U595:BK595" si="186">SUM(U596:U601)</f>
        <v>0</v>
      </c>
      <c r="V595" s="1303">
        <f t="shared" si="186"/>
        <v>0</v>
      </c>
      <c r="W595" s="1303">
        <f t="shared" si="186"/>
        <v>0</v>
      </c>
      <c r="X595" s="1303">
        <f t="shared" si="186"/>
        <v>0</v>
      </c>
      <c r="Y595" s="1303">
        <f t="shared" si="186"/>
        <v>0</v>
      </c>
      <c r="Z595" s="1303">
        <f t="shared" si="186"/>
        <v>0</v>
      </c>
      <c r="AA595" s="1303">
        <f t="shared" si="186"/>
        <v>0</v>
      </c>
      <c r="AB595" s="1303">
        <f t="shared" si="186"/>
        <v>0</v>
      </c>
      <c r="AC595" s="1303">
        <f t="shared" si="186"/>
        <v>0</v>
      </c>
      <c r="AD595" s="1303">
        <f t="shared" si="186"/>
        <v>151500</v>
      </c>
      <c r="AE595" s="1303">
        <f t="shared" si="186"/>
        <v>0</v>
      </c>
      <c r="AF595" s="1303">
        <f t="shared" si="186"/>
        <v>0</v>
      </c>
      <c r="AG595" s="1303">
        <f t="shared" si="186"/>
        <v>151500</v>
      </c>
      <c r="AH595" s="1303">
        <f t="shared" si="186"/>
        <v>0</v>
      </c>
      <c r="AI595" s="1303">
        <f t="shared" si="186"/>
        <v>0</v>
      </c>
      <c r="AJ595" s="1303">
        <f t="shared" si="186"/>
        <v>0</v>
      </c>
      <c r="AK595" s="1303">
        <f t="shared" si="186"/>
        <v>0</v>
      </c>
      <c r="AL595" s="1303">
        <f t="shared" si="186"/>
        <v>0</v>
      </c>
      <c r="AM595" s="1303">
        <f t="shared" si="186"/>
        <v>0</v>
      </c>
      <c r="AN595" s="1303">
        <f t="shared" si="186"/>
        <v>0</v>
      </c>
      <c r="AO595" s="1303">
        <f t="shared" si="186"/>
        <v>0</v>
      </c>
      <c r="AP595" s="1303">
        <f t="shared" si="186"/>
        <v>0</v>
      </c>
      <c r="AQ595" s="1303">
        <f t="shared" si="186"/>
        <v>0</v>
      </c>
      <c r="AR595" s="1303">
        <f t="shared" si="186"/>
        <v>0</v>
      </c>
      <c r="AS595" s="1303">
        <f t="shared" si="186"/>
        <v>0</v>
      </c>
      <c r="AT595" s="1303">
        <f t="shared" si="186"/>
        <v>0</v>
      </c>
      <c r="AU595" s="1303">
        <f t="shared" si="186"/>
        <v>0</v>
      </c>
      <c r="AV595" s="1303">
        <f t="shared" si="186"/>
        <v>0</v>
      </c>
      <c r="AW595" s="1303">
        <f t="shared" si="186"/>
        <v>0</v>
      </c>
      <c r="AX595" s="1303">
        <f t="shared" si="186"/>
        <v>0</v>
      </c>
      <c r="AY595" s="1303">
        <f t="shared" si="186"/>
        <v>0</v>
      </c>
      <c r="AZ595" s="1303">
        <f t="shared" si="186"/>
        <v>0</v>
      </c>
      <c r="BA595" s="1303">
        <f t="shared" si="186"/>
        <v>0</v>
      </c>
      <c r="BB595" s="1303">
        <f t="shared" si="186"/>
        <v>37850</v>
      </c>
      <c r="BC595" s="1303">
        <f t="shared" si="186"/>
        <v>0</v>
      </c>
      <c r="BD595" s="1303">
        <f t="shared" si="186"/>
        <v>37850</v>
      </c>
      <c r="BE595" s="1303">
        <f t="shared" si="186"/>
        <v>0</v>
      </c>
      <c r="BF595" s="1303">
        <f t="shared" si="186"/>
        <v>0</v>
      </c>
      <c r="BG595" s="1303">
        <f t="shared" si="186"/>
        <v>16400</v>
      </c>
      <c r="BH595" s="1303">
        <f t="shared" si="186"/>
        <v>0</v>
      </c>
      <c r="BI595" s="1303">
        <f t="shared" si="186"/>
        <v>16400</v>
      </c>
      <c r="BJ595" s="1303">
        <f t="shared" si="186"/>
        <v>0</v>
      </c>
      <c r="BK595" s="1303">
        <f t="shared" si="186"/>
        <v>0</v>
      </c>
      <c r="BL595" s="1225"/>
      <c r="BM595" s="1225"/>
      <c r="BN595" s="1225"/>
      <c r="BO595" s="1001"/>
    </row>
    <row r="596" spans="1:67" s="206" customFormat="1" ht="30" x14ac:dyDescent="0.2">
      <c r="A596" s="1321">
        <v>1</v>
      </c>
      <c r="B596" s="1335" t="s">
        <v>2035</v>
      </c>
      <c r="C596" s="1229">
        <v>1</v>
      </c>
      <c r="D596" s="1229"/>
      <c r="E596" s="1229"/>
      <c r="F596" s="1229"/>
      <c r="G596" s="1220"/>
      <c r="H596" s="1225"/>
      <c r="I596" s="544"/>
      <c r="J596" s="544"/>
      <c r="K596" s="544"/>
      <c r="L596" s="353" t="s">
        <v>2112</v>
      </c>
      <c r="M596" s="544"/>
      <c r="N596" s="544"/>
      <c r="O596" s="544"/>
      <c r="P596" s="1317" t="s">
        <v>84</v>
      </c>
      <c r="Q596" s="1336" t="s">
        <v>2041</v>
      </c>
      <c r="R596" s="1226">
        <v>52885.773000000001</v>
      </c>
      <c r="S596" s="1227"/>
      <c r="T596" s="1226">
        <v>52885.773000000001</v>
      </c>
      <c r="U596" s="1227"/>
      <c r="V596" s="1227"/>
      <c r="W596" s="1227"/>
      <c r="X596" s="1227"/>
      <c r="Y596" s="1227"/>
      <c r="Z596" s="1227"/>
      <c r="AA596" s="1227"/>
      <c r="AB596" s="1227"/>
      <c r="AC596" s="1227"/>
      <c r="AD596" s="1227">
        <v>52800</v>
      </c>
      <c r="AE596" s="1227"/>
      <c r="AF596" s="1227"/>
      <c r="AG596" s="1227">
        <v>52800</v>
      </c>
      <c r="AH596" s="1227"/>
      <c r="AI596" s="1227"/>
      <c r="AJ596" s="1227"/>
      <c r="AK596" s="1227"/>
      <c r="AL596" s="1227"/>
      <c r="AM596" s="1227"/>
      <c r="AN596" s="1227"/>
      <c r="AO596" s="1227"/>
      <c r="AP596" s="1227"/>
      <c r="AQ596" s="1227"/>
      <c r="AR596" s="1227"/>
      <c r="AS596" s="1227"/>
      <c r="AT596" s="1227"/>
      <c r="AU596" s="1227"/>
      <c r="AV596" s="1227"/>
      <c r="AW596" s="1227"/>
      <c r="AX596" s="1227"/>
      <c r="AY596" s="1227"/>
      <c r="AZ596" s="1227"/>
      <c r="BA596" s="1227"/>
      <c r="BB596" s="1234">
        <v>16000</v>
      </c>
      <c r="BC596" s="1227"/>
      <c r="BD596" s="1227">
        <v>16000</v>
      </c>
      <c r="BE596" s="1227"/>
      <c r="BF596" s="1227"/>
      <c r="BG596" s="1451">
        <f t="shared" ref="BG596:BG601" si="187">BH596+BI596+BJ596+BK596</f>
        <v>4000</v>
      </c>
      <c r="BH596" s="1451"/>
      <c r="BI596" s="1451">
        <f>2400+1600</f>
        <v>4000</v>
      </c>
      <c r="BJ596" s="1225"/>
      <c r="BK596" s="1225"/>
      <c r="BL596" s="1225"/>
      <c r="BM596" s="1225"/>
      <c r="BN596" s="1225"/>
      <c r="BO596" s="1001"/>
    </row>
    <row r="597" spans="1:67" s="206" customFormat="1" ht="45" x14ac:dyDescent="0.2">
      <c r="A597" s="1321">
        <v>2</v>
      </c>
      <c r="B597" s="1335" t="s">
        <v>2036</v>
      </c>
      <c r="C597" s="1229">
        <v>1</v>
      </c>
      <c r="D597" s="1229"/>
      <c r="E597" s="1229"/>
      <c r="F597" s="1229"/>
      <c r="G597" s="1220"/>
      <c r="H597" s="1225"/>
      <c r="I597" s="544"/>
      <c r="J597" s="544"/>
      <c r="K597" s="544"/>
      <c r="L597" s="353" t="s">
        <v>2112</v>
      </c>
      <c r="M597" s="544"/>
      <c r="N597" s="544"/>
      <c r="O597" s="544"/>
      <c r="P597" s="1317" t="s">
        <v>84</v>
      </c>
      <c r="Q597" s="1336" t="s">
        <v>2042</v>
      </c>
      <c r="R597" s="1226">
        <v>14937.153</v>
      </c>
      <c r="S597" s="1227"/>
      <c r="T597" s="1226">
        <v>14937.153</v>
      </c>
      <c r="U597" s="1227"/>
      <c r="V597" s="1227"/>
      <c r="W597" s="1227"/>
      <c r="X597" s="1227"/>
      <c r="Y597" s="1227"/>
      <c r="Z597" s="1227"/>
      <c r="AA597" s="1227"/>
      <c r="AB597" s="1227"/>
      <c r="AC597" s="1227"/>
      <c r="AD597" s="1227">
        <v>14900</v>
      </c>
      <c r="AE597" s="1227"/>
      <c r="AF597" s="1227"/>
      <c r="AG597" s="1227">
        <v>14900</v>
      </c>
      <c r="AH597" s="1227"/>
      <c r="AI597" s="1227"/>
      <c r="AJ597" s="1227"/>
      <c r="AK597" s="1227"/>
      <c r="AL597" s="1227"/>
      <c r="AM597" s="1227"/>
      <c r="AN597" s="1227"/>
      <c r="AO597" s="1227"/>
      <c r="AP597" s="1227"/>
      <c r="AQ597" s="1227"/>
      <c r="AR597" s="1227"/>
      <c r="AS597" s="1227"/>
      <c r="AT597" s="1227"/>
      <c r="AU597" s="1227"/>
      <c r="AV597" s="1227"/>
      <c r="AW597" s="1227"/>
      <c r="AX597" s="1227"/>
      <c r="AY597" s="1227"/>
      <c r="AZ597" s="1227"/>
      <c r="BA597" s="1227"/>
      <c r="BB597" s="1234">
        <v>4350</v>
      </c>
      <c r="BC597" s="1227"/>
      <c r="BD597" s="1227">
        <v>4350</v>
      </c>
      <c r="BE597" s="1227"/>
      <c r="BF597" s="1227"/>
      <c r="BG597" s="1227">
        <f t="shared" si="187"/>
        <v>2400</v>
      </c>
      <c r="BH597" s="1227"/>
      <c r="BI597" s="1227">
        <v>2400</v>
      </c>
      <c r="BJ597" s="1225"/>
      <c r="BK597" s="1225"/>
      <c r="BL597" s="1225"/>
      <c r="BM597" s="1225"/>
      <c r="BN597" s="1225"/>
      <c r="BO597" s="1001"/>
    </row>
    <row r="598" spans="1:67" s="206" customFormat="1" ht="45" x14ac:dyDescent="0.2">
      <c r="A598" s="1321">
        <v>3</v>
      </c>
      <c r="B598" s="1335" t="s">
        <v>2037</v>
      </c>
      <c r="C598" s="1229">
        <v>1</v>
      </c>
      <c r="D598" s="1229"/>
      <c r="E598" s="1229"/>
      <c r="F598" s="1229"/>
      <c r="G598" s="1220"/>
      <c r="H598" s="1225"/>
      <c r="I598" s="544"/>
      <c r="J598" s="544"/>
      <c r="K598" s="544"/>
      <c r="L598" s="353" t="s">
        <v>2112</v>
      </c>
      <c r="M598" s="544"/>
      <c r="N598" s="544"/>
      <c r="O598" s="544"/>
      <c r="P598" s="1317" t="s">
        <v>84</v>
      </c>
      <c r="Q598" s="1336" t="s">
        <v>2043</v>
      </c>
      <c r="R598" s="1226">
        <v>14862.141</v>
      </c>
      <c r="S598" s="1227"/>
      <c r="T598" s="1226">
        <v>14862.141</v>
      </c>
      <c r="U598" s="1227"/>
      <c r="V598" s="1227"/>
      <c r="W598" s="1227"/>
      <c r="X598" s="1227"/>
      <c r="Y598" s="1227"/>
      <c r="Z598" s="1227"/>
      <c r="AA598" s="1227"/>
      <c r="AB598" s="1227"/>
      <c r="AC598" s="1227"/>
      <c r="AD598" s="1227">
        <v>14800</v>
      </c>
      <c r="AE598" s="1227"/>
      <c r="AF598" s="1227"/>
      <c r="AG598" s="1227">
        <v>14800</v>
      </c>
      <c r="AH598" s="1227"/>
      <c r="AI598" s="1227"/>
      <c r="AJ598" s="1227"/>
      <c r="AK598" s="1227"/>
      <c r="AL598" s="1227"/>
      <c r="AM598" s="1227"/>
      <c r="AN598" s="1227"/>
      <c r="AO598" s="1227"/>
      <c r="AP598" s="1227"/>
      <c r="AQ598" s="1227"/>
      <c r="AR598" s="1227"/>
      <c r="AS598" s="1227"/>
      <c r="AT598" s="1227"/>
      <c r="AU598" s="1227"/>
      <c r="AV598" s="1227"/>
      <c r="AW598" s="1227"/>
      <c r="AX598" s="1227"/>
      <c r="AY598" s="1227"/>
      <c r="AZ598" s="1227"/>
      <c r="BA598" s="1227"/>
      <c r="BB598" s="1234">
        <v>3000</v>
      </c>
      <c r="BC598" s="1227"/>
      <c r="BD598" s="1227">
        <v>3000</v>
      </c>
      <c r="BE598" s="1227"/>
      <c r="BF598" s="1227"/>
      <c r="BG598" s="1227">
        <f t="shared" si="187"/>
        <v>2400</v>
      </c>
      <c r="BH598" s="1227"/>
      <c r="BI598" s="1227">
        <v>2400</v>
      </c>
      <c r="BJ598" s="1225"/>
      <c r="BK598" s="1225"/>
      <c r="BL598" s="1225"/>
      <c r="BM598" s="1225"/>
      <c r="BN598" s="1225"/>
      <c r="BO598" s="1001"/>
    </row>
    <row r="599" spans="1:67" s="206" customFormat="1" ht="45" x14ac:dyDescent="0.2">
      <c r="A599" s="1321">
        <v>4</v>
      </c>
      <c r="B599" s="1335" t="s">
        <v>2038</v>
      </c>
      <c r="C599" s="1229">
        <v>1</v>
      </c>
      <c r="D599" s="1229"/>
      <c r="E599" s="1229"/>
      <c r="F599" s="1229"/>
      <c r="G599" s="1220"/>
      <c r="H599" s="1225"/>
      <c r="I599" s="544"/>
      <c r="J599" s="544"/>
      <c r="K599" s="544"/>
      <c r="L599" s="353" t="s">
        <v>2112</v>
      </c>
      <c r="M599" s="544"/>
      <c r="N599" s="544"/>
      <c r="O599" s="544"/>
      <c r="P599" s="1317" t="s">
        <v>84</v>
      </c>
      <c r="Q599" s="1336" t="s">
        <v>2044</v>
      </c>
      <c r="R599" s="1226">
        <v>20206.72</v>
      </c>
      <c r="S599" s="1227"/>
      <c r="T599" s="1226">
        <v>20206.72</v>
      </c>
      <c r="U599" s="1227"/>
      <c r="V599" s="1227"/>
      <c r="W599" s="1227"/>
      <c r="X599" s="1227"/>
      <c r="Y599" s="1227"/>
      <c r="Z599" s="1227"/>
      <c r="AA599" s="1227"/>
      <c r="AB599" s="1227"/>
      <c r="AC599" s="1227"/>
      <c r="AD599" s="1227">
        <v>20200</v>
      </c>
      <c r="AE599" s="1227"/>
      <c r="AF599" s="1227"/>
      <c r="AG599" s="1227">
        <v>20200</v>
      </c>
      <c r="AH599" s="1227"/>
      <c r="AI599" s="1227"/>
      <c r="AJ599" s="1227"/>
      <c r="AK599" s="1227"/>
      <c r="AL599" s="1227"/>
      <c r="AM599" s="1227"/>
      <c r="AN599" s="1227"/>
      <c r="AO599" s="1227"/>
      <c r="AP599" s="1227"/>
      <c r="AQ599" s="1227"/>
      <c r="AR599" s="1227"/>
      <c r="AS599" s="1227"/>
      <c r="AT599" s="1227"/>
      <c r="AU599" s="1227"/>
      <c r="AV599" s="1227"/>
      <c r="AW599" s="1227"/>
      <c r="AX599" s="1227"/>
      <c r="AY599" s="1227"/>
      <c r="AZ599" s="1227"/>
      <c r="BA599" s="1227"/>
      <c r="BB599" s="1234">
        <v>6000</v>
      </c>
      <c r="BC599" s="1227"/>
      <c r="BD599" s="1227">
        <v>6000</v>
      </c>
      <c r="BE599" s="1227"/>
      <c r="BF599" s="1227"/>
      <c r="BG599" s="1227">
        <f t="shared" si="187"/>
        <v>2400</v>
      </c>
      <c r="BH599" s="1227"/>
      <c r="BI599" s="1227">
        <v>2400</v>
      </c>
      <c r="BJ599" s="1225"/>
      <c r="BK599" s="1225"/>
      <c r="BL599" s="1225"/>
      <c r="BM599" s="1225"/>
      <c r="BN599" s="1225"/>
      <c r="BO599" s="1001"/>
    </row>
    <row r="600" spans="1:67" s="206" customFormat="1" ht="45" x14ac:dyDescent="0.2">
      <c r="A600" s="1321">
        <v>5</v>
      </c>
      <c r="B600" s="1335" t="s">
        <v>2039</v>
      </c>
      <c r="C600" s="1229">
        <v>1</v>
      </c>
      <c r="D600" s="1229"/>
      <c r="E600" s="1229"/>
      <c r="F600" s="1229"/>
      <c r="G600" s="1220"/>
      <c r="H600" s="1225"/>
      <c r="I600" s="544"/>
      <c r="J600" s="544"/>
      <c r="K600" s="544"/>
      <c r="L600" s="353" t="s">
        <v>2112</v>
      </c>
      <c r="M600" s="544"/>
      <c r="N600" s="544"/>
      <c r="O600" s="544"/>
      <c r="P600" s="1317" t="s">
        <v>84</v>
      </c>
      <c r="Q600" s="1336" t="s">
        <v>2045</v>
      </c>
      <c r="R600" s="1226">
        <v>19803.875</v>
      </c>
      <c r="S600" s="1227"/>
      <c r="T600" s="1226">
        <v>19803.875</v>
      </c>
      <c r="U600" s="1227"/>
      <c r="V600" s="1227"/>
      <c r="W600" s="1227"/>
      <c r="X600" s="1227"/>
      <c r="Y600" s="1227"/>
      <c r="Z600" s="1227"/>
      <c r="AA600" s="1227"/>
      <c r="AB600" s="1227"/>
      <c r="AC600" s="1227"/>
      <c r="AD600" s="1227">
        <v>19800</v>
      </c>
      <c r="AE600" s="1227"/>
      <c r="AF600" s="1227"/>
      <c r="AG600" s="1227">
        <v>19800</v>
      </c>
      <c r="AH600" s="1227"/>
      <c r="AI600" s="1227"/>
      <c r="AJ600" s="1227"/>
      <c r="AK600" s="1227"/>
      <c r="AL600" s="1227"/>
      <c r="AM600" s="1227"/>
      <c r="AN600" s="1227"/>
      <c r="AO600" s="1227"/>
      <c r="AP600" s="1227"/>
      <c r="AQ600" s="1227"/>
      <c r="AR600" s="1227"/>
      <c r="AS600" s="1227"/>
      <c r="AT600" s="1227"/>
      <c r="AU600" s="1227"/>
      <c r="AV600" s="1227"/>
      <c r="AW600" s="1227"/>
      <c r="AX600" s="1227"/>
      <c r="AY600" s="1227"/>
      <c r="AZ600" s="1227"/>
      <c r="BA600" s="1227"/>
      <c r="BB600" s="1234">
        <v>5500</v>
      </c>
      <c r="BC600" s="1227"/>
      <c r="BD600" s="1227">
        <v>5500</v>
      </c>
      <c r="BE600" s="1227"/>
      <c r="BF600" s="1227"/>
      <c r="BG600" s="1227">
        <f t="shared" si="187"/>
        <v>2400</v>
      </c>
      <c r="BH600" s="1227"/>
      <c r="BI600" s="1227">
        <v>2400</v>
      </c>
      <c r="BJ600" s="1225"/>
      <c r="BK600" s="1225"/>
      <c r="BL600" s="1225"/>
      <c r="BM600" s="1225"/>
      <c r="BN600" s="1225"/>
      <c r="BO600" s="1001"/>
    </row>
    <row r="601" spans="1:67" s="206" customFormat="1" ht="30" x14ac:dyDescent="0.2">
      <c r="A601" s="1321">
        <v>6</v>
      </c>
      <c r="B601" s="1335" t="s">
        <v>2040</v>
      </c>
      <c r="C601" s="1229">
        <v>1</v>
      </c>
      <c r="D601" s="1229"/>
      <c r="E601" s="1229"/>
      <c r="F601" s="1229"/>
      <c r="G601" s="1220"/>
      <c r="H601" s="1225"/>
      <c r="I601" s="544"/>
      <c r="J601" s="544"/>
      <c r="K601" s="544"/>
      <c r="L601" s="353" t="s">
        <v>2112</v>
      </c>
      <c r="M601" s="544"/>
      <c r="N601" s="544"/>
      <c r="O601" s="544"/>
      <c r="P601" s="1317" t="s">
        <v>84</v>
      </c>
      <c r="Q601" s="353" t="s">
        <v>2046</v>
      </c>
      <c r="R601" s="1226">
        <v>29000</v>
      </c>
      <c r="S601" s="1227"/>
      <c r="T601" s="1226">
        <v>29000</v>
      </c>
      <c r="U601" s="1227"/>
      <c r="V601" s="1227"/>
      <c r="W601" s="1227"/>
      <c r="X601" s="1227"/>
      <c r="Y601" s="1227"/>
      <c r="Z601" s="1227"/>
      <c r="AA601" s="1227"/>
      <c r="AB601" s="1227"/>
      <c r="AC601" s="1227"/>
      <c r="AD601" s="1227">
        <v>29000</v>
      </c>
      <c r="AE601" s="1227"/>
      <c r="AF601" s="1227"/>
      <c r="AG601" s="1227">
        <v>29000</v>
      </c>
      <c r="AH601" s="1227"/>
      <c r="AI601" s="1227"/>
      <c r="AJ601" s="1227"/>
      <c r="AK601" s="1227"/>
      <c r="AL601" s="1227"/>
      <c r="AM601" s="1227"/>
      <c r="AN601" s="1227"/>
      <c r="AO601" s="1227"/>
      <c r="AP601" s="1227"/>
      <c r="AQ601" s="1227"/>
      <c r="AR601" s="1227"/>
      <c r="AS601" s="1227"/>
      <c r="AT601" s="1227"/>
      <c r="AU601" s="1227"/>
      <c r="AV601" s="1227"/>
      <c r="AW601" s="1227"/>
      <c r="AX601" s="1227"/>
      <c r="AY601" s="1227"/>
      <c r="AZ601" s="1227"/>
      <c r="BA601" s="1227"/>
      <c r="BB601" s="1234">
        <v>3000</v>
      </c>
      <c r="BC601" s="1227"/>
      <c r="BD601" s="1227">
        <v>3000</v>
      </c>
      <c r="BE601" s="1227"/>
      <c r="BF601" s="1227"/>
      <c r="BG601" s="1227">
        <f t="shared" si="187"/>
        <v>2800</v>
      </c>
      <c r="BH601" s="1227"/>
      <c r="BI601" s="1227">
        <v>2800</v>
      </c>
      <c r="BJ601" s="1225"/>
      <c r="BK601" s="1225"/>
      <c r="BL601" s="1225"/>
      <c r="BM601" s="1225"/>
      <c r="BN601" s="1225"/>
      <c r="BO601" s="1001"/>
    </row>
    <row r="602" spans="1:67" s="206" customFormat="1" x14ac:dyDescent="0.2">
      <c r="A602" s="1199"/>
      <c r="B602" s="1189"/>
      <c r="C602" s="1229"/>
      <c r="D602" s="1229"/>
      <c r="E602" s="1229"/>
      <c r="F602" s="1229"/>
      <c r="G602" s="1220"/>
      <c r="H602" s="1225"/>
      <c r="I602" s="544"/>
      <c r="J602" s="544"/>
      <c r="K602" s="544"/>
      <c r="L602" s="544"/>
      <c r="M602" s="544"/>
      <c r="N602" s="544"/>
      <c r="O602" s="544"/>
      <c r="P602" s="544"/>
      <c r="Q602" s="1225"/>
      <c r="R602" s="1227"/>
      <c r="S602" s="1227"/>
      <c r="T602" s="1227"/>
      <c r="U602" s="1227"/>
      <c r="V602" s="1227"/>
      <c r="W602" s="1227"/>
      <c r="X602" s="1227"/>
      <c r="Y602" s="1227"/>
      <c r="Z602" s="1227"/>
      <c r="AA602" s="1227"/>
      <c r="AB602" s="1227"/>
      <c r="AC602" s="1227"/>
      <c r="AD602" s="1227"/>
      <c r="AE602" s="1227"/>
      <c r="AF602" s="1227"/>
      <c r="AG602" s="1227"/>
      <c r="AH602" s="1227"/>
      <c r="AI602" s="1227"/>
      <c r="AJ602" s="1227"/>
      <c r="AK602" s="1227"/>
      <c r="AL602" s="1227"/>
      <c r="AM602" s="1227"/>
      <c r="AN602" s="1227"/>
      <c r="AO602" s="1227"/>
      <c r="AP602" s="1227"/>
      <c r="AQ602" s="1227"/>
      <c r="AR602" s="1227"/>
      <c r="AS602" s="1227"/>
      <c r="AT602" s="1227"/>
      <c r="AU602" s="1227"/>
      <c r="AV602" s="1227"/>
      <c r="AW602" s="1227"/>
      <c r="AX602" s="1227"/>
      <c r="AY602" s="1227"/>
      <c r="AZ602" s="1227"/>
      <c r="BA602" s="1227"/>
      <c r="BB602" s="1227"/>
      <c r="BC602" s="1227"/>
      <c r="BD602" s="1227"/>
      <c r="BE602" s="1227"/>
      <c r="BF602" s="1227"/>
      <c r="BG602" s="532"/>
      <c r="BH602" s="1227"/>
      <c r="BI602" s="532"/>
      <c r="BJ602" s="1225"/>
      <c r="BK602" s="1225"/>
      <c r="BL602" s="1225"/>
      <c r="BM602" s="1225"/>
      <c r="BN602" s="1225"/>
      <c r="BO602" s="1001"/>
    </row>
    <row r="603" spans="1:67" s="234" customFormat="1" ht="28.5" x14ac:dyDescent="0.2">
      <c r="A603" s="1337" t="s">
        <v>849</v>
      </c>
      <c r="B603" s="1268" t="s">
        <v>1054</v>
      </c>
      <c r="C603" s="1338">
        <f>SUM(C604:C607)</f>
        <v>4</v>
      </c>
      <c r="D603" s="1194"/>
      <c r="E603" s="1194"/>
      <c r="F603" s="1194"/>
      <c r="G603" s="1207"/>
      <c r="H603" s="1209"/>
      <c r="I603" s="1208"/>
      <c r="J603" s="1208"/>
      <c r="K603" s="1208"/>
      <c r="L603" s="1208"/>
      <c r="M603" s="1208"/>
      <c r="N603" s="1208"/>
      <c r="O603" s="1208"/>
      <c r="P603" s="1208"/>
      <c r="Q603" s="1209"/>
      <c r="R603" s="1339">
        <f>SUM(R604:R607)</f>
        <v>68800</v>
      </c>
      <c r="S603" s="1339">
        <f>SUM(S604:S607)</f>
        <v>0</v>
      </c>
      <c r="T603" s="1339">
        <f>SUM(T604:T607)</f>
        <v>68800</v>
      </c>
      <c r="U603" s="1339">
        <f t="shared" ref="U603:BK603" si="188">SUM(U604:U607)</f>
        <v>0</v>
      </c>
      <c r="V603" s="1339">
        <f t="shared" si="188"/>
        <v>0</v>
      </c>
      <c r="W603" s="1339">
        <f t="shared" si="188"/>
        <v>0</v>
      </c>
      <c r="X603" s="1339">
        <f t="shared" si="188"/>
        <v>0</v>
      </c>
      <c r="Y603" s="1339">
        <f t="shared" si="188"/>
        <v>0</v>
      </c>
      <c r="Z603" s="1339">
        <f t="shared" si="188"/>
        <v>0</v>
      </c>
      <c r="AA603" s="1339">
        <f t="shared" si="188"/>
        <v>0</v>
      </c>
      <c r="AB603" s="1339">
        <f t="shared" si="188"/>
        <v>0</v>
      </c>
      <c r="AC603" s="1339">
        <f t="shared" si="188"/>
        <v>0</v>
      </c>
      <c r="AD603" s="1339">
        <f t="shared" si="188"/>
        <v>68800</v>
      </c>
      <c r="AE603" s="1339">
        <f t="shared" si="188"/>
        <v>0</v>
      </c>
      <c r="AF603" s="1339">
        <f t="shared" si="188"/>
        <v>0</v>
      </c>
      <c r="AG603" s="1339">
        <f t="shared" si="188"/>
        <v>68800</v>
      </c>
      <c r="AH603" s="1339">
        <f t="shared" si="188"/>
        <v>0</v>
      </c>
      <c r="AI603" s="1339">
        <f t="shared" si="188"/>
        <v>0</v>
      </c>
      <c r="AJ603" s="1339">
        <f t="shared" si="188"/>
        <v>0</v>
      </c>
      <c r="AK603" s="1339">
        <f t="shared" si="188"/>
        <v>0</v>
      </c>
      <c r="AL603" s="1339">
        <f t="shared" si="188"/>
        <v>0</v>
      </c>
      <c r="AM603" s="1339">
        <f t="shared" si="188"/>
        <v>0</v>
      </c>
      <c r="AN603" s="1339">
        <f t="shared" si="188"/>
        <v>0</v>
      </c>
      <c r="AO603" s="1339">
        <f t="shared" si="188"/>
        <v>0</v>
      </c>
      <c r="AP603" s="1339">
        <f t="shared" si="188"/>
        <v>0</v>
      </c>
      <c r="AQ603" s="1339">
        <f t="shared" si="188"/>
        <v>0</v>
      </c>
      <c r="AR603" s="1339">
        <f t="shared" si="188"/>
        <v>0</v>
      </c>
      <c r="AS603" s="1339">
        <f t="shared" si="188"/>
        <v>0</v>
      </c>
      <c r="AT603" s="1339">
        <f t="shared" si="188"/>
        <v>0</v>
      </c>
      <c r="AU603" s="1339">
        <f t="shared" si="188"/>
        <v>0</v>
      </c>
      <c r="AV603" s="1339">
        <f t="shared" si="188"/>
        <v>0</v>
      </c>
      <c r="AW603" s="1339">
        <f t="shared" si="188"/>
        <v>0</v>
      </c>
      <c r="AX603" s="1339">
        <f t="shared" si="188"/>
        <v>0</v>
      </c>
      <c r="AY603" s="1339">
        <f t="shared" si="188"/>
        <v>0</v>
      </c>
      <c r="AZ603" s="1339">
        <f t="shared" si="188"/>
        <v>0</v>
      </c>
      <c r="BA603" s="1339">
        <f t="shared" si="188"/>
        <v>0</v>
      </c>
      <c r="BB603" s="1339">
        <f t="shared" si="188"/>
        <v>42530</v>
      </c>
      <c r="BC603" s="1339">
        <f t="shared" si="188"/>
        <v>0</v>
      </c>
      <c r="BD603" s="1339">
        <f t="shared" si="188"/>
        <v>42530</v>
      </c>
      <c r="BE603" s="1339">
        <f t="shared" si="188"/>
        <v>0</v>
      </c>
      <c r="BF603" s="1339">
        <f t="shared" si="188"/>
        <v>0</v>
      </c>
      <c r="BG603" s="1303">
        <f t="shared" si="188"/>
        <v>16400</v>
      </c>
      <c r="BH603" s="1303">
        <f t="shared" si="188"/>
        <v>0</v>
      </c>
      <c r="BI603" s="1303">
        <f t="shared" si="188"/>
        <v>16400</v>
      </c>
      <c r="BJ603" s="1339">
        <f t="shared" si="188"/>
        <v>0</v>
      </c>
      <c r="BK603" s="1339">
        <f t="shared" si="188"/>
        <v>0</v>
      </c>
      <c r="BL603" s="1209"/>
      <c r="BM603" s="1209"/>
      <c r="BN603" s="1209"/>
      <c r="BO603" s="1002"/>
    </row>
    <row r="604" spans="1:67" s="206" customFormat="1" ht="39" customHeight="1" x14ac:dyDescent="0.2">
      <c r="A604" s="1220">
        <v>1</v>
      </c>
      <c r="B604" s="1286" t="s">
        <v>2047</v>
      </c>
      <c r="C604" s="1229">
        <v>1</v>
      </c>
      <c r="D604" s="1229"/>
      <c r="E604" s="1229"/>
      <c r="F604" s="1229"/>
      <c r="G604" s="1220"/>
      <c r="H604" s="1225"/>
      <c r="I604" s="544"/>
      <c r="J604" s="544"/>
      <c r="K604" s="544"/>
      <c r="L604" s="353" t="s">
        <v>82</v>
      </c>
      <c r="M604" s="544"/>
      <c r="N604" s="544"/>
      <c r="O604" s="544"/>
      <c r="P604" s="1240" t="s">
        <v>1417</v>
      </c>
      <c r="Q604" s="1225"/>
      <c r="R604" s="1264">
        <v>14900</v>
      </c>
      <c r="S604" s="1227"/>
      <c r="T604" s="1264">
        <v>14900</v>
      </c>
      <c r="U604" s="1227"/>
      <c r="V604" s="1227"/>
      <c r="W604" s="1227"/>
      <c r="X604" s="1227"/>
      <c r="Y604" s="1227"/>
      <c r="Z604" s="1227"/>
      <c r="AA604" s="1227"/>
      <c r="AB604" s="1227"/>
      <c r="AC604" s="1227"/>
      <c r="AD604" s="1264">
        <v>14900</v>
      </c>
      <c r="AE604" s="1227"/>
      <c r="AF604" s="1227"/>
      <c r="AG604" s="1264">
        <v>14900</v>
      </c>
      <c r="AH604" s="1227"/>
      <c r="AI604" s="1227"/>
      <c r="AJ604" s="1227"/>
      <c r="AK604" s="1227"/>
      <c r="AL604" s="1227"/>
      <c r="AM604" s="1227"/>
      <c r="AN604" s="1227"/>
      <c r="AO604" s="1227"/>
      <c r="AP604" s="1227"/>
      <c r="AQ604" s="1227"/>
      <c r="AR604" s="1227"/>
      <c r="AS604" s="1227"/>
      <c r="AT604" s="1227"/>
      <c r="AU604" s="1227"/>
      <c r="AV604" s="1227"/>
      <c r="AW604" s="1227"/>
      <c r="AX604" s="1227"/>
      <c r="AY604" s="1227"/>
      <c r="AZ604" s="1227"/>
      <c r="BA604" s="1227"/>
      <c r="BB604" s="1340">
        <v>4800</v>
      </c>
      <c r="BC604" s="1227"/>
      <c r="BD604" s="1227">
        <v>4800</v>
      </c>
      <c r="BE604" s="1227"/>
      <c r="BF604" s="1227"/>
      <c r="BG604" s="1227">
        <f>BH604+BI604+BJ604+BK604</f>
        <v>3700</v>
      </c>
      <c r="BH604" s="1227"/>
      <c r="BI604" s="532">
        <v>3700</v>
      </c>
      <c r="BJ604" s="1225"/>
      <c r="BK604" s="1225"/>
      <c r="BL604" s="1225"/>
      <c r="BM604" s="1225"/>
      <c r="BN604" s="1225"/>
      <c r="BO604" s="1001"/>
    </row>
    <row r="605" spans="1:67" s="206" customFormat="1" ht="39" customHeight="1" x14ac:dyDescent="0.2">
      <c r="A605" s="1220">
        <f>A604+1</f>
        <v>2</v>
      </c>
      <c r="B605" s="1286" t="s">
        <v>2048</v>
      </c>
      <c r="C605" s="1229">
        <v>1</v>
      </c>
      <c r="D605" s="1229"/>
      <c r="E605" s="1229"/>
      <c r="F605" s="1229"/>
      <c r="G605" s="1220"/>
      <c r="H605" s="1225"/>
      <c r="I605" s="544"/>
      <c r="J605" s="544"/>
      <c r="K605" s="544"/>
      <c r="L605" s="353" t="s">
        <v>82</v>
      </c>
      <c r="M605" s="544"/>
      <c r="N605" s="544"/>
      <c r="O605" s="544"/>
      <c r="P605" s="1240" t="s">
        <v>1417</v>
      </c>
      <c r="Q605" s="1225"/>
      <c r="R605" s="1264">
        <v>14000</v>
      </c>
      <c r="S605" s="1227"/>
      <c r="T605" s="1264">
        <v>14000</v>
      </c>
      <c r="U605" s="1227"/>
      <c r="V605" s="1227"/>
      <c r="W605" s="1227"/>
      <c r="X605" s="1227"/>
      <c r="Y605" s="1227"/>
      <c r="Z605" s="1227"/>
      <c r="AA605" s="1227"/>
      <c r="AB605" s="1227"/>
      <c r="AC605" s="1227"/>
      <c r="AD605" s="1264">
        <v>14000</v>
      </c>
      <c r="AE605" s="1227"/>
      <c r="AF605" s="1227"/>
      <c r="AG605" s="1264">
        <v>14000</v>
      </c>
      <c r="AH605" s="1227"/>
      <c r="AI605" s="1227"/>
      <c r="AJ605" s="1227"/>
      <c r="AK605" s="1227"/>
      <c r="AL605" s="1227"/>
      <c r="AM605" s="1227"/>
      <c r="AN605" s="1227"/>
      <c r="AO605" s="1227"/>
      <c r="AP605" s="1227"/>
      <c r="AQ605" s="1227"/>
      <c r="AR605" s="1227"/>
      <c r="AS605" s="1227"/>
      <c r="AT605" s="1227"/>
      <c r="AU605" s="1227"/>
      <c r="AV605" s="1227"/>
      <c r="AW605" s="1227"/>
      <c r="AX605" s="1227"/>
      <c r="AY605" s="1227"/>
      <c r="AZ605" s="1227"/>
      <c r="BA605" s="1227"/>
      <c r="BB605" s="1340">
        <v>9800</v>
      </c>
      <c r="BC605" s="1227"/>
      <c r="BD605" s="1227">
        <v>9800</v>
      </c>
      <c r="BE605" s="1227"/>
      <c r="BF605" s="1227"/>
      <c r="BG605" s="1227">
        <f>BH605+BI605+BJ605+BK605</f>
        <v>3700</v>
      </c>
      <c r="BH605" s="1227"/>
      <c r="BI605" s="532">
        <v>3700</v>
      </c>
      <c r="BJ605" s="1225"/>
      <c r="BK605" s="1225"/>
      <c r="BL605" s="1225"/>
      <c r="BM605" s="1225"/>
      <c r="BN605" s="1225"/>
      <c r="BO605" s="1001"/>
    </row>
    <row r="606" spans="1:67" s="206" customFormat="1" ht="39" customHeight="1" x14ac:dyDescent="0.2">
      <c r="A606" s="1220">
        <f>A605+1</f>
        <v>3</v>
      </c>
      <c r="B606" s="1286" t="s">
        <v>2049</v>
      </c>
      <c r="C606" s="1229">
        <v>1</v>
      </c>
      <c r="D606" s="1229"/>
      <c r="E606" s="1229"/>
      <c r="F606" s="1229"/>
      <c r="G606" s="1220"/>
      <c r="H606" s="1225"/>
      <c r="I606" s="544"/>
      <c r="J606" s="544"/>
      <c r="K606" s="544"/>
      <c r="L606" s="353" t="s">
        <v>82</v>
      </c>
      <c r="M606" s="544"/>
      <c r="N606" s="544"/>
      <c r="O606" s="544"/>
      <c r="P606" s="1240" t="s">
        <v>1417</v>
      </c>
      <c r="Q606" s="1225"/>
      <c r="R606" s="1264">
        <v>14900</v>
      </c>
      <c r="S606" s="1227"/>
      <c r="T606" s="1264">
        <v>14900</v>
      </c>
      <c r="U606" s="1227"/>
      <c r="V606" s="1227"/>
      <c r="W606" s="1227"/>
      <c r="X606" s="1227"/>
      <c r="Y606" s="1227"/>
      <c r="Z606" s="1227"/>
      <c r="AA606" s="1227"/>
      <c r="AB606" s="1227"/>
      <c r="AC606" s="1227"/>
      <c r="AD606" s="1264">
        <v>14900</v>
      </c>
      <c r="AE606" s="1227"/>
      <c r="AF606" s="1227"/>
      <c r="AG606" s="1264">
        <v>14900</v>
      </c>
      <c r="AH606" s="1227"/>
      <c r="AI606" s="1227"/>
      <c r="AJ606" s="1227"/>
      <c r="AK606" s="1227"/>
      <c r="AL606" s="1227"/>
      <c r="AM606" s="1227"/>
      <c r="AN606" s="1227"/>
      <c r="AO606" s="1227"/>
      <c r="AP606" s="1227"/>
      <c r="AQ606" s="1227"/>
      <c r="AR606" s="1227"/>
      <c r="AS606" s="1227"/>
      <c r="AT606" s="1227"/>
      <c r="AU606" s="1227"/>
      <c r="AV606" s="1227"/>
      <c r="AW606" s="1227"/>
      <c r="AX606" s="1227"/>
      <c r="AY606" s="1227"/>
      <c r="AZ606" s="1227"/>
      <c r="BA606" s="1227"/>
      <c r="BB606" s="1340">
        <v>10430</v>
      </c>
      <c r="BC606" s="1227"/>
      <c r="BD606" s="1227">
        <v>10430</v>
      </c>
      <c r="BE606" s="1227"/>
      <c r="BF606" s="1227"/>
      <c r="BG606" s="1227">
        <f>BH606+BI606+BJ606+BK606</f>
        <v>3700</v>
      </c>
      <c r="BH606" s="1227"/>
      <c r="BI606" s="532">
        <v>3700</v>
      </c>
      <c r="BJ606" s="1225"/>
      <c r="BK606" s="1225"/>
      <c r="BL606" s="1225"/>
      <c r="BM606" s="1225"/>
      <c r="BN606" s="1225"/>
      <c r="BO606" s="1001"/>
    </row>
    <row r="607" spans="1:67" s="206" customFormat="1" ht="39" customHeight="1" x14ac:dyDescent="0.2">
      <c r="A607" s="1220">
        <f>A606+1</f>
        <v>4</v>
      </c>
      <c r="B607" s="1286" t="s">
        <v>2050</v>
      </c>
      <c r="C607" s="1229">
        <v>1</v>
      </c>
      <c r="D607" s="1229"/>
      <c r="E607" s="1229"/>
      <c r="F607" s="1229"/>
      <c r="G607" s="1220"/>
      <c r="H607" s="1225"/>
      <c r="I607" s="544"/>
      <c r="J607" s="544"/>
      <c r="K607" s="544"/>
      <c r="L607" s="353" t="s">
        <v>82</v>
      </c>
      <c r="M607" s="544"/>
      <c r="N607" s="544"/>
      <c r="O607" s="544"/>
      <c r="P607" s="1240" t="s">
        <v>1417</v>
      </c>
      <c r="Q607" s="1225"/>
      <c r="R607" s="1264">
        <v>25000</v>
      </c>
      <c r="S607" s="1227"/>
      <c r="T607" s="1264">
        <v>25000</v>
      </c>
      <c r="U607" s="1227"/>
      <c r="V607" s="1227"/>
      <c r="W607" s="1227"/>
      <c r="X607" s="1227"/>
      <c r="Y607" s="1227"/>
      <c r="Z607" s="1227"/>
      <c r="AA607" s="1227"/>
      <c r="AB607" s="1227"/>
      <c r="AC607" s="1227"/>
      <c r="AD607" s="1264">
        <v>25000</v>
      </c>
      <c r="AE607" s="1227"/>
      <c r="AF607" s="1227"/>
      <c r="AG607" s="1264">
        <v>25000</v>
      </c>
      <c r="AH607" s="1227"/>
      <c r="AI607" s="1227"/>
      <c r="AJ607" s="1227"/>
      <c r="AK607" s="1227"/>
      <c r="AL607" s="1227"/>
      <c r="AM607" s="1227"/>
      <c r="AN607" s="1227"/>
      <c r="AO607" s="1227"/>
      <c r="AP607" s="1227"/>
      <c r="AQ607" s="1227"/>
      <c r="AR607" s="1227"/>
      <c r="AS607" s="1227"/>
      <c r="AT607" s="1227"/>
      <c r="AU607" s="1227"/>
      <c r="AV607" s="1227"/>
      <c r="AW607" s="1227"/>
      <c r="AX607" s="1227"/>
      <c r="AY607" s="1227"/>
      <c r="AZ607" s="1227"/>
      <c r="BA607" s="1227"/>
      <c r="BB607" s="1340">
        <v>17500</v>
      </c>
      <c r="BC607" s="1227"/>
      <c r="BD607" s="1227">
        <v>17500</v>
      </c>
      <c r="BE607" s="1227"/>
      <c r="BF607" s="1227"/>
      <c r="BG607" s="1451">
        <f>BH607+BI607+BJ607+BK607</f>
        <v>5300</v>
      </c>
      <c r="BH607" s="1451"/>
      <c r="BI607" s="1452">
        <f>3700+1600</f>
        <v>5300</v>
      </c>
      <c r="BJ607" s="1225"/>
      <c r="BK607" s="1225"/>
      <c r="BL607" s="1225"/>
      <c r="BM607" s="1225"/>
      <c r="BN607" s="1225"/>
      <c r="BO607" s="1001"/>
    </row>
    <row r="608" spans="1:67" s="206" customFormat="1" x14ac:dyDescent="0.2">
      <c r="A608" s="1199"/>
      <c r="B608" s="1189"/>
      <c r="C608" s="1229"/>
      <c r="D608" s="1229"/>
      <c r="E608" s="1229"/>
      <c r="F608" s="1229"/>
      <c r="G608" s="1220"/>
      <c r="H608" s="1225"/>
      <c r="I608" s="544"/>
      <c r="J608" s="544"/>
      <c r="K608" s="544"/>
      <c r="L608" s="544"/>
      <c r="M608" s="544"/>
      <c r="N608" s="544"/>
      <c r="O608" s="544"/>
      <c r="P608" s="544"/>
      <c r="Q608" s="1225"/>
      <c r="R608" s="1227"/>
      <c r="S608" s="1227"/>
      <c r="T608" s="1227"/>
      <c r="U608" s="1227"/>
      <c r="V608" s="1227"/>
      <c r="W608" s="1227"/>
      <c r="X608" s="1227"/>
      <c r="Y608" s="1227"/>
      <c r="Z608" s="1227"/>
      <c r="AA608" s="1227"/>
      <c r="AB608" s="1227"/>
      <c r="AC608" s="1227"/>
      <c r="AD608" s="1227"/>
      <c r="AE608" s="1227"/>
      <c r="AF608" s="1227"/>
      <c r="AG608" s="1227"/>
      <c r="AH608" s="1227"/>
      <c r="AI608" s="1227"/>
      <c r="AJ608" s="1227"/>
      <c r="AK608" s="1227"/>
      <c r="AL608" s="1227"/>
      <c r="AM608" s="1227"/>
      <c r="AN608" s="1227"/>
      <c r="AO608" s="1227"/>
      <c r="AP608" s="1227"/>
      <c r="AQ608" s="1227"/>
      <c r="AR608" s="1227"/>
      <c r="AS608" s="1227"/>
      <c r="AT608" s="1227"/>
      <c r="AU608" s="1227"/>
      <c r="AV608" s="1227"/>
      <c r="AW608" s="1227"/>
      <c r="AX608" s="1227"/>
      <c r="AY608" s="1227"/>
      <c r="AZ608" s="1227"/>
      <c r="BA608" s="1227"/>
      <c r="BB608" s="1227"/>
      <c r="BC608" s="1227"/>
      <c r="BD608" s="1227"/>
      <c r="BE608" s="1227"/>
      <c r="BF608" s="1227"/>
      <c r="BG608" s="532"/>
      <c r="BH608" s="1227"/>
      <c r="BI608" s="532"/>
      <c r="BJ608" s="1225"/>
      <c r="BK608" s="1225"/>
      <c r="BL608" s="1225"/>
      <c r="BM608" s="1225"/>
      <c r="BN608" s="1225"/>
      <c r="BO608" s="1001"/>
    </row>
    <row r="609" spans="1:67" s="206" customFormat="1" hidden="1" x14ac:dyDescent="0.2">
      <c r="A609" s="1199"/>
      <c r="B609" s="1189"/>
      <c r="C609" s="1229"/>
      <c r="D609" s="1229"/>
      <c r="E609" s="1229"/>
      <c r="F609" s="1229"/>
      <c r="G609" s="1220"/>
      <c r="H609" s="1225"/>
      <c r="I609" s="544"/>
      <c r="J609" s="544"/>
      <c r="K609" s="544"/>
      <c r="L609" s="544"/>
      <c r="M609" s="544"/>
      <c r="N609" s="544"/>
      <c r="O609" s="544"/>
      <c r="P609" s="544"/>
      <c r="Q609" s="1225"/>
      <c r="R609" s="1227"/>
      <c r="S609" s="1227"/>
      <c r="T609" s="1227"/>
      <c r="U609" s="1227"/>
      <c r="V609" s="1227"/>
      <c r="W609" s="1227"/>
      <c r="X609" s="1227"/>
      <c r="Y609" s="1227"/>
      <c r="Z609" s="1227"/>
      <c r="AA609" s="1227"/>
      <c r="AB609" s="1227"/>
      <c r="AC609" s="1227"/>
      <c r="AD609" s="1227"/>
      <c r="AE609" s="1227"/>
      <c r="AF609" s="1227"/>
      <c r="AG609" s="1227"/>
      <c r="AH609" s="1227"/>
      <c r="AI609" s="1227"/>
      <c r="AJ609" s="1227"/>
      <c r="AK609" s="1227"/>
      <c r="AL609" s="1227"/>
      <c r="AM609" s="1227"/>
      <c r="AN609" s="1227"/>
      <c r="AO609" s="1227"/>
      <c r="AP609" s="1227"/>
      <c r="AQ609" s="1227"/>
      <c r="AR609" s="1227"/>
      <c r="AS609" s="1227"/>
      <c r="AT609" s="1227"/>
      <c r="AU609" s="1227"/>
      <c r="AV609" s="1227"/>
      <c r="AW609" s="1227"/>
      <c r="AX609" s="1227"/>
      <c r="AY609" s="1227"/>
      <c r="AZ609" s="1227"/>
      <c r="BA609" s="1227"/>
      <c r="BB609" s="1227"/>
      <c r="BC609" s="1227"/>
      <c r="BD609" s="1227"/>
      <c r="BE609" s="1227"/>
      <c r="BF609" s="1227"/>
      <c r="BG609" s="532"/>
      <c r="BH609" s="1227"/>
      <c r="BI609" s="532"/>
      <c r="BJ609" s="1225"/>
      <c r="BK609" s="1225"/>
      <c r="BL609" s="1225"/>
      <c r="BM609" s="1225"/>
      <c r="BN609" s="1225"/>
      <c r="BO609" s="1001"/>
    </row>
    <row r="610" spans="1:67" s="206" customFormat="1" hidden="1" x14ac:dyDescent="0.2">
      <c r="A610" s="1199"/>
      <c r="B610" s="1189"/>
      <c r="C610" s="1229"/>
      <c r="D610" s="1229"/>
      <c r="E610" s="1229"/>
      <c r="F610" s="1229"/>
      <c r="G610" s="1220"/>
      <c r="H610" s="1225"/>
      <c r="I610" s="544"/>
      <c r="J610" s="544"/>
      <c r="K610" s="544"/>
      <c r="L610" s="544"/>
      <c r="M610" s="544"/>
      <c r="N610" s="544"/>
      <c r="O610" s="544"/>
      <c r="P610" s="544"/>
      <c r="Q610" s="1225"/>
      <c r="R610" s="1227"/>
      <c r="S610" s="1227"/>
      <c r="T610" s="1227"/>
      <c r="U610" s="1227"/>
      <c r="V610" s="1227"/>
      <c r="W610" s="1227"/>
      <c r="X610" s="1227"/>
      <c r="Y610" s="1227"/>
      <c r="Z610" s="1227"/>
      <c r="AA610" s="1227"/>
      <c r="AB610" s="1227"/>
      <c r="AC610" s="1227"/>
      <c r="AD610" s="1227"/>
      <c r="AE610" s="1227"/>
      <c r="AF610" s="1227"/>
      <c r="AG610" s="1227"/>
      <c r="AH610" s="1227"/>
      <c r="AI610" s="1227"/>
      <c r="AJ610" s="1227"/>
      <c r="AK610" s="1227"/>
      <c r="AL610" s="1227"/>
      <c r="AM610" s="1227"/>
      <c r="AN610" s="1227"/>
      <c r="AO610" s="1227"/>
      <c r="AP610" s="1227"/>
      <c r="AQ610" s="1227"/>
      <c r="AR610" s="1227"/>
      <c r="AS610" s="1227"/>
      <c r="AT610" s="1227"/>
      <c r="AU610" s="1227"/>
      <c r="AV610" s="1227"/>
      <c r="AW610" s="1227"/>
      <c r="AX610" s="1227"/>
      <c r="AY610" s="1227"/>
      <c r="AZ610" s="1227"/>
      <c r="BA610" s="1227"/>
      <c r="BB610" s="1227"/>
      <c r="BC610" s="1227"/>
      <c r="BD610" s="1227"/>
      <c r="BE610" s="1227"/>
      <c r="BF610" s="1227"/>
      <c r="BG610" s="532"/>
      <c r="BH610" s="1227"/>
      <c r="BI610" s="532"/>
      <c r="BJ610" s="1225"/>
      <c r="BK610" s="1225"/>
      <c r="BL610" s="1225"/>
      <c r="BM610" s="1225"/>
      <c r="BN610" s="1225"/>
      <c r="BO610" s="1001"/>
    </row>
    <row r="611" spans="1:67" s="206" customFormat="1" hidden="1" x14ac:dyDescent="0.2">
      <c r="A611" s="1199"/>
      <c r="B611" s="1189"/>
      <c r="C611" s="1229"/>
      <c r="D611" s="1229"/>
      <c r="E611" s="1229"/>
      <c r="F611" s="1229"/>
      <c r="G611" s="1220"/>
      <c r="H611" s="1225"/>
      <c r="I611" s="544"/>
      <c r="J611" s="544"/>
      <c r="K611" s="544"/>
      <c r="L611" s="544"/>
      <c r="M611" s="544"/>
      <c r="N611" s="544"/>
      <c r="O611" s="544"/>
      <c r="P611" s="544"/>
      <c r="Q611" s="1225"/>
      <c r="R611" s="1227"/>
      <c r="S611" s="1227"/>
      <c r="T611" s="1227"/>
      <c r="U611" s="1227"/>
      <c r="V611" s="1227"/>
      <c r="W611" s="1227"/>
      <c r="X611" s="1227"/>
      <c r="Y611" s="1227"/>
      <c r="Z611" s="1227"/>
      <c r="AA611" s="1227"/>
      <c r="AB611" s="1227"/>
      <c r="AC611" s="1227"/>
      <c r="AD611" s="1227"/>
      <c r="AE611" s="1227"/>
      <c r="AF611" s="1227"/>
      <c r="AG611" s="1227"/>
      <c r="AH611" s="1227"/>
      <c r="AI611" s="1227"/>
      <c r="AJ611" s="1227"/>
      <c r="AK611" s="1227"/>
      <c r="AL611" s="1227"/>
      <c r="AM611" s="1227"/>
      <c r="AN611" s="1227"/>
      <c r="AO611" s="1227"/>
      <c r="AP611" s="1227"/>
      <c r="AQ611" s="1227"/>
      <c r="AR611" s="1227"/>
      <c r="AS611" s="1227"/>
      <c r="AT611" s="1227"/>
      <c r="AU611" s="1227"/>
      <c r="AV611" s="1227"/>
      <c r="AW611" s="1227"/>
      <c r="AX611" s="1227"/>
      <c r="AY611" s="1227"/>
      <c r="AZ611" s="1227"/>
      <c r="BA611" s="1227"/>
      <c r="BB611" s="1227"/>
      <c r="BC611" s="1227"/>
      <c r="BD611" s="1227"/>
      <c r="BE611" s="1227"/>
      <c r="BF611" s="1227"/>
      <c r="BG611" s="532"/>
      <c r="BH611" s="1227"/>
      <c r="BI611" s="532"/>
      <c r="BJ611" s="1225"/>
      <c r="BK611" s="1225"/>
      <c r="BL611" s="1225"/>
      <c r="BM611" s="1225"/>
      <c r="BN611" s="1225"/>
      <c r="BO611" s="1001"/>
    </row>
    <row r="612" spans="1:67" s="206" customFormat="1" hidden="1" x14ac:dyDescent="0.2">
      <c r="A612" s="1199"/>
      <c r="B612" s="1189"/>
      <c r="C612" s="1229"/>
      <c r="D612" s="1229"/>
      <c r="E612" s="1229"/>
      <c r="F612" s="1229"/>
      <c r="G612" s="1220"/>
      <c r="H612" s="1225"/>
      <c r="I612" s="544"/>
      <c r="J612" s="544"/>
      <c r="K612" s="544"/>
      <c r="L612" s="544"/>
      <c r="M612" s="544"/>
      <c r="N612" s="544"/>
      <c r="O612" s="544"/>
      <c r="P612" s="544"/>
      <c r="Q612" s="1225"/>
      <c r="R612" s="1227"/>
      <c r="S612" s="1227"/>
      <c r="T612" s="1227"/>
      <c r="U612" s="1227"/>
      <c r="V612" s="1227"/>
      <c r="W612" s="1227"/>
      <c r="X612" s="1227"/>
      <c r="Y612" s="1227"/>
      <c r="Z612" s="1227"/>
      <c r="AA612" s="1227"/>
      <c r="AB612" s="1227"/>
      <c r="AC612" s="1227"/>
      <c r="AD612" s="1227"/>
      <c r="AE612" s="1227"/>
      <c r="AF612" s="1227"/>
      <c r="AG612" s="1227"/>
      <c r="AH612" s="1227"/>
      <c r="AI612" s="1227"/>
      <c r="AJ612" s="1227"/>
      <c r="AK612" s="1227"/>
      <c r="AL612" s="1227"/>
      <c r="AM612" s="1227"/>
      <c r="AN612" s="1227"/>
      <c r="AO612" s="1227"/>
      <c r="AP612" s="1227"/>
      <c r="AQ612" s="1227"/>
      <c r="AR612" s="1227"/>
      <c r="AS612" s="1227"/>
      <c r="AT612" s="1227"/>
      <c r="AU612" s="1227"/>
      <c r="AV612" s="1227"/>
      <c r="AW612" s="1227"/>
      <c r="AX612" s="1227"/>
      <c r="AY612" s="1227"/>
      <c r="AZ612" s="1227"/>
      <c r="BA612" s="1227"/>
      <c r="BB612" s="1227"/>
      <c r="BC612" s="1227"/>
      <c r="BD612" s="1227"/>
      <c r="BE612" s="1227"/>
      <c r="BF612" s="1227"/>
      <c r="BG612" s="532"/>
      <c r="BH612" s="1227"/>
      <c r="BI612" s="532"/>
      <c r="BJ612" s="1225"/>
      <c r="BK612" s="1225"/>
      <c r="BL612" s="1225"/>
      <c r="BM612" s="1225"/>
      <c r="BN612" s="1225"/>
      <c r="BO612" s="1001"/>
    </row>
    <row r="613" spans="1:67" s="206" customFormat="1" hidden="1" x14ac:dyDescent="0.2">
      <c r="A613" s="1199"/>
      <c r="B613" s="1189"/>
      <c r="C613" s="1229"/>
      <c r="D613" s="1229"/>
      <c r="E613" s="1229"/>
      <c r="F613" s="1229"/>
      <c r="G613" s="1220"/>
      <c r="H613" s="1225"/>
      <c r="I613" s="544"/>
      <c r="J613" s="544"/>
      <c r="K613" s="544"/>
      <c r="L613" s="544"/>
      <c r="M613" s="544"/>
      <c r="N613" s="544"/>
      <c r="O613" s="544"/>
      <c r="P613" s="544"/>
      <c r="Q613" s="1225"/>
      <c r="R613" s="1227"/>
      <c r="S613" s="1227"/>
      <c r="T613" s="1227"/>
      <c r="U613" s="1227"/>
      <c r="V613" s="1227"/>
      <c r="W613" s="1227"/>
      <c r="X613" s="1227"/>
      <c r="Y613" s="1227"/>
      <c r="Z613" s="1227"/>
      <c r="AA613" s="1227"/>
      <c r="AB613" s="1227"/>
      <c r="AC613" s="1227"/>
      <c r="AD613" s="1227"/>
      <c r="AE613" s="1227"/>
      <c r="AF613" s="1227"/>
      <c r="AG613" s="1227"/>
      <c r="AH613" s="1227"/>
      <c r="AI613" s="1227"/>
      <c r="AJ613" s="1227"/>
      <c r="AK613" s="1227"/>
      <c r="AL613" s="1227"/>
      <c r="AM613" s="1227"/>
      <c r="AN613" s="1227"/>
      <c r="AO613" s="1227"/>
      <c r="AP613" s="1227"/>
      <c r="AQ613" s="1227"/>
      <c r="AR613" s="1227"/>
      <c r="AS613" s="1227"/>
      <c r="AT613" s="1227"/>
      <c r="AU613" s="1227"/>
      <c r="AV613" s="1227"/>
      <c r="AW613" s="1227"/>
      <c r="AX613" s="1227"/>
      <c r="AY613" s="1227"/>
      <c r="AZ613" s="1227"/>
      <c r="BA613" s="1227"/>
      <c r="BB613" s="1227"/>
      <c r="BC613" s="1227"/>
      <c r="BD613" s="1227"/>
      <c r="BE613" s="1227"/>
      <c r="BF613" s="1227"/>
      <c r="BG613" s="532"/>
      <c r="BH613" s="1227"/>
      <c r="BI613" s="532"/>
      <c r="BJ613" s="1225"/>
      <c r="BK613" s="1225"/>
      <c r="BL613" s="1225"/>
      <c r="BM613" s="1225"/>
      <c r="BN613" s="1225"/>
      <c r="BO613" s="1001"/>
    </row>
    <row r="614" spans="1:67" s="206" customFormat="1" hidden="1" x14ac:dyDescent="0.2">
      <c r="A614" s="1199"/>
      <c r="B614" s="1189"/>
      <c r="C614" s="1229"/>
      <c r="D614" s="1229"/>
      <c r="E614" s="1229"/>
      <c r="F614" s="1229"/>
      <c r="G614" s="1220"/>
      <c r="H614" s="1225"/>
      <c r="I614" s="544"/>
      <c r="J614" s="544"/>
      <c r="K614" s="544"/>
      <c r="L614" s="544"/>
      <c r="M614" s="544"/>
      <c r="N614" s="544"/>
      <c r="O614" s="544"/>
      <c r="P614" s="544"/>
      <c r="Q614" s="1225"/>
      <c r="R614" s="1227"/>
      <c r="S614" s="1227"/>
      <c r="T614" s="1227"/>
      <c r="U614" s="1227"/>
      <c r="V614" s="1227"/>
      <c r="W614" s="1227"/>
      <c r="X614" s="1227"/>
      <c r="Y614" s="1227"/>
      <c r="Z614" s="1227"/>
      <c r="AA614" s="1227"/>
      <c r="AB614" s="1227"/>
      <c r="AC614" s="1227"/>
      <c r="AD614" s="1227"/>
      <c r="AE614" s="1227"/>
      <c r="AF614" s="1227"/>
      <c r="AG614" s="1227"/>
      <c r="AH614" s="1227"/>
      <c r="AI614" s="1227"/>
      <c r="AJ614" s="1227"/>
      <c r="AK614" s="1227"/>
      <c r="AL614" s="1227"/>
      <c r="AM614" s="1227"/>
      <c r="AN614" s="1227"/>
      <c r="AO614" s="1227"/>
      <c r="AP614" s="1227"/>
      <c r="AQ614" s="1227"/>
      <c r="AR614" s="1227"/>
      <c r="AS614" s="1227"/>
      <c r="AT614" s="1227"/>
      <c r="AU614" s="1227"/>
      <c r="AV614" s="1227"/>
      <c r="AW614" s="1227"/>
      <c r="AX614" s="1227"/>
      <c r="AY614" s="1227"/>
      <c r="AZ614" s="1227"/>
      <c r="BA614" s="1227"/>
      <c r="BB614" s="1227"/>
      <c r="BC614" s="1227"/>
      <c r="BD614" s="1227"/>
      <c r="BE614" s="1227"/>
      <c r="BF614" s="1227"/>
      <c r="BG614" s="532"/>
      <c r="BH614" s="1227"/>
      <c r="BI614" s="532"/>
      <c r="BJ614" s="1225"/>
      <c r="BK614" s="1225"/>
      <c r="BL614" s="1225"/>
      <c r="BM614" s="1225"/>
      <c r="BN614" s="1225"/>
      <c r="BO614" s="1001"/>
    </row>
    <row r="615" spans="1:67" s="206" customFormat="1" hidden="1" x14ac:dyDescent="0.2">
      <c r="A615" s="1199"/>
      <c r="B615" s="1189"/>
      <c r="C615" s="1229"/>
      <c r="D615" s="1229"/>
      <c r="E615" s="1229"/>
      <c r="F615" s="1229"/>
      <c r="G615" s="1220"/>
      <c r="H615" s="1225"/>
      <c r="I615" s="544"/>
      <c r="J615" s="544"/>
      <c r="K615" s="544"/>
      <c r="L615" s="544"/>
      <c r="M615" s="544"/>
      <c r="N615" s="544"/>
      <c r="O615" s="544"/>
      <c r="P615" s="544"/>
      <c r="Q615" s="1225"/>
      <c r="R615" s="1227"/>
      <c r="S615" s="1227"/>
      <c r="T615" s="1227"/>
      <c r="U615" s="1227"/>
      <c r="V615" s="1227"/>
      <c r="W615" s="1227"/>
      <c r="X615" s="1227"/>
      <c r="Y615" s="1227"/>
      <c r="Z615" s="1227"/>
      <c r="AA615" s="1227"/>
      <c r="AB615" s="1227"/>
      <c r="AC615" s="1227"/>
      <c r="AD615" s="1227"/>
      <c r="AE615" s="1227"/>
      <c r="AF615" s="1227"/>
      <c r="AG615" s="1227"/>
      <c r="AH615" s="1227"/>
      <c r="AI615" s="1227"/>
      <c r="AJ615" s="1227"/>
      <c r="AK615" s="1227"/>
      <c r="AL615" s="1227"/>
      <c r="AM615" s="1227"/>
      <c r="AN615" s="1227"/>
      <c r="AO615" s="1227"/>
      <c r="AP615" s="1227"/>
      <c r="AQ615" s="1227"/>
      <c r="AR615" s="1227"/>
      <c r="AS615" s="1227"/>
      <c r="AT615" s="1227"/>
      <c r="AU615" s="1227"/>
      <c r="AV615" s="1227"/>
      <c r="AW615" s="1227"/>
      <c r="AX615" s="1227"/>
      <c r="AY615" s="1227"/>
      <c r="AZ615" s="1227"/>
      <c r="BA615" s="1227"/>
      <c r="BB615" s="1227"/>
      <c r="BC615" s="1227"/>
      <c r="BD615" s="1227"/>
      <c r="BE615" s="1227"/>
      <c r="BF615" s="1227"/>
      <c r="BG615" s="532"/>
      <c r="BH615" s="1227"/>
      <c r="BI615" s="532"/>
      <c r="BJ615" s="1225"/>
      <c r="BK615" s="1225"/>
      <c r="BL615" s="1225"/>
      <c r="BM615" s="1225"/>
      <c r="BN615" s="1225"/>
      <c r="BO615" s="1001"/>
    </row>
    <row r="616" spans="1:67" s="206" customFormat="1" hidden="1" x14ac:dyDescent="0.2">
      <c r="A616" s="1199"/>
      <c r="B616" s="1189"/>
      <c r="C616" s="1229"/>
      <c r="D616" s="1229"/>
      <c r="E616" s="1229"/>
      <c r="F616" s="1229"/>
      <c r="G616" s="1220"/>
      <c r="H616" s="1225"/>
      <c r="I616" s="544"/>
      <c r="J616" s="544"/>
      <c r="K616" s="544"/>
      <c r="L616" s="544"/>
      <c r="M616" s="544"/>
      <c r="N616" s="544"/>
      <c r="O616" s="544"/>
      <c r="P616" s="544"/>
      <c r="Q616" s="1225"/>
      <c r="R616" s="1227"/>
      <c r="S616" s="1227"/>
      <c r="T616" s="1227"/>
      <c r="U616" s="1227"/>
      <c r="V616" s="1227"/>
      <c r="W616" s="1227"/>
      <c r="X616" s="1227"/>
      <c r="Y616" s="1227"/>
      <c r="Z616" s="1227"/>
      <c r="AA616" s="1227"/>
      <c r="AB616" s="1227"/>
      <c r="AC616" s="1227"/>
      <c r="AD616" s="1227"/>
      <c r="AE616" s="1227"/>
      <c r="AF616" s="1227"/>
      <c r="AG616" s="1227"/>
      <c r="AH616" s="1227"/>
      <c r="AI616" s="1227"/>
      <c r="AJ616" s="1227"/>
      <c r="AK616" s="1227"/>
      <c r="AL616" s="1227"/>
      <c r="AM616" s="1227"/>
      <c r="AN616" s="1227"/>
      <c r="AO616" s="1227"/>
      <c r="AP616" s="1227"/>
      <c r="AQ616" s="1227"/>
      <c r="AR616" s="1227"/>
      <c r="AS616" s="1227"/>
      <c r="AT616" s="1227"/>
      <c r="AU616" s="1227"/>
      <c r="AV616" s="1227"/>
      <c r="AW616" s="1227"/>
      <c r="AX616" s="1227"/>
      <c r="AY616" s="1227"/>
      <c r="AZ616" s="1227"/>
      <c r="BA616" s="1227"/>
      <c r="BB616" s="1227"/>
      <c r="BC616" s="1227"/>
      <c r="BD616" s="1227"/>
      <c r="BE616" s="1227"/>
      <c r="BF616" s="1227"/>
      <c r="BG616" s="532"/>
      <c r="BH616" s="1227"/>
      <c r="BI616" s="532"/>
      <c r="BJ616" s="1225"/>
      <c r="BK616" s="1225"/>
      <c r="BL616" s="1225"/>
      <c r="BM616" s="1225"/>
      <c r="BN616" s="1225"/>
      <c r="BO616" s="1001"/>
    </row>
    <row r="617" spans="1:67" s="206" customFormat="1" hidden="1" x14ac:dyDescent="0.2">
      <c r="A617" s="1199"/>
      <c r="B617" s="1189"/>
      <c r="C617" s="1229"/>
      <c r="D617" s="1229"/>
      <c r="E617" s="1229"/>
      <c r="F617" s="1229"/>
      <c r="G617" s="1220"/>
      <c r="H617" s="1225"/>
      <c r="I617" s="544"/>
      <c r="J617" s="544"/>
      <c r="K617" s="544"/>
      <c r="L617" s="544"/>
      <c r="M617" s="544"/>
      <c r="N617" s="544"/>
      <c r="O617" s="544"/>
      <c r="P617" s="544"/>
      <c r="Q617" s="1225"/>
      <c r="R617" s="1227"/>
      <c r="S617" s="1227"/>
      <c r="T617" s="1227"/>
      <c r="U617" s="1227"/>
      <c r="V617" s="1227"/>
      <c r="W617" s="1227"/>
      <c r="X617" s="1227"/>
      <c r="Y617" s="1227"/>
      <c r="Z617" s="1227"/>
      <c r="AA617" s="1227"/>
      <c r="AB617" s="1227"/>
      <c r="AC617" s="1227"/>
      <c r="AD617" s="1227"/>
      <c r="AE617" s="1227"/>
      <c r="AF617" s="1227"/>
      <c r="AG617" s="1227"/>
      <c r="AH617" s="1227"/>
      <c r="AI617" s="1227"/>
      <c r="AJ617" s="1227"/>
      <c r="AK617" s="1227"/>
      <c r="AL617" s="1227"/>
      <c r="AM617" s="1227"/>
      <c r="AN617" s="1227"/>
      <c r="AO617" s="1227"/>
      <c r="AP617" s="1227"/>
      <c r="AQ617" s="1227"/>
      <c r="AR617" s="1227"/>
      <c r="AS617" s="1227"/>
      <c r="AT617" s="1227"/>
      <c r="AU617" s="1227"/>
      <c r="AV617" s="1227"/>
      <c r="AW617" s="1227"/>
      <c r="AX617" s="1227"/>
      <c r="AY617" s="1227"/>
      <c r="AZ617" s="1227"/>
      <c r="BA617" s="1227"/>
      <c r="BB617" s="1227"/>
      <c r="BC617" s="1227"/>
      <c r="BD617" s="1227"/>
      <c r="BE617" s="1227"/>
      <c r="BF617" s="1227"/>
      <c r="BG617" s="532"/>
      <c r="BH617" s="1227"/>
      <c r="BI617" s="532"/>
      <c r="BJ617" s="1225"/>
      <c r="BK617" s="1225"/>
      <c r="BL617" s="1225"/>
      <c r="BM617" s="1225"/>
      <c r="BN617" s="1225"/>
      <c r="BO617" s="1001"/>
    </row>
    <row r="618" spans="1:67" s="206" customFormat="1" hidden="1" x14ac:dyDescent="0.2">
      <c r="A618" s="1199"/>
      <c r="B618" s="1189"/>
      <c r="C618" s="1229"/>
      <c r="D618" s="1229"/>
      <c r="E618" s="1229"/>
      <c r="F618" s="1229"/>
      <c r="G618" s="1220"/>
      <c r="H618" s="1225"/>
      <c r="I618" s="544"/>
      <c r="J618" s="544"/>
      <c r="K618" s="544"/>
      <c r="L618" s="544"/>
      <c r="M618" s="544"/>
      <c r="N618" s="544"/>
      <c r="O618" s="544"/>
      <c r="P618" s="544"/>
      <c r="Q618" s="1225"/>
      <c r="R618" s="1227"/>
      <c r="S618" s="1227"/>
      <c r="T618" s="1227"/>
      <c r="U618" s="1227"/>
      <c r="V618" s="1227"/>
      <c r="W618" s="1227"/>
      <c r="X618" s="1227"/>
      <c r="Y618" s="1227"/>
      <c r="Z618" s="1227"/>
      <c r="AA618" s="1227"/>
      <c r="AB618" s="1227"/>
      <c r="AC618" s="1227"/>
      <c r="AD618" s="1227"/>
      <c r="AE618" s="1227"/>
      <c r="AF618" s="1227"/>
      <c r="AG618" s="1227"/>
      <c r="AH618" s="1227"/>
      <c r="AI618" s="1227"/>
      <c r="AJ618" s="1227"/>
      <c r="AK618" s="1227"/>
      <c r="AL618" s="1227"/>
      <c r="AM618" s="1227"/>
      <c r="AN618" s="1227"/>
      <c r="AO618" s="1227"/>
      <c r="AP618" s="1227"/>
      <c r="AQ618" s="1227"/>
      <c r="AR618" s="1227"/>
      <c r="AS618" s="1227"/>
      <c r="AT618" s="1227"/>
      <c r="AU618" s="1227"/>
      <c r="AV618" s="1227"/>
      <c r="AW618" s="1227"/>
      <c r="AX618" s="1227"/>
      <c r="AY618" s="1227"/>
      <c r="AZ618" s="1227"/>
      <c r="BA618" s="1227"/>
      <c r="BB618" s="1227"/>
      <c r="BC618" s="1227"/>
      <c r="BD618" s="1227"/>
      <c r="BE618" s="1227"/>
      <c r="BF618" s="1227"/>
      <c r="BG618" s="532"/>
      <c r="BH618" s="1227"/>
      <c r="BI618" s="532"/>
      <c r="BJ618" s="1225"/>
      <c r="BK618" s="1225"/>
      <c r="BL618" s="1225"/>
      <c r="BM618" s="1225"/>
      <c r="BN618" s="1225"/>
      <c r="BO618" s="1001"/>
    </row>
    <row r="619" spans="1:67" s="234" customFormat="1" ht="35.25" customHeight="1" x14ac:dyDescent="0.2">
      <c r="A619" s="1183" t="s">
        <v>306</v>
      </c>
      <c r="B619" s="1191" t="s">
        <v>1443</v>
      </c>
      <c r="C619" s="1236">
        <f>C620+C624</f>
        <v>5</v>
      </c>
      <c r="D619" s="1236">
        <f t="shared" ref="D619:BF619" si="189">D620+D624</f>
        <v>2</v>
      </c>
      <c r="E619" s="1236">
        <f t="shared" si="189"/>
        <v>0</v>
      </c>
      <c r="F619" s="1236">
        <f t="shared" si="189"/>
        <v>3</v>
      </c>
      <c r="G619" s="1236">
        <f t="shared" si="189"/>
        <v>0</v>
      </c>
      <c r="H619" s="1236">
        <f t="shared" si="189"/>
        <v>0</v>
      </c>
      <c r="I619" s="1236">
        <f t="shared" si="189"/>
        <v>0</v>
      </c>
      <c r="J619" s="1236">
        <f t="shared" si="189"/>
        <v>0</v>
      </c>
      <c r="K619" s="1236">
        <f t="shared" si="189"/>
        <v>0</v>
      </c>
      <c r="L619" s="1236">
        <f t="shared" si="189"/>
        <v>0</v>
      </c>
      <c r="M619" s="1236">
        <f t="shared" si="189"/>
        <v>0</v>
      </c>
      <c r="N619" s="1236">
        <f t="shared" si="189"/>
        <v>0</v>
      </c>
      <c r="O619" s="1236">
        <f t="shared" si="189"/>
        <v>0</v>
      </c>
      <c r="P619" s="1236">
        <f t="shared" si="189"/>
        <v>0</v>
      </c>
      <c r="Q619" s="1236">
        <f t="shared" si="189"/>
        <v>0</v>
      </c>
      <c r="R619" s="1236">
        <f t="shared" si="189"/>
        <v>271214</v>
      </c>
      <c r="S619" s="1236">
        <f t="shared" si="189"/>
        <v>0</v>
      </c>
      <c r="T619" s="1236">
        <f t="shared" si="189"/>
        <v>271214</v>
      </c>
      <c r="U619" s="1236">
        <f t="shared" si="189"/>
        <v>0</v>
      </c>
      <c r="V619" s="1236">
        <f t="shared" si="189"/>
        <v>235000</v>
      </c>
      <c r="W619" s="1236">
        <f t="shared" si="189"/>
        <v>235000</v>
      </c>
      <c r="X619" s="1236">
        <f t="shared" si="189"/>
        <v>0</v>
      </c>
      <c r="Y619" s="1236">
        <f t="shared" si="189"/>
        <v>235000</v>
      </c>
      <c r="Z619" s="1236">
        <f t="shared" si="189"/>
        <v>0</v>
      </c>
      <c r="AA619" s="1236">
        <f t="shared" si="189"/>
        <v>0</v>
      </c>
      <c r="AB619" s="1236">
        <f t="shared" si="189"/>
        <v>0</v>
      </c>
      <c r="AC619" s="1236">
        <f t="shared" si="189"/>
        <v>0</v>
      </c>
      <c r="AD619" s="1236">
        <f t="shared" si="189"/>
        <v>244861.1</v>
      </c>
      <c r="AE619" s="1236">
        <f t="shared" si="189"/>
        <v>244861.1</v>
      </c>
      <c r="AF619" s="1236">
        <f t="shared" si="189"/>
        <v>0</v>
      </c>
      <c r="AG619" s="1236">
        <f t="shared" si="189"/>
        <v>244861.1</v>
      </c>
      <c r="AH619" s="1236">
        <f t="shared" si="189"/>
        <v>0</v>
      </c>
      <c r="AI619" s="1236">
        <f t="shared" si="189"/>
        <v>0</v>
      </c>
      <c r="AJ619" s="1236">
        <f t="shared" si="189"/>
        <v>0</v>
      </c>
      <c r="AK619" s="1236">
        <f t="shared" si="189"/>
        <v>0</v>
      </c>
      <c r="AL619" s="1236">
        <f t="shared" si="189"/>
        <v>6000</v>
      </c>
      <c r="AM619" s="1236">
        <f t="shared" si="189"/>
        <v>0</v>
      </c>
      <c r="AN619" s="1236">
        <f t="shared" si="189"/>
        <v>6000</v>
      </c>
      <c r="AO619" s="1236">
        <f t="shared" si="189"/>
        <v>0</v>
      </c>
      <c r="AP619" s="1236">
        <f t="shared" si="189"/>
        <v>0</v>
      </c>
      <c r="AQ619" s="1236">
        <f t="shared" si="189"/>
        <v>520.42700000000002</v>
      </c>
      <c r="AR619" s="1236">
        <f t="shared" si="189"/>
        <v>0</v>
      </c>
      <c r="AS619" s="1236">
        <f t="shared" si="189"/>
        <v>520.42700000000002</v>
      </c>
      <c r="AT619" s="1236">
        <f t="shared" si="189"/>
        <v>0</v>
      </c>
      <c r="AU619" s="1236">
        <f t="shared" si="189"/>
        <v>0</v>
      </c>
      <c r="AV619" s="1236">
        <f t="shared" si="189"/>
        <v>6000</v>
      </c>
      <c r="AW619" s="1236">
        <f t="shared" si="189"/>
        <v>0</v>
      </c>
      <c r="AX619" s="1236">
        <f t="shared" si="189"/>
        <v>6000</v>
      </c>
      <c r="AY619" s="1236">
        <f t="shared" si="189"/>
        <v>0</v>
      </c>
      <c r="AZ619" s="1236">
        <f t="shared" si="189"/>
        <v>0</v>
      </c>
      <c r="BA619" s="1236">
        <f t="shared" si="189"/>
        <v>71035</v>
      </c>
      <c r="BB619" s="1236">
        <f t="shared" si="189"/>
        <v>70900</v>
      </c>
      <c r="BC619" s="1236">
        <f t="shared" si="189"/>
        <v>0</v>
      </c>
      <c r="BD619" s="1236">
        <f t="shared" si="189"/>
        <v>70900</v>
      </c>
      <c r="BE619" s="1236">
        <f t="shared" si="189"/>
        <v>0</v>
      </c>
      <c r="BF619" s="1236">
        <f t="shared" si="189"/>
        <v>0</v>
      </c>
      <c r="BG619" s="1236">
        <f>BG620+BG624</f>
        <v>47900</v>
      </c>
      <c r="BH619" s="1236">
        <f>BH620+BH624</f>
        <v>0</v>
      </c>
      <c r="BI619" s="1236">
        <f>BI620+BI624</f>
        <v>47900</v>
      </c>
      <c r="BJ619" s="1236">
        <f>BJ620+BJ624</f>
        <v>0</v>
      </c>
      <c r="BK619" s="1236">
        <f>BK620+BK624</f>
        <v>0</v>
      </c>
      <c r="BL619" s="1183"/>
      <c r="BM619" s="1183"/>
      <c r="BN619" s="1183"/>
      <c r="BO619" s="1001">
        <f t="shared" ref="BO619:BO625" si="190">(R619-R619*20%)*35%</f>
        <v>75939.92</v>
      </c>
    </row>
    <row r="620" spans="1:67" s="234" customFormat="1" ht="45" customHeight="1" x14ac:dyDescent="0.2">
      <c r="A620" s="1204" t="s">
        <v>549</v>
      </c>
      <c r="B620" s="1215" t="s">
        <v>558</v>
      </c>
      <c r="C620" s="1184">
        <f t="shared" ref="C620:BK620" si="191">C621</f>
        <v>2</v>
      </c>
      <c r="D620" s="1184">
        <f t="shared" si="191"/>
        <v>2</v>
      </c>
      <c r="E620" s="1184">
        <f t="shared" si="191"/>
        <v>0</v>
      </c>
      <c r="F620" s="1184">
        <f t="shared" si="191"/>
        <v>0</v>
      </c>
      <c r="G620" s="1184"/>
      <c r="H620" s="1184"/>
      <c r="I620" s="1184"/>
      <c r="J620" s="1184"/>
      <c r="K620" s="1184"/>
      <c r="L620" s="1184"/>
      <c r="M620" s="1184"/>
      <c r="N620" s="1184"/>
      <c r="O620" s="1184"/>
      <c r="P620" s="1184"/>
      <c r="Q620" s="1184"/>
      <c r="R620" s="1184">
        <f>R621</f>
        <v>9035</v>
      </c>
      <c r="S620" s="1184">
        <f>S621</f>
        <v>0</v>
      </c>
      <c r="T620" s="1184">
        <f>T621</f>
        <v>9035</v>
      </c>
      <c r="U620" s="1184">
        <f t="shared" si="191"/>
        <v>0</v>
      </c>
      <c r="V620" s="1184">
        <f t="shared" si="191"/>
        <v>10000</v>
      </c>
      <c r="W620" s="1184">
        <f t="shared" si="191"/>
        <v>10000</v>
      </c>
      <c r="X620" s="1184">
        <f t="shared" si="191"/>
        <v>0</v>
      </c>
      <c r="Y620" s="1184">
        <f t="shared" si="191"/>
        <v>10000</v>
      </c>
      <c r="Z620" s="1184">
        <f t="shared" si="191"/>
        <v>0</v>
      </c>
      <c r="AA620" s="1184">
        <f t="shared" si="191"/>
        <v>0</v>
      </c>
      <c r="AB620" s="1184">
        <f t="shared" si="191"/>
        <v>0</v>
      </c>
      <c r="AC620" s="1184">
        <f t="shared" si="191"/>
        <v>0</v>
      </c>
      <c r="AD620" s="1184">
        <f t="shared" si="191"/>
        <v>8900</v>
      </c>
      <c r="AE620" s="1184">
        <f t="shared" si="191"/>
        <v>8900</v>
      </c>
      <c r="AF620" s="1184">
        <f t="shared" si="191"/>
        <v>0</v>
      </c>
      <c r="AG620" s="1184">
        <f t="shared" si="191"/>
        <v>8900</v>
      </c>
      <c r="AH620" s="1184">
        <f t="shared" si="191"/>
        <v>0</v>
      </c>
      <c r="AI620" s="1184">
        <f t="shared" si="191"/>
        <v>0</v>
      </c>
      <c r="AJ620" s="1184">
        <f t="shared" si="191"/>
        <v>0</v>
      </c>
      <c r="AK620" s="1184">
        <f t="shared" si="191"/>
        <v>0</v>
      </c>
      <c r="AL620" s="1184">
        <f t="shared" si="191"/>
        <v>6000</v>
      </c>
      <c r="AM620" s="1184">
        <f t="shared" si="191"/>
        <v>0</v>
      </c>
      <c r="AN620" s="1184">
        <f t="shared" si="191"/>
        <v>6000</v>
      </c>
      <c r="AO620" s="1184">
        <f t="shared" si="191"/>
        <v>0</v>
      </c>
      <c r="AP620" s="1184">
        <f t="shared" si="191"/>
        <v>0</v>
      </c>
      <c r="AQ620" s="1184">
        <f t="shared" si="191"/>
        <v>520.42700000000002</v>
      </c>
      <c r="AR620" s="1184">
        <f t="shared" si="191"/>
        <v>0</v>
      </c>
      <c r="AS620" s="1184">
        <f t="shared" si="191"/>
        <v>520.42700000000002</v>
      </c>
      <c r="AT620" s="1184">
        <f t="shared" si="191"/>
        <v>0</v>
      </c>
      <c r="AU620" s="1184">
        <f t="shared" si="191"/>
        <v>0</v>
      </c>
      <c r="AV620" s="1184">
        <f t="shared" si="191"/>
        <v>6000</v>
      </c>
      <c r="AW620" s="1184">
        <f t="shared" si="191"/>
        <v>0</v>
      </c>
      <c r="AX620" s="1184">
        <f t="shared" si="191"/>
        <v>6000</v>
      </c>
      <c r="AY620" s="1184">
        <f t="shared" si="191"/>
        <v>0</v>
      </c>
      <c r="AZ620" s="1184">
        <f t="shared" si="191"/>
        <v>0</v>
      </c>
      <c r="BA620" s="1184">
        <f t="shared" si="191"/>
        <v>3035</v>
      </c>
      <c r="BB620" s="1184">
        <f t="shared" si="191"/>
        <v>2900</v>
      </c>
      <c r="BC620" s="1184">
        <f t="shared" si="191"/>
        <v>0</v>
      </c>
      <c r="BD620" s="1184">
        <f t="shared" si="191"/>
        <v>2900</v>
      </c>
      <c r="BE620" s="1184">
        <f t="shared" si="191"/>
        <v>0</v>
      </c>
      <c r="BF620" s="1184">
        <f t="shared" si="191"/>
        <v>0</v>
      </c>
      <c r="BG620" s="1184">
        <f t="shared" si="191"/>
        <v>2900</v>
      </c>
      <c r="BH620" s="1184">
        <f t="shared" si="191"/>
        <v>0</v>
      </c>
      <c r="BI620" s="1184">
        <f t="shared" si="191"/>
        <v>2900</v>
      </c>
      <c r="BJ620" s="1184">
        <f t="shared" si="191"/>
        <v>0</v>
      </c>
      <c r="BK620" s="1184">
        <f t="shared" si="191"/>
        <v>0</v>
      </c>
      <c r="BL620" s="1183"/>
      <c r="BM620" s="1183"/>
      <c r="BN620" s="1183"/>
      <c r="BO620" s="1001">
        <f t="shared" si="190"/>
        <v>2529.7999999999997</v>
      </c>
    </row>
    <row r="621" spans="1:67" s="234" customFormat="1" ht="21" customHeight="1" x14ac:dyDescent="0.2">
      <c r="A621" s="1230" t="s">
        <v>551</v>
      </c>
      <c r="B621" s="1231" t="s">
        <v>556</v>
      </c>
      <c r="C621" s="1218">
        <f>C622+C623</f>
        <v>2</v>
      </c>
      <c r="D621" s="1218">
        <f t="shared" ref="D621:BF621" si="192">D622+D623</f>
        <v>2</v>
      </c>
      <c r="E621" s="1218">
        <f t="shared" si="192"/>
        <v>0</v>
      </c>
      <c r="F621" s="1218">
        <f t="shared" si="192"/>
        <v>0</v>
      </c>
      <c r="G621" s="1218"/>
      <c r="H621" s="1218"/>
      <c r="I621" s="1218"/>
      <c r="J621" s="1218"/>
      <c r="K621" s="1218"/>
      <c r="L621" s="1218"/>
      <c r="M621" s="1218"/>
      <c r="N621" s="1218"/>
      <c r="O621" s="1218"/>
      <c r="P621" s="1218"/>
      <c r="Q621" s="1218"/>
      <c r="R621" s="1218">
        <f>R622+R623</f>
        <v>9035</v>
      </c>
      <c r="S621" s="1218">
        <f>S622+S623</f>
        <v>0</v>
      </c>
      <c r="T621" s="1218">
        <f>T622+T623</f>
        <v>9035</v>
      </c>
      <c r="U621" s="1218">
        <f t="shared" si="192"/>
        <v>0</v>
      </c>
      <c r="V621" s="1218">
        <f t="shared" si="192"/>
        <v>10000</v>
      </c>
      <c r="W621" s="1218">
        <f t="shared" si="192"/>
        <v>10000</v>
      </c>
      <c r="X621" s="1218">
        <f t="shared" si="192"/>
        <v>0</v>
      </c>
      <c r="Y621" s="1218">
        <f t="shared" si="192"/>
        <v>10000</v>
      </c>
      <c r="Z621" s="1218">
        <f t="shared" si="192"/>
        <v>0</v>
      </c>
      <c r="AA621" s="1218">
        <f t="shared" si="192"/>
        <v>0</v>
      </c>
      <c r="AB621" s="1218">
        <f t="shared" si="192"/>
        <v>0</v>
      </c>
      <c r="AC621" s="1218">
        <f t="shared" si="192"/>
        <v>0</v>
      </c>
      <c r="AD621" s="1218">
        <f t="shared" si="192"/>
        <v>8900</v>
      </c>
      <c r="AE621" s="1218">
        <f t="shared" si="192"/>
        <v>8900</v>
      </c>
      <c r="AF621" s="1218">
        <f t="shared" si="192"/>
        <v>0</v>
      </c>
      <c r="AG621" s="1218">
        <f t="shared" si="192"/>
        <v>8900</v>
      </c>
      <c r="AH621" s="1218">
        <f t="shared" si="192"/>
        <v>0</v>
      </c>
      <c r="AI621" s="1218">
        <f t="shared" si="192"/>
        <v>0</v>
      </c>
      <c r="AJ621" s="1218">
        <f t="shared" si="192"/>
        <v>0</v>
      </c>
      <c r="AK621" s="1218">
        <f t="shared" si="192"/>
        <v>0</v>
      </c>
      <c r="AL621" s="1218">
        <f t="shared" si="192"/>
        <v>6000</v>
      </c>
      <c r="AM621" s="1218">
        <f t="shared" si="192"/>
        <v>0</v>
      </c>
      <c r="AN621" s="1218">
        <f t="shared" si="192"/>
        <v>6000</v>
      </c>
      <c r="AO621" s="1218">
        <f t="shared" si="192"/>
        <v>0</v>
      </c>
      <c r="AP621" s="1218">
        <f t="shared" si="192"/>
        <v>0</v>
      </c>
      <c r="AQ621" s="1218">
        <f t="shared" si="192"/>
        <v>520.42700000000002</v>
      </c>
      <c r="AR621" s="1218">
        <f t="shared" si="192"/>
        <v>0</v>
      </c>
      <c r="AS621" s="1218">
        <f t="shared" si="192"/>
        <v>520.42700000000002</v>
      </c>
      <c r="AT621" s="1218">
        <f t="shared" si="192"/>
        <v>0</v>
      </c>
      <c r="AU621" s="1218">
        <f t="shared" si="192"/>
        <v>0</v>
      </c>
      <c r="AV621" s="1218">
        <f t="shared" si="192"/>
        <v>6000</v>
      </c>
      <c r="AW621" s="1218">
        <f t="shared" si="192"/>
        <v>0</v>
      </c>
      <c r="AX621" s="1218">
        <f t="shared" si="192"/>
        <v>6000</v>
      </c>
      <c r="AY621" s="1218">
        <f t="shared" si="192"/>
        <v>0</v>
      </c>
      <c r="AZ621" s="1218">
        <f t="shared" si="192"/>
        <v>0</v>
      </c>
      <c r="BA621" s="1218">
        <f t="shared" si="192"/>
        <v>3035</v>
      </c>
      <c r="BB621" s="1218">
        <f t="shared" si="192"/>
        <v>2900</v>
      </c>
      <c r="BC621" s="1218">
        <f t="shared" si="192"/>
        <v>0</v>
      </c>
      <c r="BD621" s="1218">
        <f t="shared" si="192"/>
        <v>2900</v>
      </c>
      <c r="BE621" s="1218">
        <f t="shared" si="192"/>
        <v>0</v>
      </c>
      <c r="BF621" s="1218">
        <f t="shared" si="192"/>
        <v>0</v>
      </c>
      <c r="BG621" s="1218">
        <f>BG622+BG623</f>
        <v>2900</v>
      </c>
      <c r="BH621" s="1218">
        <f>BH622+BH623</f>
        <v>0</v>
      </c>
      <c r="BI621" s="1218">
        <f>BI622+BI623</f>
        <v>2900</v>
      </c>
      <c r="BJ621" s="1218">
        <f>BJ622+BJ623</f>
        <v>0</v>
      </c>
      <c r="BK621" s="1218">
        <f>BK622+BK623</f>
        <v>0</v>
      </c>
      <c r="BL621" s="1183"/>
      <c r="BM621" s="1183"/>
      <c r="BN621" s="1183"/>
      <c r="BO621" s="1001">
        <f t="shared" si="190"/>
        <v>2529.7999999999997</v>
      </c>
    </row>
    <row r="622" spans="1:67" s="206" customFormat="1" ht="90" x14ac:dyDescent="0.2">
      <c r="A622" s="1225">
        <v>1</v>
      </c>
      <c r="B622" s="1190" t="s">
        <v>242</v>
      </c>
      <c r="C622" s="1220">
        <v>1</v>
      </c>
      <c r="D622" s="1220">
        <v>1</v>
      </c>
      <c r="E622" s="1220"/>
      <c r="F622" s="1220"/>
      <c r="G622" s="544" t="s">
        <v>209</v>
      </c>
      <c r="H622" s="1225"/>
      <c r="I622" s="1220" t="s">
        <v>48</v>
      </c>
      <c r="J622" s="1220" t="s">
        <v>134</v>
      </c>
      <c r="K622" s="1317" t="s">
        <v>615</v>
      </c>
      <c r="L622" s="544" t="s">
        <v>1647</v>
      </c>
      <c r="M622" s="1220"/>
      <c r="N622" s="1220"/>
      <c r="O622" s="544" t="s">
        <v>243</v>
      </c>
      <c r="P622" s="544" t="s">
        <v>265</v>
      </c>
      <c r="Q622" s="544" t="s">
        <v>1174</v>
      </c>
      <c r="R622" s="1227">
        <v>4463</v>
      </c>
      <c r="S622" s="1227"/>
      <c r="T622" s="1227">
        <v>4463</v>
      </c>
      <c r="U622" s="1227"/>
      <c r="V622" s="1223">
        <f>W622+AC622</f>
        <v>5000</v>
      </c>
      <c r="W622" s="1223">
        <f>X622+Y622+Z622+AA622+AB622</f>
        <v>5000</v>
      </c>
      <c r="X622" s="1227"/>
      <c r="Y622" s="1227">
        <v>5000</v>
      </c>
      <c r="Z622" s="1227"/>
      <c r="AA622" s="1227"/>
      <c r="AB622" s="1227"/>
      <c r="AC622" s="1227"/>
      <c r="AD622" s="1223">
        <f>AE622+AK622</f>
        <v>4400</v>
      </c>
      <c r="AE622" s="1223">
        <f>AF622+AG622+AH622+AI622+AJ622</f>
        <v>4400</v>
      </c>
      <c r="AF622" s="1227"/>
      <c r="AG622" s="1227">
        <v>4400</v>
      </c>
      <c r="AH622" s="1227"/>
      <c r="AI622" s="1227"/>
      <c r="AJ622" s="1227"/>
      <c r="AK622" s="1227"/>
      <c r="AL622" s="1227">
        <f>AM622+AN622+AO622+AP622</f>
        <v>3000</v>
      </c>
      <c r="AM622" s="1227"/>
      <c r="AN622" s="1227">
        <v>3000</v>
      </c>
      <c r="AO622" s="1227"/>
      <c r="AP622" s="1227"/>
      <c r="AQ622" s="1227">
        <f>AR622+AS622+AT622+AU622</f>
        <v>258.80799999999999</v>
      </c>
      <c r="AR622" s="1227"/>
      <c r="AS622" s="1235">
        <v>258.80799999999999</v>
      </c>
      <c r="AT622" s="1227"/>
      <c r="AU622" s="1227"/>
      <c r="AV622" s="1227">
        <f>AW622+AX622+AY622+AZ622</f>
        <v>3000</v>
      </c>
      <c r="AW622" s="1227"/>
      <c r="AX622" s="1227">
        <v>3000</v>
      </c>
      <c r="AY622" s="1227"/>
      <c r="AZ622" s="1227"/>
      <c r="BA622" s="1227">
        <v>1463</v>
      </c>
      <c r="BB622" s="1227">
        <f>BC622+BD622+BE622+BF622</f>
        <v>1400</v>
      </c>
      <c r="BC622" s="1227"/>
      <c r="BD622" s="1227">
        <f>AG622-(AN622)</f>
        <v>1400</v>
      </c>
      <c r="BE622" s="1227"/>
      <c r="BF622" s="1227"/>
      <c r="BG622" s="1227">
        <f>BH622+BI622+BJ622+BK622</f>
        <v>1400</v>
      </c>
      <c r="BH622" s="1227"/>
      <c r="BI622" s="1227">
        <v>1400</v>
      </c>
      <c r="BJ622" s="1227"/>
      <c r="BK622" s="1227"/>
      <c r="BL622" s="1222" t="s">
        <v>1590</v>
      </c>
      <c r="BM622" s="1222"/>
      <c r="BN622" s="353" t="s">
        <v>1175</v>
      </c>
      <c r="BO622" s="1001">
        <f t="shared" si="190"/>
        <v>1249.6399999999999</v>
      </c>
    </row>
    <row r="623" spans="1:67" s="206" customFormat="1" ht="90" x14ac:dyDescent="0.2">
      <c r="A623" s="1225">
        <v>2</v>
      </c>
      <c r="B623" s="1190" t="s">
        <v>244</v>
      </c>
      <c r="C623" s="1220">
        <v>1</v>
      </c>
      <c r="D623" s="1220">
        <v>1</v>
      </c>
      <c r="E623" s="1220"/>
      <c r="F623" s="1220"/>
      <c r="G623" s="544" t="s">
        <v>209</v>
      </c>
      <c r="H623" s="1225"/>
      <c r="I623" s="1220" t="s">
        <v>48</v>
      </c>
      <c r="J623" s="1220" t="s">
        <v>108</v>
      </c>
      <c r="K623" s="1317" t="s">
        <v>615</v>
      </c>
      <c r="L623" s="544" t="s">
        <v>1647</v>
      </c>
      <c r="M623" s="1220"/>
      <c r="N623" s="1220"/>
      <c r="O623" s="544" t="s">
        <v>243</v>
      </c>
      <c r="P623" s="544" t="s">
        <v>265</v>
      </c>
      <c r="Q623" s="544" t="s">
        <v>1176</v>
      </c>
      <c r="R623" s="1227">
        <v>4572</v>
      </c>
      <c r="S623" s="1227"/>
      <c r="T623" s="1227">
        <v>4572</v>
      </c>
      <c r="U623" s="1227"/>
      <c r="V623" s="1223">
        <f>W623+AC623</f>
        <v>5000</v>
      </c>
      <c r="W623" s="1223">
        <f>X623+Y623+Z623+AA623+AB623</f>
        <v>5000</v>
      </c>
      <c r="X623" s="1227"/>
      <c r="Y623" s="1227">
        <v>5000</v>
      </c>
      <c r="Z623" s="1227"/>
      <c r="AA623" s="1227"/>
      <c r="AB623" s="1227"/>
      <c r="AC623" s="1227"/>
      <c r="AD623" s="1223">
        <f>AE623+AK623</f>
        <v>4500</v>
      </c>
      <c r="AE623" s="1223">
        <f>AF623+AG623+AH623+AI623+AJ623</f>
        <v>4500</v>
      </c>
      <c r="AF623" s="1227"/>
      <c r="AG623" s="1227">
        <v>4500</v>
      </c>
      <c r="AH623" s="1227"/>
      <c r="AI623" s="1227"/>
      <c r="AJ623" s="1227"/>
      <c r="AK623" s="1227"/>
      <c r="AL623" s="1227">
        <f>AM623+AN623+AO623+AP623</f>
        <v>3000</v>
      </c>
      <c r="AM623" s="1227"/>
      <c r="AN623" s="1227">
        <v>3000</v>
      </c>
      <c r="AO623" s="1227"/>
      <c r="AP623" s="1227"/>
      <c r="AQ623" s="1227">
        <f>AR623+AS623+AT623+AU623</f>
        <v>261.61900000000003</v>
      </c>
      <c r="AR623" s="1227"/>
      <c r="AS623" s="1235">
        <v>261.61900000000003</v>
      </c>
      <c r="AT623" s="1227"/>
      <c r="AU623" s="1227"/>
      <c r="AV623" s="1227">
        <f>AW623+AX623+AY623+AZ623</f>
        <v>3000</v>
      </c>
      <c r="AW623" s="1227"/>
      <c r="AX623" s="1227">
        <v>3000</v>
      </c>
      <c r="AY623" s="1227"/>
      <c r="AZ623" s="1227"/>
      <c r="BA623" s="1227">
        <v>1572</v>
      </c>
      <c r="BB623" s="1227">
        <f>BC623+BD623+BE623+BF623</f>
        <v>1500</v>
      </c>
      <c r="BC623" s="1227"/>
      <c r="BD623" s="1227">
        <f>AG623-(AN623)</f>
        <v>1500</v>
      </c>
      <c r="BE623" s="1227"/>
      <c r="BF623" s="1227"/>
      <c r="BG623" s="1227">
        <f>BH623+BI623+BJ623+BK623</f>
        <v>1500</v>
      </c>
      <c r="BH623" s="1227"/>
      <c r="BI623" s="1227">
        <v>1500</v>
      </c>
      <c r="BJ623" s="1227"/>
      <c r="BK623" s="1227"/>
      <c r="BL623" s="1222" t="s">
        <v>1590</v>
      </c>
      <c r="BM623" s="1222"/>
      <c r="BN623" s="353" t="s">
        <v>1175</v>
      </c>
      <c r="BO623" s="1001">
        <f t="shared" si="190"/>
        <v>1280.1599999999999</v>
      </c>
    </row>
    <row r="624" spans="1:67" s="206" customFormat="1" ht="28.5" x14ac:dyDescent="0.2">
      <c r="A624" s="1267" t="s">
        <v>557</v>
      </c>
      <c r="B624" s="1215" t="s">
        <v>1411</v>
      </c>
      <c r="C624" s="1184">
        <f t="shared" ref="C624:BK624" si="193">C625</f>
        <v>3</v>
      </c>
      <c r="D624" s="1184">
        <f t="shared" si="193"/>
        <v>0</v>
      </c>
      <c r="E624" s="1184">
        <f t="shared" si="193"/>
        <v>0</v>
      </c>
      <c r="F624" s="1184">
        <f t="shared" si="193"/>
        <v>3</v>
      </c>
      <c r="G624" s="1184"/>
      <c r="H624" s="1184"/>
      <c r="I624" s="1184"/>
      <c r="J624" s="1184"/>
      <c r="K624" s="1184"/>
      <c r="L624" s="1184"/>
      <c r="M624" s="1184"/>
      <c r="N624" s="1184"/>
      <c r="O624" s="1184"/>
      <c r="P624" s="1184"/>
      <c r="Q624" s="1184"/>
      <c r="R624" s="1184">
        <f>R625</f>
        <v>262179</v>
      </c>
      <c r="S624" s="1184">
        <f>S625</f>
        <v>0</v>
      </c>
      <c r="T624" s="1184">
        <f>T625</f>
        <v>262179</v>
      </c>
      <c r="U624" s="1184">
        <f t="shared" si="193"/>
        <v>0</v>
      </c>
      <c r="V624" s="1184">
        <f t="shared" si="193"/>
        <v>225000</v>
      </c>
      <c r="W624" s="1184">
        <f t="shared" si="193"/>
        <v>225000</v>
      </c>
      <c r="X624" s="1184">
        <f t="shared" si="193"/>
        <v>0</v>
      </c>
      <c r="Y624" s="1184">
        <f t="shared" si="193"/>
        <v>225000</v>
      </c>
      <c r="Z624" s="1184">
        <f t="shared" si="193"/>
        <v>0</v>
      </c>
      <c r="AA624" s="1184">
        <f t="shared" si="193"/>
        <v>0</v>
      </c>
      <c r="AB624" s="1184">
        <f t="shared" si="193"/>
        <v>0</v>
      </c>
      <c r="AC624" s="1184">
        <f t="shared" si="193"/>
        <v>0</v>
      </c>
      <c r="AD624" s="1184">
        <f t="shared" si="193"/>
        <v>235961.1</v>
      </c>
      <c r="AE624" s="1184">
        <f t="shared" si="193"/>
        <v>235961.1</v>
      </c>
      <c r="AF624" s="1184">
        <f t="shared" si="193"/>
        <v>0</v>
      </c>
      <c r="AG624" s="1184">
        <f t="shared" si="193"/>
        <v>235961.1</v>
      </c>
      <c r="AH624" s="1184">
        <f t="shared" si="193"/>
        <v>0</v>
      </c>
      <c r="AI624" s="1184">
        <f t="shared" si="193"/>
        <v>0</v>
      </c>
      <c r="AJ624" s="1184">
        <f t="shared" si="193"/>
        <v>0</v>
      </c>
      <c r="AK624" s="1184">
        <f t="shared" si="193"/>
        <v>0</v>
      </c>
      <c r="AL624" s="1184">
        <f t="shared" si="193"/>
        <v>0</v>
      </c>
      <c r="AM624" s="1184">
        <f t="shared" si="193"/>
        <v>0</v>
      </c>
      <c r="AN624" s="1184">
        <f t="shared" si="193"/>
        <v>0</v>
      </c>
      <c r="AO624" s="1184">
        <f t="shared" si="193"/>
        <v>0</v>
      </c>
      <c r="AP624" s="1184">
        <f t="shared" si="193"/>
        <v>0</v>
      </c>
      <c r="AQ624" s="1184">
        <f t="shared" si="193"/>
        <v>0</v>
      </c>
      <c r="AR624" s="1184">
        <f t="shared" si="193"/>
        <v>0</v>
      </c>
      <c r="AS624" s="1184">
        <f t="shared" si="193"/>
        <v>0</v>
      </c>
      <c r="AT624" s="1184">
        <f t="shared" si="193"/>
        <v>0</v>
      </c>
      <c r="AU624" s="1184">
        <f t="shared" si="193"/>
        <v>0</v>
      </c>
      <c r="AV624" s="1184">
        <f t="shared" si="193"/>
        <v>0</v>
      </c>
      <c r="AW624" s="1184">
        <f t="shared" si="193"/>
        <v>0</v>
      </c>
      <c r="AX624" s="1184">
        <f t="shared" si="193"/>
        <v>0</v>
      </c>
      <c r="AY624" s="1184">
        <f t="shared" si="193"/>
        <v>0</v>
      </c>
      <c r="AZ624" s="1184">
        <f t="shared" si="193"/>
        <v>0</v>
      </c>
      <c r="BA624" s="1184">
        <f t="shared" si="193"/>
        <v>68000</v>
      </c>
      <c r="BB624" s="1184">
        <f t="shared" si="193"/>
        <v>68000</v>
      </c>
      <c r="BC624" s="1184">
        <f t="shared" si="193"/>
        <v>0</v>
      </c>
      <c r="BD624" s="1184">
        <f t="shared" si="193"/>
        <v>68000</v>
      </c>
      <c r="BE624" s="1184">
        <f t="shared" si="193"/>
        <v>0</v>
      </c>
      <c r="BF624" s="1184">
        <f t="shared" si="193"/>
        <v>0</v>
      </c>
      <c r="BG624" s="1184">
        <f t="shared" si="193"/>
        <v>45000</v>
      </c>
      <c r="BH624" s="1184">
        <f t="shared" si="193"/>
        <v>0</v>
      </c>
      <c r="BI624" s="1184">
        <f t="shared" si="193"/>
        <v>45000</v>
      </c>
      <c r="BJ624" s="1184">
        <f t="shared" si="193"/>
        <v>0</v>
      </c>
      <c r="BK624" s="1184">
        <f t="shared" si="193"/>
        <v>0</v>
      </c>
      <c r="BL624" s="353"/>
      <c r="BM624" s="353"/>
      <c r="BN624" s="353"/>
      <c r="BO624" s="1001">
        <f t="shared" si="190"/>
        <v>73410.12</v>
      </c>
    </row>
    <row r="625" spans="1:67" s="206" customFormat="1" ht="26.25" customHeight="1" x14ac:dyDescent="0.2">
      <c r="A625" s="1230" t="s">
        <v>551</v>
      </c>
      <c r="B625" s="1231" t="s">
        <v>554</v>
      </c>
      <c r="C625" s="1218">
        <f>C626+C627+C628</f>
        <v>3</v>
      </c>
      <c r="D625" s="1218">
        <f t="shared" ref="D625:BF625" si="194">D626+D627+D628</f>
        <v>0</v>
      </c>
      <c r="E625" s="1218">
        <f t="shared" si="194"/>
        <v>0</v>
      </c>
      <c r="F625" s="1218">
        <f t="shared" si="194"/>
        <v>3</v>
      </c>
      <c r="G625" s="1218"/>
      <c r="H625" s="1218"/>
      <c r="I625" s="1218"/>
      <c r="J625" s="1218"/>
      <c r="K625" s="1218"/>
      <c r="L625" s="1218"/>
      <c r="M625" s="1218"/>
      <c r="N625" s="1218"/>
      <c r="O625" s="1218"/>
      <c r="P625" s="1218"/>
      <c r="Q625" s="1218"/>
      <c r="R625" s="1218">
        <f>R626+R627+R628</f>
        <v>262179</v>
      </c>
      <c r="S625" s="1218">
        <f>S626+S627+S628</f>
        <v>0</v>
      </c>
      <c r="T625" s="1218">
        <f>T626+T627+T628</f>
        <v>262179</v>
      </c>
      <c r="U625" s="1218">
        <f t="shared" si="194"/>
        <v>0</v>
      </c>
      <c r="V625" s="1218">
        <f t="shared" si="194"/>
        <v>225000</v>
      </c>
      <c r="W625" s="1218">
        <f t="shared" si="194"/>
        <v>225000</v>
      </c>
      <c r="X625" s="1218">
        <f t="shared" si="194"/>
        <v>0</v>
      </c>
      <c r="Y625" s="1218">
        <f t="shared" si="194"/>
        <v>225000</v>
      </c>
      <c r="Z625" s="1218">
        <f t="shared" si="194"/>
        <v>0</v>
      </c>
      <c r="AA625" s="1218">
        <f t="shared" si="194"/>
        <v>0</v>
      </c>
      <c r="AB625" s="1218">
        <f t="shared" si="194"/>
        <v>0</v>
      </c>
      <c r="AC625" s="1218">
        <f t="shared" si="194"/>
        <v>0</v>
      </c>
      <c r="AD625" s="1218">
        <f t="shared" si="194"/>
        <v>235961.1</v>
      </c>
      <c r="AE625" s="1218">
        <f t="shared" si="194"/>
        <v>235961.1</v>
      </c>
      <c r="AF625" s="1218">
        <f t="shared" si="194"/>
        <v>0</v>
      </c>
      <c r="AG625" s="1218">
        <f t="shared" si="194"/>
        <v>235961.1</v>
      </c>
      <c r="AH625" s="1218">
        <f t="shared" si="194"/>
        <v>0</v>
      </c>
      <c r="AI625" s="1218">
        <f t="shared" si="194"/>
        <v>0</v>
      </c>
      <c r="AJ625" s="1218">
        <f t="shared" si="194"/>
        <v>0</v>
      </c>
      <c r="AK625" s="1218">
        <f t="shared" si="194"/>
        <v>0</v>
      </c>
      <c r="AL625" s="1218">
        <f t="shared" si="194"/>
        <v>0</v>
      </c>
      <c r="AM625" s="1218">
        <f t="shared" si="194"/>
        <v>0</v>
      </c>
      <c r="AN625" s="1218">
        <f t="shared" si="194"/>
        <v>0</v>
      </c>
      <c r="AO625" s="1218">
        <f t="shared" si="194"/>
        <v>0</v>
      </c>
      <c r="AP625" s="1218">
        <f t="shared" si="194"/>
        <v>0</v>
      </c>
      <c r="AQ625" s="1218">
        <f t="shared" si="194"/>
        <v>0</v>
      </c>
      <c r="AR625" s="1218">
        <f t="shared" si="194"/>
        <v>0</v>
      </c>
      <c r="AS625" s="1218">
        <f t="shared" si="194"/>
        <v>0</v>
      </c>
      <c r="AT625" s="1218">
        <f t="shared" si="194"/>
        <v>0</v>
      </c>
      <c r="AU625" s="1218">
        <f t="shared" si="194"/>
        <v>0</v>
      </c>
      <c r="AV625" s="1218">
        <f t="shared" si="194"/>
        <v>0</v>
      </c>
      <c r="AW625" s="1218">
        <f t="shared" si="194"/>
        <v>0</v>
      </c>
      <c r="AX625" s="1218">
        <f t="shared" si="194"/>
        <v>0</v>
      </c>
      <c r="AY625" s="1218">
        <f t="shared" si="194"/>
        <v>0</v>
      </c>
      <c r="AZ625" s="1218">
        <f t="shared" si="194"/>
        <v>0</v>
      </c>
      <c r="BA625" s="1218">
        <f t="shared" si="194"/>
        <v>68000</v>
      </c>
      <c r="BB625" s="1218">
        <f t="shared" si="194"/>
        <v>68000</v>
      </c>
      <c r="BC625" s="1218">
        <f t="shared" si="194"/>
        <v>0</v>
      </c>
      <c r="BD625" s="1218">
        <f t="shared" si="194"/>
        <v>68000</v>
      </c>
      <c r="BE625" s="1218">
        <f t="shared" si="194"/>
        <v>0</v>
      </c>
      <c r="BF625" s="1218">
        <f t="shared" si="194"/>
        <v>0</v>
      </c>
      <c r="BG625" s="1218">
        <f>BG626+BG627+BG628</f>
        <v>45000</v>
      </c>
      <c r="BH625" s="1218">
        <f>BH626+BH627+BH628</f>
        <v>0</v>
      </c>
      <c r="BI625" s="1218">
        <f>BI626+BI627+BI628</f>
        <v>45000</v>
      </c>
      <c r="BJ625" s="1218">
        <f>BJ626+BJ627+BJ628</f>
        <v>0</v>
      </c>
      <c r="BK625" s="1218">
        <f>BK626+BK627+BK628</f>
        <v>0</v>
      </c>
      <c r="BL625" s="353"/>
      <c r="BM625" s="353"/>
      <c r="BN625" s="353"/>
      <c r="BO625" s="1001">
        <f t="shared" si="190"/>
        <v>73410.12</v>
      </c>
    </row>
    <row r="626" spans="1:67" s="206" customFormat="1" ht="90" x14ac:dyDescent="0.2">
      <c r="A626" s="1225">
        <v>1</v>
      </c>
      <c r="B626" s="1190" t="s">
        <v>234</v>
      </c>
      <c r="C626" s="1220">
        <v>1</v>
      </c>
      <c r="D626" s="1220"/>
      <c r="E626" s="1220"/>
      <c r="F626" s="1220">
        <v>1</v>
      </c>
      <c r="G626" s="544" t="s">
        <v>232</v>
      </c>
      <c r="H626" s="1225"/>
      <c r="I626" s="1220" t="s">
        <v>20</v>
      </c>
      <c r="J626" s="1220" t="s">
        <v>134</v>
      </c>
      <c r="K626" s="1317" t="s">
        <v>615</v>
      </c>
      <c r="L626" s="544" t="s">
        <v>1647</v>
      </c>
      <c r="M626" s="1220"/>
      <c r="N626" s="1220"/>
      <c r="O626" s="544" t="s">
        <v>235</v>
      </c>
      <c r="P626" s="353" t="s">
        <v>79</v>
      </c>
      <c r="Q626" s="1225"/>
      <c r="R626" s="1227">
        <v>59408</v>
      </c>
      <c r="S626" s="1227"/>
      <c r="T626" s="1227">
        <v>59408</v>
      </c>
      <c r="U626" s="1227"/>
      <c r="V626" s="1223">
        <f>W626+AC626</f>
        <v>40000</v>
      </c>
      <c r="W626" s="1223">
        <f>X626+Y626+Z626+AA626+AB626</f>
        <v>40000</v>
      </c>
      <c r="X626" s="1190"/>
      <c r="Y626" s="1227">
        <v>40000</v>
      </c>
      <c r="Z626" s="1190"/>
      <c r="AA626" s="1190"/>
      <c r="AB626" s="1190"/>
      <c r="AC626" s="1190"/>
      <c r="AD626" s="1223">
        <f>AE626+AK626</f>
        <v>53467.200000000004</v>
      </c>
      <c r="AE626" s="1223">
        <f>AF626+AG626+AH626+AI626+AJ626</f>
        <v>53467.200000000004</v>
      </c>
      <c r="AF626" s="1190"/>
      <c r="AG626" s="1227">
        <f>59408*0.9</f>
        <v>53467.200000000004</v>
      </c>
      <c r="AH626" s="1190"/>
      <c r="AI626" s="1190"/>
      <c r="AJ626" s="1190"/>
      <c r="AK626" s="1190"/>
      <c r="AL626" s="1227">
        <f>AM626+AN626+AO626+AP626</f>
        <v>0</v>
      </c>
      <c r="AM626" s="1190"/>
      <c r="AN626" s="1190"/>
      <c r="AO626" s="1190"/>
      <c r="AP626" s="1190"/>
      <c r="AQ626" s="1227">
        <f>AR626+AS626+AT626+AU626</f>
        <v>0</v>
      </c>
      <c r="AR626" s="1190"/>
      <c r="AS626" s="1190"/>
      <c r="AT626" s="1190"/>
      <c r="AU626" s="1190"/>
      <c r="AV626" s="1227">
        <f>AW626+AX626+AY626+AZ626</f>
        <v>0</v>
      </c>
      <c r="AW626" s="1190"/>
      <c r="AX626" s="1190"/>
      <c r="AY626" s="1190"/>
      <c r="AZ626" s="1190"/>
      <c r="BA626" s="1227">
        <v>10000</v>
      </c>
      <c r="BB626" s="1227">
        <f>BC626+BD626+BE626+BF626</f>
        <v>10000</v>
      </c>
      <c r="BC626" s="1190"/>
      <c r="BD626" s="1227">
        <v>10000</v>
      </c>
      <c r="BE626" s="1190"/>
      <c r="BF626" s="1190"/>
      <c r="BG626" s="1227">
        <f>BH626+BI626+BJ626+BK626</f>
        <v>10000</v>
      </c>
      <c r="BH626" s="1190"/>
      <c r="BI626" s="1227">
        <v>10000</v>
      </c>
      <c r="BJ626" s="1190"/>
      <c r="BK626" s="1190"/>
      <c r="BL626" s="1341" t="s">
        <v>1248</v>
      </c>
      <c r="BM626" s="1341" t="s">
        <v>1249</v>
      </c>
      <c r="BN626" s="1190"/>
      <c r="BO626" s="1001">
        <f t="shared" ref="BO626:BO697" si="195">(R626-R626*20%)*35%</f>
        <v>16634.239999999998</v>
      </c>
    </row>
    <row r="627" spans="1:67" s="206" customFormat="1" ht="90" x14ac:dyDescent="0.2">
      <c r="A627" s="1225">
        <v>2</v>
      </c>
      <c r="B627" s="1190" t="s">
        <v>240</v>
      </c>
      <c r="C627" s="1220">
        <v>1</v>
      </c>
      <c r="D627" s="1220"/>
      <c r="E627" s="1220"/>
      <c r="F627" s="1220">
        <v>1</v>
      </c>
      <c r="G627" s="544" t="s">
        <v>232</v>
      </c>
      <c r="H627" s="1225"/>
      <c r="I627" s="1220" t="s">
        <v>20</v>
      </c>
      <c r="J627" s="1220" t="s">
        <v>136</v>
      </c>
      <c r="K627" s="1317" t="s">
        <v>615</v>
      </c>
      <c r="L627" s="544" t="s">
        <v>1647</v>
      </c>
      <c r="M627" s="1220"/>
      <c r="N627" s="1220"/>
      <c r="O627" s="544" t="s">
        <v>241</v>
      </c>
      <c r="P627" s="544" t="s">
        <v>79</v>
      </c>
      <c r="Q627" s="1225"/>
      <c r="R627" s="1227">
        <v>138698</v>
      </c>
      <c r="S627" s="1227"/>
      <c r="T627" s="1227">
        <v>138698</v>
      </c>
      <c r="U627" s="1227"/>
      <c r="V627" s="1223">
        <f>W627+AC627</f>
        <v>105000</v>
      </c>
      <c r="W627" s="1223">
        <f>X627+Y627+Z627+AA627+AB627</f>
        <v>105000</v>
      </c>
      <c r="X627" s="1227"/>
      <c r="Y627" s="1227">
        <v>105000</v>
      </c>
      <c r="Z627" s="1227"/>
      <c r="AA627" s="1227"/>
      <c r="AB627" s="1227"/>
      <c r="AC627" s="1227"/>
      <c r="AD627" s="1223">
        <f>AE627+AK627</f>
        <v>124828.2</v>
      </c>
      <c r="AE627" s="1223">
        <f>AF627+AG627+AH627+AI627+AJ627</f>
        <v>124828.2</v>
      </c>
      <c r="AF627" s="1227"/>
      <c r="AG627" s="1227">
        <f>R627*0.9</f>
        <v>124828.2</v>
      </c>
      <c r="AH627" s="1227"/>
      <c r="AI627" s="1227"/>
      <c r="AJ627" s="1227"/>
      <c r="AK627" s="1227"/>
      <c r="AL627" s="1227">
        <f>AM627+AN627+AO627+AP627</f>
        <v>0</v>
      </c>
      <c r="AM627" s="1227"/>
      <c r="AN627" s="1227"/>
      <c r="AO627" s="1227"/>
      <c r="AP627" s="1227"/>
      <c r="AQ627" s="1227">
        <f>AR627+AS627+AT627+AU627</f>
        <v>0</v>
      </c>
      <c r="AR627" s="1227"/>
      <c r="AS627" s="1227"/>
      <c r="AT627" s="1227"/>
      <c r="AU627" s="1227"/>
      <c r="AV627" s="1227">
        <f>AW627+AX627+AY627+AZ627</f>
        <v>0</v>
      </c>
      <c r="AW627" s="1227"/>
      <c r="AX627" s="1227"/>
      <c r="AY627" s="1227"/>
      <c r="AZ627" s="1227"/>
      <c r="BA627" s="1227">
        <v>30000</v>
      </c>
      <c r="BB627" s="1227">
        <f>BC627+BD627+BE627+BF627</f>
        <v>30000</v>
      </c>
      <c r="BC627" s="1227"/>
      <c r="BD627" s="1227">
        <v>30000</v>
      </c>
      <c r="BE627" s="1227"/>
      <c r="BF627" s="1227"/>
      <c r="BG627" s="1227">
        <f>BH627+BI627+BJ627+BK627</f>
        <v>15000</v>
      </c>
      <c r="BH627" s="1227"/>
      <c r="BI627" s="1227">
        <v>15000</v>
      </c>
      <c r="BJ627" s="1227"/>
      <c r="BK627" s="1227"/>
      <c r="BL627" s="1341" t="s">
        <v>1248</v>
      </c>
      <c r="BM627" s="1341" t="s">
        <v>1250</v>
      </c>
      <c r="BN627" s="1190"/>
      <c r="BO627" s="1001">
        <f t="shared" si="195"/>
        <v>38835.439999999995</v>
      </c>
    </row>
    <row r="628" spans="1:67" s="206" customFormat="1" ht="81" customHeight="1" x14ac:dyDescent="0.2">
      <c r="A628" s="1225">
        <v>3</v>
      </c>
      <c r="B628" s="1190" t="s">
        <v>1252</v>
      </c>
      <c r="C628" s="1220">
        <v>1</v>
      </c>
      <c r="D628" s="1220"/>
      <c r="E628" s="1220"/>
      <c r="F628" s="1220">
        <v>1</v>
      </c>
      <c r="G628" s="544" t="s">
        <v>232</v>
      </c>
      <c r="H628" s="1225"/>
      <c r="I628" s="1220" t="s">
        <v>20</v>
      </c>
      <c r="J628" s="1220" t="s">
        <v>89</v>
      </c>
      <c r="K628" s="1220"/>
      <c r="L628" s="544" t="s">
        <v>232</v>
      </c>
      <c r="M628" s="1220"/>
      <c r="N628" s="1220"/>
      <c r="O628" s="544" t="s">
        <v>245</v>
      </c>
      <c r="P628" s="353" t="s">
        <v>84</v>
      </c>
      <c r="Q628" s="1225"/>
      <c r="R628" s="1227">
        <v>64073</v>
      </c>
      <c r="S628" s="1227"/>
      <c r="T628" s="1227">
        <v>64073</v>
      </c>
      <c r="U628" s="1227"/>
      <c r="V628" s="1223">
        <f>W628+AC628</f>
        <v>80000</v>
      </c>
      <c r="W628" s="1223">
        <f>X628+Y628+Z628+AA628+AB628</f>
        <v>80000</v>
      </c>
      <c r="X628" s="1227"/>
      <c r="Y628" s="1227">
        <v>80000</v>
      </c>
      <c r="Z628" s="1227"/>
      <c r="AA628" s="1227"/>
      <c r="AB628" s="1227"/>
      <c r="AC628" s="1227"/>
      <c r="AD628" s="1223">
        <f>AE628+AK628</f>
        <v>57665.700000000004</v>
      </c>
      <c r="AE628" s="1223">
        <f>AF628+AG628+AH628+AI628+AJ628</f>
        <v>57665.700000000004</v>
      </c>
      <c r="AF628" s="1227"/>
      <c r="AG628" s="1227">
        <f>R628*0.9</f>
        <v>57665.700000000004</v>
      </c>
      <c r="AH628" s="1227"/>
      <c r="AI628" s="1227"/>
      <c r="AJ628" s="1227"/>
      <c r="AK628" s="1227"/>
      <c r="AL628" s="1227">
        <f>AM628+AN628+AO628+AP628</f>
        <v>0</v>
      </c>
      <c r="AM628" s="1227"/>
      <c r="AN628" s="1227"/>
      <c r="AO628" s="1227"/>
      <c r="AP628" s="1227"/>
      <c r="AQ628" s="1227">
        <f>AR628+AS628+AT628+AU628</f>
        <v>0</v>
      </c>
      <c r="AR628" s="1227"/>
      <c r="AS628" s="1227"/>
      <c r="AT628" s="1227"/>
      <c r="AU628" s="1227"/>
      <c r="AV628" s="1227">
        <f>AW628+AX628+AY628+AZ628</f>
        <v>0</v>
      </c>
      <c r="AW628" s="1227"/>
      <c r="AX628" s="1227"/>
      <c r="AY628" s="1227"/>
      <c r="AZ628" s="1227"/>
      <c r="BA628" s="1227">
        <v>28000</v>
      </c>
      <c r="BB628" s="1227">
        <f>BC628+BD628+BE628+BF628</f>
        <v>28000</v>
      </c>
      <c r="BC628" s="1227"/>
      <c r="BD628" s="1227">
        <v>28000</v>
      </c>
      <c r="BE628" s="1227"/>
      <c r="BF628" s="1227"/>
      <c r="BG628" s="1227">
        <f>BH628+BI628+BJ628+BK628</f>
        <v>20000</v>
      </c>
      <c r="BH628" s="1227"/>
      <c r="BI628" s="1227">
        <v>20000</v>
      </c>
      <c r="BJ628" s="1227"/>
      <c r="BK628" s="1227"/>
      <c r="BL628" s="1341" t="s">
        <v>1248</v>
      </c>
      <c r="BM628" s="1341" t="s">
        <v>1251</v>
      </c>
      <c r="BN628" s="1225"/>
      <c r="BO628" s="1001">
        <f t="shared" si="195"/>
        <v>17940.439999999999</v>
      </c>
    </row>
    <row r="629" spans="1:67" s="206" customFormat="1" x14ac:dyDescent="0.2">
      <c r="A629" s="353"/>
      <c r="B629" s="353"/>
      <c r="C629" s="353"/>
      <c r="D629" s="353"/>
      <c r="E629" s="353"/>
      <c r="F629" s="353"/>
      <c r="G629" s="353"/>
      <c r="H629" s="353"/>
      <c r="I629" s="353"/>
      <c r="J629" s="353"/>
      <c r="K629" s="353"/>
      <c r="L629" s="353"/>
      <c r="M629" s="353"/>
      <c r="N629" s="353"/>
      <c r="O629" s="353"/>
      <c r="P629" s="353"/>
      <c r="Q629" s="353"/>
      <c r="R629" s="353"/>
      <c r="S629" s="353"/>
      <c r="T629" s="353"/>
      <c r="U629" s="353"/>
      <c r="V629" s="353"/>
      <c r="W629" s="353"/>
      <c r="X629" s="353"/>
      <c r="Y629" s="353"/>
      <c r="Z629" s="353"/>
      <c r="AA629" s="1193"/>
      <c r="AB629" s="353"/>
      <c r="AC629" s="353"/>
      <c r="AD629" s="353"/>
      <c r="AE629" s="353"/>
      <c r="AF629" s="1193"/>
      <c r="AG629" s="1193"/>
      <c r="AH629" s="1193"/>
      <c r="AI629" s="1193"/>
      <c r="AJ629" s="1193"/>
      <c r="AK629" s="353"/>
      <c r="AL629" s="1342"/>
      <c r="AM629" s="353"/>
      <c r="AN629" s="353"/>
      <c r="AO629" s="353"/>
      <c r="AP629" s="353"/>
      <c r="AQ629" s="1342"/>
      <c r="AR629" s="353"/>
      <c r="AS629" s="353"/>
      <c r="AT629" s="353"/>
      <c r="AU629" s="353"/>
      <c r="AV629" s="353"/>
      <c r="AW629" s="353"/>
      <c r="AX629" s="353"/>
      <c r="AY629" s="353"/>
      <c r="AZ629" s="353"/>
      <c r="BA629" s="353"/>
      <c r="BB629" s="353"/>
      <c r="BC629" s="353"/>
      <c r="BD629" s="353"/>
      <c r="BE629" s="353"/>
      <c r="BF629" s="353"/>
      <c r="BG629" s="353"/>
      <c r="BH629" s="353"/>
      <c r="BI629" s="353"/>
      <c r="BJ629" s="353"/>
      <c r="BK629" s="353"/>
      <c r="BL629" s="353"/>
      <c r="BM629" s="353"/>
      <c r="BN629" s="353"/>
      <c r="BO629" s="1001">
        <f t="shared" si="195"/>
        <v>0</v>
      </c>
    </row>
    <row r="630" spans="1:67" s="234" customFormat="1" ht="22.5" customHeight="1" x14ac:dyDescent="0.2">
      <c r="A630" s="1183" t="s">
        <v>346</v>
      </c>
      <c r="B630" s="1191" t="s">
        <v>247</v>
      </c>
      <c r="C630" s="1184">
        <f>C631+C639+C647+C652</f>
        <v>11</v>
      </c>
      <c r="D630" s="1184">
        <f t="shared" ref="D630:BF630" si="196">D631+D639+D647+D652</f>
        <v>0</v>
      </c>
      <c r="E630" s="1184">
        <f t="shared" si="196"/>
        <v>0</v>
      </c>
      <c r="F630" s="1184">
        <f t="shared" si="196"/>
        <v>0</v>
      </c>
      <c r="G630" s="1184"/>
      <c r="H630" s="1184"/>
      <c r="I630" s="1184"/>
      <c r="J630" s="1184"/>
      <c r="K630" s="1184"/>
      <c r="L630" s="1184"/>
      <c r="M630" s="1184">
        <f t="shared" si="196"/>
        <v>0</v>
      </c>
      <c r="N630" s="1184">
        <f t="shared" si="196"/>
        <v>0</v>
      </c>
      <c r="O630" s="1184" t="e">
        <f t="shared" si="196"/>
        <v>#VALUE!</v>
      </c>
      <c r="P630" s="1184"/>
      <c r="Q630" s="1184"/>
      <c r="R630" s="1184">
        <f>R631+R639+R647+R652</f>
        <v>8319995.1459999997</v>
      </c>
      <c r="S630" s="1184">
        <f>S631+S639+S647+S652</f>
        <v>4228200</v>
      </c>
      <c r="T630" s="1184">
        <f>T631+T639+T647+T652</f>
        <v>3707208.1460000002</v>
      </c>
      <c r="U630" s="1184">
        <f t="shared" si="196"/>
        <v>170000</v>
      </c>
      <c r="V630" s="1184">
        <f t="shared" si="196"/>
        <v>6122600</v>
      </c>
      <c r="W630" s="1184">
        <f t="shared" si="196"/>
        <v>4909400</v>
      </c>
      <c r="X630" s="1184">
        <f t="shared" si="196"/>
        <v>445000</v>
      </c>
      <c r="Y630" s="1184">
        <f t="shared" si="196"/>
        <v>1476400</v>
      </c>
      <c r="Z630" s="1184">
        <f t="shared" si="196"/>
        <v>1476000</v>
      </c>
      <c r="AA630" s="1184">
        <f t="shared" si="196"/>
        <v>0</v>
      </c>
      <c r="AB630" s="1184">
        <f t="shared" si="196"/>
        <v>1512000</v>
      </c>
      <c r="AC630" s="1184">
        <f t="shared" si="196"/>
        <v>125000</v>
      </c>
      <c r="AD630" s="1184">
        <f t="shared" si="196"/>
        <v>7090767</v>
      </c>
      <c r="AE630" s="1184">
        <f t="shared" si="196"/>
        <v>5797600</v>
      </c>
      <c r="AF630" s="1184">
        <f t="shared" si="196"/>
        <v>306000</v>
      </c>
      <c r="AG630" s="1184">
        <f t="shared" si="196"/>
        <v>1383400</v>
      </c>
      <c r="AH630" s="1184">
        <f t="shared" si="196"/>
        <v>2524200</v>
      </c>
      <c r="AI630" s="1184">
        <f t="shared" si="196"/>
        <v>1734000</v>
      </c>
      <c r="AJ630" s="1184">
        <f t="shared" si="196"/>
        <v>0</v>
      </c>
      <c r="AK630" s="1184">
        <f t="shared" si="196"/>
        <v>1143167</v>
      </c>
      <c r="AL630" s="1184">
        <f t="shared" si="196"/>
        <v>446110</v>
      </c>
      <c r="AM630" s="1184">
        <f t="shared" si="196"/>
        <v>3710</v>
      </c>
      <c r="AN630" s="1184">
        <f t="shared" si="196"/>
        <v>442400</v>
      </c>
      <c r="AO630" s="1184">
        <f t="shared" si="196"/>
        <v>0</v>
      </c>
      <c r="AP630" s="1184">
        <f t="shared" si="196"/>
        <v>0</v>
      </c>
      <c r="AQ630" s="1184">
        <f t="shared" si="196"/>
        <v>31825.226000000002</v>
      </c>
      <c r="AR630" s="1184">
        <f t="shared" si="196"/>
        <v>2820</v>
      </c>
      <c r="AS630" s="1184">
        <f t="shared" si="196"/>
        <v>29005.226000000002</v>
      </c>
      <c r="AT630" s="1184">
        <f t="shared" si="196"/>
        <v>0</v>
      </c>
      <c r="AU630" s="1184">
        <f t="shared" si="196"/>
        <v>0</v>
      </c>
      <c r="AV630" s="1184">
        <f t="shared" si="196"/>
        <v>781083.15558766667</v>
      </c>
      <c r="AW630" s="1184">
        <f t="shared" si="196"/>
        <v>3710</v>
      </c>
      <c r="AX630" s="1184">
        <f t="shared" si="196"/>
        <v>418304.15558766667</v>
      </c>
      <c r="AY630" s="1184">
        <f t="shared" si="196"/>
        <v>359069</v>
      </c>
      <c r="AZ630" s="1184">
        <f t="shared" si="196"/>
        <v>0</v>
      </c>
      <c r="BA630" s="1184">
        <f t="shared" si="196"/>
        <v>1879962.8511659093</v>
      </c>
      <c r="BB630" s="1184">
        <f t="shared" si="196"/>
        <v>1805375.2714992426</v>
      </c>
      <c r="BC630" s="1184">
        <f t="shared" si="196"/>
        <v>166422.18970000005</v>
      </c>
      <c r="BD630" s="1184">
        <f t="shared" si="196"/>
        <v>988953.08179924241</v>
      </c>
      <c r="BE630" s="1184">
        <f t="shared" si="196"/>
        <v>400000</v>
      </c>
      <c r="BF630" s="1184">
        <f t="shared" si="196"/>
        <v>250000</v>
      </c>
      <c r="BG630" s="1184">
        <f>BG631+BG639+BG647+BG652</f>
        <v>1037550</v>
      </c>
      <c r="BH630" s="1184">
        <f>BH631+BH639+BH647+BH652</f>
        <v>16250</v>
      </c>
      <c r="BI630" s="1184">
        <f>BI631+BI639+BI647+BI652</f>
        <v>588300</v>
      </c>
      <c r="BJ630" s="1184">
        <f>BJ631+BJ639+BJ647+BJ652</f>
        <v>433000</v>
      </c>
      <c r="BK630" s="1184">
        <f>BK631+BK639+BK647+BK652</f>
        <v>0</v>
      </c>
      <c r="BL630" s="1183"/>
      <c r="BM630" s="1183"/>
      <c r="BN630" s="1183"/>
      <c r="BO630" s="1001">
        <f t="shared" si="195"/>
        <v>2329598.6408799998</v>
      </c>
    </row>
    <row r="631" spans="1:67" s="206" customFormat="1" ht="34.5" customHeight="1" x14ac:dyDescent="0.2">
      <c r="A631" s="1204" t="s">
        <v>549</v>
      </c>
      <c r="B631" s="1215" t="s">
        <v>558</v>
      </c>
      <c r="C631" s="1184">
        <f>C632+C635</f>
        <v>5</v>
      </c>
      <c r="D631" s="1184">
        <f t="shared" ref="D631:BF631" si="197">D632+D635</f>
        <v>0</v>
      </c>
      <c r="E631" s="1184">
        <f t="shared" si="197"/>
        <v>0</v>
      </c>
      <c r="F631" s="1184">
        <f t="shared" si="197"/>
        <v>0</v>
      </c>
      <c r="G631" s="1184"/>
      <c r="H631" s="1184"/>
      <c r="I631" s="1184"/>
      <c r="J631" s="1184"/>
      <c r="K631" s="1184"/>
      <c r="L631" s="1184"/>
      <c r="M631" s="1184"/>
      <c r="N631" s="1184"/>
      <c r="O631" s="1184"/>
      <c r="P631" s="1184"/>
      <c r="Q631" s="1184"/>
      <c r="R631" s="1184">
        <f>R632+R635</f>
        <v>631142.07700000005</v>
      </c>
      <c r="S631" s="1184">
        <f>S632+S635</f>
        <v>0</v>
      </c>
      <c r="T631" s="1184">
        <f>T632+T635</f>
        <v>631142.07700000005</v>
      </c>
      <c r="U631" s="1184">
        <f t="shared" si="197"/>
        <v>170000</v>
      </c>
      <c r="V631" s="1184">
        <f t="shared" si="197"/>
        <v>539000</v>
      </c>
      <c r="W631" s="1184">
        <f t="shared" si="197"/>
        <v>414000</v>
      </c>
      <c r="X631" s="1184">
        <f t="shared" si="197"/>
        <v>0</v>
      </c>
      <c r="Y631" s="1184">
        <f t="shared" si="197"/>
        <v>414000</v>
      </c>
      <c r="Z631" s="1184">
        <f t="shared" si="197"/>
        <v>0</v>
      </c>
      <c r="AA631" s="1184">
        <f t="shared" si="197"/>
        <v>0</v>
      </c>
      <c r="AB631" s="1184">
        <f t="shared" si="197"/>
        <v>0</v>
      </c>
      <c r="AC631" s="1184">
        <f t="shared" si="197"/>
        <v>125000</v>
      </c>
      <c r="AD631" s="1184">
        <f t="shared" si="197"/>
        <v>395600</v>
      </c>
      <c r="AE631" s="1184">
        <f t="shared" si="197"/>
        <v>395600</v>
      </c>
      <c r="AF631" s="1184">
        <f t="shared" si="197"/>
        <v>0</v>
      </c>
      <c r="AG631" s="1184">
        <f t="shared" si="197"/>
        <v>395600</v>
      </c>
      <c r="AH631" s="1184">
        <f t="shared" si="197"/>
        <v>0</v>
      </c>
      <c r="AI631" s="1184">
        <f t="shared" si="197"/>
        <v>0</v>
      </c>
      <c r="AJ631" s="1184">
        <f t="shared" si="197"/>
        <v>0</v>
      </c>
      <c r="AK631" s="1184">
        <f t="shared" si="197"/>
        <v>0</v>
      </c>
      <c r="AL631" s="1184">
        <f t="shared" si="197"/>
        <v>210300</v>
      </c>
      <c r="AM631" s="1184">
        <f t="shared" si="197"/>
        <v>0</v>
      </c>
      <c r="AN631" s="1184">
        <f t="shared" si="197"/>
        <v>210300</v>
      </c>
      <c r="AO631" s="1184">
        <f t="shared" si="197"/>
        <v>0</v>
      </c>
      <c r="AP631" s="1184">
        <f t="shared" si="197"/>
        <v>0</v>
      </c>
      <c r="AQ631" s="1184">
        <f t="shared" si="197"/>
        <v>12658.745999999999</v>
      </c>
      <c r="AR631" s="1184">
        <f t="shared" si="197"/>
        <v>0</v>
      </c>
      <c r="AS631" s="1184">
        <f t="shared" si="197"/>
        <v>12658.745999999999</v>
      </c>
      <c r="AT631" s="1184">
        <f t="shared" si="197"/>
        <v>0</v>
      </c>
      <c r="AU631" s="1184">
        <f t="shared" si="197"/>
        <v>0</v>
      </c>
      <c r="AV631" s="1184">
        <f t="shared" si="197"/>
        <v>186204.15558766667</v>
      </c>
      <c r="AW631" s="1184">
        <f t="shared" si="197"/>
        <v>0</v>
      </c>
      <c r="AX631" s="1184">
        <f t="shared" si="197"/>
        <v>186204.15558766667</v>
      </c>
      <c r="AY631" s="1184">
        <f t="shared" si="197"/>
        <v>0</v>
      </c>
      <c r="AZ631" s="1184">
        <f t="shared" si="197"/>
        <v>0</v>
      </c>
      <c r="BA631" s="1184">
        <f t="shared" si="197"/>
        <v>172345.72279999999</v>
      </c>
      <c r="BB631" s="1184">
        <f t="shared" si="197"/>
        <v>197758.14313333333</v>
      </c>
      <c r="BC631" s="1184">
        <f t="shared" si="197"/>
        <v>0</v>
      </c>
      <c r="BD631" s="1184">
        <f t="shared" si="197"/>
        <v>197758.14313333333</v>
      </c>
      <c r="BE631" s="1184">
        <f t="shared" si="197"/>
        <v>0</v>
      </c>
      <c r="BF631" s="1184">
        <f t="shared" si="197"/>
        <v>0</v>
      </c>
      <c r="BG631" s="1184">
        <f>BG632+BG635</f>
        <v>185000</v>
      </c>
      <c r="BH631" s="1184">
        <f>BH632+BH635</f>
        <v>0</v>
      </c>
      <c r="BI631" s="1184">
        <f>BI632+BI635</f>
        <v>185000</v>
      </c>
      <c r="BJ631" s="1184">
        <f>BJ632+BJ635</f>
        <v>0</v>
      </c>
      <c r="BK631" s="1184">
        <f>BK632+BK635</f>
        <v>0</v>
      </c>
      <c r="BL631" s="353"/>
      <c r="BM631" s="353"/>
      <c r="BN631" s="353"/>
      <c r="BO631" s="1001">
        <f t="shared" si="195"/>
        <v>176719.78156</v>
      </c>
    </row>
    <row r="632" spans="1:67" s="206" customFormat="1" x14ac:dyDescent="0.2">
      <c r="A632" s="1230" t="s">
        <v>551</v>
      </c>
      <c r="B632" s="1231" t="s">
        <v>554</v>
      </c>
      <c r="C632" s="1218">
        <f>C633+C634</f>
        <v>2</v>
      </c>
      <c r="D632" s="1218">
        <f t="shared" ref="D632:BF632" si="198">D633+D634</f>
        <v>0</v>
      </c>
      <c r="E632" s="1218">
        <f t="shared" si="198"/>
        <v>0</v>
      </c>
      <c r="F632" s="1218">
        <f t="shared" si="198"/>
        <v>0</v>
      </c>
      <c r="G632" s="1218"/>
      <c r="H632" s="1218"/>
      <c r="I632" s="1218"/>
      <c r="J632" s="1218"/>
      <c r="K632" s="1218"/>
      <c r="L632" s="1218"/>
      <c r="M632" s="1218"/>
      <c r="N632" s="1218"/>
      <c r="O632" s="1218"/>
      <c r="P632" s="1218"/>
      <c r="Q632" s="1218"/>
      <c r="R632" s="1218">
        <f>R633+R634</f>
        <v>443254.63500000001</v>
      </c>
      <c r="S632" s="1218">
        <f>S633+S634</f>
        <v>0</v>
      </c>
      <c r="T632" s="1218">
        <f>T633+T634</f>
        <v>443254.63500000001</v>
      </c>
      <c r="U632" s="1218">
        <f t="shared" si="198"/>
        <v>120000</v>
      </c>
      <c r="V632" s="1218">
        <f t="shared" si="198"/>
        <v>372000</v>
      </c>
      <c r="W632" s="1218">
        <f t="shared" si="198"/>
        <v>247000</v>
      </c>
      <c r="X632" s="1218">
        <f t="shared" si="198"/>
        <v>0</v>
      </c>
      <c r="Y632" s="1218">
        <f t="shared" si="198"/>
        <v>247000</v>
      </c>
      <c r="Z632" s="1218">
        <f t="shared" si="198"/>
        <v>0</v>
      </c>
      <c r="AA632" s="1218">
        <f t="shared" si="198"/>
        <v>0</v>
      </c>
      <c r="AB632" s="1218">
        <f t="shared" si="198"/>
        <v>0</v>
      </c>
      <c r="AC632" s="1218">
        <f t="shared" si="198"/>
        <v>125000</v>
      </c>
      <c r="AD632" s="1218">
        <f t="shared" si="198"/>
        <v>279000</v>
      </c>
      <c r="AE632" s="1218">
        <f t="shared" si="198"/>
        <v>279000</v>
      </c>
      <c r="AF632" s="1218">
        <f t="shared" si="198"/>
        <v>0</v>
      </c>
      <c r="AG632" s="1218">
        <f t="shared" si="198"/>
        <v>279000</v>
      </c>
      <c r="AH632" s="1218">
        <f t="shared" si="198"/>
        <v>0</v>
      </c>
      <c r="AI632" s="1218">
        <f t="shared" si="198"/>
        <v>0</v>
      </c>
      <c r="AJ632" s="1218">
        <f t="shared" si="198"/>
        <v>0</v>
      </c>
      <c r="AK632" s="1218">
        <f t="shared" si="198"/>
        <v>0</v>
      </c>
      <c r="AL632" s="1218">
        <f t="shared" si="198"/>
        <v>124300</v>
      </c>
      <c r="AM632" s="1218">
        <f t="shared" si="198"/>
        <v>0</v>
      </c>
      <c r="AN632" s="1218">
        <f t="shared" si="198"/>
        <v>124300</v>
      </c>
      <c r="AO632" s="1218">
        <f t="shared" si="198"/>
        <v>0</v>
      </c>
      <c r="AP632" s="1218">
        <f t="shared" si="198"/>
        <v>0</v>
      </c>
      <c r="AQ632" s="1218">
        <f t="shared" si="198"/>
        <v>9835.7459999999992</v>
      </c>
      <c r="AR632" s="1218">
        <f t="shared" si="198"/>
        <v>0</v>
      </c>
      <c r="AS632" s="1218">
        <f t="shared" si="198"/>
        <v>9835.7459999999992</v>
      </c>
      <c r="AT632" s="1218">
        <f t="shared" si="198"/>
        <v>0</v>
      </c>
      <c r="AU632" s="1218">
        <f t="shared" si="198"/>
        <v>0</v>
      </c>
      <c r="AV632" s="1218">
        <f t="shared" si="198"/>
        <v>117134.91</v>
      </c>
      <c r="AW632" s="1218">
        <f t="shared" si="198"/>
        <v>0</v>
      </c>
      <c r="AX632" s="1218">
        <f t="shared" si="198"/>
        <v>117134.91</v>
      </c>
      <c r="AY632" s="1218">
        <f t="shared" si="198"/>
        <v>0</v>
      </c>
      <c r="AZ632" s="1218">
        <f t="shared" si="198"/>
        <v>0</v>
      </c>
      <c r="BA632" s="1218">
        <f t="shared" si="198"/>
        <v>151090.72279999999</v>
      </c>
      <c r="BB632" s="1218">
        <f t="shared" si="198"/>
        <v>151090.72279999999</v>
      </c>
      <c r="BC632" s="1218">
        <f t="shared" si="198"/>
        <v>0</v>
      </c>
      <c r="BD632" s="1218">
        <f t="shared" si="198"/>
        <v>151090.72279999999</v>
      </c>
      <c r="BE632" s="1218">
        <f t="shared" si="198"/>
        <v>0</v>
      </c>
      <c r="BF632" s="1218">
        <f t="shared" si="198"/>
        <v>0</v>
      </c>
      <c r="BG632" s="1218">
        <f>BG633+BG634</f>
        <v>145000</v>
      </c>
      <c r="BH632" s="1218">
        <f>BH633+BH634</f>
        <v>0</v>
      </c>
      <c r="BI632" s="1218">
        <f>BI633+BI634</f>
        <v>145000</v>
      </c>
      <c r="BJ632" s="1218">
        <f>BJ633+BJ634</f>
        <v>0</v>
      </c>
      <c r="BK632" s="1218">
        <f>BK633+BK634</f>
        <v>0</v>
      </c>
      <c r="BL632" s="353"/>
      <c r="BM632" s="353"/>
      <c r="BN632" s="353"/>
      <c r="BO632" s="1001">
        <f t="shared" si="195"/>
        <v>124111.29779999999</v>
      </c>
    </row>
    <row r="633" spans="1:67" s="206" customFormat="1" ht="135" x14ac:dyDescent="0.2">
      <c r="A633" s="1219">
        <v>1</v>
      </c>
      <c r="B633" s="1242" t="s">
        <v>1179</v>
      </c>
      <c r="C633" s="1220">
        <v>1</v>
      </c>
      <c r="D633" s="1220"/>
      <c r="E633" s="1220"/>
      <c r="F633" s="1220"/>
      <c r="G633" s="544" t="s">
        <v>249</v>
      </c>
      <c r="H633" s="1225"/>
      <c r="I633" s="1220" t="s">
        <v>20</v>
      </c>
      <c r="J633" s="544" t="s">
        <v>255</v>
      </c>
      <c r="K633" s="353" t="s">
        <v>615</v>
      </c>
      <c r="L633" s="544" t="s">
        <v>1458</v>
      </c>
      <c r="M633" s="1220">
        <v>7771511</v>
      </c>
      <c r="N633" s="1220"/>
      <c r="O633" s="544" t="s">
        <v>1358</v>
      </c>
      <c r="P633" s="544" t="s">
        <v>705</v>
      </c>
      <c r="Q633" s="544" t="s">
        <v>1359</v>
      </c>
      <c r="R633" s="1235">
        <v>328156</v>
      </c>
      <c r="S633" s="1227"/>
      <c r="T633" s="1235">
        <v>328156</v>
      </c>
      <c r="U633" s="1227">
        <v>120000</v>
      </c>
      <c r="V633" s="1223">
        <f>W633+AC633</f>
        <v>275000</v>
      </c>
      <c r="W633" s="1223">
        <f>X633+Y633+Z633+AA633+AB633</f>
        <v>150000</v>
      </c>
      <c r="X633" s="1227"/>
      <c r="Y633" s="1227">
        <v>150000</v>
      </c>
      <c r="Z633" s="1227"/>
      <c r="AA633" s="1227"/>
      <c r="AB633" s="1227"/>
      <c r="AC633" s="1227">
        <v>125000</v>
      </c>
      <c r="AD633" s="1223">
        <f>AE633+AK633</f>
        <v>175000</v>
      </c>
      <c r="AE633" s="1223">
        <f>AF633+AG633+AH633+AI633+AJ633</f>
        <v>175000</v>
      </c>
      <c r="AF633" s="1227"/>
      <c r="AG633" s="1227">
        <v>175000</v>
      </c>
      <c r="AH633" s="1227"/>
      <c r="AI633" s="1227"/>
      <c r="AJ633" s="1227"/>
      <c r="AK633" s="1227"/>
      <c r="AL633" s="1227">
        <f>AM633+AN633+AO633+AP633</f>
        <v>76300</v>
      </c>
      <c r="AM633" s="1227"/>
      <c r="AN633" s="1227">
        <v>76300</v>
      </c>
      <c r="AO633" s="1227"/>
      <c r="AP633" s="1227"/>
      <c r="AQ633" s="1227">
        <f>AR633+AS633+AT633+AU633</f>
        <v>8341</v>
      </c>
      <c r="AR633" s="1227"/>
      <c r="AS633" s="1227">
        <v>8341</v>
      </c>
      <c r="AT633" s="1227"/>
      <c r="AU633" s="1227"/>
      <c r="AV633" s="1227">
        <f>AW633+AX633+AY633+AZ633</f>
        <v>69134.91</v>
      </c>
      <c r="AW633" s="1227"/>
      <c r="AX633" s="1227">
        <v>69134.91</v>
      </c>
      <c r="AY633" s="1227"/>
      <c r="AZ633" s="1227"/>
      <c r="BA633" s="1227">
        <v>89070</v>
      </c>
      <c r="BB633" s="1227">
        <f>BC633+BD633+BE633+BF633</f>
        <v>89070</v>
      </c>
      <c r="BC633" s="1227"/>
      <c r="BD633" s="1227">
        <v>89070</v>
      </c>
      <c r="BE633" s="1227"/>
      <c r="BF633" s="1227"/>
      <c r="BG633" s="1227">
        <f>BH633+BI633+BJ633+BK633</f>
        <v>89000</v>
      </c>
      <c r="BH633" s="1227"/>
      <c r="BI633" s="1227">
        <v>89000</v>
      </c>
      <c r="BJ633" s="1227"/>
      <c r="BK633" s="1227"/>
      <c r="BL633" s="1227"/>
      <c r="BM633" s="1196" t="s">
        <v>1459</v>
      </c>
      <c r="BN633" s="1196"/>
      <c r="BO633" s="1001">
        <f t="shared" si="195"/>
        <v>91883.68</v>
      </c>
    </row>
    <row r="634" spans="1:67" s="206" customFormat="1" ht="105" x14ac:dyDescent="0.2">
      <c r="A634" s="1219">
        <v>2</v>
      </c>
      <c r="B634" s="1242" t="s">
        <v>1651</v>
      </c>
      <c r="C634" s="1220">
        <v>1</v>
      </c>
      <c r="D634" s="1220"/>
      <c r="E634" s="1220"/>
      <c r="F634" s="1220"/>
      <c r="G634" s="544" t="s">
        <v>249</v>
      </c>
      <c r="H634" s="1225"/>
      <c r="I634" s="1220" t="s">
        <v>20</v>
      </c>
      <c r="J634" s="544" t="s">
        <v>260</v>
      </c>
      <c r="K634" s="353" t="s">
        <v>615</v>
      </c>
      <c r="L634" s="544" t="s">
        <v>1460</v>
      </c>
      <c r="M634" s="544">
        <v>7786699</v>
      </c>
      <c r="N634" s="544"/>
      <c r="O634" s="544" t="s">
        <v>262</v>
      </c>
      <c r="P634" s="1317" t="s">
        <v>1349</v>
      </c>
      <c r="Q634" s="1317" t="s">
        <v>1350</v>
      </c>
      <c r="R634" s="1343">
        <v>115098.63499999999</v>
      </c>
      <c r="S634" s="1227"/>
      <c r="T634" s="1343">
        <v>115098.63499999999</v>
      </c>
      <c r="U634" s="1344">
        <v>0</v>
      </c>
      <c r="V634" s="1223">
        <f>W634+AC634</f>
        <v>97000</v>
      </c>
      <c r="W634" s="1223">
        <f>X634+Y634+Z634+AA634+AB634</f>
        <v>97000</v>
      </c>
      <c r="X634" s="1227"/>
      <c r="Y634" s="1227">
        <v>97000</v>
      </c>
      <c r="Z634" s="1227"/>
      <c r="AA634" s="1227"/>
      <c r="AB634" s="1227"/>
      <c r="AC634" s="1227"/>
      <c r="AD634" s="1223">
        <f>AE634+AK634</f>
        <v>104000</v>
      </c>
      <c r="AE634" s="1223">
        <f>AF634+AG634+AH634+AI634+AJ634</f>
        <v>104000</v>
      </c>
      <c r="AF634" s="1227"/>
      <c r="AG634" s="1227">
        <v>104000</v>
      </c>
      <c r="AH634" s="1227"/>
      <c r="AI634" s="1227"/>
      <c r="AJ634" s="1227"/>
      <c r="AK634" s="1227"/>
      <c r="AL634" s="1227">
        <f>AM634+AN634+AO634+AP634</f>
        <v>48000</v>
      </c>
      <c r="AM634" s="1227"/>
      <c r="AN634" s="1227">
        <v>48000</v>
      </c>
      <c r="AO634" s="1227"/>
      <c r="AP634" s="1227"/>
      <c r="AQ634" s="1227">
        <f>AR634+AS634+AT634+AU634</f>
        <v>1494.7460000000001</v>
      </c>
      <c r="AR634" s="1227"/>
      <c r="AS634" s="1227">
        <v>1494.7460000000001</v>
      </c>
      <c r="AT634" s="1227"/>
      <c r="AU634" s="1227"/>
      <c r="AV634" s="1227">
        <f>AW634+AX634+AY634+AZ634</f>
        <v>48000</v>
      </c>
      <c r="AW634" s="1227"/>
      <c r="AX634" s="1227">
        <v>48000</v>
      </c>
      <c r="AY634" s="1227"/>
      <c r="AZ634" s="1227"/>
      <c r="BA634" s="1227">
        <v>62020.722799999996</v>
      </c>
      <c r="BB634" s="1227">
        <f>BC634+BD634+BE634+BF634</f>
        <v>62020.722799999996</v>
      </c>
      <c r="BC634" s="1227"/>
      <c r="BD634" s="1227">
        <v>62020.722799999996</v>
      </c>
      <c r="BE634" s="1227"/>
      <c r="BF634" s="1227"/>
      <c r="BG634" s="1227">
        <f>BH634+BI634+BJ634+BK634</f>
        <v>56000</v>
      </c>
      <c r="BH634" s="1227"/>
      <c r="BI634" s="1227">
        <v>56000</v>
      </c>
      <c r="BJ634" s="1227"/>
      <c r="BK634" s="1227"/>
      <c r="BL634" s="1227"/>
      <c r="BM634" s="1196" t="s">
        <v>1461</v>
      </c>
      <c r="BN634" s="1225"/>
      <c r="BO634" s="1001">
        <f t="shared" si="195"/>
        <v>32227.617799999996</v>
      </c>
    </row>
    <row r="635" spans="1:67" s="206" customFormat="1" x14ac:dyDescent="0.2">
      <c r="A635" s="1230" t="s">
        <v>553</v>
      </c>
      <c r="B635" s="1231" t="s">
        <v>556</v>
      </c>
      <c r="C635" s="1218">
        <f t="shared" ref="C635:BF635" si="199">C636+C637+C638</f>
        <v>3</v>
      </c>
      <c r="D635" s="1184">
        <f t="shared" si="199"/>
        <v>0</v>
      </c>
      <c r="E635" s="1184">
        <f t="shared" si="199"/>
        <v>0</v>
      </c>
      <c r="F635" s="1184">
        <f t="shared" si="199"/>
        <v>0</v>
      </c>
      <c r="G635" s="1184"/>
      <c r="H635" s="1184"/>
      <c r="I635" s="1184"/>
      <c r="J635" s="1184"/>
      <c r="K635" s="1184"/>
      <c r="L635" s="1184"/>
      <c r="M635" s="1184"/>
      <c r="N635" s="1184"/>
      <c r="O635" s="1184"/>
      <c r="P635" s="1184"/>
      <c r="Q635" s="1184"/>
      <c r="R635" s="1218">
        <f>R636+R637+R638</f>
        <v>187887.44199999998</v>
      </c>
      <c r="S635" s="1218">
        <f>S636+S637+S638</f>
        <v>0</v>
      </c>
      <c r="T635" s="1218">
        <f>T636+T637+T638</f>
        <v>187887.44199999998</v>
      </c>
      <c r="U635" s="1218">
        <f t="shared" si="199"/>
        <v>50000</v>
      </c>
      <c r="V635" s="1218">
        <f t="shared" si="199"/>
        <v>167000</v>
      </c>
      <c r="W635" s="1218">
        <f t="shared" si="199"/>
        <v>167000</v>
      </c>
      <c r="X635" s="1218">
        <f t="shared" si="199"/>
        <v>0</v>
      </c>
      <c r="Y635" s="1218">
        <f t="shared" si="199"/>
        <v>167000</v>
      </c>
      <c r="Z635" s="1218">
        <f t="shared" si="199"/>
        <v>0</v>
      </c>
      <c r="AA635" s="1218">
        <f t="shared" si="199"/>
        <v>0</v>
      </c>
      <c r="AB635" s="1218">
        <f t="shared" si="199"/>
        <v>0</v>
      </c>
      <c r="AC635" s="1218">
        <f t="shared" si="199"/>
        <v>0</v>
      </c>
      <c r="AD635" s="1218">
        <f t="shared" si="199"/>
        <v>116600</v>
      </c>
      <c r="AE635" s="1218">
        <f t="shared" si="199"/>
        <v>116600</v>
      </c>
      <c r="AF635" s="1218">
        <f t="shared" si="199"/>
        <v>0</v>
      </c>
      <c r="AG635" s="1218">
        <f t="shared" si="199"/>
        <v>116600</v>
      </c>
      <c r="AH635" s="1218">
        <f t="shared" si="199"/>
        <v>0</v>
      </c>
      <c r="AI635" s="1218">
        <f t="shared" si="199"/>
        <v>0</v>
      </c>
      <c r="AJ635" s="1218">
        <f t="shared" si="199"/>
        <v>0</v>
      </c>
      <c r="AK635" s="1218">
        <f t="shared" si="199"/>
        <v>0</v>
      </c>
      <c r="AL635" s="1218">
        <f t="shared" si="199"/>
        <v>86000</v>
      </c>
      <c r="AM635" s="1218">
        <f t="shared" si="199"/>
        <v>0</v>
      </c>
      <c r="AN635" s="1218">
        <f t="shared" si="199"/>
        <v>86000</v>
      </c>
      <c r="AO635" s="1218">
        <f t="shared" si="199"/>
        <v>0</v>
      </c>
      <c r="AP635" s="1218">
        <f t="shared" si="199"/>
        <v>0</v>
      </c>
      <c r="AQ635" s="1218">
        <f t="shared" si="199"/>
        <v>2823</v>
      </c>
      <c r="AR635" s="1218">
        <f t="shared" si="199"/>
        <v>0</v>
      </c>
      <c r="AS635" s="1218">
        <f t="shared" si="199"/>
        <v>2823</v>
      </c>
      <c r="AT635" s="1218">
        <f t="shared" si="199"/>
        <v>0</v>
      </c>
      <c r="AU635" s="1218">
        <f t="shared" si="199"/>
        <v>0</v>
      </c>
      <c r="AV635" s="1218">
        <f t="shared" si="199"/>
        <v>69069.245587666665</v>
      </c>
      <c r="AW635" s="1218">
        <f t="shared" si="199"/>
        <v>0</v>
      </c>
      <c r="AX635" s="1218">
        <f t="shared" si="199"/>
        <v>69069.245587666665</v>
      </c>
      <c r="AY635" s="1218">
        <f t="shared" si="199"/>
        <v>0</v>
      </c>
      <c r="AZ635" s="1218">
        <f t="shared" si="199"/>
        <v>0</v>
      </c>
      <c r="BA635" s="1218">
        <f t="shared" si="199"/>
        <v>21255</v>
      </c>
      <c r="BB635" s="1218">
        <f t="shared" si="199"/>
        <v>46667.420333333335</v>
      </c>
      <c r="BC635" s="1218">
        <f t="shared" si="199"/>
        <v>0</v>
      </c>
      <c r="BD635" s="1218">
        <f t="shared" si="199"/>
        <v>46667.420333333335</v>
      </c>
      <c r="BE635" s="1218">
        <f t="shared" si="199"/>
        <v>0</v>
      </c>
      <c r="BF635" s="1218">
        <f t="shared" si="199"/>
        <v>0</v>
      </c>
      <c r="BG635" s="1218">
        <f>BG636+BG637+BG638</f>
        <v>40000</v>
      </c>
      <c r="BH635" s="1218">
        <f>BH636+BH637+BH638</f>
        <v>0</v>
      </c>
      <c r="BI635" s="1218">
        <f>BI636+BI637+BI638</f>
        <v>40000</v>
      </c>
      <c r="BJ635" s="1218">
        <f>BJ636+BJ637+BJ638</f>
        <v>0</v>
      </c>
      <c r="BK635" s="1218">
        <f>BK636+BK637+BK638</f>
        <v>0</v>
      </c>
      <c r="BL635" s="353"/>
      <c r="BM635" s="353"/>
      <c r="BN635" s="353"/>
      <c r="BO635" s="1001">
        <f t="shared" si="195"/>
        <v>52608.483759999988</v>
      </c>
    </row>
    <row r="636" spans="1:67" s="206" customFormat="1" ht="136.5" customHeight="1" x14ac:dyDescent="0.2">
      <c r="A636" s="1219">
        <v>1</v>
      </c>
      <c r="B636" s="1242" t="s">
        <v>259</v>
      </c>
      <c r="C636" s="1220">
        <v>1</v>
      </c>
      <c r="D636" s="1220"/>
      <c r="E636" s="1220"/>
      <c r="F636" s="1220"/>
      <c r="G636" s="544" t="s">
        <v>249</v>
      </c>
      <c r="H636" s="1225"/>
      <c r="I636" s="1220" t="s">
        <v>48</v>
      </c>
      <c r="J636" s="544" t="s">
        <v>260</v>
      </c>
      <c r="K636" s="353" t="s">
        <v>615</v>
      </c>
      <c r="L636" s="544" t="s">
        <v>1462</v>
      </c>
      <c r="M636" s="1220">
        <v>7780979</v>
      </c>
      <c r="N636" s="1220"/>
      <c r="O636" s="544" t="s">
        <v>1356</v>
      </c>
      <c r="P636" s="544" t="s">
        <v>211</v>
      </c>
      <c r="Q636" s="544" t="s">
        <v>1357</v>
      </c>
      <c r="R636" s="1235">
        <v>78896</v>
      </c>
      <c r="S636" s="1227"/>
      <c r="T636" s="1227">
        <v>78896</v>
      </c>
      <c r="U636" s="1227">
        <v>25000</v>
      </c>
      <c r="V636" s="1223">
        <f>W636+AC636</f>
        <v>66000</v>
      </c>
      <c r="W636" s="1223">
        <f>X636+Y636+Z636+AA636+AB636</f>
        <v>66000</v>
      </c>
      <c r="X636" s="1227"/>
      <c r="Y636" s="1227">
        <v>66000</v>
      </c>
      <c r="Z636" s="1227"/>
      <c r="AA636" s="1227"/>
      <c r="AB636" s="1227"/>
      <c r="AC636" s="1227"/>
      <c r="AD636" s="1223">
        <f>AE636+AK636</f>
        <v>53500</v>
      </c>
      <c r="AE636" s="1223">
        <f>AF636+AG636+AH636+AI636+AJ636</f>
        <v>53500</v>
      </c>
      <c r="AF636" s="1227"/>
      <c r="AG636" s="1227">
        <v>53500</v>
      </c>
      <c r="AH636" s="1227"/>
      <c r="AI636" s="1227"/>
      <c r="AJ636" s="1227"/>
      <c r="AK636" s="1227"/>
      <c r="AL636" s="1227">
        <f>AM636+AN636+AO636+AP636</f>
        <v>27000</v>
      </c>
      <c r="AM636" s="1227"/>
      <c r="AN636" s="1227">
        <v>27000</v>
      </c>
      <c r="AO636" s="1227"/>
      <c r="AP636" s="1227"/>
      <c r="AQ636" s="1227">
        <f>AR636+AS636+AT636+AU636</f>
        <v>1288</v>
      </c>
      <c r="AR636" s="1227"/>
      <c r="AS636" s="1227">
        <v>1288</v>
      </c>
      <c r="AT636" s="1227"/>
      <c r="AU636" s="1227"/>
      <c r="AV636" s="1227">
        <f>AW636+AX636+AY636+AZ636</f>
        <v>24069.245587666665</v>
      </c>
      <c r="AW636" s="1227"/>
      <c r="AX636" s="1227">
        <v>24069.245587666665</v>
      </c>
      <c r="AY636" s="1227"/>
      <c r="AZ636" s="1227"/>
      <c r="BA636" s="1227">
        <v>1088</v>
      </c>
      <c r="BB636" s="1227">
        <f>BC636+BD636+BE636+BF636</f>
        <v>26500</v>
      </c>
      <c r="BC636" s="1227"/>
      <c r="BD636" s="1227">
        <v>26500</v>
      </c>
      <c r="BE636" s="1227"/>
      <c r="BF636" s="1227"/>
      <c r="BG636" s="1227">
        <f>BH636+BI636+BJ636+BK636</f>
        <v>26000</v>
      </c>
      <c r="BH636" s="1227"/>
      <c r="BI636" s="1227">
        <v>26000</v>
      </c>
      <c r="BJ636" s="1227"/>
      <c r="BK636" s="1227"/>
      <c r="BL636" s="1227"/>
      <c r="BM636" s="1196" t="s">
        <v>1463</v>
      </c>
      <c r="BN636" s="353" t="s">
        <v>1464</v>
      </c>
      <c r="BO636" s="1001">
        <f t="shared" si="195"/>
        <v>22090.880000000001</v>
      </c>
    </row>
    <row r="637" spans="1:67" s="206" customFormat="1" ht="119.25" customHeight="1" x14ac:dyDescent="0.2">
      <c r="A637" s="1219">
        <v>2</v>
      </c>
      <c r="B637" s="1242" t="s">
        <v>264</v>
      </c>
      <c r="C637" s="1220">
        <v>1</v>
      </c>
      <c r="D637" s="1220"/>
      <c r="E637" s="1220"/>
      <c r="F637" s="1220"/>
      <c r="G637" s="544" t="s">
        <v>249</v>
      </c>
      <c r="H637" s="1225"/>
      <c r="I637" s="1220" t="s">
        <v>48</v>
      </c>
      <c r="J637" s="544" t="s">
        <v>132</v>
      </c>
      <c r="K637" s="353" t="s">
        <v>615</v>
      </c>
      <c r="L637" s="544" t="s">
        <v>1465</v>
      </c>
      <c r="M637" s="1220">
        <v>7785767</v>
      </c>
      <c r="N637" s="544"/>
      <c r="O637" s="1240" t="s">
        <v>1353</v>
      </c>
      <c r="P637" s="1240" t="s">
        <v>1354</v>
      </c>
      <c r="Q637" s="1240" t="s">
        <v>1355</v>
      </c>
      <c r="R637" s="1227">
        <v>78848.09</v>
      </c>
      <c r="S637" s="1227"/>
      <c r="T637" s="1227">
        <v>78848.09</v>
      </c>
      <c r="U637" s="1227">
        <v>25000</v>
      </c>
      <c r="V637" s="1223">
        <f>W637+AC637</f>
        <v>66000</v>
      </c>
      <c r="W637" s="1223">
        <f>X637+Y637+Z637+AA637+AB637</f>
        <v>66000</v>
      </c>
      <c r="X637" s="1227"/>
      <c r="Y637" s="1227">
        <v>66000</v>
      </c>
      <c r="Z637" s="1227"/>
      <c r="AA637" s="1227"/>
      <c r="AB637" s="1227"/>
      <c r="AC637" s="1227"/>
      <c r="AD637" s="1223">
        <f>AE637+AK637</f>
        <v>36000</v>
      </c>
      <c r="AE637" s="1223">
        <f>AF637+AG637+AH637+AI637+AJ637</f>
        <v>36000</v>
      </c>
      <c r="AF637" s="1227"/>
      <c r="AG637" s="1227">
        <v>36000</v>
      </c>
      <c r="AH637" s="1227"/>
      <c r="AI637" s="1227"/>
      <c r="AJ637" s="1227"/>
      <c r="AK637" s="1227"/>
      <c r="AL637" s="1227">
        <f>AM637+AN637+AO637+AP637</f>
        <v>34000</v>
      </c>
      <c r="AM637" s="1227"/>
      <c r="AN637" s="1227">
        <v>34000</v>
      </c>
      <c r="AO637" s="1227"/>
      <c r="AP637" s="1227"/>
      <c r="AQ637" s="1227">
        <f>AR637+AS637+AT637+AU637</f>
        <v>603</v>
      </c>
      <c r="AR637" s="1227"/>
      <c r="AS637" s="1227">
        <v>603</v>
      </c>
      <c r="AT637" s="1227"/>
      <c r="AU637" s="1227"/>
      <c r="AV637" s="1227">
        <f>AW637+AX637+AY637+AZ637</f>
        <v>34000</v>
      </c>
      <c r="AW637" s="1227"/>
      <c r="AX637" s="1227">
        <v>34000</v>
      </c>
      <c r="AY637" s="1227"/>
      <c r="AZ637" s="1227"/>
      <c r="BA637" s="1227">
        <v>2000</v>
      </c>
      <c r="BB637" s="1227">
        <f>BC637+BD637+BE637+BF637</f>
        <v>2000</v>
      </c>
      <c r="BC637" s="1227"/>
      <c r="BD637" s="1227">
        <v>2000</v>
      </c>
      <c r="BE637" s="1227"/>
      <c r="BF637" s="1227"/>
      <c r="BG637" s="1227">
        <f>BH637+BI637+BJ637+BK637</f>
        <v>2000</v>
      </c>
      <c r="BH637" s="1227"/>
      <c r="BI637" s="1227">
        <v>2000</v>
      </c>
      <c r="BJ637" s="1227"/>
      <c r="BK637" s="1227"/>
      <c r="BL637" s="1227"/>
      <c r="BM637" s="1196" t="s">
        <v>1459</v>
      </c>
      <c r="BN637" s="1225"/>
      <c r="BO637" s="1001">
        <f t="shared" si="195"/>
        <v>22077.465199999995</v>
      </c>
    </row>
    <row r="638" spans="1:67" s="206" customFormat="1" ht="110.25" customHeight="1" x14ac:dyDescent="0.2">
      <c r="A638" s="1225">
        <v>3</v>
      </c>
      <c r="B638" s="1242" t="s">
        <v>282</v>
      </c>
      <c r="C638" s="1220">
        <v>1</v>
      </c>
      <c r="D638" s="1220"/>
      <c r="E638" s="1220"/>
      <c r="F638" s="1220"/>
      <c r="G638" s="544" t="s">
        <v>249</v>
      </c>
      <c r="H638" s="1225"/>
      <c r="I638" s="1220" t="s">
        <v>48</v>
      </c>
      <c r="J638" s="544" t="s">
        <v>108</v>
      </c>
      <c r="K638" s="353" t="s">
        <v>615</v>
      </c>
      <c r="L638" s="544" t="s">
        <v>1466</v>
      </c>
      <c r="M638" s="544">
        <v>7846085</v>
      </c>
      <c r="N638" s="544"/>
      <c r="O638" s="544" t="s">
        <v>1467</v>
      </c>
      <c r="P638" s="1317" t="s">
        <v>1351</v>
      </c>
      <c r="Q638" s="1317" t="s">
        <v>1352</v>
      </c>
      <c r="R638" s="1343">
        <v>30143.351999999999</v>
      </c>
      <c r="S638" s="1227"/>
      <c r="T638" s="1345">
        <v>30143.351999999999</v>
      </c>
      <c r="U638" s="1227"/>
      <c r="V638" s="1223">
        <f>W638+AC638</f>
        <v>35000</v>
      </c>
      <c r="W638" s="1223">
        <f>X638+Y638+Z638+AA638+AB638</f>
        <v>35000</v>
      </c>
      <c r="X638" s="1227"/>
      <c r="Y638" s="1227">
        <v>35000</v>
      </c>
      <c r="Z638" s="1227"/>
      <c r="AA638" s="1227"/>
      <c r="AB638" s="1227"/>
      <c r="AC638" s="1227"/>
      <c r="AD638" s="1223">
        <f>AE638+AK638</f>
        <v>27100</v>
      </c>
      <c r="AE638" s="1223">
        <f>AF638+AG638+AH638+AI638+AJ638</f>
        <v>27100</v>
      </c>
      <c r="AF638" s="1227"/>
      <c r="AG638" s="1227">
        <v>27100</v>
      </c>
      <c r="AH638" s="1227"/>
      <c r="AI638" s="1227"/>
      <c r="AJ638" s="1227"/>
      <c r="AK638" s="1227"/>
      <c r="AL638" s="1227">
        <f>AM638+AN638+AO638+AP638</f>
        <v>25000</v>
      </c>
      <c r="AM638" s="1227"/>
      <c r="AN638" s="1227">
        <v>25000</v>
      </c>
      <c r="AO638" s="1227"/>
      <c r="AP638" s="1227"/>
      <c r="AQ638" s="1227">
        <f>AR638+AS638+AT638+AU638</f>
        <v>932</v>
      </c>
      <c r="AR638" s="1227"/>
      <c r="AS638" s="1227">
        <v>932</v>
      </c>
      <c r="AT638" s="1227"/>
      <c r="AU638" s="1227"/>
      <c r="AV638" s="1227">
        <f>AW638+AX638+AY638+AZ638</f>
        <v>11000</v>
      </c>
      <c r="AW638" s="1227"/>
      <c r="AX638" s="1227">
        <v>11000</v>
      </c>
      <c r="AY638" s="1227"/>
      <c r="AZ638" s="1227"/>
      <c r="BA638" s="1227">
        <v>18167</v>
      </c>
      <c r="BB638" s="1227">
        <f>BC638+BD638+BE638+BF638</f>
        <v>18167.420333333335</v>
      </c>
      <c r="BC638" s="1227"/>
      <c r="BD638" s="1227">
        <v>18167.420333333335</v>
      </c>
      <c r="BE638" s="1227"/>
      <c r="BF638" s="1227"/>
      <c r="BG638" s="1227">
        <f>BH638+BI638+BJ638+BK638</f>
        <v>12000</v>
      </c>
      <c r="BH638" s="1227"/>
      <c r="BI638" s="1227">
        <v>12000</v>
      </c>
      <c r="BJ638" s="1227"/>
      <c r="BK638" s="1227"/>
      <c r="BL638" s="1227"/>
      <c r="BM638" s="1196" t="s">
        <v>1468</v>
      </c>
      <c r="BN638" s="1225"/>
      <c r="BO638" s="1001">
        <f t="shared" si="195"/>
        <v>8440.1385599999994</v>
      </c>
    </row>
    <row r="639" spans="1:67" s="206" customFormat="1" ht="28.5" x14ac:dyDescent="0.2">
      <c r="A639" s="1204" t="s">
        <v>557</v>
      </c>
      <c r="B639" s="1215" t="s">
        <v>1410</v>
      </c>
      <c r="C639" s="1184">
        <f>C640+C642</f>
        <v>4</v>
      </c>
      <c r="D639" s="1184">
        <f t="shared" ref="D639:BF639" si="200">D640+D642</f>
        <v>0</v>
      </c>
      <c r="E639" s="1184">
        <f t="shared" si="200"/>
        <v>0</v>
      </c>
      <c r="F639" s="1184">
        <f t="shared" si="200"/>
        <v>0</v>
      </c>
      <c r="G639" s="1184"/>
      <c r="H639" s="1184"/>
      <c r="I639" s="1184"/>
      <c r="J639" s="1184"/>
      <c r="K639" s="1184"/>
      <c r="L639" s="1184"/>
      <c r="M639" s="1184"/>
      <c r="N639" s="1184"/>
      <c r="O639" s="1184"/>
      <c r="P639" s="1184"/>
      <c r="Q639" s="1184">
        <f>Q640+Q642</f>
        <v>0</v>
      </c>
      <c r="R639" s="1184">
        <f>R640+R642</f>
        <v>3578433.0690000001</v>
      </c>
      <c r="S639" s="1184">
        <f>S640+S642</f>
        <v>2344200</v>
      </c>
      <c r="T639" s="1184">
        <f>T640+T642</f>
        <v>1199066.0690000001</v>
      </c>
      <c r="U639" s="1184">
        <f t="shared" si="200"/>
        <v>0</v>
      </c>
      <c r="V639" s="1184">
        <f t="shared" si="200"/>
        <v>2312000</v>
      </c>
      <c r="W639" s="1184">
        <f t="shared" si="200"/>
        <v>2312000</v>
      </c>
      <c r="X639" s="1184">
        <f t="shared" si="200"/>
        <v>445000</v>
      </c>
      <c r="Y639" s="1184">
        <f t="shared" si="200"/>
        <v>391000</v>
      </c>
      <c r="Z639" s="1184">
        <f t="shared" si="200"/>
        <v>1476000</v>
      </c>
      <c r="AA639" s="1184">
        <f t="shared" si="200"/>
        <v>0</v>
      </c>
      <c r="AB639" s="1184">
        <f t="shared" si="200"/>
        <v>0</v>
      </c>
      <c r="AC639" s="1184">
        <f t="shared" si="200"/>
        <v>0</v>
      </c>
      <c r="AD639" s="1184">
        <f t="shared" si="200"/>
        <v>3227167</v>
      </c>
      <c r="AE639" s="1184">
        <f t="shared" si="200"/>
        <v>2850000</v>
      </c>
      <c r="AF639" s="1184">
        <f t="shared" si="200"/>
        <v>213000</v>
      </c>
      <c r="AG639" s="1184">
        <f t="shared" si="200"/>
        <v>262800</v>
      </c>
      <c r="AH639" s="1184">
        <f t="shared" si="200"/>
        <v>2374200</v>
      </c>
      <c r="AI639" s="1184">
        <f t="shared" si="200"/>
        <v>0</v>
      </c>
      <c r="AJ639" s="1184">
        <f t="shared" si="200"/>
        <v>0</v>
      </c>
      <c r="AK639" s="1184">
        <f t="shared" si="200"/>
        <v>377167</v>
      </c>
      <c r="AL639" s="1184">
        <f t="shared" si="200"/>
        <v>26860</v>
      </c>
      <c r="AM639" s="1184">
        <f t="shared" si="200"/>
        <v>3710</v>
      </c>
      <c r="AN639" s="1184">
        <f t="shared" si="200"/>
        <v>23150</v>
      </c>
      <c r="AO639" s="1184">
        <f t="shared" si="200"/>
        <v>0</v>
      </c>
      <c r="AP639" s="1184">
        <f t="shared" si="200"/>
        <v>0</v>
      </c>
      <c r="AQ639" s="1184">
        <f t="shared" si="200"/>
        <v>5699</v>
      </c>
      <c r="AR639" s="1184">
        <f t="shared" si="200"/>
        <v>2820</v>
      </c>
      <c r="AS639" s="1184">
        <f t="shared" si="200"/>
        <v>2879</v>
      </c>
      <c r="AT639" s="1184">
        <f t="shared" si="200"/>
        <v>0</v>
      </c>
      <c r="AU639" s="1184">
        <f t="shared" si="200"/>
        <v>0</v>
      </c>
      <c r="AV639" s="1184">
        <f t="shared" si="200"/>
        <v>385929</v>
      </c>
      <c r="AW639" s="1184">
        <f t="shared" si="200"/>
        <v>3710</v>
      </c>
      <c r="AX639" s="1184">
        <f t="shared" si="200"/>
        <v>23150</v>
      </c>
      <c r="AY639" s="1184">
        <f t="shared" si="200"/>
        <v>359069</v>
      </c>
      <c r="AZ639" s="1184">
        <f t="shared" si="200"/>
        <v>0</v>
      </c>
      <c r="BA639" s="1184">
        <f t="shared" si="200"/>
        <v>994147.12836590922</v>
      </c>
      <c r="BB639" s="1184">
        <f t="shared" si="200"/>
        <v>844147.12836590922</v>
      </c>
      <c r="BC639" s="1184">
        <f t="shared" si="200"/>
        <v>166422.18970000005</v>
      </c>
      <c r="BD639" s="1184">
        <f t="shared" si="200"/>
        <v>327724.93866590911</v>
      </c>
      <c r="BE639" s="1184">
        <f t="shared" si="200"/>
        <v>350000</v>
      </c>
      <c r="BF639" s="1184">
        <f t="shared" si="200"/>
        <v>0</v>
      </c>
      <c r="BG639" s="1184">
        <f>BG640+BG642</f>
        <v>458000</v>
      </c>
      <c r="BH639" s="1184">
        <f>BH640+BH642</f>
        <v>0</v>
      </c>
      <c r="BI639" s="1184">
        <f>BI640+BI642</f>
        <v>108000</v>
      </c>
      <c r="BJ639" s="1184">
        <f>BJ640+BJ642</f>
        <v>350000</v>
      </c>
      <c r="BK639" s="1184">
        <f>BK640+BK642</f>
        <v>0</v>
      </c>
      <c r="BL639" s="353"/>
      <c r="BM639" s="353"/>
      <c r="BN639" s="353"/>
      <c r="BO639" s="1001">
        <f t="shared" si="195"/>
        <v>1001961.25932</v>
      </c>
    </row>
    <row r="640" spans="1:67" s="206" customFormat="1" x14ac:dyDescent="0.2">
      <c r="A640" s="1230" t="s">
        <v>551</v>
      </c>
      <c r="B640" s="1231" t="s">
        <v>552</v>
      </c>
      <c r="C640" s="1218">
        <f t="shared" ref="C640:BK640" si="201">C641</f>
        <v>1</v>
      </c>
      <c r="D640" s="1218">
        <f t="shared" si="201"/>
        <v>0</v>
      </c>
      <c r="E640" s="1218">
        <f t="shared" si="201"/>
        <v>0</v>
      </c>
      <c r="F640" s="1218">
        <f t="shared" si="201"/>
        <v>0</v>
      </c>
      <c r="G640" s="1218"/>
      <c r="H640" s="1218"/>
      <c r="I640" s="1218"/>
      <c r="J640" s="1218"/>
      <c r="K640" s="1218"/>
      <c r="L640" s="1218"/>
      <c r="M640" s="1218"/>
      <c r="N640" s="1218"/>
      <c r="O640" s="1218"/>
      <c r="P640" s="1218"/>
      <c r="Q640" s="1218"/>
      <c r="R640" s="1218">
        <f>R641</f>
        <v>2180000</v>
      </c>
      <c r="S640" s="1218">
        <f>S641</f>
        <v>1400000</v>
      </c>
      <c r="T640" s="1218">
        <f>T641</f>
        <v>780000</v>
      </c>
      <c r="U640" s="1218">
        <f t="shared" si="201"/>
        <v>0</v>
      </c>
      <c r="V640" s="1218">
        <f t="shared" si="201"/>
        <v>1067000</v>
      </c>
      <c r="W640" s="1218">
        <f t="shared" si="201"/>
        <v>1067000</v>
      </c>
      <c r="X640" s="1218">
        <f t="shared" si="201"/>
        <v>0</v>
      </c>
      <c r="Y640" s="1218">
        <f t="shared" si="201"/>
        <v>241000</v>
      </c>
      <c r="Z640" s="1218">
        <f t="shared" si="201"/>
        <v>826000</v>
      </c>
      <c r="AA640" s="1218">
        <f t="shared" si="201"/>
        <v>0</v>
      </c>
      <c r="AB640" s="1218">
        <f t="shared" si="201"/>
        <v>0</v>
      </c>
      <c r="AC640" s="1218">
        <f t="shared" si="201"/>
        <v>0</v>
      </c>
      <c r="AD640" s="1218">
        <f t="shared" si="201"/>
        <v>1962000</v>
      </c>
      <c r="AE640" s="1218">
        <f t="shared" si="201"/>
        <v>1620000</v>
      </c>
      <c r="AF640" s="1218">
        <f t="shared" si="201"/>
        <v>200000</v>
      </c>
      <c r="AG640" s="1218">
        <f t="shared" si="201"/>
        <v>220000</v>
      </c>
      <c r="AH640" s="1218">
        <f t="shared" si="201"/>
        <v>1200000</v>
      </c>
      <c r="AI640" s="1218">
        <f t="shared" si="201"/>
        <v>0</v>
      </c>
      <c r="AJ640" s="1218">
        <f t="shared" si="201"/>
        <v>0</v>
      </c>
      <c r="AK640" s="1218">
        <f t="shared" si="201"/>
        <v>342000</v>
      </c>
      <c r="AL640" s="1218">
        <f t="shared" si="201"/>
        <v>8940</v>
      </c>
      <c r="AM640" s="1218">
        <f t="shared" si="201"/>
        <v>0</v>
      </c>
      <c r="AN640" s="1218">
        <f t="shared" si="201"/>
        <v>8940</v>
      </c>
      <c r="AO640" s="1218">
        <f t="shared" si="201"/>
        <v>0</v>
      </c>
      <c r="AP640" s="1218">
        <f t="shared" si="201"/>
        <v>0</v>
      </c>
      <c r="AQ640" s="1218">
        <f t="shared" si="201"/>
        <v>202</v>
      </c>
      <c r="AR640" s="1218">
        <f t="shared" si="201"/>
        <v>0</v>
      </c>
      <c r="AS640" s="1218">
        <f t="shared" si="201"/>
        <v>202</v>
      </c>
      <c r="AT640" s="1218">
        <f t="shared" si="201"/>
        <v>0</v>
      </c>
      <c r="AU640" s="1218">
        <f t="shared" si="201"/>
        <v>0</v>
      </c>
      <c r="AV640" s="1218">
        <f t="shared" si="201"/>
        <v>158940</v>
      </c>
      <c r="AW640" s="1218">
        <f t="shared" si="201"/>
        <v>0</v>
      </c>
      <c r="AX640" s="1218">
        <f t="shared" si="201"/>
        <v>8940</v>
      </c>
      <c r="AY640" s="1218">
        <f t="shared" si="201"/>
        <v>150000</v>
      </c>
      <c r="AZ640" s="1218">
        <f t="shared" si="201"/>
        <v>0</v>
      </c>
      <c r="BA640" s="1218">
        <f t="shared" si="201"/>
        <v>400000</v>
      </c>
      <c r="BB640" s="1218">
        <f t="shared" si="201"/>
        <v>250000</v>
      </c>
      <c r="BC640" s="1218">
        <f t="shared" si="201"/>
        <v>0</v>
      </c>
      <c r="BD640" s="1218">
        <f t="shared" si="201"/>
        <v>100000</v>
      </c>
      <c r="BE640" s="1218">
        <f t="shared" si="201"/>
        <v>150000</v>
      </c>
      <c r="BF640" s="1218">
        <f t="shared" si="201"/>
        <v>0</v>
      </c>
      <c r="BG640" s="1218">
        <f t="shared" si="201"/>
        <v>250000</v>
      </c>
      <c r="BH640" s="1218">
        <f t="shared" si="201"/>
        <v>0</v>
      </c>
      <c r="BI640" s="1218">
        <f t="shared" si="201"/>
        <v>100000</v>
      </c>
      <c r="BJ640" s="1218">
        <f t="shared" si="201"/>
        <v>150000</v>
      </c>
      <c r="BK640" s="1218">
        <f t="shared" si="201"/>
        <v>0</v>
      </c>
      <c r="BL640" s="353"/>
      <c r="BM640" s="353"/>
      <c r="BN640" s="353"/>
      <c r="BO640" s="1001">
        <f t="shared" si="195"/>
        <v>610400</v>
      </c>
    </row>
    <row r="641" spans="1:69" s="206" customFormat="1" ht="135" x14ac:dyDescent="0.2">
      <c r="A641" s="1225">
        <v>1</v>
      </c>
      <c r="B641" s="1242" t="s">
        <v>298</v>
      </c>
      <c r="C641" s="1220">
        <v>1</v>
      </c>
      <c r="D641" s="1220"/>
      <c r="E641" s="1220"/>
      <c r="F641" s="1220"/>
      <c r="G641" s="544" t="s">
        <v>195</v>
      </c>
      <c r="H641" s="1225"/>
      <c r="I641" s="1220" t="s">
        <v>8</v>
      </c>
      <c r="J641" s="353" t="s">
        <v>299</v>
      </c>
      <c r="K641" s="353" t="s">
        <v>615</v>
      </c>
      <c r="L641" s="544" t="s">
        <v>1469</v>
      </c>
      <c r="M641" s="353">
        <v>7879433</v>
      </c>
      <c r="N641" s="353"/>
      <c r="O641" s="544" t="s">
        <v>1470</v>
      </c>
      <c r="P641" s="544" t="s">
        <v>214</v>
      </c>
      <c r="Q641" s="1317" t="s">
        <v>1471</v>
      </c>
      <c r="R641" s="1234">
        <v>2180000</v>
      </c>
      <c r="S641" s="1227">
        <v>1400000</v>
      </c>
      <c r="T641" s="1227">
        <f>R641-S641</f>
        <v>780000</v>
      </c>
      <c r="U641" s="1227"/>
      <c r="V641" s="1223">
        <f>W641+AC641</f>
        <v>1067000</v>
      </c>
      <c r="W641" s="1223">
        <f>X641+Y641+Z641+AA641+AB641</f>
        <v>1067000</v>
      </c>
      <c r="X641" s="1227"/>
      <c r="Y641" s="1227">
        <v>241000</v>
      </c>
      <c r="Z641" s="1227">
        <v>826000</v>
      </c>
      <c r="AA641" s="1227"/>
      <c r="AB641" s="1227"/>
      <c r="AC641" s="1227"/>
      <c r="AD641" s="1223">
        <f>AE641+AK641</f>
        <v>1962000</v>
      </c>
      <c r="AE641" s="1223">
        <f>AF641+AG641+AH641+AI641+AJ641</f>
        <v>1620000</v>
      </c>
      <c r="AF641" s="1227">
        <v>200000</v>
      </c>
      <c r="AG641" s="1227">
        <v>220000</v>
      </c>
      <c r="AH641" s="1227">
        <v>1200000</v>
      </c>
      <c r="AI641" s="1227"/>
      <c r="AJ641" s="1227"/>
      <c r="AK641" s="1227">
        <v>342000</v>
      </c>
      <c r="AL641" s="1227">
        <f>AM641+AN641+AO641+AP641</f>
        <v>8940</v>
      </c>
      <c r="AM641" s="1227"/>
      <c r="AN641" s="1234">
        <v>8940</v>
      </c>
      <c r="AO641" s="1227"/>
      <c r="AP641" s="1227"/>
      <c r="AQ641" s="1227">
        <f>AR641+AS641+AT641+AU641</f>
        <v>202</v>
      </c>
      <c r="AR641" s="1227"/>
      <c r="AS641" s="1227">
        <v>202</v>
      </c>
      <c r="AT641" s="1227"/>
      <c r="AU641" s="1227"/>
      <c r="AV641" s="1227">
        <f>AW641+AX641+AY641+AZ641</f>
        <v>158940</v>
      </c>
      <c r="AW641" s="1227"/>
      <c r="AX641" s="1234">
        <v>8940</v>
      </c>
      <c r="AY641" s="1227">
        <v>150000</v>
      </c>
      <c r="AZ641" s="1227"/>
      <c r="BA641" s="1227">
        <v>400000</v>
      </c>
      <c r="BB641" s="1227">
        <f>BC641+BD641+BE641+BF641</f>
        <v>250000</v>
      </c>
      <c r="BC641" s="1227"/>
      <c r="BD641" s="1227">
        <v>100000</v>
      </c>
      <c r="BE641" s="1227">
        <v>150000</v>
      </c>
      <c r="BF641" s="1227"/>
      <c r="BG641" s="1227">
        <f>BH641+BI641+BJ641+BK641</f>
        <v>250000</v>
      </c>
      <c r="BH641" s="1227"/>
      <c r="BI641" s="1227">
        <v>100000</v>
      </c>
      <c r="BJ641" s="1227">
        <v>150000</v>
      </c>
      <c r="BK641" s="1227"/>
      <c r="BL641" s="1227"/>
      <c r="BM641" s="353" t="s">
        <v>1472</v>
      </c>
      <c r="BN641" s="353" t="s">
        <v>1473</v>
      </c>
      <c r="BO641" s="1001">
        <f t="shared" si="195"/>
        <v>610400</v>
      </c>
    </row>
    <row r="642" spans="1:69" s="206" customFormat="1" x14ac:dyDescent="0.2">
      <c r="A642" s="1230" t="s">
        <v>553</v>
      </c>
      <c r="B642" s="1231" t="s">
        <v>554</v>
      </c>
      <c r="C642" s="1218">
        <f t="shared" ref="C642:BF642" si="202">C643+C644+C645+C646</f>
        <v>3</v>
      </c>
      <c r="D642" s="1218">
        <f t="shared" si="202"/>
        <v>0</v>
      </c>
      <c r="E642" s="1218">
        <f t="shared" si="202"/>
        <v>0</v>
      </c>
      <c r="F642" s="1218">
        <f t="shared" si="202"/>
        <v>0</v>
      </c>
      <c r="G642" s="1218"/>
      <c r="H642" s="1218"/>
      <c r="I642" s="1218"/>
      <c r="J642" s="1218"/>
      <c r="K642" s="1218"/>
      <c r="L642" s="1218"/>
      <c r="M642" s="1218"/>
      <c r="N642" s="1218"/>
      <c r="O642" s="1218"/>
      <c r="P642" s="1218"/>
      <c r="Q642" s="1218"/>
      <c r="R642" s="1218">
        <f>R643+R644+R645+R646</f>
        <v>1398433.0690000001</v>
      </c>
      <c r="S642" s="1218">
        <f>S643+S644+S645+S646</f>
        <v>944200</v>
      </c>
      <c r="T642" s="1218">
        <f>T643+T644+T645+T646</f>
        <v>419066.06900000002</v>
      </c>
      <c r="U642" s="1218">
        <f t="shared" si="202"/>
        <v>0</v>
      </c>
      <c r="V642" s="1218">
        <f t="shared" si="202"/>
        <v>1245000</v>
      </c>
      <c r="W642" s="1218">
        <f t="shared" si="202"/>
        <v>1245000</v>
      </c>
      <c r="X642" s="1218">
        <f t="shared" si="202"/>
        <v>445000</v>
      </c>
      <c r="Y642" s="1218">
        <f t="shared" si="202"/>
        <v>150000</v>
      </c>
      <c r="Z642" s="1218">
        <f t="shared" si="202"/>
        <v>650000</v>
      </c>
      <c r="AA642" s="1218">
        <f t="shared" si="202"/>
        <v>0</v>
      </c>
      <c r="AB642" s="1218">
        <f t="shared" si="202"/>
        <v>0</v>
      </c>
      <c r="AC642" s="1218">
        <f t="shared" si="202"/>
        <v>0</v>
      </c>
      <c r="AD642" s="1218">
        <f t="shared" si="202"/>
        <v>1265167</v>
      </c>
      <c r="AE642" s="1218">
        <f t="shared" si="202"/>
        <v>1230000</v>
      </c>
      <c r="AF642" s="1218">
        <f t="shared" si="202"/>
        <v>13000</v>
      </c>
      <c r="AG642" s="1218">
        <f t="shared" si="202"/>
        <v>42800</v>
      </c>
      <c r="AH642" s="1218">
        <f t="shared" si="202"/>
        <v>1174200</v>
      </c>
      <c r="AI642" s="1218">
        <f t="shared" si="202"/>
        <v>0</v>
      </c>
      <c r="AJ642" s="1218">
        <f t="shared" si="202"/>
        <v>0</v>
      </c>
      <c r="AK642" s="1218">
        <f t="shared" si="202"/>
        <v>35167</v>
      </c>
      <c r="AL642" s="1218">
        <f t="shared" si="202"/>
        <v>17920</v>
      </c>
      <c r="AM642" s="1218">
        <f t="shared" si="202"/>
        <v>3710</v>
      </c>
      <c r="AN642" s="1218">
        <f t="shared" si="202"/>
        <v>14210</v>
      </c>
      <c r="AO642" s="1218">
        <f t="shared" si="202"/>
        <v>0</v>
      </c>
      <c r="AP642" s="1218">
        <f t="shared" si="202"/>
        <v>0</v>
      </c>
      <c r="AQ642" s="1218">
        <f t="shared" si="202"/>
        <v>5497</v>
      </c>
      <c r="AR642" s="1218">
        <f t="shared" si="202"/>
        <v>2820</v>
      </c>
      <c r="AS642" s="1218">
        <f t="shared" si="202"/>
        <v>2677</v>
      </c>
      <c r="AT642" s="1218">
        <f t="shared" si="202"/>
        <v>0</v>
      </c>
      <c r="AU642" s="1218">
        <f t="shared" si="202"/>
        <v>0</v>
      </c>
      <c r="AV642" s="1218">
        <f t="shared" si="202"/>
        <v>226989</v>
      </c>
      <c r="AW642" s="1218">
        <f t="shared" si="202"/>
        <v>3710</v>
      </c>
      <c r="AX642" s="1218">
        <f t="shared" si="202"/>
        <v>14210</v>
      </c>
      <c r="AY642" s="1218">
        <f t="shared" si="202"/>
        <v>209069</v>
      </c>
      <c r="AZ642" s="1218">
        <f t="shared" si="202"/>
        <v>0</v>
      </c>
      <c r="BA642" s="1218">
        <f t="shared" si="202"/>
        <v>594147.12836590922</v>
      </c>
      <c r="BB642" s="1218">
        <f t="shared" si="202"/>
        <v>594147.12836590922</v>
      </c>
      <c r="BC642" s="1218">
        <f t="shared" si="202"/>
        <v>166422.18970000005</v>
      </c>
      <c r="BD642" s="1218">
        <f t="shared" si="202"/>
        <v>227724.93866590911</v>
      </c>
      <c r="BE642" s="1218">
        <f t="shared" si="202"/>
        <v>200000</v>
      </c>
      <c r="BF642" s="1218">
        <f t="shared" si="202"/>
        <v>0</v>
      </c>
      <c r="BG642" s="1218">
        <f>BG643+BG644+BG645+BG646</f>
        <v>208000</v>
      </c>
      <c r="BH642" s="1218">
        <f>BH643+BH644+BH645+BH646</f>
        <v>0</v>
      </c>
      <c r="BI642" s="1218">
        <f>BI643+BI644+BI645+BI646</f>
        <v>8000</v>
      </c>
      <c r="BJ642" s="1218">
        <f>BJ643+BJ644+BJ645+BJ646</f>
        <v>200000</v>
      </c>
      <c r="BK642" s="1218">
        <f>BK643+BK644+BK645+BK646</f>
        <v>0</v>
      </c>
      <c r="BL642" s="353"/>
      <c r="BM642" s="353"/>
      <c r="BN642" s="353"/>
      <c r="BO642" s="1001">
        <f t="shared" si="195"/>
        <v>391561.25932000007</v>
      </c>
    </row>
    <row r="643" spans="1:69" s="206" customFormat="1" ht="150" x14ac:dyDescent="0.2">
      <c r="A643" s="1225">
        <v>1</v>
      </c>
      <c r="B643" s="1242" t="s">
        <v>301</v>
      </c>
      <c r="C643" s="1220">
        <v>1</v>
      </c>
      <c r="D643" s="1220"/>
      <c r="E643" s="1220"/>
      <c r="F643" s="1220"/>
      <c r="G643" s="544" t="s">
        <v>195</v>
      </c>
      <c r="H643" s="1225"/>
      <c r="I643" s="1220" t="s">
        <v>20</v>
      </c>
      <c r="J643" s="544" t="s">
        <v>1474</v>
      </c>
      <c r="K643" s="353" t="s">
        <v>615</v>
      </c>
      <c r="L643" s="544" t="s">
        <v>1475</v>
      </c>
      <c r="M643" s="544">
        <v>7882514</v>
      </c>
      <c r="N643" s="544"/>
      <c r="O643" s="544" t="s">
        <v>1476</v>
      </c>
      <c r="P643" s="1317" t="s">
        <v>177</v>
      </c>
      <c r="Q643" s="1317" t="s">
        <v>1348</v>
      </c>
      <c r="R643" s="1317">
        <v>991810.06900000002</v>
      </c>
      <c r="S643" s="1227">
        <v>650000</v>
      </c>
      <c r="T643" s="1227">
        <f>R643-S643</f>
        <v>341810.06900000002</v>
      </c>
      <c r="U643" s="1227"/>
      <c r="V643" s="1223">
        <f>W643+AC643</f>
        <v>1095000</v>
      </c>
      <c r="W643" s="1223">
        <f>X643+Y643+Z643+AA643+AB643</f>
        <v>1095000</v>
      </c>
      <c r="X643" s="1227">
        <v>445000</v>
      </c>
      <c r="Y643" s="1227"/>
      <c r="Z643" s="1227">
        <v>650000</v>
      </c>
      <c r="AA643" s="1227"/>
      <c r="AB643" s="1227"/>
      <c r="AC643" s="1227"/>
      <c r="AD643" s="1223">
        <f>AE643+AK643</f>
        <v>893000</v>
      </c>
      <c r="AE643" s="1223">
        <f>AF643+AG643+AH643+AI643+AJ643</f>
        <v>893000</v>
      </c>
      <c r="AF643" s="1227">
        <v>13000</v>
      </c>
      <c r="AG643" s="1227"/>
      <c r="AH643" s="1227">
        <v>880000</v>
      </c>
      <c r="AI643" s="1227"/>
      <c r="AJ643" s="1227"/>
      <c r="AK643" s="1227"/>
      <c r="AL643" s="1227">
        <f>AM643+AN643+AO643+AP643</f>
        <v>3710</v>
      </c>
      <c r="AM643" s="1227">
        <v>3710</v>
      </c>
      <c r="AN643" s="1227"/>
      <c r="AO643" s="1227"/>
      <c r="AP643" s="1227"/>
      <c r="AQ643" s="1227">
        <f>AR643+AS643+AT643+AU643</f>
        <v>2820</v>
      </c>
      <c r="AR643" s="1198">
        <v>2820</v>
      </c>
      <c r="AS643" s="1227"/>
      <c r="AT643" s="1227"/>
      <c r="AU643" s="1227"/>
      <c r="AV643" s="1227">
        <f>AW643+AX643+AY643+AZ643</f>
        <v>212779</v>
      </c>
      <c r="AW643" s="1227">
        <v>3710</v>
      </c>
      <c r="AX643" s="1227"/>
      <c r="AY643" s="1235">
        <v>209069</v>
      </c>
      <c r="AZ643" s="1227"/>
      <c r="BA643" s="1227">
        <f>BB643</f>
        <v>266422.18970000005</v>
      </c>
      <c r="BB643" s="1227">
        <f>BC643+BD643+BE643+BF643</f>
        <v>266422.18970000005</v>
      </c>
      <c r="BC643" s="1227">
        <v>166422.18970000005</v>
      </c>
      <c r="BD643" s="1227">
        <f>AG643-(AN643)</f>
        <v>0</v>
      </c>
      <c r="BE643" s="1227">
        <v>100000</v>
      </c>
      <c r="BF643" s="1227"/>
      <c r="BG643" s="1227">
        <f>BH643+BI643+BJ643+BK643</f>
        <v>100000</v>
      </c>
      <c r="BH643" s="1227"/>
      <c r="BI643" s="1227"/>
      <c r="BJ643" s="1227">
        <v>100000</v>
      </c>
      <c r="BK643" s="1227"/>
      <c r="BL643" s="353"/>
      <c r="BM643" s="353" t="s">
        <v>1477</v>
      </c>
      <c r="BN643" s="353" t="s">
        <v>1478</v>
      </c>
      <c r="BO643" s="1001">
        <f t="shared" si="195"/>
        <v>277706.81932000001</v>
      </c>
    </row>
    <row r="644" spans="1:69" s="326" customFormat="1" ht="75" hidden="1" x14ac:dyDescent="0.2">
      <c r="A644" s="1346"/>
      <c r="B644" s="1347"/>
      <c r="C644" s="1348"/>
      <c r="D644" s="1348"/>
      <c r="E644" s="1348"/>
      <c r="F644" s="1348"/>
      <c r="G644" s="1349"/>
      <c r="H644" s="1346"/>
      <c r="I644" s="1348"/>
      <c r="J644" s="1349"/>
      <c r="K644" s="540"/>
      <c r="L644" s="1349"/>
      <c r="M644" s="1349"/>
      <c r="N644" s="1349"/>
      <c r="O644" s="1349"/>
      <c r="P644" s="1349"/>
      <c r="Q644" s="1350"/>
      <c r="R644" s="1351"/>
      <c r="S644" s="53"/>
      <c r="T644" s="53"/>
      <c r="U644" s="53"/>
      <c r="V644" s="51"/>
      <c r="W644" s="51"/>
      <c r="X644" s="53"/>
      <c r="Y644" s="53"/>
      <c r="Z644" s="53"/>
      <c r="AA644" s="53"/>
      <c r="AB644" s="53"/>
      <c r="AC644" s="53"/>
      <c r="AD644" s="51"/>
      <c r="AE644" s="51"/>
      <c r="AF644" s="53"/>
      <c r="AG644" s="53"/>
      <c r="AH644" s="53"/>
      <c r="AI644" s="53"/>
      <c r="AJ644" s="53"/>
      <c r="AK644" s="53"/>
      <c r="AL644" s="53"/>
      <c r="AM644" s="53"/>
      <c r="AN644" s="53"/>
      <c r="AO644" s="53"/>
      <c r="AP644" s="53"/>
      <c r="AQ644" s="53"/>
      <c r="AR644" s="1352"/>
      <c r="AS644" s="53"/>
      <c r="AT644" s="53"/>
      <c r="AU644" s="53"/>
      <c r="AV644" s="53"/>
      <c r="AW644" s="53"/>
      <c r="AX644" s="53"/>
      <c r="AY644" s="53"/>
      <c r="AZ644" s="53"/>
      <c r="BA644" s="53"/>
      <c r="BB644" s="53"/>
      <c r="BC644" s="53"/>
      <c r="BD644" s="53"/>
      <c r="BE644" s="53"/>
      <c r="BF644" s="53"/>
      <c r="BG644" s="53"/>
      <c r="BH644" s="53"/>
      <c r="BI644" s="53"/>
      <c r="BJ644" s="53"/>
      <c r="BK644" s="53"/>
      <c r="BL644" s="53"/>
      <c r="BM644" s="540"/>
      <c r="BN644" s="540"/>
      <c r="BO644" s="1108"/>
      <c r="BQ644" s="1107" t="s">
        <v>280</v>
      </c>
    </row>
    <row r="645" spans="1:69" s="206" customFormat="1" ht="135" x14ac:dyDescent="0.2">
      <c r="A645" s="1225">
        <v>2</v>
      </c>
      <c r="B645" s="1242" t="s">
        <v>1484</v>
      </c>
      <c r="C645" s="1220">
        <v>1</v>
      </c>
      <c r="D645" s="1220"/>
      <c r="E645" s="1220"/>
      <c r="F645" s="1220"/>
      <c r="G645" s="544" t="s">
        <v>249</v>
      </c>
      <c r="H645" s="1225"/>
      <c r="I645" s="1220" t="s">
        <v>20</v>
      </c>
      <c r="J645" s="544" t="s">
        <v>284</v>
      </c>
      <c r="K645" s="353" t="s">
        <v>615</v>
      </c>
      <c r="L645" s="544" t="s">
        <v>1485</v>
      </c>
      <c r="M645" s="1284">
        <v>7882647</v>
      </c>
      <c r="N645" s="544"/>
      <c r="O645" s="544" t="s">
        <v>1486</v>
      </c>
      <c r="P645" s="1284" t="s">
        <v>79</v>
      </c>
      <c r="Q645" s="1222" t="s">
        <v>1487</v>
      </c>
      <c r="R645" s="1226">
        <v>341456</v>
      </c>
      <c r="S645" s="1227">
        <v>294200</v>
      </c>
      <c r="T645" s="1227">
        <f>R645-S645</f>
        <v>47256</v>
      </c>
      <c r="U645" s="1227"/>
      <c r="V645" s="1223">
        <f>W645+AC645</f>
        <v>120000</v>
      </c>
      <c r="W645" s="1223">
        <f>X645+Y645+Z645+AA645+AB645</f>
        <v>120000</v>
      </c>
      <c r="X645" s="1227"/>
      <c r="Y645" s="1227">
        <v>120000</v>
      </c>
      <c r="Z645" s="1227"/>
      <c r="AA645" s="1227"/>
      <c r="AB645" s="1227"/>
      <c r="AC645" s="1227"/>
      <c r="AD645" s="1223">
        <f>AE645+AK645</f>
        <v>307000</v>
      </c>
      <c r="AE645" s="1223">
        <f>AF645+AG645+AH645+AI645+AJ645</f>
        <v>307000</v>
      </c>
      <c r="AF645" s="1227"/>
      <c r="AG645" s="1227">
        <v>12800</v>
      </c>
      <c r="AH645" s="1235">
        <v>294200</v>
      </c>
      <c r="AI645" s="1227"/>
      <c r="AJ645" s="1227"/>
      <c r="AK645" s="1227"/>
      <c r="AL645" s="1227">
        <f>AM645+AN645+AO645+AP645</f>
        <v>4210</v>
      </c>
      <c r="AM645" s="1227"/>
      <c r="AN645" s="1227">
        <v>4210</v>
      </c>
      <c r="AO645" s="1227"/>
      <c r="AP645" s="1227"/>
      <c r="AQ645" s="1227">
        <f>AR645+AS645+AT645+AU645</f>
        <v>2677</v>
      </c>
      <c r="AR645" s="1227"/>
      <c r="AS645" s="1226">
        <v>2677</v>
      </c>
      <c r="AT645" s="1227"/>
      <c r="AU645" s="1227"/>
      <c r="AV645" s="1227">
        <f>AW645+AX645+AY645+AZ645</f>
        <v>4210</v>
      </c>
      <c r="AW645" s="1227"/>
      <c r="AX645" s="1227">
        <v>4210</v>
      </c>
      <c r="AY645" s="1235"/>
      <c r="AZ645" s="1227"/>
      <c r="BA645" s="1227">
        <f>BB645</f>
        <v>317724.93866590911</v>
      </c>
      <c r="BB645" s="1227">
        <f>BC645+BD645+BE645+BF645</f>
        <v>317724.93866590911</v>
      </c>
      <c r="BC645" s="1227"/>
      <c r="BD645" s="1227">
        <v>217724.93866590911</v>
      </c>
      <c r="BE645" s="1227">
        <v>100000</v>
      </c>
      <c r="BF645" s="1227"/>
      <c r="BG645" s="1227">
        <f>BH645+BI645+BJ645+BK645</f>
        <v>100000</v>
      </c>
      <c r="BH645" s="1227"/>
      <c r="BI645" s="1227"/>
      <c r="BJ645" s="1227">
        <v>100000</v>
      </c>
      <c r="BK645" s="1227"/>
      <c r="BL645" s="1227"/>
      <c r="BM645" s="353" t="s">
        <v>1488</v>
      </c>
      <c r="BN645" s="353"/>
      <c r="BO645" s="1001">
        <f t="shared" si="195"/>
        <v>95607.679999999993</v>
      </c>
    </row>
    <row r="646" spans="1:69" ht="60" x14ac:dyDescent="0.25">
      <c r="A646" s="1219">
        <v>3</v>
      </c>
      <c r="B646" s="1242" t="s">
        <v>1489</v>
      </c>
      <c r="C646" s="1220">
        <v>1</v>
      </c>
      <c r="D646" s="1220"/>
      <c r="E646" s="1220"/>
      <c r="F646" s="1220"/>
      <c r="G646" s="544" t="s">
        <v>294</v>
      </c>
      <c r="H646" s="1221"/>
      <c r="I646" s="1220" t="s">
        <v>20</v>
      </c>
      <c r="J646" s="1220" t="s">
        <v>295</v>
      </c>
      <c r="K646" s="353" t="s">
        <v>1490</v>
      </c>
      <c r="L646" s="544" t="s">
        <v>294</v>
      </c>
      <c r="M646" s="1220">
        <v>7838645</v>
      </c>
      <c r="N646" s="1220"/>
      <c r="O646" s="544" t="s">
        <v>1491</v>
      </c>
      <c r="P646" s="544" t="s">
        <v>84</v>
      </c>
      <c r="Q646" s="544" t="s">
        <v>1385</v>
      </c>
      <c r="R646" s="1226">
        <v>65167</v>
      </c>
      <c r="S646" s="1227"/>
      <c r="T646" s="1227">
        <v>30000</v>
      </c>
      <c r="U646" s="1221"/>
      <c r="V646" s="1223">
        <f>W646+AC646</f>
        <v>30000</v>
      </c>
      <c r="W646" s="1223">
        <f>X646+Y646+Z646+AA646+AB646</f>
        <v>30000</v>
      </c>
      <c r="X646" s="1223"/>
      <c r="Y646" s="1223">
        <v>30000</v>
      </c>
      <c r="Z646" s="1223"/>
      <c r="AA646" s="1221"/>
      <c r="AB646" s="1223"/>
      <c r="AC646" s="1221"/>
      <c r="AD646" s="1223">
        <f>AE646+AK646</f>
        <v>65167</v>
      </c>
      <c r="AE646" s="1223">
        <f>AF646+AG646+AH646+AI646+AJ646</f>
        <v>30000</v>
      </c>
      <c r="AF646" s="1221"/>
      <c r="AG646" s="1223">
        <v>30000</v>
      </c>
      <c r="AH646" s="1221"/>
      <c r="AI646" s="1221"/>
      <c r="AJ646" s="1221"/>
      <c r="AK646" s="1223">
        <v>35167</v>
      </c>
      <c r="AL646" s="1227">
        <f>AM646+AN646+AO646+AP646</f>
        <v>10000</v>
      </c>
      <c r="AM646" s="1223"/>
      <c r="AN646" s="1223">
        <v>10000</v>
      </c>
      <c r="AO646" s="1223"/>
      <c r="AP646" s="1223"/>
      <c r="AQ646" s="1227">
        <f>AR646+AS646+AT646+AU646</f>
        <v>0</v>
      </c>
      <c r="AR646" s="1223"/>
      <c r="AS646" s="1223"/>
      <c r="AT646" s="1223"/>
      <c r="AU646" s="1223"/>
      <c r="AV646" s="1227">
        <f>AW646+AX646+AY646+AZ646</f>
        <v>10000</v>
      </c>
      <c r="AW646" s="1223"/>
      <c r="AX646" s="1223">
        <v>10000</v>
      </c>
      <c r="AY646" s="1223"/>
      <c r="AZ646" s="1223"/>
      <c r="BA646" s="1227">
        <f>BB646</f>
        <v>10000</v>
      </c>
      <c r="BB646" s="1227">
        <f>BC646+BD646+BE646+BF646</f>
        <v>10000</v>
      </c>
      <c r="BC646" s="1223"/>
      <c r="BD646" s="1227">
        <v>10000</v>
      </c>
      <c r="BE646" s="1223"/>
      <c r="BF646" s="1223"/>
      <c r="BG646" s="1227">
        <f>BH646+BI646+BJ646+BK646</f>
        <v>8000</v>
      </c>
      <c r="BH646" s="1223"/>
      <c r="BI646" s="1227">
        <v>8000</v>
      </c>
      <c r="BJ646" s="1223"/>
      <c r="BK646" s="1223"/>
      <c r="BL646" s="1223"/>
      <c r="BM646" s="536" t="s">
        <v>1492</v>
      </c>
      <c r="BN646" s="1168"/>
      <c r="BO646" s="1001">
        <f t="shared" si="195"/>
        <v>18246.759999999998</v>
      </c>
    </row>
    <row r="647" spans="1:69" s="206" customFormat="1" ht="47.25" customHeight="1" x14ac:dyDescent="0.2">
      <c r="A647" s="1204" t="s">
        <v>559</v>
      </c>
      <c r="B647" s="1215" t="s">
        <v>1411</v>
      </c>
      <c r="C647" s="1236">
        <f>C648+C650</f>
        <v>2</v>
      </c>
      <c r="D647" s="1236">
        <f t="shared" ref="D647:BF647" si="203">D648+D650</f>
        <v>0</v>
      </c>
      <c r="E647" s="1236">
        <f t="shared" si="203"/>
        <v>0</v>
      </c>
      <c r="F647" s="1236">
        <f t="shared" si="203"/>
        <v>0</v>
      </c>
      <c r="G647" s="1236">
        <f t="shared" si="203"/>
        <v>0</v>
      </c>
      <c r="H647" s="1236">
        <f t="shared" si="203"/>
        <v>0</v>
      </c>
      <c r="I647" s="1236">
        <f t="shared" si="203"/>
        <v>0</v>
      </c>
      <c r="J647" s="1236">
        <f t="shared" si="203"/>
        <v>0</v>
      </c>
      <c r="K647" s="1236">
        <f t="shared" si="203"/>
        <v>0</v>
      </c>
      <c r="L647" s="1236">
        <f t="shared" si="203"/>
        <v>0</v>
      </c>
      <c r="M647" s="1236">
        <f t="shared" si="203"/>
        <v>0</v>
      </c>
      <c r="N647" s="1236">
        <f t="shared" si="203"/>
        <v>0</v>
      </c>
      <c r="O647" s="1236">
        <f t="shared" si="203"/>
        <v>0</v>
      </c>
      <c r="P647" s="1236">
        <f t="shared" si="203"/>
        <v>0</v>
      </c>
      <c r="Q647" s="1236">
        <f t="shared" si="203"/>
        <v>0</v>
      </c>
      <c r="R647" s="1236">
        <f t="shared" si="203"/>
        <v>3102253</v>
      </c>
      <c r="S647" s="1236">
        <f t="shared" si="203"/>
        <v>1884000</v>
      </c>
      <c r="T647" s="1236">
        <f t="shared" si="203"/>
        <v>1202000</v>
      </c>
      <c r="U647" s="1236">
        <f t="shared" si="203"/>
        <v>0</v>
      </c>
      <c r="V647" s="1236">
        <f t="shared" si="203"/>
        <v>1512000</v>
      </c>
      <c r="W647" s="1236">
        <f t="shared" si="203"/>
        <v>1512000</v>
      </c>
      <c r="X647" s="1236">
        <f t="shared" si="203"/>
        <v>0</v>
      </c>
      <c r="Y647" s="1236">
        <f t="shared" si="203"/>
        <v>0</v>
      </c>
      <c r="Z647" s="1236">
        <f t="shared" si="203"/>
        <v>0</v>
      </c>
      <c r="AA647" s="1236">
        <f t="shared" si="203"/>
        <v>0</v>
      </c>
      <c r="AB647" s="1236">
        <f t="shared" si="203"/>
        <v>1512000</v>
      </c>
      <c r="AC647" s="1236">
        <f t="shared" si="203"/>
        <v>0</v>
      </c>
      <c r="AD647" s="1236">
        <f t="shared" si="203"/>
        <v>2793000</v>
      </c>
      <c r="AE647" s="1236">
        <f t="shared" si="203"/>
        <v>1877000</v>
      </c>
      <c r="AF647" s="1236">
        <f t="shared" si="203"/>
        <v>93000</v>
      </c>
      <c r="AG647" s="1236">
        <f t="shared" si="203"/>
        <v>50000</v>
      </c>
      <c r="AH647" s="1236">
        <f t="shared" si="203"/>
        <v>150000</v>
      </c>
      <c r="AI647" s="1236">
        <f t="shared" si="203"/>
        <v>1734000</v>
      </c>
      <c r="AJ647" s="1236">
        <f t="shared" si="203"/>
        <v>0</v>
      </c>
      <c r="AK647" s="1236">
        <f t="shared" si="203"/>
        <v>766000</v>
      </c>
      <c r="AL647" s="1236">
        <f t="shared" si="203"/>
        <v>0</v>
      </c>
      <c r="AM647" s="1236">
        <f t="shared" si="203"/>
        <v>0</v>
      </c>
      <c r="AN647" s="1236">
        <f t="shared" si="203"/>
        <v>0</v>
      </c>
      <c r="AO647" s="1236">
        <f t="shared" si="203"/>
        <v>0</v>
      </c>
      <c r="AP647" s="1236">
        <f t="shared" si="203"/>
        <v>0</v>
      </c>
      <c r="AQ647" s="1236">
        <f t="shared" si="203"/>
        <v>0</v>
      </c>
      <c r="AR647" s="1236">
        <f t="shared" si="203"/>
        <v>0</v>
      </c>
      <c r="AS647" s="1236">
        <f t="shared" si="203"/>
        <v>0</v>
      </c>
      <c r="AT647" s="1236">
        <f t="shared" si="203"/>
        <v>0</v>
      </c>
      <c r="AU647" s="1236">
        <f t="shared" si="203"/>
        <v>0</v>
      </c>
      <c r="AV647" s="1236">
        <f t="shared" si="203"/>
        <v>0</v>
      </c>
      <c r="AW647" s="1236">
        <f t="shared" si="203"/>
        <v>0</v>
      </c>
      <c r="AX647" s="1236">
        <f t="shared" si="203"/>
        <v>0</v>
      </c>
      <c r="AY647" s="1236">
        <f t="shared" si="203"/>
        <v>0</v>
      </c>
      <c r="AZ647" s="1236">
        <f t="shared" si="203"/>
        <v>0</v>
      </c>
      <c r="BA647" s="1236">
        <f t="shared" si="203"/>
        <v>400000</v>
      </c>
      <c r="BB647" s="1236">
        <f t="shared" si="203"/>
        <v>450000</v>
      </c>
      <c r="BC647" s="1236">
        <f t="shared" si="203"/>
        <v>0</v>
      </c>
      <c r="BD647" s="1236">
        <f t="shared" si="203"/>
        <v>150000</v>
      </c>
      <c r="BE647" s="1236">
        <f t="shared" si="203"/>
        <v>50000</v>
      </c>
      <c r="BF647" s="1236">
        <f t="shared" si="203"/>
        <v>250000</v>
      </c>
      <c r="BG647" s="1236">
        <f>BG648+BG650</f>
        <v>189250</v>
      </c>
      <c r="BH647" s="1236">
        <f>BH648+BH650</f>
        <v>16250</v>
      </c>
      <c r="BI647" s="1236">
        <f>BI648+BI650</f>
        <v>90000</v>
      </c>
      <c r="BJ647" s="1236">
        <f>BJ648+BJ650</f>
        <v>83000</v>
      </c>
      <c r="BK647" s="1236">
        <f>BK648+BK650</f>
        <v>0</v>
      </c>
      <c r="BL647" s="353"/>
      <c r="BM647" s="353"/>
      <c r="BN647" s="353"/>
      <c r="BO647" s="1001">
        <f t="shared" si="195"/>
        <v>868630.84</v>
      </c>
    </row>
    <row r="648" spans="1:69" s="206" customFormat="1" ht="18.75" customHeight="1" x14ac:dyDescent="0.2">
      <c r="A648" s="1230" t="s">
        <v>551</v>
      </c>
      <c r="B648" s="1231" t="s">
        <v>552</v>
      </c>
      <c r="C648" s="1218">
        <f t="shared" ref="C648:BK648" si="204">C649</f>
        <v>1</v>
      </c>
      <c r="D648" s="1218">
        <f t="shared" si="204"/>
        <v>0</v>
      </c>
      <c r="E648" s="1218">
        <f t="shared" si="204"/>
        <v>0</v>
      </c>
      <c r="F648" s="1218">
        <f t="shared" si="204"/>
        <v>0</v>
      </c>
      <c r="G648" s="1218"/>
      <c r="H648" s="1218"/>
      <c r="I648" s="1218"/>
      <c r="J648" s="1218"/>
      <c r="K648" s="1218"/>
      <c r="L648" s="1218"/>
      <c r="M648" s="1218"/>
      <c r="N648" s="1218"/>
      <c r="O648" s="1218"/>
      <c r="P648" s="1218"/>
      <c r="Q648" s="1218">
        <f>Q649</f>
        <v>0</v>
      </c>
      <c r="R648" s="1218">
        <f>R649</f>
        <v>2936000</v>
      </c>
      <c r="S648" s="1218">
        <f>S649</f>
        <v>1734000</v>
      </c>
      <c r="T648" s="1218">
        <f>T649</f>
        <v>1202000</v>
      </c>
      <c r="U648" s="1218">
        <f t="shared" si="204"/>
        <v>0</v>
      </c>
      <c r="V648" s="1218">
        <f t="shared" si="204"/>
        <v>1512000</v>
      </c>
      <c r="W648" s="1218">
        <f t="shared" si="204"/>
        <v>1512000</v>
      </c>
      <c r="X648" s="1218">
        <f t="shared" si="204"/>
        <v>0</v>
      </c>
      <c r="Y648" s="1218">
        <f t="shared" si="204"/>
        <v>0</v>
      </c>
      <c r="Z648" s="1218">
        <f t="shared" si="204"/>
        <v>0</v>
      </c>
      <c r="AA648" s="1218">
        <f t="shared" si="204"/>
        <v>0</v>
      </c>
      <c r="AB648" s="1218">
        <f t="shared" si="204"/>
        <v>1512000</v>
      </c>
      <c r="AC648" s="1218">
        <f t="shared" si="204"/>
        <v>0</v>
      </c>
      <c r="AD648" s="1218">
        <f t="shared" si="204"/>
        <v>2643000</v>
      </c>
      <c r="AE648" s="1218">
        <f t="shared" si="204"/>
        <v>1877000</v>
      </c>
      <c r="AF648" s="1218">
        <f t="shared" si="204"/>
        <v>93000</v>
      </c>
      <c r="AG648" s="1218">
        <f t="shared" si="204"/>
        <v>50000</v>
      </c>
      <c r="AH648" s="1218">
        <f t="shared" si="204"/>
        <v>0</v>
      </c>
      <c r="AI648" s="1218">
        <f t="shared" si="204"/>
        <v>1734000</v>
      </c>
      <c r="AJ648" s="1218">
        <f t="shared" si="204"/>
        <v>0</v>
      </c>
      <c r="AK648" s="1218">
        <f t="shared" si="204"/>
        <v>766000</v>
      </c>
      <c r="AL648" s="1218">
        <f t="shared" si="204"/>
        <v>0</v>
      </c>
      <c r="AM648" s="1218">
        <f t="shared" si="204"/>
        <v>0</v>
      </c>
      <c r="AN648" s="1218">
        <f t="shared" si="204"/>
        <v>0</v>
      </c>
      <c r="AO648" s="1218">
        <f t="shared" si="204"/>
        <v>0</v>
      </c>
      <c r="AP648" s="1218">
        <f t="shared" si="204"/>
        <v>0</v>
      </c>
      <c r="AQ648" s="1218">
        <f t="shared" si="204"/>
        <v>0</v>
      </c>
      <c r="AR648" s="1218">
        <f t="shared" si="204"/>
        <v>0</v>
      </c>
      <c r="AS648" s="1218">
        <f t="shared" si="204"/>
        <v>0</v>
      </c>
      <c r="AT648" s="1218">
        <f t="shared" si="204"/>
        <v>0</v>
      </c>
      <c r="AU648" s="1218">
        <f t="shared" si="204"/>
        <v>0</v>
      </c>
      <c r="AV648" s="1218">
        <f t="shared" si="204"/>
        <v>0</v>
      </c>
      <c r="AW648" s="1218">
        <f t="shared" si="204"/>
        <v>0</v>
      </c>
      <c r="AX648" s="1218">
        <f t="shared" si="204"/>
        <v>0</v>
      </c>
      <c r="AY648" s="1218">
        <f t="shared" si="204"/>
        <v>0</v>
      </c>
      <c r="AZ648" s="1218">
        <f t="shared" si="204"/>
        <v>0</v>
      </c>
      <c r="BA648" s="1218">
        <f t="shared" si="204"/>
        <v>400000</v>
      </c>
      <c r="BB648" s="1218">
        <f t="shared" si="204"/>
        <v>400000</v>
      </c>
      <c r="BC648" s="1218">
        <f t="shared" si="204"/>
        <v>0</v>
      </c>
      <c r="BD648" s="1218">
        <f t="shared" si="204"/>
        <v>150000</v>
      </c>
      <c r="BE648" s="1218">
        <f t="shared" si="204"/>
        <v>0</v>
      </c>
      <c r="BF648" s="1218">
        <f t="shared" si="204"/>
        <v>250000</v>
      </c>
      <c r="BG648" s="1218">
        <f t="shared" si="204"/>
        <v>106250</v>
      </c>
      <c r="BH648" s="1218">
        <f t="shared" si="204"/>
        <v>16250</v>
      </c>
      <c r="BI648" s="1218">
        <f t="shared" si="204"/>
        <v>90000</v>
      </c>
      <c r="BJ648" s="1218">
        <f t="shared" si="204"/>
        <v>0</v>
      </c>
      <c r="BK648" s="1218">
        <f t="shared" si="204"/>
        <v>0</v>
      </c>
      <c r="BL648" s="353"/>
      <c r="BM648" s="353"/>
      <c r="BN648" s="353"/>
      <c r="BO648" s="1001">
        <f t="shared" si="195"/>
        <v>822080</v>
      </c>
    </row>
    <row r="649" spans="1:69" s="206" customFormat="1" ht="45" x14ac:dyDescent="0.2">
      <c r="A649" s="1225">
        <v>1</v>
      </c>
      <c r="B649" s="1242" t="s">
        <v>1182</v>
      </c>
      <c r="C649" s="1220">
        <v>1</v>
      </c>
      <c r="D649" s="1220"/>
      <c r="E649" s="1220"/>
      <c r="F649" s="1220"/>
      <c r="G649" s="544" t="s">
        <v>195</v>
      </c>
      <c r="H649" s="1225"/>
      <c r="I649" s="1220" t="s">
        <v>8</v>
      </c>
      <c r="J649" s="353" t="s">
        <v>278</v>
      </c>
      <c r="K649" s="353" t="s">
        <v>615</v>
      </c>
      <c r="L649" s="544" t="s">
        <v>195</v>
      </c>
      <c r="M649" s="353"/>
      <c r="N649" s="353"/>
      <c r="O649" s="353" t="s">
        <v>1493</v>
      </c>
      <c r="P649" s="544" t="s">
        <v>214</v>
      </c>
      <c r="Q649" s="1353"/>
      <c r="R649" s="1234">
        <v>2936000</v>
      </c>
      <c r="S649" s="1227">
        <v>1734000</v>
      </c>
      <c r="T649" s="1227">
        <f>R649-S649</f>
        <v>1202000</v>
      </c>
      <c r="U649" s="1227"/>
      <c r="V649" s="1223">
        <f>W649+AC649</f>
        <v>1512000</v>
      </c>
      <c r="W649" s="1223">
        <f>X649+Y649+Z649+AA649+AB649</f>
        <v>1512000</v>
      </c>
      <c r="X649" s="1227"/>
      <c r="Y649" s="1227"/>
      <c r="Z649" s="1227"/>
      <c r="AA649" s="1227"/>
      <c r="AB649" s="1227">
        <v>1512000</v>
      </c>
      <c r="AC649" s="1227"/>
      <c r="AD649" s="1223">
        <f>AE649+AK649</f>
        <v>2643000</v>
      </c>
      <c r="AE649" s="1223">
        <f>AF649+AG649+AH649+AI649+AJ649</f>
        <v>1877000</v>
      </c>
      <c r="AF649" s="1227">
        <v>93000</v>
      </c>
      <c r="AG649" s="1227">
        <v>50000</v>
      </c>
      <c r="AH649" s="1227"/>
      <c r="AI649" s="1227">
        <v>1734000</v>
      </c>
      <c r="AJ649" s="1227"/>
      <c r="AK649" s="1227">
        <v>766000</v>
      </c>
      <c r="AL649" s="1227">
        <f>AM649+AN649+AO649+AP649</f>
        <v>0</v>
      </c>
      <c r="AM649" s="1227"/>
      <c r="AN649" s="1227"/>
      <c r="AO649" s="1227"/>
      <c r="AP649" s="1227"/>
      <c r="AQ649" s="1227">
        <f>AR649+AS649+AT649+AU649</f>
        <v>0</v>
      </c>
      <c r="AR649" s="1227"/>
      <c r="AS649" s="1227"/>
      <c r="AT649" s="1227"/>
      <c r="AU649" s="1227"/>
      <c r="AV649" s="1227">
        <f>AW649+AX649+AY649+AZ649</f>
        <v>0</v>
      </c>
      <c r="AW649" s="1227"/>
      <c r="AX649" s="1227"/>
      <c r="AY649" s="1227"/>
      <c r="AZ649" s="1227"/>
      <c r="BA649" s="1227">
        <f>BB649</f>
        <v>400000</v>
      </c>
      <c r="BB649" s="1227">
        <f>BC649+BD649+BE649+BF649</f>
        <v>400000</v>
      </c>
      <c r="BC649" s="1227"/>
      <c r="BD649" s="1227">
        <v>150000</v>
      </c>
      <c r="BE649" s="1227"/>
      <c r="BF649" s="1227">
        <v>250000</v>
      </c>
      <c r="BG649" s="1227">
        <f>BH649+BI649+BJ649+BK649</f>
        <v>106250</v>
      </c>
      <c r="BH649" s="1227">
        <f>50000-28750-5000</f>
        <v>16250</v>
      </c>
      <c r="BI649" s="1227">
        <v>90000</v>
      </c>
      <c r="BJ649" s="1227"/>
      <c r="BK649" s="1227"/>
      <c r="BL649" s="1195" t="s">
        <v>1544</v>
      </c>
      <c r="BM649" s="536" t="s">
        <v>1494</v>
      </c>
      <c r="BN649" s="1240" t="s">
        <v>1495</v>
      </c>
      <c r="BO649" s="1001">
        <f t="shared" si="195"/>
        <v>822080</v>
      </c>
    </row>
    <row r="650" spans="1:69" s="206" customFormat="1" ht="21" customHeight="1" x14ac:dyDescent="0.2">
      <c r="A650" s="1230" t="s">
        <v>553</v>
      </c>
      <c r="B650" s="1231" t="s">
        <v>554</v>
      </c>
      <c r="C650" s="1218">
        <f t="shared" ref="C650:BK650" si="205">C651</f>
        <v>1</v>
      </c>
      <c r="D650" s="1218">
        <f t="shared" si="205"/>
        <v>0</v>
      </c>
      <c r="E650" s="1218">
        <f t="shared" si="205"/>
        <v>0</v>
      </c>
      <c r="F650" s="1218">
        <f t="shared" si="205"/>
        <v>0</v>
      </c>
      <c r="G650" s="1218"/>
      <c r="H650" s="1218"/>
      <c r="I650" s="1218"/>
      <c r="J650" s="1218"/>
      <c r="K650" s="1218"/>
      <c r="L650" s="1218"/>
      <c r="M650" s="1218"/>
      <c r="N650" s="1218"/>
      <c r="O650" s="1218"/>
      <c r="P650" s="1218"/>
      <c r="Q650" s="1218">
        <f>Q651</f>
        <v>0</v>
      </c>
      <c r="R650" s="1218">
        <f>R651</f>
        <v>166253</v>
      </c>
      <c r="S650" s="1218">
        <f>S651</f>
        <v>150000</v>
      </c>
      <c r="T650" s="1218">
        <f>T651</f>
        <v>0</v>
      </c>
      <c r="U650" s="1218">
        <f t="shared" si="205"/>
        <v>0</v>
      </c>
      <c r="V650" s="1218">
        <f t="shared" si="205"/>
        <v>0</v>
      </c>
      <c r="W650" s="1218">
        <f t="shared" si="205"/>
        <v>0</v>
      </c>
      <c r="X650" s="1218">
        <f t="shared" si="205"/>
        <v>0</v>
      </c>
      <c r="Y650" s="1218">
        <f t="shared" si="205"/>
        <v>0</v>
      </c>
      <c r="Z650" s="1218">
        <f t="shared" si="205"/>
        <v>0</v>
      </c>
      <c r="AA650" s="1218">
        <f t="shared" si="205"/>
        <v>0</v>
      </c>
      <c r="AB650" s="1218">
        <f t="shared" si="205"/>
        <v>0</v>
      </c>
      <c r="AC650" s="1218">
        <f t="shared" si="205"/>
        <v>0</v>
      </c>
      <c r="AD650" s="1218">
        <f t="shared" si="205"/>
        <v>150000</v>
      </c>
      <c r="AE650" s="1218">
        <f t="shared" si="205"/>
        <v>0</v>
      </c>
      <c r="AF650" s="1218">
        <f t="shared" si="205"/>
        <v>0</v>
      </c>
      <c r="AG650" s="1218">
        <f t="shared" si="205"/>
        <v>0</v>
      </c>
      <c r="AH650" s="1218">
        <f t="shared" si="205"/>
        <v>150000</v>
      </c>
      <c r="AI650" s="1218">
        <f t="shared" si="205"/>
        <v>0</v>
      </c>
      <c r="AJ650" s="1218">
        <f t="shared" si="205"/>
        <v>0</v>
      </c>
      <c r="AK650" s="1218">
        <f t="shared" si="205"/>
        <v>0</v>
      </c>
      <c r="AL650" s="1218">
        <f t="shared" si="205"/>
        <v>0</v>
      </c>
      <c r="AM650" s="1218">
        <f t="shared" si="205"/>
        <v>0</v>
      </c>
      <c r="AN650" s="1218">
        <f t="shared" si="205"/>
        <v>0</v>
      </c>
      <c r="AO650" s="1218">
        <f t="shared" si="205"/>
        <v>0</v>
      </c>
      <c r="AP650" s="1218">
        <f t="shared" si="205"/>
        <v>0</v>
      </c>
      <c r="AQ650" s="1218">
        <f t="shared" si="205"/>
        <v>0</v>
      </c>
      <c r="AR650" s="1218">
        <f t="shared" si="205"/>
        <v>0</v>
      </c>
      <c r="AS650" s="1218">
        <f t="shared" si="205"/>
        <v>0</v>
      </c>
      <c r="AT650" s="1218">
        <f t="shared" si="205"/>
        <v>0</v>
      </c>
      <c r="AU650" s="1218">
        <f t="shared" si="205"/>
        <v>0</v>
      </c>
      <c r="AV650" s="1218">
        <f t="shared" si="205"/>
        <v>0</v>
      </c>
      <c r="AW650" s="1218">
        <f t="shared" si="205"/>
        <v>0</v>
      </c>
      <c r="AX650" s="1218">
        <f t="shared" si="205"/>
        <v>0</v>
      </c>
      <c r="AY650" s="1218">
        <f t="shared" si="205"/>
        <v>0</v>
      </c>
      <c r="AZ650" s="1218">
        <f t="shared" si="205"/>
        <v>0</v>
      </c>
      <c r="BA650" s="1218">
        <f t="shared" si="205"/>
        <v>0</v>
      </c>
      <c r="BB650" s="1218">
        <f t="shared" si="205"/>
        <v>50000</v>
      </c>
      <c r="BC650" s="1218">
        <f t="shared" si="205"/>
        <v>0</v>
      </c>
      <c r="BD650" s="1218">
        <f t="shared" si="205"/>
        <v>0</v>
      </c>
      <c r="BE650" s="1218">
        <f t="shared" si="205"/>
        <v>50000</v>
      </c>
      <c r="BF650" s="1218">
        <f t="shared" si="205"/>
        <v>0</v>
      </c>
      <c r="BG650" s="1218">
        <f t="shared" si="205"/>
        <v>83000</v>
      </c>
      <c r="BH650" s="1218">
        <f t="shared" si="205"/>
        <v>0</v>
      </c>
      <c r="BI650" s="1218">
        <f t="shared" si="205"/>
        <v>0</v>
      </c>
      <c r="BJ650" s="1218">
        <f t="shared" si="205"/>
        <v>83000</v>
      </c>
      <c r="BK650" s="1218">
        <f t="shared" si="205"/>
        <v>0</v>
      </c>
      <c r="BL650" s="353"/>
      <c r="BM650" s="353"/>
      <c r="BN650" s="353"/>
      <c r="BO650" s="1001">
        <f t="shared" si="195"/>
        <v>46550.84</v>
      </c>
    </row>
    <row r="651" spans="1:69" s="206" customFormat="1" ht="63.75" customHeight="1" x14ac:dyDescent="0.2">
      <c r="A651" s="1225">
        <v>1</v>
      </c>
      <c r="B651" s="1354" t="s">
        <v>304</v>
      </c>
      <c r="C651" s="1220">
        <v>1</v>
      </c>
      <c r="D651" s="1220"/>
      <c r="E651" s="1220"/>
      <c r="F651" s="1220"/>
      <c r="G651" s="544"/>
      <c r="H651" s="1225"/>
      <c r="I651" s="1220"/>
      <c r="J651" s="353"/>
      <c r="K651" s="353"/>
      <c r="L651" s="544" t="s">
        <v>249</v>
      </c>
      <c r="M651" s="544"/>
      <c r="N651" s="544"/>
      <c r="O651" s="544"/>
      <c r="P651" s="1355" t="s">
        <v>79</v>
      </c>
      <c r="Q651" s="1225"/>
      <c r="R651" s="1089">
        <v>166253</v>
      </c>
      <c r="S651" s="1089">
        <v>150000</v>
      </c>
      <c r="T651" s="1227"/>
      <c r="U651" s="1227"/>
      <c r="V651" s="1223"/>
      <c r="W651" s="1223"/>
      <c r="X651" s="1227"/>
      <c r="Y651" s="1227"/>
      <c r="Z651" s="1227"/>
      <c r="AA651" s="1195"/>
      <c r="AB651" s="1227"/>
      <c r="AC651" s="1227"/>
      <c r="AD651" s="1227">
        <v>150000</v>
      </c>
      <c r="AE651" s="1223"/>
      <c r="AF651" s="1227"/>
      <c r="AG651" s="1227"/>
      <c r="AH651" s="1227">
        <v>150000</v>
      </c>
      <c r="AI651" s="1195"/>
      <c r="AJ651" s="1195"/>
      <c r="AK651" s="1227"/>
      <c r="AL651" s="1227"/>
      <c r="AM651" s="1195"/>
      <c r="AN651" s="1195"/>
      <c r="AO651" s="1195"/>
      <c r="AP651" s="1195"/>
      <c r="AQ651" s="1227"/>
      <c r="AR651" s="1195"/>
      <c r="AS651" s="1195"/>
      <c r="AT651" s="1195"/>
      <c r="AU651" s="1195"/>
      <c r="AV651" s="1227"/>
      <c r="AW651" s="1195"/>
      <c r="AX651" s="1195"/>
      <c r="AY651" s="1195"/>
      <c r="AZ651" s="1195"/>
      <c r="BA651" s="1227"/>
      <c r="BB651" s="1227">
        <v>50000</v>
      </c>
      <c r="BC651" s="1195"/>
      <c r="BD651" s="1227"/>
      <c r="BE651" s="1227">
        <v>50000</v>
      </c>
      <c r="BF651" s="1195"/>
      <c r="BG651" s="1227">
        <v>83000</v>
      </c>
      <c r="BH651" s="1227"/>
      <c r="BI651" s="1227"/>
      <c r="BJ651" s="1227">
        <v>83000</v>
      </c>
      <c r="BK651" s="1195"/>
      <c r="BL651" s="1195"/>
      <c r="BM651" s="536"/>
      <c r="BN651" s="1240"/>
      <c r="BO651" s="1001">
        <f t="shared" si="195"/>
        <v>46550.84</v>
      </c>
    </row>
    <row r="652" spans="1:69" s="234" customFormat="1" ht="120" customHeight="1" x14ac:dyDescent="0.2">
      <c r="A652" s="1204" t="s">
        <v>564</v>
      </c>
      <c r="B652" s="1180" t="s">
        <v>296</v>
      </c>
      <c r="C652" s="1183"/>
      <c r="D652" s="1183"/>
      <c r="E652" s="1183"/>
      <c r="F652" s="1183"/>
      <c r="G652" s="1183" t="s">
        <v>297</v>
      </c>
      <c r="H652" s="1183"/>
      <c r="I652" s="1183"/>
      <c r="J652" s="1183" t="s">
        <v>100</v>
      </c>
      <c r="K652" s="1183" t="s">
        <v>1498</v>
      </c>
      <c r="L652" s="1183" t="s">
        <v>1499</v>
      </c>
      <c r="M652" s="1183"/>
      <c r="N652" s="1183"/>
      <c r="O652" s="1183" t="s">
        <v>1500</v>
      </c>
      <c r="P652" s="1183" t="s">
        <v>214</v>
      </c>
      <c r="Q652" s="1183" t="s">
        <v>1501</v>
      </c>
      <c r="R652" s="1202">
        <v>1008167</v>
      </c>
      <c r="S652" s="1184"/>
      <c r="T652" s="1184">
        <v>675000</v>
      </c>
      <c r="U652" s="1184">
        <v>0</v>
      </c>
      <c r="V652" s="1184">
        <v>1759600</v>
      </c>
      <c r="W652" s="1184">
        <v>671400</v>
      </c>
      <c r="X652" s="1184"/>
      <c r="Y652" s="1184">
        <v>671400</v>
      </c>
      <c r="Z652" s="1184">
        <v>0</v>
      </c>
      <c r="AA652" s="1278"/>
      <c r="AB652" s="1184">
        <v>0</v>
      </c>
      <c r="AC652" s="1184">
        <v>0</v>
      </c>
      <c r="AD652" s="1278">
        <v>675000</v>
      </c>
      <c r="AE652" s="1278">
        <v>675000</v>
      </c>
      <c r="AF652" s="1278"/>
      <c r="AG652" s="1278">
        <v>675000</v>
      </c>
      <c r="AH652" s="1278"/>
      <c r="AI652" s="1278"/>
      <c r="AJ652" s="1278"/>
      <c r="AK652" s="1184"/>
      <c r="AL652" s="1184">
        <f>187750+21200</f>
        <v>208950</v>
      </c>
      <c r="AM652" s="1184"/>
      <c r="AN652" s="1184">
        <f>187750+21200</f>
        <v>208950</v>
      </c>
      <c r="AO652" s="1184"/>
      <c r="AP652" s="1184"/>
      <c r="AQ652" s="1184">
        <v>13467.480000000001</v>
      </c>
      <c r="AR652" s="1184"/>
      <c r="AS652" s="1184">
        <v>13467.480000000001</v>
      </c>
      <c r="AT652" s="1184"/>
      <c r="AU652" s="1184"/>
      <c r="AV652" s="1184">
        <f>187750+21200</f>
        <v>208950</v>
      </c>
      <c r="AW652" s="1184"/>
      <c r="AX652" s="1184">
        <f>187750+21200</f>
        <v>208950</v>
      </c>
      <c r="AY652" s="1184"/>
      <c r="AZ652" s="1184"/>
      <c r="BA652" s="1195">
        <f>BB652</f>
        <v>313470</v>
      </c>
      <c r="BB652" s="1195">
        <f>BC652+BD652+BE652+BF652</f>
        <v>313470</v>
      </c>
      <c r="BC652" s="1184"/>
      <c r="BD652" s="1184">
        <v>313470</v>
      </c>
      <c r="BE652" s="1184"/>
      <c r="BF652" s="1184"/>
      <c r="BG652" s="1195">
        <f>BH652+BI652+BJ652+BK652</f>
        <v>205300</v>
      </c>
      <c r="BH652" s="1184"/>
      <c r="BI652" s="1184">
        <f>BI653</f>
        <v>205300</v>
      </c>
      <c r="BJ652" s="1184"/>
      <c r="BK652" s="1184"/>
      <c r="BL652" s="1183"/>
      <c r="BM652" s="353" t="s">
        <v>1502</v>
      </c>
      <c r="BN652" s="353" t="s">
        <v>1503</v>
      </c>
      <c r="BO652" s="1001">
        <f t="shared" si="195"/>
        <v>282286.75999999995</v>
      </c>
    </row>
    <row r="653" spans="1:69" s="234" customFormat="1" x14ac:dyDescent="0.2">
      <c r="A653" s="1204"/>
      <c r="B653" s="1180" t="s">
        <v>41</v>
      </c>
      <c r="C653" s="1202">
        <f>C662+C692+C654</f>
        <v>28</v>
      </c>
      <c r="D653" s="1183"/>
      <c r="E653" s="1183"/>
      <c r="F653" s="1183"/>
      <c r="G653" s="1183"/>
      <c r="H653" s="1183"/>
      <c r="I653" s="1183"/>
      <c r="J653" s="1183"/>
      <c r="K653" s="1183"/>
      <c r="L653" s="1183"/>
      <c r="M653" s="1183"/>
      <c r="N653" s="1183"/>
      <c r="O653" s="1183"/>
      <c r="P653" s="1183"/>
      <c r="Q653" s="1183"/>
      <c r="R653" s="1202">
        <f>R662+R692+R654</f>
        <v>1008167</v>
      </c>
      <c r="S653" s="1202">
        <f>S662+S692+S654</f>
        <v>0</v>
      </c>
      <c r="T653" s="1202">
        <f>T662+T692+T654</f>
        <v>641200</v>
      </c>
      <c r="U653" s="1202">
        <f t="shared" ref="U653:BK653" si="206">U662+U692+U654</f>
        <v>20000</v>
      </c>
      <c r="V653" s="1202">
        <f t="shared" si="206"/>
        <v>0</v>
      </c>
      <c r="W653" s="1202">
        <f t="shared" si="206"/>
        <v>0</v>
      </c>
      <c r="X653" s="1202">
        <f t="shared" si="206"/>
        <v>0</v>
      </c>
      <c r="Y653" s="1202">
        <f t="shared" si="206"/>
        <v>0</v>
      </c>
      <c r="Z653" s="1202">
        <f t="shared" si="206"/>
        <v>0</v>
      </c>
      <c r="AA653" s="1202">
        <f t="shared" si="206"/>
        <v>0</v>
      </c>
      <c r="AB653" s="1202">
        <f t="shared" si="206"/>
        <v>0</v>
      </c>
      <c r="AC653" s="1202">
        <f t="shared" si="206"/>
        <v>0</v>
      </c>
      <c r="AD653" s="1202">
        <f t="shared" si="206"/>
        <v>621200</v>
      </c>
      <c r="AE653" s="1202">
        <f t="shared" si="206"/>
        <v>0</v>
      </c>
      <c r="AF653" s="1202">
        <f t="shared" si="206"/>
        <v>0</v>
      </c>
      <c r="AG653" s="1202">
        <f t="shared" si="206"/>
        <v>621200</v>
      </c>
      <c r="AH653" s="1202">
        <f t="shared" si="206"/>
        <v>0</v>
      </c>
      <c r="AI653" s="1202">
        <f t="shared" si="206"/>
        <v>0</v>
      </c>
      <c r="AJ653" s="1202">
        <f t="shared" si="206"/>
        <v>0</v>
      </c>
      <c r="AK653" s="1202">
        <f t="shared" si="206"/>
        <v>0</v>
      </c>
      <c r="AL653" s="1202">
        <f t="shared" si="206"/>
        <v>202950</v>
      </c>
      <c r="AM653" s="1202">
        <f t="shared" si="206"/>
        <v>0</v>
      </c>
      <c r="AN653" s="1202">
        <f t="shared" si="206"/>
        <v>202950</v>
      </c>
      <c r="AO653" s="1202">
        <f t="shared" si="206"/>
        <v>0</v>
      </c>
      <c r="AP653" s="1202">
        <f t="shared" si="206"/>
        <v>0</v>
      </c>
      <c r="AQ653" s="1202">
        <f t="shared" si="206"/>
        <v>0</v>
      </c>
      <c r="AR653" s="1202">
        <f t="shared" si="206"/>
        <v>0</v>
      </c>
      <c r="AS653" s="1202">
        <f t="shared" si="206"/>
        <v>0</v>
      </c>
      <c r="AT653" s="1202">
        <f t="shared" si="206"/>
        <v>0</v>
      </c>
      <c r="AU653" s="1202">
        <f t="shared" si="206"/>
        <v>0</v>
      </c>
      <c r="AV653" s="1202">
        <f t="shared" si="206"/>
        <v>202950</v>
      </c>
      <c r="AW653" s="1202">
        <f t="shared" si="206"/>
        <v>0</v>
      </c>
      <c r="AX653" s="1202">
        <f t="shared" si="206"/>
        <v>202950</v>
      </c>
      <c r="AY653" s="1202">
        <f t="shared" si="206"/>
        <v>0</v>
      </c>
      <c r="AZ653" s="1202">
        <f t="shared" si="206"/>
        <v>0</v>
      </c>
      <c r="BA653" s="1202">
        <f t="shared" si="206"/>
        <v>0</v>
      </c>
      <c r="BB653" s="1202">
        <f t="shared" si="206"/>
        <v>313470</v>
      </c>
      <c r="BC653" s="1202">
        <f t="shared" si="206"/>
        <v>0</v>
      </c>
      <c r="BD653" s="1202">
        <f t="shared" si="206"/>
        <v>278470</v>
      </c>
      <c r="BE653" s="1202">
        <f t="shared" si="206"/>
        <v>0</v>
      </c>
      <c r="BF653" s="1202">
        <f t="shared" si="206"/>
        <v>0</v>
      </c>
      <c r="BG653" s="1202">
        <f t="shared" si="206"/>
        <v>205300</v>
      </c>
      <c r="BH653" s="1202">
        <f t="shared" si="206"/>
        <v>0</v>
      </c>
      <c r="BI653" s="1202">
        <f t="shared" si="206"/>
        <v>205300</v>
      </c>
      <c r="BJ653" s="1202">
        <f t="shared" si="206"/>
        <v>0</v>
      </c>
      <c r="BK653" s="1202">
        <f t="shared" si="206"/>
        <v>0</v>
      </c>
      <c r="BL653" s="1183"/>
      <c r="BM653" s="353"/>
      <c r="BN653" s="353"/>
      <c r="BO653" s="1001">
        <f t="shared" si="195"/>
        <v>282286.75999999995</v>
      </c>
    </row>
    <row r="654" spans="1:69" s="234" customFormat="1" ht="53.45" customHeight="1" x14ac:dyDescent="0.2">
      <c r="A654" s="1267" t="s">
        <v>1853</v>
      </c>
      <c r="B654" s="1215" t="s">
        <v>558</v>
      </c>
      <c r="C654" s="1202">
        <f>C655</f>
        <v>3</v>
      </c>
      <c r="D654" s="1183"/>
      <c r="E654" s="1183"/>
      <c r="F654" s="1183"/>
      <c r="G654" s="1183"/>
      <c r="H654" s="1183"/>
      <c r="I654" s="1183"/>
      <c r="J654" s="1183"/>
      <c r="K654" s="1183"/>
      <c r="L654" s="1183"/>
      <c r="M654" s="1183"/>
      <c r="N654" s="1183"/>
      <c r="O654" s="1183"/>
      <c r="P654" s="1183"/>
      <c r="Q654" s="1183"/>
      <c r="R654" s="1202">
        <f>R655</f>
        <v>87298</v>
      </c>
      <c r="S654" s="1202">
        <f>S655</f>
        <v>0</v>
      </c>
      <c r="T654" s="1202">
        <f>T655</f>
        <v>76200</v>
      </c>
      <c r="U654" s="1202">
        <f t="shared" ref="U654:BK654" si="207">U655</f>
        <v>20000</v>
      </c>
      <c r="V654" s="1202">
        <f t="shared" si="207"/>
        <v>0</v>
      </c>
      <c r="W654" s="1202">
        <f t="shared" si="207"/>
        <v>0</v>
      </c>
      <c r="X654" s="1202">
        <f t="shared" si="207"/>
        <v>0</v>
      </c>
      <c r="Y654" s="1202">
        <f t="shared" si="207"/>
        <v>0</v>
      </c>
      <c r="Z654" s="1202">
        <f t="shared" si="207"/>
        <v>0</v>
      </c>
      <c r="AA654" s="1202">
        <f t="shared" si="207"/>
        <v>0</v>
      </c>
      <c r="AB654" s="1202">
        <f t="shared" si="207"/>
        <v>0</v>
      </c>
      <c r="AC654" s="1202">
        <f t="shared" si="207"/>
        <v>0</v>
      </c>
      <c r="AD654" s="1202">
        <f t="shared" si="207"/>
        <v>56200</v>
      </c>
      <c r="AE654" s="1202">
        <f t="shared" si="207"/>
        <v>0</v>
      </c>
      <c r="AF654" s="1202">
        <f t="shared" si="207"/>
        <v>0</v>
      </c>
      <c r="AG654" s="1202">
        <f t="shared" si="207"/>
        <v>56200</v>
      </c>
      <c r="AH654" s="1202">
        <f t="shared" si="207"/>
        <v>0</v>
      </c>
      <c r="AI654" s="1202">
        <f t="shared" si="207"/>
        <v>0</v>
      </c>
      <c r="AJ654" s="1202">
        <f t="shared" si="207"/>
        <v>0</v>
      </c>
      <c r="AK654" s="1202">
        <f t="shared" si="207"/>
        <v>0</v>
      </c>
      <c r="AL654" s="1202">
        <f t="shared" si="207"/>
        <v>36200</v>
      </c>
      <c r="AM654" s="1202">
        <f t="shared" si="207"/>
        <v>0</v>
      </c>
      <c r="AN654" s="1202">
        <f t="shared" si="207"/>
        <v>36200</v>
      </c>
      <c r="AO654" s="1202">
        <f t="shared" si="207"/>
        <v>0</v>
      </c>
      <c r="AP654" s="1202">
        <f t="shared" si="207"/>
        <v>0</v>
      </c>
      <c r="AQ654" s="1202">
        <f t="shared" si="207"/>
        <v>0</v>
      </c>
      <c r="AR654" s="1202">
        <f t="shared" si="207"/>
        <v>0</v>
      </c>
      <c r="AS654" s="1202">
        <f t="shared" si="207"/>
        <v>0</v>
      </c>
      <c r="AT654" s="1202">
        <f t="shared" si="207"/>
        <v>0</v>
      </c>
      <c r="AU654" s="1202">
        <f t="shared" si="207"/>
        <v>0</v>
      </c>
      <c r="AV654" s="1202">
        <f t="shared" si="207"/>
        <v>36200</v>
      </c>
      <c r="AW654" s="1202">
        <f t="shared" si="207"/>
        <v>0</v>
      </c>
      <c r="AX654" s="1202">
        <f t="shared" si="207"/>
        <v>36200</v>
      </c>
      <c r="AY654" s="1202">
        <f t="shared" si="207"/>
        <v>0</v>
      </c>
      <c r="AZ654" s="1202">
        <f t="shared" si="207"/>
        <v>0</v>
      </c>
      <c r="BA654" s="1202">
        <f t="shared" si="207"/>
        <v>0</v>
      </c>
      <c r="BB654" s="1202">
        <f t="shared" si="207"/>
        <v>13400</v>
      </c>
      <c r="BC654" s="1202">
        <f t="shared" si="207"/>
        <v>0</v>
      </c>
      <c r="BD654" s="1202">
        <f t="shared" si="207"/>
        <v>13400</v>
      </c>
      <c r="BE654" s="1202">
        <f t="shared" si="207"/>
        <v>0</v>
      </c>
      <c r="BF654" s="1202">
        <f t="shared" si="207"/>
        <v>0</v>
      </c>
      <c r="BG654" s="1202">
        <f t="shared" si="207"/>
        <v>13400</v>
      </c>
      <c r="BH654" s="1202">
        <f t="shared" si="207"/>
        <v>0</v>
      </c>
      <c r="BI654" s="1202">
        <f t="shared" si="207"/>
        <v>13400</v>
      </c>
      <c r="BJ654" s="1202">
        <f t="shared" si="207"/>
        <v>0</v>
      </c>
      <c r="BK654" s="1202">
        <f t="shared" si="207"/>
        <v>0</v>
      </c>
      <c r="BL654" s="1183"/>
      <c r="BM654" s="353"/>
      <c r="BN654" s="353"/>
      <c r="BO654" s="1001"/>
    </row>
    <row r="655" spans="1:69" s="206" customFormat="1" ht="30" x14ac:dyDescent="0.2">
      <c r="A655" s="1230" t="s">
        <v>506</v>
      </c>
      <c r="B655" s="1356" t="s">
        <v>1892</v>
      </c>
      <c r="C655" s="1239">
        <f>C656+C657+C658</f>
        <v>3</v>
      </c>
      <c r="D655" s="353"/>
      <c r="E655" s="353"/>
      <c r="F655" s="353"/>
      <c r="G655" s="353"/>
      <c r="H655" s="353"/>
      <c r="I655" s="353"/>
      <c r="J655" s="353"/>
      <c r="K655" s="353"/>
      <c r="L655" s="353"/>
      <c r="M655" s="353"/>
      <c r="N655" s="353"/>
      <c r="O655" s="353"/>
      <c r="P655" s="353"/>
      <c r="Q655" s="353"/>
      <c r="R655" s="1218">
        <f>R656+R657+R658</f>
        <v>87298</v>
      </c>
      <c r="S655" s="1218">
        <f>S656+S657+S658</f>
        <v>0</v>
      </c>
      <c r="T655" s="1218">
        <f>T656+T657+T658</f>
        <v>76200</v>
      </c>
      <c r="U655" s="1218">
        <f t="shared" ref="U655:BK655" si="208">U656+U657+U658</f>
        <v>20000</v>
      </c>
      <c r="V655" s="1218">
        <f t="shared" si="208"/>
        <v>0</v>
      </c>
      <c r="W655" s="1218">
        <f t="shared" si="208"/>
        <v>0</v>
      </c>
      <c r="X655" s="1218">
        <f t="shared" si="208"/>
        <v>0</v>
      </c>
      <c r="Y655" s="1218">
        <f t="shared" si="208"/>
        <v>0</v>
      </c>
      <c r="Z655" s="1218">
        <f t="shared" si="208"/>
        <v>0</v>
      </c>
      <c r="AA655" s="1218">
        <f t="shared" si="208"/>
        <v>0</v>
      </c>
      <c r="AB655" s="1218">
        <f t="shared" si="208"/>
        <v>0</v>
      </c>
      <c r="AC655" s="1218">
        <f t="shared" si="208"/>
        <v>0</v>
      </c>
      <c r="AD655" s="1218">
        <f t="shared" si="208"/>
        <v>56200</v>
      </c>
      <c r="AE655" s="1218">
        <f t="shared" si="208"/>
        <v>0</v>
      </c>
      <c r="AF655" s="1218">
        <f t="shared" si="208"/>
        <v>0</v>
      </c>
      <c r="AG655" s="1218">
        <f t="shared" si="208"/>
        <v>56200</v>
      </c>
      <c r="AH655" s="1218">
        <f t="shared" si="208"/>
        <v>0</v>
      </c>
      <c r="AI655" s="1218">
        <f t="shared" si="208"/>
        <v>0</v>
      </c>
      <c r="AJ655" s="1218">
        <f t="shared" si="208"/>
        <v>0</v>
      </c>
      <c r="AK655" s="1218">
        <f t="shared" si="208"/>
        <v>0</v>
      </c>
      <c r="AL655" s="1218">
        <f t="shared" si="208"/>
        <v>36200</v>
      </c>
      <c r="AM655" s="1218">
        <f t="shared" si="208"/>
        <v>0</v>
      </c>
      <c r="AN655" s="1218">
        <f t="shared" si="208"/>
        <v>36200</v>
      </c>
      <c r="AO655" s="1218">
        <f t="shared" si="208"/>
        <v>0</v>
      </c>
      <c r="AP655" s="1218">
        <f t="shared" si="208"/>
        <v>0</v>
      </c>
      <c r="AQ655" s="1218">
        <f t="shared" si="208"/>
        <v>0</v>
      </c>
      <c r="AR655" s="1218">
        <f t="shared" si="208"/>
        <v>0</v>
      </c>
      <c r="AS655" s="1218">
        <f t="shared" si="208"/>
        <v>0</v>
      </c>
      <c r="AT655" s="1218">
        <f t="shared" si="208"/>
        <v>0</v>
      </c>
      <c r="AU655" s="1218">
        <f t="shared" si="208"/>
        <v>0</v>
      </c>
      <c r="AV655" s="1218">
        <f t="shared" si="208"/>
        <v>36200</v>
      </c>
      <c r="AW655" s="1218">
        <f t="shared" si="208"/>
        <v>0</v>
      </c>
      <c r="AX655" s="1218">
        <f t="shared" si="208"/>
        <v>36200</v>
      </c>
      <c r="AY655" s="1218">
        <f t="shared" si="208"/>
        <v>0</v>
      </c>
      <c r="AZ655" s="1218">
        <f t="shared" si="208"/>
        <v>0</v>
      </c>
      <c r="BA655" s="1218">
        <f t="shared" si="208"/>
        <v>0</v>
      </c>
      <c r="BB655" s="1218">
        <f t="shared" si="208"/>
        <v>13400</v>
      </c>
      <c r="BC655" s="1218">
        <f t="shared" si="208"/>
        <v>0</v>
      </c>
      <c r="BD655" s="1218">
        <f t="shared" si="208"/>
        <v>13400</v>
      </c>
      <c r="BE655" s="1218">
        <f t="shared" si="208"/>
        <v>0</v>
      </c>
      <c r="BF655" s="1218">
        <f t="shared" si="208"/>
        <v>0</v>
      </c>
      <c r="BG655" s="1218">
        <f t="shared" si="208"/>
        <v>13400</v>
      </c>
      <c r="BH655" s="1218">
        <f t="shared" si="208"/>
        <v>0</v>
      </c>
      <c r="BI655" s="1218">
        <f t="shared" si="208"/>
        <v>13400</v>
      </c>
      <c r="BJ655" s="1218">
        <f t="shared" si="208"/>
        <v>0</v>
      </c>
      <c r="BK655" s="1218">
        <f t="shared" si="208"/>
        <v>0</v>
      </c>
      <c r="BL655" s="353"/>
      <c r="BM655" s="353"/>
      <c r="BN655" s="353"/>
      <c r="BO655" s="1001">
        <f>(R655-R655*20%)*35%</f>
        <v>24443.439999999995</v>
      </c>
    </row>
    <row r="656" spans="1:69" s="206" customFormat="1" ht="45" x14ac:dyDescent="0.2">
      <c r="A656" s="1276"/>
      <c r="B656" s="1167" t="s">
        <v>1893</v>
      </c>
      <c r="C656" s="353">
        <v>1</v>
      </c>
      <c r="D656" s="353"/>
      <c r="E656" s="353"/>
      <c r="F656" s="353"/>
      <c r="G656" s="353"/>
      <c r="H656" s="353"/>
      <c r="I656" s="353"/>
      <c r="J656" s="353"/>
      <c r="K656" s="353"/>
      <c r="L656" s="353" t="s">
        <v>197</v>
      </c>
      <c r="M656" s="353"/>
      <c r="N656" s="353"/>
      <c r="O656" s="353"/>
      <c r="P656" s="353" t="s">
        <v>291</v>
      </c>
      <c r="Q656" s="353" t="s">
        <v>1894</v>
      </c>
      <c r="R656" s="532">
        <v>7776</v>
      </c>
      <c r="S656" s="532"/>
      <c r="T656" s="532">
        <v>7700</v>
      </c>
      <c r="U656" s="532"/>
      <c r="V656" s="532"/>
      <c r="W656" s="532"/>
      <c r="X656" s="532"/>
      <c r="Y656" s="532"/>
      <c r="Z656" s="532"/>
      <c r="AA656" s="1357"/>
      <c r="AB656" s="532"/>
      <c r="AC656" s="532"/>
      <c r="AD656" s="532">
        <v>7700</v>
      </c>
      <c r="AE656" s="1357"/>
      <c r="AF656" s="1357"/>
      <c r="AG656" s="532">
        <v>7700</v>
      </c>
      <c r="AH656" s="1357"/>
      <c r="AI656" s="1357"/>
      <c r="AJ656" s="1357"/>
      <c r="AK656" s="532"/>
      <c r="AL656" s="532">
        <v>5000</v>
      </c>
      <c r="AM656" s="532"/>
      <c r="AN656" s="532">
        <v>5000</v>
      </c>
      <c r="AO656" s="532"/>
      <c r="AP656" s="532"/>
      <c r="AQ656" s="532"/>
      <c r="AR656" s="532"/>
      <c r="AS656" s="532"/>
      <c r="AT656" s="532"/>
      <c r="AU656" s="532"/>
      <c r="AV656" s="532">
        <v>5000</v>
      </c>
      <c r="AW656" s="532"/>
      <c r="AX656" s="532">
        <v>5000</v>
      </c>
      <c r="AY656" s="532"/>
      <c r="AZ656" s="532"/>
      <c r="BA656" s="1227"/>
      <c r="BB656" s="1227">
        <v>2700</v>
      </c>
      <c r="BC656" s="532"/>
      <c r="BD656" s="1227">
        <v>2700</v>
      </c>
      <c r="BE656" s="532"/>
      <c r="BF656" s="532"/>
      <c r="BG656" s="532">
        <f>BH656+BI656+BJ656+BK656</f>
        <v>2700</v>
      </c>
      <c r="BH656" s="532"/>
      <c r="BI656" s="1227">
        <v>2700</v>
      </c>
      <c r="BJ656" s="532"/>
      <c r="BK656" s="532"/>
      <c r="BL656" s="353"/>
      <c r="BM656" s="353"/>
      <c r="BN656" s="353"/>
      <c r="BO656" s="1001">
        <f>(R656-R656*20%)*35%</f>
        <v>2177.2799999999997</v>
      </c>
    </row>
    <row r="657" spans="1:67" s="206" customFormat="1" ht="45" x14ac:dyDescent="0.2">
      <c r="A657" s="1276"/>
      <c r="B657" s="1167" t="s">
        <v>1895</v>
      </c>
      <c r="C657" s="353">
        <v>1</v>
      </c>
      <c r="D657" s="353"/>
      <c r="E657" s="353"/>
      <c r="F657" s="353"/>
      <c r="G657" s="353"/>
      <c r="H657" s="353"/>
      <c r="I657" s="353"/>
      <c r="J657" s="353"/>
      <c r="K657" s="353"/>
      <c r="L657" s="353" t="s">
        <v>197</v>
      </c>
      <c r="M657" s="353"/>
      <c r="N657" s="353"/>
      <c r="O657" s="353"/>
      <c r="P657" s="353" t="s">
        <v>84</v>
      </c>
      <c r="Q657" s="353" t="s">
        <v>1896</v>
      </c>
      <c r="R657" s="532">
        <v>20691</v>
      </c>
      <c r="S657" s="532"/>
      <c r="T657" s="532">
        <v>17000</v>
      </c>
      <c r="U657" s="532"/>
      <c r="V657" s="532"/>
      <c r="W657" s="532"/>
      <c r="X657" s="532"/>
      <c r="Y657" s="532"/>
      <c r="Z657" s="532"/>
      <c r="AA657" s="1357"/>
      <c r="AB657" s="532"/>
      <c r="AC657" s="532"/>
      <c r="AD657" s="532">
        <v>17000</v>
      </c>
      <c r="AE657" s="1357"/>
      <c r="AF657" s="1357"/>
      <c r="AG657" s="532">
        <v>17000</v>
      </c>
      <c r="AH657" s="1357"/>
      <c r="AI657" s="1357"/>
      <c r="AJ657" s="1357"/>
      <c r="AK657" s="532"/>
      <c r="AL657" s="532">
        <v>10000</v>
      </c>
      <c r="AM657" s="532"/>
      <c r="AN657" s="532">
        <v>10000</v>
      </c>
      <c r="AO657" s="532"/>
      <c r="AP657" s="532"/>
      <c r="AQ657" s="532"/>
      <c r="AR657" s="532"/>
      <c r="AS657" s="532"/>
      <c r="AT657" s="532"/>
      <c r="AU657" s="532"/>
      <c r="AV657" s="532">
        <v>10000</v>
      </c>
      <c r="AW657" s="532"/>
      <c r="AX657" s="532">
        <v>10000</v>
      </c>
      <c r="AY657" s="532"/>
      <c r="AZ657" s="532"/>
      <c r="BA657" s="1227"/>
      <c r="BB657" s="1227">
        <v>6900</v>
      </c>
      <c r="BC657" s="532"/>
      <c r="BD657" s="1227">
        <v>6900</v>
      </c>
      <c r="BE657" s="532"/>
      <c r="BF657" s="532"/>
      <c r="BG657" s="532">
        <f>BH657+BI657+BJ657+BK657</f>
        <v>6900</v>
      </c>
      <c r="BH657" s="532"/>
      <c r="BI657" s="1227">
        <v>6900</v>
      </c>
      <c r="BJ657" s="532"/>
      <c r="BK657" s="532"/>
      <c r="BL657" s="353"/>
      <c r="BM657" s="353"/>
      <c r="BN657" s="353"/>
      <c r="BO657" s="1001">
        <f>(R657-R657*20%)*35%</f>
        <v>5793.48</v>
      </c>
    </row>
    <row r="658" spans="1:67" s="206" customFormat="1" ht="45" x14ac:dyDescent="0.2">
      <c r="A658" s="1276"/>
      <c r="B658" s="1167" t="s">
        <v>1909</v>
      </c>
      <c r="C658" s="353">
        <v>1</v>
      </c>
      <c r="D658" s="353"/>
      <c r="E658" s="353"/>
      <c r="F658" s="353"/>
      <c r="G658" s="353"/>
      <c r="H658" s="353"/>
      <c r="I658" s="353"/>
      <c r="J658" s="353"/>
      <c r="K658" s="353"/>
      <c r="L658" s="353" t="s">
        <v>197</v>
      </c>
      <c r="M658" s="353"/>
      <c r="N658" s="353"/>
      <c r="O658" s="353"/>
      <c r="P658" s="353" t="s">
        <v>265</v>
      </c>
      <c r="Q658" s="353" t="s">
        <v>1910</v>
      </c>
      <c r="R658" s="532">
        <v>58831</v>
      </c>
      <c r="S658" s="532"/>
      <c r="T658" s="532">
        <f>20000+21200+10300</f>
        <v>51500</v>
      </c>
      <c r="U658" s="532">
        <v>20000</v>
      </c>
      <c r="V658" s="532"/>
      <c r="W658" s="532"/>
      <c r="X658" s="532"/>
      <c r="Y658" s="532"/>
      <c r="Z658" s="532"/>
      <c r="AA658" s="1357"/>
      <c r="AB658" s="532"/>
      <c r="AC658" s="532"/>
      <c r="AD658" s="532">
        <f>21200+10300</f>
        <v>31500</v>
      </c>
      <c r="AE658" s="1357"/>
      <c r="AF658" s="1357"/>
      <c r="AG658" s="532">
        <f>21200+10300</f>
        <v>31500</v>
      </c>
      <c r="AH658" s="1357"/>
      <c r="AI658" s="1357"/>
      <c r="AJ658" s="1357"/>
      <c r="AK658" s="532"/>
      <c r="AL658" s="532">
        <v>21200</v>
      </c>
      <c r="AM658" s="532"/>
      <c r="AN658" s="532">
        <v>21200</v>
      </c>
      <c r="AO658" s="532"/>
      <c r="AP658" s="532"/>
      <c r="AQ658" s="532"/>
      <c r="AR658" s="532"/>
      <c r="AS658" s="532"/>
      <c r="AT658" s="532"/>
      <c r="AU658" s="532"/>
      <c r="AV658" s="532">
        <v>21200</v>
      </c>
      <c r="AW658" s="532"/>
      <c r="AX658" s="532">
        <v>21200</v>
      </c>
      <c r="AY658" s="532"/>
      <c r="AZ658" s="532"/>
      <c r="BA658" s="1227"/>
      <c r="BB658" s="1227">
        <v>3800</v>
      </c>
      <c r="BC658" s="532"/>
      <c r="BD658" s="1227">
        <v>3800</v>
      </c>
      <c r="BE658" s="532"/>
      <c r="BF658" s="532"/>
      <c r="BG658" s="532">
        <f>BH658+BI658+BJ658+BK658</f>
        <v>3800</v>
      </c>
      <c r="BH658" s="532"/>
      <c r="BI658" s="1227">
        <v>3800</v>
      </c>
      <c r="BJ658" s="532"/>
      <c r="BK658" s="532"/>
      <c r="BL658" s="353"/>
      <c r="BM658" s="353"/>
      <c r="BN658" s="353"/>
      <c r="BO658" s="1001">
        <f>(R658-R658*20%)*35%</f>
        <v>16472.68</v>
      </c>
    </row>
    <row r="659" spans="1:67" s="234" customFormat="1" x14ac:dyDescent="0.2">
      <c r="A659" s="1204"/>
      <c r="B659" s="1180"/>
      <c r="C659" s="1202"/>
      <c r="D659" s="1183"/>
      <c r="E659" s="1183"/>
      <c r="F659" s="1183"/>
      <c r="G659" s="1183"/>
      <c r="H659" s="1183"/>
      <c r="I659" s="1183"/>
      <c r="J659" s="1183"/>
      <c r="K659" s="1183"/>
      <c r="L659" s="1183"/>
      <c r="M659" s="1183"/>
      <c r="N659" s="1183"/>
      <c r="O659" s="1183"/>
      <c r="P659" s="1183"/>
      <c r="Q659" s="1183"/>
      <c r="R659" s="1202"/>
      <c r="S659" s="1202"/>
      <c r="T659" s="1202"/>
      <c r="U659" s="1202"/>
      <c r="V659" s="1202"/>
      <c r="W659" s="1202"/>
      <c r="X659" s="1202"/>
      <c r="Y659" s="1202"/>
      <c r="Z659" s="1202"/>
      <c r="AA659" s="1202"/>
      <c r="AB659" s="1202"/>
      <c r="AC659" s="1202"/>
      <c r="AD659" s="1202"/>
      <c r="AE659" s="1202"/>
      <c r="AF659" s="1202"/>
      <c r="AG659" s="1202"/>
      <c r="AH659" s="1202"/>
      <c r="AI659" s="1202"/>
      <c r="AJ659" s="1202"/>
      <c r="AK659" s="1202"/>
      <c r="AL659" s="1202"/>
      <c r="AM659" s="1202"/>
      <c r="AN659" s="1202"/>
      <c r="AO659" s="1202"/>
      <c r="AP659" s="1202"/>
      <c r="AQ659" s="1202"/>
      <c r="AR659" s="1202"/>
      <c r="AS659" s="1202"/>
      <c r="AT659" s="1202"/>
      <c r="AU659" s="1202"/>
      <c r="AV659" s="1202"/>
      <c r="AW659" s="1202"/>
      <c r="AX659" s="1202"/>
      <c r="AY659" s="1202"/>
      <c r="AZ659" s="1202"/>
      <c r="BA659" s="1202"/>
      <c r="BB659" s="1202"/>
      <c r="BC659" s="1202"/>
      <c r="BD659" s="1202"/>
      <c r="BE659" s="1202"/>
      <c r="BF659" s="1202"/>
      <c r="BG659" s="1202"/>
      <c r="BH659" s="1202"/>
      <c r="BI659" s="1202"/>
      <c r="BJ659" s="1202"/>
      <c r="BK659" s="1202"/>
      <c r="BL659" s="1183"/>
      <c r="BM659" s="353"/>
      <c r="BN659" s="353"/>
      <c r="BO659" s="1001"/>
    </row>
    <row r="660" spans="1:67" s="234" customFormat="1" hidden="1" x14ac:dyDescent="0.2">
      <c r="A660" s="1204"/>
      <c r="B660" s="1180"/>
      <c r="C660" s="1202"/>
      <c r="D660" s="1183"/>
      <c r="E660" s="1183"/>
      <c r="F660" s="1183"/>
      <c r="G660" s="1183"/>
      <c r="H660" s="1183"/>
      <c r="I660" s="1183"/>
      <c r="J660" s="1183"/>
      <c r="K660" s="1183"/>
      <c r="L660" s="1183"/>
      <c r="M660" s="1183"/>
      <c r="N660" s="1183"/>
      <c r="O660" s="1183"/>
      <c r="P660" s="1183"/>
      <c r="Q660" s="1183"/>
      <c r="R660" s="1202"/>
      <c r="S660" s="1202"/>
      <c r="T660" s="1202"/>
      <c r="U660" s="1202"/>
      <c r="V660" s="1202"/>
      <c r="W660" s="1202"/>
      <c r="X660" s="1202"/>
      <c r="Y660" s="1202"/>
      <c r="Z660" s="1202"/>
      <c r="AA660" s="1202"/>
      <c r="AB660" s="1202"/>
      <c r="AC660" s="1202"/>
      <c r="AD660" s="1202"/>
      <c r="AE660" s="1202"/>
      <c r="AF660" s="1202"/>
      <c r="AG660" s="1202"/>
      <c r="AH660" s="1202"/>
      <c r="AI660" s="1202"/>
      <c r="AJ660" s="1202"/>
      <c r="AK660" s="1202"/>
      <c r="AL660" s="1202"/>
      <c r="AM660" s="1202"/>
      <c r="AN660" s="1202"/>
      <c r="AO660" s="1202"/>
      <c r="AP660" s="1202"/>
      <c r="AQ660" s="1202"/>
      <c r="AR660" s="1202"/>
      <c r="AS660" s="1202"/>
      <c r="AT660" s="1202"/>
      <c r="AU660" s="1202"/>
      <c r="AV660" s="1202"/>
      <c r="AW660" s="1202"/>
      <c r="AX660" s="1202"/>
      <c r="AY660" s="1202"/>
      <c r="AZ660" s="1202"/>
      <c r="BA660" s="1202"/>
      <c r="BB660" s="1202"/>
      <c r="BC660" s="1202"/>
      <c r="BD660" s="1202"/>
      <c r="BE660" s="1202"/>
      <c r="BF660" s="1202"/>
      <c r="BG660" s="1202"/>
      <c r="BH660" s="1202"/>
      <c r="BI660" s="1202"/>
      <c r="BJ660" s="1202"/>
      <c r="BK660" s="1202"/>
      <c r="BL660" s="1183"/>
      <c r="BM660" s="353"/>
      <c r="BN660" s="353"/>
      <c r="BO660" s="1001"/>
    </row>
    <row r="661" spans="1:67" s="234" customFormat="1" hidden="1" x14ac:dyDescent="0.2">
      <c r="A661" s="1204"/>
      <c r="B661" s="1180"/>
      <c r="C661" s="1202"/>
      <c r="D661" s="1183"/>
      <c r="E661" s="1183"/>
      <c r="F661" s="1183"/>
      <c r="G661" s="1183"/>
      <c r="H661" s="1183"/>
      <c r="I661" s="1183"/>
      <c r="J661" s="1183"/>
      <c r="K661" s="1183"/>
      <c r="L661" s="1183"/>
      <c r="M661" s="1183"/>
      <c r="N661" s="1183"/>
      <c r="O661" s="1183"/>
      <c r="P661" s="1183"/>
      <c r="Q661" s="1183"/>
      <c r="R661" s="1202"/>
      <c r="S661" s="1202"/>
      <c r="T661" s="1202"/>
      <c r="U661" s="1202"/>
      <c r="V661" s="1202"/>
      <c r="W661" s="1202"/>
      <c r="X661" s="1202"/>
      <c r="Y661" s="1202"/>
      <c r="Z661" s="1202"/>
      <c r="AA661" s="1202"/>
      <c r="AB661" s="1202"/>
      <c r="AC661" s="1202"/>
      <c r="AD661" s="1202"/>
      <c r="AE661" s="1202"/>
      <c r="AF661" s="1202"/>
      <c r="AG661" s="1202"/>
      <c r="AH661" s="1202"/>
      <c r="AI661" s="1202"/>
      <c r="AJ661" s="1202"/>
      <c r="AK661" s="1202"/>
      <c r="AL661" s="1202"/>
      <c r="AM661" s="1202"/>
      <c r="AN661" s="1202"/>
      <c r="AO661" s="1202"/>
      <c r="AP661" s="1202"/>
      <c r="AQ661" s="1202"/>
      <c r="AR661" s="1202"/>
      <c r="AS661" s="1202"/>
      <c r="AT661" s="1202"/>
      <c r="AU661" s="1202"/>
      <c r="AV661" s="1202"/>
      <c r="AW661" s="1202"/>
      <c r="AX661" s="1202"/>
      <c r="AY661" s="1202"/>
      <c r="AZ661" s="1202"/>
      <c r="BA661" s="1202"/>
      <c r="BB661" s="1202"/>
      <c r="BC661" s="1202"/>
      <c r="BD661" s="1202"/>
      <c r="BE661" s="1202"/>
      <c r="BF661" s="1202"/>
      <c r="BG661" s="1202"/>
      <c r="BH661" s="1202"/>
      <c r="BI661" s="1202"/>
      <c r="BJ661" s="1202"/>
      <c r="BK661" s="1202"/>
      <c r="BL661" s="1183"/>
      <c r="BM661" s="353"/>
      <c r="BN661" s="353"/>
      <c r="BO661" s="1001"/>
    </row>
    <row r="662" spans="1:67" s="234" customFormat="1" ht="50.25" customHeight="1" x14ac:dyDescent="0.2">
      <c r="A662" s="1267" t="s">
        <v>1860</v>
      </c>
      <c r="B662" s="1215" t="s">
        <v>1410</v>
      </c>
      <c r="C662" s="1184">
        <f>C663+C667+C670+C673+C677+C679+C686+C688</f>
        <v>18</v>
      </c>
      <c r="D662" s="1183"/>
      <c r="E662" s="1183"/>
      <c r="F662" s="1183"/>
      <c r="G662" s="1183"/>
      <c r="H662" s="1183"/>
      <c r="I662" s="1183"/>
      <c r="J662" s="1183"/>
      <c r="K662" s="1183"/>
      <c r="L662" s="1183"/>
      <c r="M662" s="1183"/>
      <c r="N662" s="1183"/>
      <c r="O662" s="1183"/>
      <c r="P662" s="1183"/>
      <c r="Q662" s="1183"/>
      <c r="R662" s="1184">
        <f>R663+R667+R670+R673+R677+R679+R686+R688</f>
        <v>656415</v>
      </c>
      <c r="S662" s="1184">
        <f>S663+S667+S670+S673+S677+S679+S686+S688</f>
        <v>0</v>
      </c>
      <c r="T662" s="1184">
        <f>T663+T667+T670+T673+T677+T679+T686+T688</f>
        <v>422420</v>
      </c>
      <c r="U662" s="1184">
        <f t="shared" ref="U662:BK662" si="209">U663+U667+U670+U673+U677+U679+U686+U688</f>
        <v>0</v>
      </c>
      <c r="V662" s="1184">
        <f t="shared" si="209"/>
        <v>0</v>
      </c>
      <c r="W662" s="1184">
        <f t="shared" si="209"/>
        <v>0</v>
      </c>
      <c r="X662" s="1184">
        <f t="shared" si="209"/>
        <v>0</v>
      </c>
      <c r="Y662" s="1184">
        <f t="shared" si="209"/>
        <v>0</v>
      </c>
      <c r="Z662" s="1184">
        <f t="shared" si="209"/>
        <v>0</v>
      </c>
      <c r="AA662" s="1184">
        <f t="shared" si="209"/>
        <v>0</v>
      </c>
      <c r="AB662" s="1184">
        <f t="shared" si="209"/>
        <v>0</v>
      </c>
      <c r="AC662" s="1184">
        <f t="shared" si="209"/>
        <v>0</v>
      </c>
      <c r="AD662" s="1184">
        <f t="shared" si="209"/>
        <v>422420</v>
      </c>
      <c r="AE662" s="1184">
        <f t="shared" si="209"/>
        <v>0</v>
      </c>
      <c r="AF662" s="1184">
        <f t="shared" si="209"/>
        <v>0</v>
      </c>
      <c r="AG662" s="1184">
        <f t="shared" si="209"/>
        <v>422420</v>
      </c>
      <c r="AH662" s="1184">
        <f t="shared" si="209"/>
        <v>0</v>
      </c>
      <c r="AI662" s="1184">
        <f t="shared" si="209"/>
        <v>0</v>
      </c>
      <c r="AJ662" s="1184">
        <f t="shared" si="209"/>
        <v>0</v>
      </c>
      <c r="AK662" s="1184">
        <f t="shared" si="209"/>
        <v>0</v>
      </c>
      <c r="AL662" s="1184">
        <f t="shared" si="209"/>
        <v>166750</v>
      </c>
      <c r="AM662" s="1184">
        <f t="shared" si="209"/>
        <v>0</v>
      </c>
      <c r="AN662" s="1184">
        <f t="shared" si="209"/>
        <v>166750</v>
      </c>
      <c r="AO662" s="1184">
        <f t="shared" si="209"/>
        <v>0</v>
      </c>
      <c r="AP662" s="1184">
        <f t="shared" si="209"/>
        <v>0</v>
      </c>
      <c r="AQ662" s="1184">
        <f t="shared" si="209"/>
        <v>0</v>
      </c>
      <c r="AR662" s="1184">
        <f t="shared" si="209"/>
        <v>0</v>
      </c>
      <c r="AS662" s="1184">
        <f t="shared" si="209"/>
        <v>0</v>
      </c>
      <c r="AT662" s="1184">
        <f t="shared" si="209"/>
        <v>0</v>
      </c>
      <c r="AU662" s="1184">
        <f t="shared" si="209"/>
        <v>0</v>
      </c>
      <c r="AV662" s="1184">
        <f t="shared" si="209"/>
        <v>166750</v>
      </c>
      <c r="AW662" s="1184">
        <f t="shared" si="209"/>
        <v>0</v>
      </c>
      <c r="AX662" s="1184">
        <f t="shared" si="209"/>
        <v>166750</v>
      </c>
      <c r="AY662" s="1184">
        <f t="shared" si="209"/>
        <v>0</v>
      </c>
      <c r="AZ662" s="1184">
        <f t="shared" si="209"/>
        <v>0</v>
      </c>
      <c r="BA662" s="1184">
        <f t="shared" si="209"/>
        <v>0</v>
      </c>
      <c r="BB662" s="1184">
        <f t="shared" si="209"/>
        <v>217070</v>
      </c>
      <c r="BC662" s="1184">
        <f t="shared" si="209"/>
        <v>0</v>
      </c>
      <c r="BD662" s="1184">
        <f t="shared" si="209"/>
        <v>182070</v>
      </c>
      <c r="BE662" s="1184">
        <f t="shared" si="209"/>
        <v>0</v>
      </c>
      <c r="BF662" s="1184">
        <f t="shared" si="209"/>
        <v>0</v>
      </c>
      <c r="BG662" s="1184">
        <f t="shared" si="209"/>
        <v>143900</v>
      </c>
      <c r="BH662" s="1184">
        <f t="shared" si="209"/>
        <v>0</v>
      </c>
      <c r="BI662" s="1184">
        <f t="shared" si="209"/>
        <v>143900</v>
      </c>
      <c r="BJ662" s="1184">
        <f t="shared" si="209"/>
        <v>0</v>
      </c>
      <c r="BK662" s="1184">
        <f t="shared" si="209"/>
        <v>0</v>
      </c>
      <c r="BL662" s="1183"/>
      <c r="BM662" s="353"/>
      <c r="BN662" s="353"/>
      <c r="BO662" s="1001">
        <f t="shared" si="195"/>
        <v>183796.19999999998</v>
      </c>
    </row>
    <row r="663" spans="1:67" s="956" customFormat="1" x14ac:dyDescent="0.2">
      <c r="A663" s="1230" t="s">
        <v>506</v>
      </c>
      <c r="B663" s="1356" t="s">
        <v>1665</v>
      </c>
      <c r="C663" s="1218">
        <f>C664+C665+C666</f>
        <v>3</v>
      </c>
      <c r="D663" s="1239"/>
      <c r="E663" s="1239"/>
      <c r="F663" s="1239"/>
      <c r="G663" s="1239"/>
      <c r="H663" s="1239"/>
      <c r="I663" s="1239"/>
      <c r="J663" s="1239"/>
      <c r="K663" s="1239"/>
      <c r="L663" s="1239"/>
      <c r="M663" s="1239"/>
      <c r="N663" s="1239"/>
      <c r="O663" s="1239"/>
      <c r="P663" s="1239"/>
      <c r="Q663" s="1239"/>
      <c r="R663" s="1218">
        <f>R664+R665+R666</f>
        <v>136337</v>
      </c>
      <c r="S663" s="1218">
        <f>S664+S665+S666</f>
        <v>0</v>
      </c>
      <c r="T663" s="1218">
        <f>T664+T665+T666</f>
        <v>90000</v>
      </c>
      <c r="U663" s="1218">
        <f t="shared" ref="U663:BK663" si="210">U664+U665+U666</f>
        <v>0</v>
      </c>
      <c r="V663" s="1218">
        <f t="shared" si="210"/>
        <v>0</v>
      </c>
      <c r="W663" s="1218">
        <f t="shared" si="210"/>
        <v>0</v>
      </c>
      <c r="X663" s="1218">
        <f t="shared" si="210"/>
        <v>0</v>
      </c>
      <c r="Y663" s="1218">
        <f t="shared" si="210"/>
        <v>0</v>
      </c>
      <c r="Z663" s="1218">
        <f t="shared" si="210"/>
        <v>0</v>
      </c>
      <c r="AA663" s="1218">
        <f t="shared" si="210"/>
        <v>0</v>
      </c>
      <c r="AB663" s="1218">
        <f t="shared" si="210"/>
        <v>0</v>
      </c>
      <c r="AC663" s="1218">
        <f t="shared" si="210"/>
        <v>0</v>
      </c>
      <c r="AD663" s="1218">
        <f t="shared" si="210"/>
        <v>90000</v>
      </c>
      <c r="AE663" s="1218">
        <f t="shared" si="210"/>
        <v>0</v>
      </c>
      <c r="AF663" s="1218">
        <f t="shared" si="210"/>
        <v>0</v>
      </c>
      <c r="AG663" s="1218">
        <f t="shared" si="210"/>
        <v>90000</v>
      </c>
      <c r="AH663" s="1218">
        <f t="shared" si="210"/>
        <v>0</v>
      </c>
      <c r="AI663" s="1218">
        <f t="shared" si="210"/>
        <v>0</v>
      </c>
      <c r="AJ663" s="1218">
        <f t="shared" si="210"/>
        <v>0</v>
      </c>
      <c r="AK663" s="1218">
        <f t="shared" si="210"/>
        <v>0</v>
      </c>
      <c r="AL663" s="1218">
        <f t="shared" si="210"/>
        <v>17000</v>
      </c>
      <c r="AM663" s="1218">
        <f t="shared" si="210"/>
        <v>0</v>
      </c>
      <c r="AN663" s="1218">
        <f t="shared" si="210"/>
        <v>17000</v>
      </c>
      <c r="AO663" s="1218">
        <f t="shared" si="210"/>
        <v>0</v>
      </c>
      <c r="AP663" s="1218">
        <f t="shared" si="210"/>
        <v>0</v>
      </c>
      <c r="AQ663" s="1218">
        <f t="shared" si="210"/>
        <v>0</v>
      </c>
      <c r="AR663" s="1218">
        <f t="shared" si="210"/>
        <v>0</v>
      </c>
      <c r="AS663" s="1218">
        <f t="shared" si="210"/>
        <v>0</v>
      </c>
      <c r="AT663" s="1218">
        <f t="shared" si="210"/>
        <v>0</v>
      </c>
      <c r="AU663" s="1218">
        <f t="shared" si="210"/>
        <v>0</v>
      </c>
      <c r="AV663" s="1218">
        <f t="shared" si="210"/>
        <v>17000</v>
      </c>
      <c r="AW663" s="1218">
        <f t="shared" si="210"/>
        <v>0</v>
      </c>
      <c r="AX663" s="1218">
        <f t="shared" si="210"/>
        <v>17000</v>
      </c>
      <c r="AY663" s="1218">
        <f t="shared" si="210"/>
        <v>0</v>
      </c>
      <c r="AZ663" s="1218">
        <f t="shared" si="210"/>
        <v>0</v>
      </c>
      <c r="BA663" s="1218">
        <f t="shared" si="210"/>
        <v>0</v>
      </c>
      <c r="BB663" s="1218">
        <f t="shared" si="210"/>
        <v>63000</v>
      </c>
      <c r="BC663" s="1218">
        <f t="shared" si="210"/>
        <v>0</v>
      </c>
      <c r="BD663" s="1218">
        <f t="shared" si="210"/>
        <v>63000</v>
      </c>
      <c r="BE663" s="1218">
        <f t="shared" si="210"/>
        <v>0</v>
      </c>
      <c r="BF663" s="1218">
        <f t="shared" si="210"/>
        <v>0</v>
      </c>
      <c r="BG663" s="1218">
        <f t="shared" si="210"/>
        <v>33000</v>
      </c>
      <c r="BH663" s="1218">
        <f t="shared" si="210"/>
        <v>0</v>
      </c>
      <c r="BI663" s="1218">
        <f t="shared" si="210"/>
        <v>33000</v>
      </c>
      <c r="BJ663" s="1218">
        <f t="shared" si="210"/>
        <v>0</v>
      </c>
      <c r="BK663" s="1218">
        <f t="shared" si="210"/>
        <v>0</v>
      </c>
      <c r="BL663" s="1239"/>
      <c r="BM663" s="1239"/>
      <c r="BN663" s="1239"/>
      <c r="BO663" s="1001">
        <f t="shared" si="195"/>
        <v>38174.36</v>
      </c>
    </row>
    <row r="664" spans="1:67" s="206" customFormat="1" ht="60" x14ac:dyDescent="0.2">
      <c r="A664" s="1276"/>
      <c r="B664" s="1167" t="s">
        <v>1666</v>
      </c>
      <c r="C664" s="353">
        <v>1</v>
      </c>
      <c r="D664" s="353"/>
      <c r="E664" s="353"/>
      <c r="F664" s="353"/>
      <c r="G664" s="353"/>
      <c r="H664" s="353"/>
      <c r="I664" s="353"/>
      <c r="J664" s="353"/>
      <c r="K664" s="353"/>
      <c r="L664" s="353" t="s">
        <v>1667</v>
      </c>
      <c r="M664" s="353"/>
      <c r="N664" s="353"/>
      <c r="O664" s="353"/>
      <c r="P664" s="353" t="s">
        <v>84</v>
      </c>
      <c r="Q664" s="353" t="s">
        <v>1668</v>
      </c>
      <c r="R664" s="532">
        <v>49276</v>
      </c>
      <c r="S664" s="532"/>
      <c r="T664" s="532">
        <v>10000</v>
      </c>
      <c r="U664" s="532"/>
      <c r="V664" s="532"/>
      <c r="W664" s="532"/>
      <c r="X664" s="532"/>
      <c r="Y664" s="532"/>
      <c r="Z664" s="532"/>
      <c r="AA664" s="1357"/>
      <c r="AB664" s="532"/>
      <c r="AC664" s="532"/>
      <c r="AD664" s="532">
        <v>10000</v>
      </c>
      <c r="AE664" s="1357"/>
      <c r="AF664" s="1357"/>
      <c r="AG664" s="532">
        <v>10000</v>
      </c>
      <c r="AH664" s="1357"/>
      <c r="AI664" s="1357"/>
      <c r="AJ664" s="1357"/>
      <c r="AK664" s="532"/>
      <c r="AL664" s="532">
        <v>5000</v>
      </c>
      <c r="AM664" s="532"/>
      <c r="AN664" s="532">
        <v>5000</v>
      </c>
      <c r="AO664" s="532"/>
      <c r="AP664" s="532"/>
      <c r="AQ664" s="532"/>
      <c r="AR664" s="532"/>
      <c r="AS664" s="532"/>
      <c r="AT664" s="532"/>
      <c r="AU664" s="532"/>
      <c r="AV664" s="532">
        <v>5000</v>
      </c>
      <c r="AW664" s="532"/>
      <c r="AX664" s="532">
        <v>5000</v>
      </c>
      <c r="AY664" s="532"/>
      <c r="AZ664" s="532"/>
      <c r="BA664" s="1227"/>
      <c r="BB664" s="532">
        <v>5000</v>
      </c>
      <c r="BC664" s="532"/>
      <c r="BD664" s="532">
        <v>5000</v>
      </c>
      <c r="BE664" s="532"/>
      <c r="BF664" s="532"/>
      <c r="BG664" s="532">
        <f>BH664+BI664+BJ664+BK664</f>
        <v>5000</v>
      </c>
      <c r="BH664" s="532"/>
      <c r="BI664" s="532">
        <v>5000</v>
      </c>
      <c r="BJ664" s="532"/>
      <c r="BK664" s="532"/>
      <c r="BL664" s="353"/>
      <c r="BM664" s="532">
        <v>13000</v>
      </c>
      <c r="BN664" s="353"/>
      <c r="BO664" s="1001">
        <f t="shared" si="195"/>
        <v>13797.28</v>
      </c>
    </row>
    <row r="665" spans="1:67" s="206" customFormat="1" ht="60" x14ac:dyDescent="0.2">
      <c r="A665" s="1276"/>
      <c r="B665" s="1167" t="s">
        <v>1669</v>
      </c>
      <c r="C665" s="353">
        <v>1</v>
      </c>
      <c r="D665" s="353"/>
      <c r="E665" s="353"/>
      <c r="F665" s="353"/>
      <c r="G665" s="353"/>
      <c r="H665" s="353"/>
      <c r="I665" s="353"/>
      <c r="J665" s="353"/>
      <c r="K665" s="353"/>
      <c r="L665" s="353" t="s">
        <v>1667</v>
      </c>
      <c r="M665" s="353"/>
      <c r="N665" s="353"/>
      <c r="O665" s="353"/>
      <c r="P665" s="353" t="s">
        <v>84</v>
      </c>
      <c r="Q665" s="353" t="s">
        <v>1670</v>
      </c>
      <c r="R665" s="532">
        <v>10314</v>
      </c>
      <c r="S665" s="532"/>
      <c r="T665" s="532">
        <v>10000</v>
      </c>
      <c r="U665" s="532"/>
      <c r="V665" s="532"/>
      <c r="W665" s="532"/>
      <c r="X665" s="532"/>
      <c r="Y665" s="532"/>
      <c r="Z665" s="532"/>
      <c r="AA665" s="1357"/>
      <c r="AB665" s="532"/>
      <c r="AC665" s="532"/>
      <c r="AD665" s="532">
        <v>10000</v>
      </c>
      <c r="AE665" s="1357"/>
      <c r="AF665" s="1357"/>
      <c r="AG665" s="532">
        <v>10000</v>
      </c>
      <c r="AH665" s="1357"/>
      <c r="AI665" s="1357"/>
      <c r="AJ665" s="1357"/>
      <c r="AK665" s="532"/>
      <c r="AL665" s="532">
        <v>2000</v>
      </c>
      <c r="AM665" s="532"/>
      <c r="AN665" s="532">
        <v>2000</v>
      </c>
      <c r="AO665" s="532"/>
      <c r="AP665" s="532"/>
      <c r="AQ665" s="532"/>
      <c r="AR665" s="532"/>
      <c r="AS665" s="532"/>
      <c r="AT665" s="532"/>
      <c r="AU665" s="532"/>
      <c r="AV665" s="532">
        <v>2000</v>
      </c>
      <c r="AW665" s="532"/>
      <c r="AX665" s="532">
        <v>2000</v>
      </c>
      <c r="AY665" s="532"/>
      <c r="AZ665" s="532"/>
      <c r="BA665" s="1227"/>
      <c r="BB665" s="532">
        <v>8000</v>
      </c>
      <c r="BC665" s="532"/>
      <c r="BD665" s="532">
        <v>8000</v>
      </c>
      <c r="BE665" s="532"/>
      <c r="BF665" s="532"/>
      <c r="BG665" s="532">
        <f>BH665+BI665+BJ665+BK665</f>
        <v>8000</v>
      </c>
      <c r="BH665" s="532"/>
      <c r="BI665" s="532">
        <v>8000</v>
      </c>
      <c r="BJ665" s="532"/>
      <c r="BK665" s="532"/>
      <c r="BL665" s="353"/>
      <c r="BM665" s="532">
        <v>7000</v>
      </c>
      <c r="BN665" s="353"/>
      <c r="BO665" s="1001">
        <f t="shared" si="195"/>
        <v>2887.92</v>
      </c>
    </row>
    <row r="666" spans="1:67" s="206" customFormat="1" ht="60" x14ac:dyDescent="0.2">
      <c r="A666" s="1276"/>
      <c r="B666" s="1167" t="s">
        <v>1671</v>
      </c>
      <c r="C666" s="353">
        <v>1</v>
      </c>
      <c r="D666" s="353"/>
      <c r="E666" s="353"/>
      <c r="F666" s="353"/>
      <c r="G666" s="353"/>
      <c r="H666" s="353"/>
      <c r="I666" s="353"/>
      <c r="J666" s="353"/>
      <c r="K666" s="353"/>
      <c r="L666" s="353" t="s">
        <v>1667</v>
      </c>
      <c r="M666" s="353"/>
      <c r="N666" s="353"/>
      <c r="O666" s="353"/>
      <c r="P666" s="353" t="s">
        <v>84</v>
      </c>
      <c r="Q666" s="353" t="s">
        <v>1672</v>
      </c>
      <c r="R666" s="532">
        <v>76747</v>
      </c>
      <c r="S666" s="532"/>
      <c r="T666" s="532">
        <v>70000</v>
      </c>
      <c r="U666" s="532"/>
      <c r="V666" s="532"/>
      <c r="W666" s="532"/>
      <c r="X666" s="532"/>
      <c r="Y666" s="532"/>
      <c r="Z666" s="532"/>
      <c r="AA666" s="1357"/>
      <c r="AB666" s="532"/>
      <c r="AC666" s="532"/>
      <c r="AD666" s="532">
        <v>70000</v>
      </c>
      <c r="AE666" s="1357"/>
      <c r="AF666" s="1357"/>
      <c r="AG666" s="532">
        <v>70000</v>
      </c>
      <c r="AH666" s="1357"/>
      <c r="AI666" s="1357"/>
      <c r="AJ666" s="1357"/>
      <c r="AK666" s="532"/>
      <c r="AL666" s="532">
        <v>10000</v>
      </c>
      <c r="AM666" s="532"/>
      <c r="AN666" s="532">
        <v>10000</v>
      </c>
      <c r="AO666" s="532"/>
      <c r="AP666" s="532"/>
      <c r="AQ666" s="532"/>
      <c r="AR666" s="532"/>
      <c r="AS666" s="532"/>
      <c r="AT666" s="532"/>
      <c r="AU666" s="532"/>
      <c r="AV666" s="532">
        <v>10000</v>
      </c>
      <c r="AW666" s="532"/>
      <c r="AX666" s="532">
        <v>10000</v>
      </c>
      <c r="AY666" s="532"/>
      <c r="AZ666" s="532"/>
      <c r="BA666" s="1227"/>
      <c r="BB666" s="532">
        <v>50000</v>
      </c>
      <c r="BC666" s="532"/>
      <c r="BD666" s="532">
        <v>50000</v>
      </c>
      <c r="BE666" s="532"/>
      <c r="BF666" s="532"/>
      <c r="BG666" s="532">
        <f>BH666+BI666+BJ666+BK666</f>
        <v>20000</v>
      </c>
      <c r="BH666" s="532"/>
      <c r="BI666" s="532">
        <v>20000</v>
      </c>
      <c r="BJ666" s="532"/>
      <c r="BK666" s="532"/>
      <c r="BL666" s="353"/>
      <c r="BM666" s="532">
        <v>43000</v>
      </c>
      <c r="BN666" s="353"/>
      <c r="BO666" s="1001">
        <f t="shared" si="195"/>
        <v>21489.16</v>
      </c>
    </row>
    <row r="667" spans="1:67" s="956" customFormat="1" x14ac:dyDescent="0.2">
      <c r="A667" s="1230" t="s">
        <v>507</v>
      </c>
      <c r="B667" s="1356" t="s">
        <v>1673</v>
      </c>
      <c r="C667" s="1218">
        <f>C668+C669</f>
        <v>2</v>
      </c>
      <c r="D667" s="1239"/>
      <c r="E667" s="1239"/>
      <c r="F667" s="1239"/>
      <c r="G667" s="1239"/>
      <c r="H667" s="1239"/>
      <c r="I667" s="1239"/>
      <c r="J667" s="1239"/>
      <c r="K667" s="1239"/>
      <c r="L667" s="1239"/>
      <c r="M667" s="1239"/>
      <c r="N667" s="1239"/>
      <c r="O667" s="1239"/>
      <c r="P667" s="1239"/>
      <c r="Q667" s="1239"/>
      <c r="R667" s="1218">
        <f>R668+R669</f>
        <v>167563</v>
      </c>
      <c r="S667" s="1218">
        <f>S668+S669</f>
        <v>0</v>
      </c>
      <c r="T667" s="1218">
        <f>T668+T669</f>
        <v>90000</v>
      </c>
      <c r="U667" s="1218">
        <f t="shared" ref="U667:BK667" si="211">U668+U669</f>
        <v>0</v>
      </c>
      <c r="V667" s="1218">
        <f t="shared" si="211"/>
        <v>0</v>
      </c>
      <c r="W667" s="1218">
        <f t="shared" si="211"/>
        <v>0</v>
      </c>
      <c r="X667" s="1218">
        <f t="shared" si="211"/>
        <v>0</v>
      </c>
      <c r="Y667" s="1218">
        <f t="shared" si="211"/>
        <v>0</v>
      </c>
      <c r="Z667" s="1218">
        <f t="shared" si="211"/>
        <v>0</v>
      </c>
      <c r="AA667" s="1218">
        <f t="shared" si="211"/>
        <v>0</v>
      </c>
      <c r="AB667" s="1218">
        <f t="shared" si="211"/>
        <v>0</v>
      </c>
      <c r="AC667" s="1218">
        <f t="shared" si="211"/>
        <v>0</v>
      </c>
      <c r="AD667" s="1218">
        <f t="shared" si="211"/>
        <v>90000</v>
      </c>
      <c r="AE667" s="1218">
        <f t="shared" si="211"/>
        <v>0</v>
      </c>
      <c r="AF667" s="1218">
        <f t="shared" si="211"/>
        <v>0</v>
      </c>
      <c r="AG667" s="1218">
        <f t="shared" si="211"/>
        <v>90000</v>
      </c>
      <c r="AH667" s="1218">
        <f t="shared" si="211"/>
        <v>0</v>
      </c>
      <c r="AI667" s="1218">
        <f t="shared" si="211"/>
        <v>0</v>
      </c>
      <c r="AJ667" s="1218">
        <f t="shared" si="211"/>
        <v>0</v>
      </c>
      <c r="AK667" s="1218">
        <f t="shared" si="211"/>
        <v>0</v>
      </c>
      <c r="AL667" s="1218">
        <f t="shared" si="211"/>
        <v>37000</v>
      </c>
      <c r="AM667" s="1218">
        <f t="shared" si="211"/>
        <v>0</v>
      </c>
      <c r="AN667" s="1218">
        <f t="shared" si="211"/>
        <v>37000</v>
      </c>
      <c r="AO667" s="1218">
        <f t="shared" si="211"/>
        <v>0</v>
      </c>
      <c r="AP667" s="1218">
        <f t="shared" si="211"/>
        <v>0</v>
      </c>
      <c r="AQ667" s="1218">
        <f t="shared" si="211"/>
        <v>0</v>
      </c>
      <c r="AR667" s="1218">
        <f t="shared" si="211"/>
        <v>0</v>
      </c>
      <c r="AS667" s="1218">
        <f t="shared" si="211"/>
        <v>0</v>
      </c>
      <c r="AT667" s="1218">
        <f t="shared" si="211"/>
        <v>0</v>
      </c>
      <c r="AU667" s="1218">
        <f t="shared" si="211"/>
        <v>0</v>
      </c>
      <c r="AV667" s="1218">
        <f t="shared" si="211"/>
        <v>37000</v>
      </c>
      <c r="AW667" s="1218">
        <f t="shared" si="211"/>
        <v>0</v>
      </c>
      <c r="AX667" s="1218">
        <f t="shared" si="211"/>
        <v>37000</v>
      </c>
      <c r="AY667" s="1218">
        <f t="shared" si="211"/>
        <v>0</v>
      </c>
      <c r="AZ667" s="1218">
        <f t="shared" si="211"/>
        <v>0</v>
      </c>
      <c r="BA667" s="1218">
        <f t="shared" si="211"/>
        <v>0</v>
      </c>
      <c r="BB667" s="1218">
        <f t="shared" si="211"/>
        <v>53000</v>
      </c>
      <c r="BC667" s="1218">
        <f t="shared" si="211"/>
        <v>0</v>
      </c>
      <c r="BD667" s="1218">
        <f t="shared" si="211"/>
        <v>53000</v>
      </c>
      <c r="BE667" s="1218">
        <f t="shared" si="211"/>
        <v>0</v>
      </c>
      <c r="BF667" s="1218">
        <f t="shared" si="211"/>
        <v>0</v>
      </c>
      <c r="BG667" s="1218">
        <f t="shared" si="211"/>
        <v>27000</v>
      </c>
      <c r="BH667" s="1218">
        <f t="shared" si="211"/>
        <v>0</v>
      </c>
      <c r="BI667" s="1218">
        <f t="shared" si="211"/>
        <v>27000</v>
      </c>
      <c r="BJ667" s="1218">
        <f t="shared" si="211"/>
        <v>0</v>
      </c>
      <c r="BK667" s="1218">
        <f t="shared" si="211"/>
        <v>0</v>
      </c>
      <c r="BL667" s="1239"/>
      <c r="BM667" s="1239"/>
      <c r="BN667" s="1239"/>
      <c r="BO667" s="1001">
        <f t="shared" si="195"/>
        <v>46917.639999999992</v>
      </c>
    </row>
    <row r="668" spans="1:67" s="206" customFormat="1" ht="60" x14ac:dyDescent="0.2">
      <c r="A668" s="1276"/>
      <c r="B668" s="1167" t="s">
        <v>1674</v>
      </c>
      <c r="C668" s="353">
        <v>1</v>
      </c>
      <c r="D668" s="353"/>
      <c r="E668" s="353"/>
      <c r="F668" s="353"/>
      <c r="G668" s="353"/>
      <c r="H668" s="353"/>
      <c r="I668" s="353"/>
      <c r="J668" s="353"/>
      <c r="K668" s="353"/>
      <c r="L668" s="353" t="s">
        <v>1675</v>
      </c>
      <c r="M668" s="353"/>
      <c r="N668" s="353"/>
      <c r="O668" s="353"/>
      <c r="P668" s="353" t="s">
        <v>84</v>
      </c>
      <c r="Q668" s="353" t="s">
        <v>1676</v>
      </c>
      <c r="R668" s="532">
        <v>86278</v>
      </c>
      <c r="S668" s="532"/>
      <c r="T668" s="532">
        <v>44000</v>
      </c>
      <c r="U668" s="532"/>
      <c r="V668" s="532"/>
      <c r="W668" s="532"/>
      <c r="X668" s="532"/>
      <c r="Y668" s="532"/>
      <c r="Z668" s="532"/>
      <c r="AA668" s="1357"/>
      <c r="AB668" s="532"/>
      <c r="AC668" s="532"/>
      <c r="AD668" s="532">
        <v>44000</v>
      </c>
      <c r="AE668" s="1357"/>
      <c r="AF668" s="1357"/>
      <c r="AG668" s="532">
        <v>44000</v>
      </c>
      <c r="AH668" s="1357"/>
      <c r="AI668" s="1357"/>
      <c r="AJ668" s="1357"/>
      <c r="AK668" s="532"/>
      <c r="AL668" s="532">
        <v>20000</v>
      </c>
      <c r="AM668" s="532"/>
      <c r="AN668" s="532">
        <v>20000</v>
      </c>
      <c r="AO668" s="532"/>
      <c r="AP668" s="532"/>
      <c r="AQ668" s="532"/>
      <c r="AR668" s="532"/>
      <c r="AS668" s="532"/>
      <c r="AT668" s="532"/>
      <c r="AU668" s="532"/>
      <c r="AV668" s="532">
        <v>20000</v>
      </c>
      <c r="AW668" s="532"/>
      <c r="AX668" s="532">
        <v>20000</v>
      </c>
      <c r="AY668" s="532"/>
      <c r="AZ668" s="532"/>
      <c r="BA668" s="1227"/>
      <c r="BB668" s="532">
        <v>24000</v>
      </c>
      <c r="BC668" s="532"/>
      <c r="BD668" s="532">
        <v>24000</v>
      </c>
      <c r="BE668" s="532"/>
      <c r="BF668" s="532"/>
      <c r="BG668" s="532">
        <f>BH668+BI668+BJ668+BK668</f>
        <v>12000</v>
      </c>
      <c r="BH668" s="532"/>
      <c r="BI668" s="532">
        <v>12000</v>
      </c>
      <c r="BJ668" s="532"/>
      <c r="BK668" s="532"/>
      <c r="BL668" s="353"/>
      <c r="BM668" s="353"/>
      <c r="BN668" s="353"/>
      <c r="BO668" s="1001">
        <f t="shared" si="195"/>
        <v>24157.839999999997</v>
      </c>
    </row>
    <row r="669" spans="1:67" s="206" customFormat="1" ht="60" x14ac:dyDescent="0.2">
      <c r="A669" s="1276"/>
      <c r="B669" s="1167" t="s">
        <v>1677</v>
      </c>
      <c r="C669" s="353">
        <v>1</v>
      </c>
      <c r="D669" s="353"/>
      <c r="E669" s="353"/>
      <c r="F669" s="353"/>
      <c r="G669" s="353"/>
      <c r="H669" s="353"/>
      <c r="I669" s="353"/>
      <c r="J669" s="353"/>
      <c r="K669" s="353"/>
      <c r="L669" s="353" t="s">
        <v>1675</v>
      </c>
      <c r="M669" s="353"/>
      <c r="N669" s="353"/>
      <c r="O669" s="353"/>
      <c r="P669" s="353" t="s">
        <v>84</v>
      </c>
      <c r="Q669" s="353" t="s">
        <v>1678</v>
      </c>
      <c r="R669" s="532">
        <v>81285</v>
      </c>
      <c r="S669" s="532"/>
      <c r="T669" s="532">
        <v>46000</v>
      </c>
      <c r="U669" s="532"/>
      <c r="V669" s="532"/>
      <c r="W669" s="532"/>
      <c r="X669" s="532"/>
      <c r="Y669" s="532"/>
      <c r="Z669" s="532"/>
      <c r="AA669" s="1357"/>
      <c r="AB669" s="532"/>
      <c r="AC669" s="532"/>
      <c r="AD669" s="532">
        <v>46000</v>
      </c>
      <c r="AE669" s="1357"/>
      <c r="AF669" s="1357"/>
      <c r="AG669" s="532">
        <v>46000</v>
      </c>
      <c r="AH669" s="1357"/>
      <c r="AI669" s="1357"/>
      <c r="AJ669" s="1357"/>
      <c r="AK669" s="532"/>
      <c r="AL669" s="532">
        <v>17000</v>
      </c>
      <c r="AM669" s="532"/>
      <c r="AN669" s="532">
        <v>17000</v>
      </c>
      <c r="AO669" s="532"/>
      <c r="AP669" s="532"/>
      <c r="AQ669" s="532"/>
      <c r="AR669" s="532"/>
      <c r="AS669" s="532"/>
      <c r="AT669" s="532"/>
      <c r="AU669" s="532"/>
      <c r="AV669" s="532">
        <v>17000</v>
      </c>
      <c r="AW669" s="532"/>
      <c r="AX669" s="532">
        <v>17000</v>
      </c>
      <c r="AY669" s="532"/>
      <c r="AZ669" s="532"/>
      <c r="BA669" s="1227"/>
      <c r="BB669" s="532">
        <v>29000</v>
      </c>
      <c r="BC669" s="532"/>
      <c r="BD669" s="532">
        <v>29000</v>
      </c>
      <c r="BE669" s="532"/>
      <c r="BF669" s="532"/>
      <c r="BG669" s="532">
        <f>BH669+BI669+BJ669+BK669</f>
        <v>15000</v>
      </c>
      <c r="BH669" s="532"/>
      <c r="BI669" s="532">
        <v>15000</v>
      </c>
      <c r="BJ669" s="532"/>
      <c r="BK669" s="532"/>
      <c r="BL669" s="353"/>
      <c r="BM669" s="353"/>
      <c r="BN669" s="353"/>
      <c r="BO669" s="1001">
        <f t="shared" si="195"/>
        <v>22759.8</v>
      </c>
    </row>
    <row r="670" spans="1:67" s="956" customFormat="1" ht="30" x14ac:dyDescent="0.2">
      <c r="A670" s="1230" t="s">
        <v>508</v>
      </c>
      <c r="B670" s="1356" t="s">
        <v>1679</v>
      </c>
      <c r="C670" s="1218">
        <f>C671+C672</f>
        <v>2</v>
      </c>
      <c r="D670" s="1239"/>
      <c r="E670" s="1239"/>
      <c r="F670" s="1239"/>
      <c r="G670" s="1239"/>
      <c r="H670" s="1239"/>
      <c r="I670" s="1239"/>
      <c r="J670" s="1239"/>
      <c r="K670" s="1239"/>
      <c r="L670" s="1239"/>
      <c r="M670" s="1239"/>
      <c r="N670" s="1239"/>
      <c r="O670" s="1239"/>
      <c r="P670" s="1239"/>
      <c r="Q670" s="1239"/>
      <c r="R670" s="1218">
        <f>R671+R672</f>
        <v>29909</v>
      </c>
      <c r="S670" s="1218">
        <f>S671+S672</f>
        <v>0</v>
      </c>
      <c r="T670" s="1218">
        <f>T671+T672</f>
        <v>26420</v>
      </c>
      <c r="U670" s="1218">
        <f t="shared" ref="U670:BK670" si="212">U671+U672</f>
        <v>0</v>
      </c>
      <c r="V670" s="1218">
        <f t="shared" si="212"/>
        <v>0</v>
      </c>
      <c r="W670" s="1218">
        <f t="shared" si="212"/>
        <v>0</v>
      </c>
      <c r="X670" s="1218">
        <f t="shared" si="212"/>
        <v>0</v>
      </c>
      <c r="Y670" s="1218">
        <f t="shared" si="212"/>
        <v>0</v>
      </c>
      <c r="Z670" s="1218">
        <f t="shared" si="212"/>
        <v>0</v>
      </c>
      <c r="AA670" s="1218">
        <f t="shared" si="212"/>
        <v>0</v>
      </c>
      <c r="AB670" s="1218">
        <f t="shared" si="212"/>
        <v>0</v>
      </c>
      <c r="AC670" s="1218">
        <f t="shared" si="212"/>
        <v>0</v>
      </c>
      <c r="AD670" s="1218">
        <f t="shared" si="212"/>
        <v>26420</v>
      </c>
      <c r="AE670" s="1218">
        <f t="shared" si="212"/>
        <v>0</v>
      </c>
      <c r="AF670" s="1218">
        <f t="shared" si="212"/>
        <v>0</v>
      </c>
      <c r="AG670" s="1218">
        <f t="shared" si="212"/>
        <v>26420</v>
      </c>
      <c r="AH670" s="1218">
        <f t="shared" si="212"/>
        <v>0</v>
      </c>
      <c r="AI670" s="1218">
        <f t="shared" si="212"/>
        <v>0</v>
      </c>
      <c r="AJ670" s="1218">
        <f t="shared" si="212"/>
        <v>0</v>
      </c>
      <c r="AK670" s="1218">
        <f t="shared" si="212"/>
        <v>0</v>
      </c>
      <c r="AL670" s="1218">
        <f t="shared" si="212"/>
        <v>18750</v>
      </c>
      <c r="AM670" s="1218">
        <f t="shared" si="212"/>
        <v>0</v>
      </c>
      <c r="AN670" s="1218">
        <f t="shared" si="212"/>
        <v>18750</v>
      </c>
      <c r="AO670" s="1218">
        <f t="shared" si="212"/>
        <v>0</v>
      </c>
      <c r="AP670" s="1218">
        <f t="shared" si="212"/>
        <v>0</v>
      </c>
      <c r="AQ670" s="1218">
        <f t="shared" si="212"/>
        <v>0</v>
      </c>
      <c r="AR670" s="1218">
        <f t="shared" si="212"/>
        <v>0</v>
      </c>
      <c r="AS670" s="1218">
        <f t="shared" si="212"/>
        <v>0</v>
      </c>
      <c r="AT670" s="1218">
        <f t="shared" si="212"/>
        <v>0</v>
      </c>
      <c r="AU670" s="1218">
        <f t="shared" si="212"/>
        <v>0</v>
      </c>
      <c r="AV670" s="1218">
        <f t="shared" si="212"/>
        <v>18750</v>
      </c>
      <c r="AW670" s="1218">
        <f t="shared" si="212"/>
        <v>0</v>
      </c>
      <c r="AX670" s="1218">
        <f t="shared" si="212"/>
        <v>18750</v>
      </c>
      <c r="AY670" s="1218">
        <f t="shared" si="212"/>
        <v>0</v>
      </c>
      <c r="AZ670" s="1218">
        <f t="shared" si="212"/>
        <v>0</v>
      </c>
      <c r="BA670" s="1218">
        <f t="shared" si="212"/>
        <v>0</v>
      </c>
      <c r="BB670" s="1218">
        <f t="shared" si="212"/>
        <v>7670</v>
      </c>
      <c r="BC670" s="1218">
        <f t="shared" si="212"/>
        <v>0</v>
      </c>
      <c r="BD670" s="1218">
        <f t="shared" si="212"/>
        <v>7670</v>
      </c>
      <c r="BE670" s="1218">
        <f t="shared" si="212"/>
        <v>0</v>
      </c>
      <c r="BF670" s="1218">
        <f t="shared" si="212"/>
        <v>0</v>
      </c>
      <c r="BG670" s="1218">
        <f t="shared" si="212"/>
        <v>7600</v>
      </c>
      <c r="BH670" s="1218">
        <f t="shared" si="212"/>
        <v>0</v>
      </c>
      <c r="BI670" s="1218">
        <f t="shared" si="212"/>
        <v>7600</v>
      </c>
      <c r="BJ670" s="1218">
        <f t="shared" si="212"/>
        <v>0</v>
      </c>
      <c r="BK670" s="1218">
        <f t="shared" si="212"/>
        <v>0</v>
      </c>
      <c r="BL670" s="1239"/>
      <c r="BM670" s="1239"/>
      <c r="BN670" s="1239"/>
      <c r="BO670" s="1001">
        <f t="shared" si="195"/>
        <v>8374.52</v>
      </c>
    </row>
    <row r="671" spans="1:67" s="206" customFormat="1" ht="56.25" customHeight="1" x14ac:dyDescent="0.2">
      <c r="A671" s="1276"/>
      <c r="B671" s="1167" t="s">
        <v>1680</v>
      </c>
      <c r="C671" s="353">
        <v>1</v>
      </c>
      <c r="D671" s="353"/>
      <c r="E671" s="353"/>
      <c r="F671" s="353"/>
      <c r="G671" s="353"/>
      <c r="H671" s="353"/>
      <c r="I671" s="353"/>
      <c r="J671" s="353"/>
      <c r="K671" s="353"/>
      <c r="L671" s="353" t="s">
        <v>1681</v>
      </c>
      <c r="M671" s="353"/>
      <c r="N671" s="353"/>
      <c r="O671" s="353"/>
      <c r="P671" s="353" t="s">
        <v>84</v>
      </c>
      <c r="Q671" s="353" t="s">
        <v>1682</v>
      </c>
      <c r="R671" s="532">
        <v>14958</v>
      </c>
      <c r="S671" s="532"/>
      <c r="T671" s="532">
        <v>13670</v>
      </c>
      <c r="U671" s="532"/>
      <c r="V671" s="532"/>
      <c r="W671" s="532"/>
      <c r="X671" s="532"/>
      <c r="Y671" s="532"/>
      <c r="Z671" s="532"/>
      <c r="AA671" s="1357"/>
      <c r="AB671" s="532"/>
      <c r="AC671" s="532"/>
      <c r="AD671" s="532">
        <v>13670</v>
      </c>
      <c r="AE671" s="1357"/>
      <c r="AF671" s="1357"/>
      <c r="AG671" s="532">
        <v>13670</v>
      </c>
      <c r="AH671" s="1357"/>
      <c r="AI671" s="1357"/>
      <c r="AJ671" s="1357"/>
      <c r="AK671" s="532"/>
      <c r="AL671" s="532">
        <v>8000</v>
      </c>
      <c r="AM671" s="532"/>
      <c r="AN671" s="532">
        <v>8000</v>
      </c>
      <c r="AO671" s="532"/>
      <c r="AP671" s="532"/>
      <c r="AQ671" s="532"/>
      <c r="AR671" s="532"/>
      <c r="AS671" s="532"/>
      <c r="AT671" s="532"/>
      <c r="AU671" s="532"/>
      <c r="AV671" s="532">
        <v>8000</v>
      </c>
      <c r="AW671" s="532"/>
      <c r="AX671" s="532">
        <v>8000</v>
      </c>
      <c r="AY671" s="532"/>
      <c r="AZ671" s="532"/>
      <c r="BA671" s="1227"/>
      <c r="BB671" s="532">
        <v>5670</v>
      </c>
      <c r="BC671" s="532"/>
      <c r="BD671" s="532">
        <v>5670</v>
      </c>
      <c r="BE671" s="532"/>
      <c r="BF671" s="532"/>
      <c r="BG671" s="532">
        <f>BH671+BI671+BJ671+BK671</f>
        <v>5600</v>
      </c>
      <c r="BH671" s="532"/>
      <c r="BI671" s="532">
        <v>5600</v>
      </c>
      <c r="BJ671" s="532"/>
      <c r="BK671" s="532"/>
      <c r="BL671" s="353"/>
      <c r="BM671" s="353"/>
      <c r="BN671" s="353"/>
      <c r="BO671" s="1001">
        <f t="shared" si="195"/>
        <v>4188.24</v>
      </c>
    </row>
    <row r="672" spans="1:67" s="206" customFormat="1" ht="49.5" customHeight="1" x14ac:dyDescent="0.2">
      <c r="A672" s="1276"/>
      <c r="B672" s="1167" t="s">
        <v>1683</v>
      </c>
      <c r="C672" s="353">
        <v>1</v>
      </c>
      <c r="D672" s="353"/>
      <c r="E672" s="353"/>
      <c r="F672" s="353"/>
      <c r="G672" s="353"/>
      <c r="H672" s="353"/>
      <c r="I672" s="353"/>
      <c r="J672" s="353"/>
      <c r="K672" s="353"/>
      <c r="L672" s="353" t="s">
        <v>1681</v>
      </c>
      <c r="M672" s="353"/>
      <c r="N672" s="353"/>
      <c r="O672" s="353"/>
      <c r="P672" s="353" t="s">
        <v>84</v>
      </c>
      <c r="Q672" s="353" t="s">
        <v>1684</v>
      </c>
      <c r="R672" s="532">
        <v>14951</v>
      </c>
      <c r="S672" s="532"/>
      <c r="T672" s="532">
        <v>12750</v>
      </c>
      <c r="U672" s="532"/>
      <c r="V672" s="532"/>
      <c r="W672" s="532"/>
      <c r="X672" s="532"/>
      <c r="Y672" s="532"/>
      <c r="Z672" s="532"/>
      <c r="AA672" s="1357"/>
      <c r="AB672" s="532"/>
      <c r="AC672" s="532"/>
      <c r="AD672" s="532">
        <v>12750</v>
      </c>
      <c r="AE672" s="1357"/>
      <c r="AF672" s="1357"/>
      <c r="AG672" s="532">
        <v>12750</v>
      </c>
      <c r="AH672" s="1357"/>
      <c r="AI672" s="1357"/>
      <c r="AJ672" s="1357"/>
      <c r="AK672" s="532"/>
      <c r="AL672" s="532">
        <v>10750</v>
      </c>
      <c r="AM672" s="532"/>
      <c r="AN672" s="532">
        <v>10750</v>
      </c>
      <c r="AO672" s="532"/>
      <c r="AP672" s="532"/>
      <c r="AQ672" s="532"/>
      <c r="AR672" s="532"/>
      <c r="AS672" s="532"/>
      <c r="AT672" s="532"/>
      <c r="AU672" s="532"/>
      <c r="AV672" s="532">
        <v>10750</v>
      </c>
      <c r="AW672" s="532"/>
      <c r="AX672" s="532">
        <v>10750</v>
      </c>
      <c r="AY672" s="532"/>
      <c r="AZ672" s="532"/>
      <c r="BA672" s="1227"/>
      <c r="BB672" s="532">
        <v>2000</v>
      </c>
      <c r="BC672" s="532"/>
      <c r="BD672" s="532">
        <v>2000</v>
      </c>
      <c r="BE672" s="532"/>
      <c r="BF672" s="532"/>
      <c r="BG672" s="532">
        <f>BH672+BI672+BJ672+BK672</f>
        <v>2000</v>
      </c>
      <c r="BH672" s="532"/>
      <c r="BI672" s="532">
        <v>2000</v>
      </c>
      <c r="BJ672" s="532"/>
      <c r="BK672" s="532"/>
      <c r="BL672" s="353"/>
      <c r="BM672" s="353"/>
      <c r="BN672" s="353"/>
      <c r="BO672" s="1001">
        <f t="shared" si="195"/>
        <v>4186.28</v>
      </c>
    </row>
    <row r="673" spans="1:67" s="956" customFormat="1" ht="30" x14ac:dyDescent="0.2">
      <c r="A673" s="1230" t="s">
        <v>509</v>
      </c>
      <c r="B673" s="1356" t="s">
        <v>1685</v>
      </c>
      <c r="C673" s="1218">
        <f>C674+C675+C676</f>
        <v>3</v>
      </c>
      <c r="D673" s="1239"/>
      <c r="E673" s="1239"/>
      <c r="F673" s="1239"/>
      <c r="G673" s="1239"/>
      <c r="H673" s="1239"/>
      <c r="I673" s="1239"/>
      <c r="J673" s="1239"/>
      <c r="K673" s="1239"/>
      <c r="L673" s="1239"/>
      <c r="M673" s="1239"/>
      <c r="N673" s="1239"/>
      <c r="O673" s="1239"/>
      <c r="P673" s="1239"/>
      <c r="Q673" s="1239"/>
      <c r="R673" s="1218">
        <f>R674+R675+R676</f>
        <v>37161</v>
      </c>
      <c r="S673" s="1218">
        <f>S674+S675+S676</f>
        <v>0</v>
      </c>
      <c r="T673" s="1218">
        <f>T674+T675+T676</f>
        <v>31000</v>
      </c>
      <c r="U673" s="1218">
        <f t="shared" ref="U673:BK673" si="213">U674+U675+U676</f>
        <v>0</v>
      </c>
      <c r="V673" s="1218">
        <f t="shared" si="213"/>
        <v>0</v>
      </c>
      <c r="W673" s="1218">
        <f t="shared" si="213"/>
        <v>0</v>
      </c>
      <c r="X673" s="1218">
        <f t="shared" si="213"/>
        <v>0</v>
      </c>
      <c r="Y673" s="1218">
        <f t="shared" si="213"/>
        <v>0</v>
      </c>
      <c r="Z673" s="1218">
        <f t="shared" si="213"/>
        <v>0</v>
      </c>
      <c r="AA673" s="1218">
        <f t="shared" si="213"/>
        <v>0</v>
      </c>
      <c r="AB673" s="1218">
        <f t="shared" si="213"/>
        <v>0</v>
      </c>
      <c r="AC673" s="1218">
        <f t="shared" si="213"/>
        <v>0</v>
      </c>
      <c r="AD673" s="1218">
        <f t="shared" si="213"/>
        <v>31000</v>
      </c>
      <c r="AE673" s="1218">
        <f t="shared" si="213"/>
        <v>0</v>
      </c>
      <c r="AF673" s="1218">
        <f t="shared" si="213"/>
        <v>0</v>
      </c>
      <c r="AG673" s="1218">
        <f t="shared" si="213"/>
        <v>31000</v>
      </c>
      <c r="AH673" s="1218">
        <f t="shared" si="213"/>
        <v>0</v>
      </c>
      <c r="AI673" s="1218">
        <f t="shared" si="213"/>
        <v>0</v>
      </c>
      <c r="AJ673" s="1218">
        <f t="shared" si="213"/>
        <v>0</v>
      </c>
      <c r="AK673" s="1218">
        <f t="shared" si="213"/>
        <v>0</v>
      </c>
      <c r="AL673" s="1218">
        <f t="shared" si="213"/>
        <v>18000</v>
      </c>
      <c r="AM673" s="1218">
        <f t="shared" si="213"/>
        <v>0</v>
      </c>
      <c r="AN673" s="1218">
        <f t="shared" si="213"/>
        <v>18000</v>
      </c>
      <c r="AO673" s="1218">
        <f t="shared" si="213"/>
        <v>0</v>
      </c>
      <c r="AP673" s="1218">
        <f t="shared" si="213"/>
        <v>0</v>
      </c>
      <c r="AQ673" s="1218">
        <f t="shared" si="213"/>
        <v>0</v>
      </c>
      <c r="AR673" s="1218">
        <f t="shared" si="213"/>
        <v>0</v>
      </c>
      <c r="AS673" s="1218">
        <f t="shared" si="213"/>
        <v>0</v>
      </c>
      <c r="AT673" s="1218">
        <f t="shared" si="213"/>
        <v>0</v>
      </c>
      <c r="AU673" s="1218">
        <f t="shared" si="213"/>
        <v>0</v>
      </c>
      <c r="AV673" s="1218">
        <f t="shared" si="213"/>
        <v>18000</v>
      </c>
      <c r="AW673" s="1218">
        <f t="shared" si="213"/>
        <v>0</v>
      </c>
      <c r="AX673" s="1218">
        <f t="shared" si="213"/>
        <v>18000</v>
      </c>
      <c r="AY673" s="1218">
        <f t="shared" si="213"/>
        <v>0</v>
      </c>
      <c r="AZ673" s="1218">
        <f t="shared" si="213"/>
        <v>0</v>
      </c>
      <c r="BA673" s="1218">
        <f t="shared" si="213"/>
        <v>0</v>
      </c>
      <c r="BB673" s="1218">
        <f t="shared" si="213"/>
        <v>11000</v>
      </c>
      <c r="BC673" s="1218">
        <f t="shared" si="213"/>
        <v>0</v>
      </c>
      <c r="BD673" s="1218">
        <f t="shared" si="213"/>
        <v>11000</v>
      </c>
      <c r="BE673" s="1218">
        <f t="shared" si="213"/>
        <v>0</v>
      </c>
      <c r="BF673" s="1218">
        <f t="shared" si="213"/>
        <v>0</v>
      </c>
      <c r="BG673" s="1218">
        <f t="shared" si="213"/>
        <v>11000</v>
      </c>
      <c r="BH673" s="1218">
        <f t="shared" si="213"/>
        <v>0</v>
      </c>
      <c r="BI673" s="1218">
        <f t="shared" si="213"/>
        <v>11000</v>
      </c>
      <c r="BJ673" s="1218">
        <f t="shared" si="213"/>
        <v>0</v>
      </c>
      <c r="BK673" s="1218">
        <f t="shared" si="213"/>
        <v>0</v>
      </c>
      <c r="BL673" s="1239"/>
      <c r="BM673" s="1239"/>
      <c r="BN673" s="1239"/>
      <c r="BO673" s="1001">
        <f t="shared" si="195"/>
        <v>10405.08</v>
      </c>
    </row>
    <row r="674" spans="1:67" s="206" customFormat="1" ht="45" x14ac:dyDescent="0.2">
      <c r="A674" s="1276"/>
      <c r="B674" s="1167" t="s">
        <v>1686</v>
      </c>
      <c r="C674" s="353">
        <v>1</v>
      </c>
      <c r="D674" s="353"/>
      <c r="E674" s="353"/>
      <c r="F674" s="353"/>
      <c r="G674" s="353"/>
      <c r="H674" s="353"/>
      <c r="I674" s="353"/>
      <c r="J674" s="353"/>
      <c r="K674" s="353"/>
      <c r="L674" s="353" t="s">
        <v>1687</v>
      </c>
      <c r="M674" s="353"/>
      <c r="N674" s="353"/>
      <c r="O674" s="353"/>
      <c r="P674" s="353" t="s">
        <v>84</v>
      </c>
      <c r="Q674" s="353" t="s">
        <v>1688</v>
      </c>
      <c r="R674" s="532">
        <v>7043</v>
      </c>
      <c r="S674" s="532"/>
      <c r="T674" s="532">
        <v>7000</v>
      </c>
      <c r="U674" s="532"/>
      <c r="V674" s="532"/>
      <c r="W674" s="532"/>
      <c r="X674" s="532"/>
      <c r="Y674" s="532"/>
      <c r="Z674" s="532"/>
      <c r="AA674" s="1357"/>
      <c r="AB674" s="532"/>
      <c r="AC674" s="532"/>
      <c r="AD674" s="532">
        <v>7000</v>
      </c>
      <c r="AE674" s="1357"/>
      <c r="AF674" s="1357"/>
      <c r="AG674" s="532">
        <v>7000</v>
      </c>
      <c r="AH674" s="1357"/>
      <c r="AI674" s="1357"/>
      <c r="AJ674" s="1357"/>
      <c r="AK674" s="532"/>
      <c r="AL674" s="532">
        <v>3000</v>
      </c>
      <c r="AM674" s="532"/>
      <c r="AN674" s="532">
        <v>3000</v>
      </c>
      <c r="AO674" s="532"/>
      <c r="AP674" s="532"/>
      <c r="AQ674" s="532"/>
      <c r="AR674" s="532"/>
      <c r="AS674" s="532"/>
      <c r="AT674" s="532"/>
      <c r="AU674" s="532"/>
      <c r="AV674" s="532">
        <v>3000</v>
      </c>
      <c r="AW674" s="532"/>
      <c r="AX674" s="532">
        <v>3000</v>
      </c>
      <c r="AY674" s="532"/>
      <c r="AZ674" s="532"/>
      <c r="BA674" s="1227"/>
      <c r="BB674" s="1227">
        <v>3000</v>
      </c>
      <c r="BC674" s="532"/>
      <c r="BD674" s="1227">
        <v>3000</v>
      </c>
      <c r="BE674" s="532"/>
      <c r="BF674" s="532"/>
      <c r="BG674" s="532">
        <f>BH674+BI674+BJ674+BK674</f>
        <v>3000</v>
      </c>
      <c r="BH674" s="532"/>
      <c r="BI674" s="1227">
        <v>3000</v>
      </c>
      <c r="BJ674" s="532"/>
      <c r="BK674" s="532"/>
      <c r="BL674" s="353"/>
      <c r="BM674" s="353"/>
      <c r="BN674" s="353"/>
      <c r="BO674" s="1001">
        <f t="shared" si="195"/>
        <v>1972.0399999999997</v>
      </c>
    </row>
    <row r="675" spans="1:67" s="206" customFormat="1" ht="45" x14ac:dyDescent="0.2">
      <c r="A675" s="1276"/>
      <c r="B675" s="1167" t="s">
        <v>1689</v>
      </c>
      <c r="C675" s="353">
        <v>1</v>
      </c>
      <c r="D675" s="353"/>
      <c r="E675" s="353"/>
      <c r="F675" s="353"/>
      <c r="G675" s="353"/>
      <c r="H675" s="353"/>
      <c r="I675" s="353"/>
      <c r="J675" s="353"/>
      <c r="K675" s="353"/>
      <c r="L675" s="353" t="s">
        <v>1687</v>
      </c>
      <c r="M675" s="353"/>
      <c r="N675" s="353"/>
      <c r="O675" s="353"/>
      <c r="P675" s="353" t="s">
        <v>84</v>
      </c>
      <c r="Q675" s="353" t="s">
        <v>1690</v>
      </c>
      <c r="R675" s="532">
        <v>19036</v>
      </c>
      <c r="S675" s="532"/>
      <c r="T675" s="532">
        <v>14000</v>
      </c>
      <c r="U675" s="532"/>
      <c r="V675" s="532"/>
      <c r="W675" s="532"/>
      <c r="X675" s="532"/>
      <c r="Y675" s="532"/>
      <c r="Z675" s="532"/>
      <c r="AA675" s="1357"/>
      <c r="AB675" s="532"/>
      <c r="AC675" s="532"/>
      <c r="AD675" s="532">
        <v>14000</v>
      </c>
      <c r="AE675" s="1357"/>
      <c r="AF675" s="1357"/>
      <c r="AG675" s="532">
        <v>14000</v>
      </c>
      <c r="AH675" s="1357"/>
      <c r="AI675" s="1357"/>
      <c r="AJ675" s="1357"/>
      <c r="AK675" s="532"/>
      <c r="AL675" s="532">
        <v>10000</v>
      </c>
      <c r="AM675" s="532"/>
      <c r="AN675" s="532">
        <v>10000</v>
      </c>
      <c r="AO675" s="532"/>
      <c r="AP675" s="532"/>
      <c r="AQ675" s="532"/>
      <c r="AR675" s="532"/>
      <c r="AS675" s="532"/>
      <c r="AT675" s="532"/>
      <c r="AU675" s="532"/>
      <c r="AV675" s="532">
        <v>10000</v>
      </c>
      <c r="AW675" s="532"/>
      <c r="AX675" s="532">
        <v>10000</v>
      </c>
      <c r="AY675" s="532"/>
      <c r="AZ675" s="532"/>
      <c r="BA675" s="1227"/>
      <c r="BB675" s="1227">
        <v>4000</v>
      </c>
      <c r="BC675" s="532"/>
      <c r="BD675" s="1227">
        <v>4000</v>
      </c>
      <c r="BE675" s="532"/>
      <c r="BF675" s="532"/>
      <c r="BG675" s="532">
        <f>BH675+BI675+BJ675+BK675</f>
        <v>4000</v>
      </c>
      <c r="BH675" s="532"/>
      <c r="BI675" s="1227">
        <v>4000</v>
      </c>
      <c r="BJ675" s="532"/>
      <c r="BK675" s="532"/>
      <c r="BL675" s="353"/>
      <c r="BM675" s="353"/>
      <c r="BN675" s="353"/>
      <c r="BO675" s="1001">
        <f t="shared" si="195"/>
        <v>5330.079999999999</v>
      </c>
    </row>
    <row r="676" spans="1:67" s="206" customFormat="1" ht="90" x14ac:dyDescent="0.2">
      <c r="A676" s="1276"/>
      <c r="B676" s="1167" t="s">
        <v>1691</v>
      </c>
      <c r="C676" s="353">
        <v>1</v>
      </c>
      <c r="D676" s="353"/>
      <c r="E676" s="353"/>
      <c r="F676" s="353"/>
      <c r="G676" s="353"/>
      <c r="H676" s="353"/>
      <c r="I676" s="353"/>
      <c r="J676" s="353"/>
      <c r="K676" s="353"/>
      <c r="L676" s="353" t="s">
        <v>1687</v>
      </c>
      <c r="M676" s="353"/>
      <c r="N676" s="353"/>
      <c r="O676" s="353"/>
      <c r="P676" s="353" t="s">
        <v>84</v>
      </c>
      <c r="Q676" s="353" t="s">
        <v>1692</v>
      </c>
      <c r="R676" s="532">
        <v>11082</v>
      </c>
      <c r="S676" s="532"/>
      <c r="T676" s="532">
        <v>10000</v>
      </c>
      <c r="U676" s="532"/>
      <c r="V676" s="532"/>
      <c r="W676" s="532"/>
      <c r="X676" s="532"/>
      <c r="Y676" s="532"/>
      <c r="Z676" s="532"/>
      <c r="AA676" s="1357"/>
      <c r="AB676" s="532"/>
      <c r="AC676" s="532"/>
      <c r="AD676" s="532">
        <v>10000</v>
      </c>
      <c r="AE676" s="1357"/>
      <c r="AF676" s="1357"/>
      <c r="AG676" s="532">
        <v>10000</v>
      </c>
      <c r="AH676" s="1357"/>
      <c r="AI676" s="1357"/>
      <c r="AJ676" s="1357"/>
      <c r="AK676" s="532"/>
      <c r="AL676" s="532">
        <v>5000</v>
      </c>
      <c r="AM676" s="532"/>
      <c r="AN676" s="532">
        <v>5000</v>
      </c>
      <c r="AO676" s="532"/>
      <c r="AP676" s="532"/>
      <c r="AQ676" s="532"/>
      <c r="AR676" s="532"/>
      <c r="AS676" s="532"/>
      <c r="AT676" s="532"/>
      <c r="AU676" s="532"/>
      <c r="AV676" s="532">
        <v>5000</v>
      </c>
      <c r="AW676" s="532"/>
      <c r="AX676" s="532">
        <v>5000</v>
      </c>
      <c r="AY676" s="532"/>
      <c r="AZ676" s="532"/>
      <c r="BA676" s="1227"/>
      <c r="BB676" s="1227">
        <v>4000</v>
      </c>
      <c r="BC676" s="532"/>
      <c r="BD676" s="1227">
        <v>4000</v>
      </c>
      <c r="BE676" s="532"/>
      <c r="BF676" s="532"/>
      <c r="BG676" s="532">
        <f>BH676+BI676+BJ676+BK676</f>
        <v>4000</v>
      </c>
      <c r="BH676" s="532"/>
      <c r="BI676" s="1227">
        <v>4000</v>
      </c>
      <c r="BJ676" s="532"/>
      <c r="BK676" s="532"/>
      <c r="BL676" s="353"/>
      <c r="BM676" s="353"/>
      <c r="BN676" s="353"/>
      <c r="BO676" s="1001">
        <f t="shared" si="195"/>
        <v>3102.96</v>
      </c>
    </row>
    <row r="677" spans="1:67" s="956" customFormat="1" ht="30" x14ac:dyDescent="0.2">
      <c r="A677" s="1230" t="s">
        <v>510</v>
      </c>
      <c r="B677" s="1356" t="s">
        <v>1693</v>
      </c>
      <c r="C677" s="1218">
        <f>C678</f>
        <v>1</v>
      </c>
      <c r="D677" s="1239"/>
      <c r="E677" s="1239"/>
      <c r="F677" s="1239"/>
      <c r="G677" s="1239"/>
      <c r="H677" s="1239"/>
      <c r="I677" s="1239"/>
      <c r="J677" s="1239"/>
      <c r="K677" s="1239"/>
      <c r="L677" s="1239"/>
      <c r="M677" s="1239"/>
      <c r="N677" s="1239"/>
      <c r="O677" s="1239"/>
      <c r="P677" s="1239"/>
      <c r="Q677" s="1239"/>
      <c r="R677" s="1218">
        <f>R678</f>
        <v>56792</v>
      </c>
      <c r="S677" s="1218">
        <f>S678</f>
        <v>0</v>
      </c>
      <c r="T677" s="1218">
        <f>T678</f>
        <v>50000</v>
      </c>
      <c r="U677" s="1218">
        <f t="shared" ref="U677:BK677" si="214">U678</f>
        <v>0</v>
      </c>
      <c r="V677" s="1218">
        <f t="shared" si="214"/>
        <v>0</v>
      </c>
      <c r="W677" s="1218">
        <f t="shared" si="214"/>
        <v>0</v>
      </c>
      <c r="X677" s="1218">
        <f t="shared" si="214"/>
        <v>0</v>
      </c>
      <c r="Y677" s="1218">
        <f t="shared" si="214"/>
        <v>0</v>
      </c>
      <c r="Z677" s="1218">
        <f t="shared" si="214"/>
        <v>0</v>
      </c>
      <c r="AA677" s="1218">
        <f t="shared" si="214"/>
        <v>0</v>
      </c>
      <c r="AB677" s="1218">
        <f t="shared" si="214"/>
        <v>0</v>
      </c>
      <c r="AC677" s="1218">
        <f t="shared" si="214"/>
        <v>0</v>
      </c>
      <c r="AD677" s="1218">
        <f t="shared" si="214"/>
        <v>50000</v>
      </c>
      <c r="AE677" s="1218">
        <f t="shared" si="214"/>
        <v>0</v>
      </c>
      <c r="AF677" s="1218">
        <f t="shared" si="214"/>
        <v>0</v>
      </c>
      <c r="AG677" s="1218">
        <f t="shared" si="214"/>
        <v>50000</v>
      </c>
      <c r="AH677" s="1218">
        <f t="shared" si="214"/>
        <v>0</v>
      </c>
      <c r="AI677" s="1218">
        <f t="shared" si="214"/>
        <v>0</v>
      </c>
      <c r="AJ677" s="1218">
        <f t="shared" si="214"/>
        <v>0</v>
      </c>
      <c r="AK677" s="1218">
        <f t="shared" si="214"/>
        <v>0</v>
      </c>
      <c r="AL677" s="1218">
        <f t="shared" si="214"/>
        <v>15000</v>
      </c>
      <c r="AM677" s="1218">
        <f t="shared" si="214"/>
        <v>0</v>
      </c>
      <c r="AN677" s="1218">
        <f t="shared" si="214"/>
        <v>15000</v>
      </c>
      <c r="AO677" s="1218">
        <f t="shared" si="214"/>
        <v>0</v>
      </c>
      <c r="AP677" s="1218">
        <f t="shared" si="214"/>
        <v>0</v>
      </c>
      <c r="AQ677" s="1218">
        <f t="shared" si="214"/>
        <v>0</v>
      </c>
      <c r="AR677" s="1218">
        <f t="shared" si="214"/>
        <v>0</v>
      </c>
      <c r="AS677" s="1218">
        <f t="shared" si="214"/>
        <v>0</v>
      </c>
      <c r="AT677" s="1218">
        <f t="shared" si="214"/>
        <v>0</v>
      </c>
      <c r="AU677" s="1218">
        <f t="shared" si="214"/>
        <v>0</v>
      </c>
      <c r="AV677" s="1218">
        <f t="shared" si="214"/>
        <v>15000</v>
      </c>
      <c r="AW677" s="1218">
        <f t="shared" si="214"/>
        <v>0</v>
      </c>
      <c r="AX677" s="1218">
        <f t="shared" si="214"/>
        <v>15000</v>
      </c>
      <c r="AY677" s="1218">
        <f t="shared" si="214"/>
        <v>0</v>
      </c>
      <c r="AZ677" s="1218">
        <f t="shared" si="214"/>
        <v>0</v>
      </c>
      <c r="BA677" s="1218">
        <f t="shared" si="214"/>
        <v>0</v>
      </c>
      <c r="BB677" s="1218">
        <f t="shared" si="214"/>
        <v>35000</v>
      </c>
      <c r="BC677" s="1218">
        <f t="shared" si="214"/>
        <v>0</v>
      </c>
      <c r="BD677" s="1218">
        <f t="shared" si="214"/>
        <v>0</v>
      </c>
      <c r="BE677" s="1218">
        <f t="shared" si="214"/>
        <v>0</v>
      </c>
      <c r="BF677" s="1218">
        <f t="shared" si="214"/>
        <v>0</v>
      </c>
      <c r="BG677" s="1218">
        <f t="shared" si="214"/>
        <v>17900</v>
      </c>
      <c r="BH677" s="1218">
        <f t="shared" si="214"/>
        <v>0</v>
      </c>
      <c r="BI677" s="1218">
        <f t="shared" si="214"/>
        <v>17900</v>
      </c>
      <c r="BJ677" s="1218">
        <f t="shared" si="214"/>
        <v>0</v>
      </c>
      <c r="BK677" s="1218">
        <f t="shared" si="214"/>
        <v>0</v>
      </c>
      <c r="BL677" s="1239"/>
      <c r="BM677" s="1239"/>
      <c r="BN677" s="1239"/>
      <c r="BO677" s="1001">
        <f t="shared" si="195"/>
        <v>15901.759999999998</v>
      </c>
    </row>
    <row r="678" spans="1:67" s="206" customFormat="1" ht="45" x14ac:dyDescent="0.2">
      <c r="A678" s="1276"/>
      <c r="B678" s="1167" t="s">
        <v>1694</v>
      </c>
      <c r="C678" s="353">
        <v>1</v>
      </c>
      <c r="D678" s="353"/>
      <c r="E678" s="353"/>
      <c r="F678" s="353"/>
      <c r="G678" s="353"/>
      <c r="H678" s="353"/>
      <c r="I678" s="353"/>
      <c r="J678" s="353"/>
      <c r="K678" s="353"/>
      <c r="L678" s="353" t="s">
        <v>390</v>
      </c>
      <c r="M678" s="353"/>
      <c r="N678" s="353"/>
      <c r="O678" s="353"/>
      <c r="P678" s="353" t="s">
        <v>84</v>
      </c>
      <c r="Q678" s="353" t="s">
        <v>1695</v>
      </c>
      <c r="R678" s="532">
        <v>56792</v>
      </c>
      <c r="S678" s="532"/>
      <c r="T678" s="532">
        <v>50000</v>
      </c>
      <c r="U678" s="532"/>
      <c r="V678" s="532"/>
      <c r="W678" s="532"/>
      <c r="X678" s="532"/>
      <c r="Y678" s="532"/>
      <c r="Z678" s="532"/>
      <c r="AA678" s="1357"/>
      <c r="AB678" s="532"/>
      <c r="AC678" s="532"/>
      <c r="AD678" s="532">
        <v>50000</v>
      </c>
      <c r="AE678" s="1357"/>
      <c r="AF678" s="1357"/>
      <c r="AG678" s="532">
        <v>50000</v>
      </c>
      <c r="AH678" s="1357"/>
      <c r="AI678" s="1357"/>
      <c r="AJ678" s="1357"/>
      <c r="AK678" s="532"/>
      <c r="AL678" s="532">
        <v>15000</v>
      </c>
      <c r="AM678" s="532"/>
      <c r="AN678" s="532">
        <v>15000</v>
      </c>
      <c r="AO678" s="532"/>
      <c r="AP678" s="532"/>
      <c r="AQ678" s="532"/>
      <c r="AR678" s="532"/>
      <c r="AS678" s="532"/>
      <c r="AT678" s="532"/>
      <c r="AU678" s="532"/>
      <c r="AV678" s="532">
        <v>15000</v>
      </c>
      <c r="AW678" s="532"/>
      <c r="AX678" s="532">
        <v>15000</v>
      </c>
      <c r="AY678" s="532"/>
      <c r="AZ678" s="532"/>
      <c r="BA678" s="1227"/>
      <c r="BB678" s="1227">
        <v>35000</v>
      </c>
      <c r="BC678" s="532"/>
      <c r="BD678" s="532"/>
      <c r="BE678" s="532"/>
      <c r="BF678" s="532"/>
      <c r="BG678" s="532">
        <f>BH678+BI678+BJ678+BK678</f>
        <v>17900</v>
      </c>
      <c r="BH678" s="532"/>
      <c r="BI678" s="1227">
        <f>20000-2100</f>
        <v>17900</v>
      </c>
      <c r="BJ678" s="532"/>
      <c r="BK678" s="532"/>
      <c r="BL678" s="353"/>
      <c r="BM678" s="353"/>
      <c r="BN678" s="353"/>
      <c r="BO678" s="1001">
        <f t="shared" si="195"/>
        <v>15901.759999999998</v>
      </c>
    </row>
    <row r="679" spans="1:67" s="206" customFormat="1" ht="30" x14ac:dyDescent="0.2">
      <c r="A679" s="1230" t="s">
        <v>511</v>
      </c>
      <c r="B679" s="1356" t="s">
        <v>1874</v>
      </c>
      <c r="C679" s="1239">
        <f>C680+C681+C682+C683+C684+C685</f>
        <v>6</v>
      </c>
      <c r="D679" s="353"/>
      <c r="E679" s="353"/>
      <c r="F679" s="353"/>
      <c r="G679" s="353"/>
      <c r="H679" s="353"/>
      <c r="I679" s="353"/>
      <c r="J679" s="353"/>
      <c r="K679" s="353"/>
      <c r="L679" s="353"/>
      <c r="M679" s="353"/>
      <c r="N679" s="353"/>
      <c r="O679" s="353"/>
      <c r="P679" s="353"/>
      <c r="Q679" s="353"/>
      <c r="R679" s="1218">
        <f>R680+R681+R682+R683+R684+R685</f>
        <v>174497</v>
      </c>
      <c r="S679" s="1218">
        <f>S680+S681+S682+S683+S684+S685</f>
        <v>0</v>
      </c>
      <c r="T679" s="1218">
        <f>T680+T681+T682+T683+T684+T685</f>
        <v>110000</v>
      </c>
      <c r="U679" s="1218">
        <f t="shared" ref="U679:BK679" si="215">U680+U681+U682+U683+U684+U685</f>
        <v>0</v>
      </c>
      <c r="V679" s="1218">
        <f t="shared" si="215"/>
        <v>0</v>
      </c>
      <c r="W679" s="1218">
        <f t="shared" si="215"/>
        <v>0</v>
      </c>
      <c r="X679" s="1218">
        <f t="shared" si="215"/>
        <v>0</v>
      </c>
      <c r="Y679" s="1218">
        <f t="shared" si="215"/>
        <v>0</v>
      </c>
      <c r="Z679" s="1218">
        <f t="shared" si="215"/>
        <v>0</v>
      </c>
      <c r="AA679" s="1218">
        <f t="shared" si="215"/>
        <v>0</v>
      </c>
      <c r="AB679" s="1218">
        <f t="shared" si="215"/>
        <v>0</v>
      </c>
      <c r="AC679" s="1218">
        <f t="shared" si="215"/>
        <v>0</v>
      </c>
      <c r="AD679" s="1218">
        <f t="shared" si="215"/>
        <v>110000</v>
      </c>
      <c r="AE679" s="1218">
        <f t="shared" si="215"/>
        <v>0</v>
      </c>
      <c r="AF679" s="1218">
        <f t="shared" si="215"/>
        <v>0</v>
      </c>
      <c r="AG679" s="1218">
        <f t="shared" si="215"/>
        <v>110000</v>
      </c>
      <c r="AH679" s="1218">
        <f t="shared" si="215"/>
        <v>0</v>
      </c>
      <c r="AI679" s="1218">
        <f t="shared" si="215"/>
        <v>0</v>
      </c>
      <c r="AJ679" s="1218">
        <f t="shared" si="215"/>
        <v>0</v>
      </c>
      <c r="AK679" s="1218">
        <f t="shared" si="215"/>
        <v>0</v>
      </c>
      <c r="AL679" s="1218">
        <f t="shared" si="215"/>
        <v>46000</v>
      </c>
      <c r="AM679" s="1218">
        <f t="shared" si="215"/>
        <v>0</v>
      </c>
      <c r="AN679" s="1218">
        <f t="shared" si="215"/>
        <v>46000</v>
      </c>
      <c r="AO679" s="1218">
        <f t="shared" si="215"/>
        <v>0</v>
      </c>
      <c r="AP679" s="1218">
        <f t="shared" si="215"/>
        <v>0</v>
      </c>
      <c r="AQ679" s="1218">
        <f t="shared" si="215"/>
        <v>0</v>
      </c>
      <c r="AR679" s="1218">
        <f t="shared" si="215"/>
        <v>0</v>
      </c>
      <c r="AS679" s="1218">
        <f t="shared" si="215"/>
        <v>0</v>
      </c>
      <c r="AT679" s="1218">
        <f t="shared" si="215"/>
        <v>0</v>
      </c>
      <c r="AU679" s="1218">
        <f t="shared" si="215"/>
        <v>0</v>
      </c>
      <c r="AV679" s="1218">
        <f t="shared" si="215"/>
        <v>46000</v>
      </c>
      <c r="AW679" s="1218">
        <f t="shared" si="215"/>
        <v>0</v>
      </c>
      <c r="AX679" s="1218">
        <f t="shared" si="215"/>
        <v>46000</v>
      </c>
      <c r="AY679" s="1218">
        <f t="shared" si="215"/>
        <v>0</v>
      </c>
      <c r="AZ679" s="1218">
        <f t="shared" si="215"/>
        <v>0</v>
      </c>
      <c r="BA679" s="1218">
        <f t="shared" si="215"/>
        <v>0</v>
      </c>
      <c r="BB679" s="1218">
        <f t="shared" si="215"/>
        <v>37400</v>
      </c>
      <c r="BC679" s="1218">
        <f t="shared" si="215"/>
        <v>0</v>
      </c>
      <c r="BD679" s="1218">
        <f t="shared" si="215"/>
        <v>37400</v>
      </c>
      <c r="BE679" s="1218">
        <f t="shared" si="215"/>
        <v>0</v>
      </c>
      <c r="BF679" s="1218">
        <f t="shared" si="215"/>
        <v>0</v>
      </c>
      <c r="BG679" s="1218">
        <f t="shared" si="215"/>
        <v>37400</v>
      </c>
      <c r="BH679" s="1218">
        <f t="shared" si="215"/>
        <v>0</v>
      </c>
      <c r="BI679" s="1218">
        <f t="shared" si="215"/>
        <v>37400</v>
      </c>
      <c r="BJ679" s="1218">
        <f t="shared" si="215"/>
        <v>0</v>
      </c>
      <c r="BK679" s="1218">
        <f t="shared" si="215"/>
        <v>0</v>
      </c>
      <c r="BL679" s="353"/>
      <c r="BM679" s="353"/>
      <c r="BN679" s="353"/>
      <c r="BO679" s="1001">
        <f t="shared" si="195"/>
        <v>48859.159999999996</v>
      </c>
    </row>
    <row r="680" spans="1:67" s="206" customFormat="1" ht="60" x14ac:dyDescent="0.2">
      <c r="A680" s="1276"/>
      <c r="B680" s="1167" t="s">
        <v>1875</v>
      </c>
      <c r="C680" s="353">
        <v>1</v>
      </c>
      <c r="D680" s="353"/>
      <c r="E680" s="353"/>
      <c r="F680" s="353"/>
      <c r="G680" s="353"/>
      <c r="H680" s="353"/>
      <c r="I680" s="353"/>
      <c r="J680" s="353"/>
      <c r="K680" s="353"/>
      <c r="L680" s="353" t="s">
        <v>1876</v>
      </c>
      <c r="M680" s="353"/>
      <c r="N680" s="353"/>
      <c r="O680" s="353"/>
      <c r="P680" s="353" t="s">
        <v>84</v>
      </c>
      <c r="Q680" s="353" t="s">
        <v>1877</v>
      </c>
      <c r="R680" s="532">
        <v>40543</v>
      </c>
      <c r="S680" s="532"/>
      <c r="T680" s="532">
        <v>28000</v>
      </c>
      <c r="U680" s="532"/>
      <c r="V680" s="532"/>
      <c r="W680" s="532"/>
      <c r="X680" s="532"/>
      <c r="Y680" s="532"/>
      <c r="Z680" s="532"/>
      <c r="AA680" s="1357"/>
      <c r="AB680" s="532"/>
      <c r="AC680" s="532"/>
      <c r="AD680" s="532">
        <v>28000</v>
      </c>
      <c r="AE680" s="1357"/>
      <c r="AF680" s="1357"/>
      <c r="AG680" s="532">
        <v>28000</v>
      </c>
      <c r="AH680" s="1357"/>
      <c r="AI680" s="1357"/>
      <c r="AJ680" s="1357"/>
      <c r="AK680" s="532"/>
      <c r="AL680" s="532">
        <v>14000</v>
      </c>
      <c r="AM680" s="532"/>
      <c r="AN680" s="532">
        <v>14000</v>
      </c>
      <c r="AO680" s="532"/>
      <c r="AP680" s="532"/>
      <c r="AQ680" s="532"/>
      <c r="AR680" s="532"/>
      <c r="AS680" s="532"/>
      <c r="AT680" s="532"/>
      <c r="AU680" s="532"/>
      <c r="AV680" s="532">
        <v>14000</v>
      </c>
      <c r="AW680" s="532"/>
      <c r="AX680" s="532">
        <v>14000</v>
      </c>
      <c r="AY680" s="532"/>
      <c r="AZ680" s="532"/>
      <c r="BA680" s="1227"/>
      <c r="BB680" s="1227">
        <v>11900</v>
      </c>
      <c r="BC680" s="532"/>
      <c r="BD680" s="1227">
        <v>11900</v>
      </c>
      <c r="BE680" s="532"/>
      <c r="BF680" s="532"/>
      <c r="BG680" s="532">
        <f t="shared" ref="BG680:BG685" si="216">BH680+BI680+BJ680+BK680</f>
        <v>11900</v>
      </c>
      <c r="BH680" s="532"/>
      <c r="BI680" s="1227">
        <v>11900</v>
      </c>
      <c r="BJ680" s="532"/>
      <c r="BK680" s="532"/>
      <c r="BL680" s="353"/>
      <c r="BM680" s="353"/>
      <c r="BN680" s="353"/>
      <c r="BO680" s="1001">
        <f t="shared" si="195"/>
        <v>11352.039999999999</v>
      </c>
    </row>
    <row r="681" spans="1:67" s="206" customFormat="1" ht="60" x14ac:dyDescent="0.2">
      <c r="A681" s="1276"/>
      <c r="B681" s="1167" t="s">
        <v>1878</v>
      </c>
      <c r="C681" s="353">
        <v>1</v>
      </c>
      <c r="D681" s="353"/>
      <c r="E681" s="353"/>
      <c r="F681" s="353"/>
      <c r="G681" s="353"/>
      <c r="H681" s="353"/>
      <c r="I681" s="353"/>
      <c r="J681" s="353"/>
      <c r="K681" s="353"/>
      <c r="L681" s="353" t="s">
        <v>1876</v>
      </c>
      <c r="M681" s="353"/>
      <c r="N681" s="353"/>
      <c r="O681" s="353"/>
      <c r="P681" s="353" t="s">
        <v>84</v>
      </c>
      <c r="Q681" s="353" t="s">
        <v>1879</v>
      </c>
      <c r="R681" s="532">
        <v>14959</v>
      </c>
      <c r="S681" s="532"/>
      <c r="T681" s="532">
        <v>15000</v>
      </c>
      <c r="U681" s="532"/>
      <c r="V681" s="532"/>
      <c r="W681" s="532"/>
      <c r="X681" s="532"/>
      <c r="Y681" s="532"/>
      <c r="Z681" s="532"/>
      <c r="AA681" s="1357"/>
      <c r="AB681" s="532"/>
      <c r="AC681" s="532"/>
      <c r="AD681" s="532">
        <v>15000</v>
      </c>
      <c r="AE681" s="1357"/>
      <c r="AF681" s="1357"/>
      <c r="AG681" s="532">
        <v>15000</v>
      </c>
      <c r="AH681" s="1357"/>
      <c r="AI681" s="1357"/>
      <c r="AJ681" s="1357"/>
      <c r="AK681" s="532"/>
      <c r="AL681" s="532">
        <v>8000</v>
      </c>
      <c r="AM681" s="532"/>
      <c r="AN681" s="532">
        <v>8000</v>
      </c>
      <c r="AO681" s="532"/>
      <c r="AP681" s="532"/>
      <c r="AQ681" s="532"/>
      <c r="AR681" s="532"/>
      <c r="AS681" s="532"/>
      <c r="AT681" s="532"/>
      <c r="AU681" s="532"/>
      <c r="AV681" s="532">
        <v>8000</v>
      </c>
      <c r="AW681" s="532"/>
      <c r="AX681" s="532">
        <v>8000</v>
      </c>
      <c r="AY681" s="532"/>
      <c r="AZ681" s="532"/>
      <c r="BA681" s="1227"/>
      <c r="BB681" s="1227">
        <v>6800</v>
      </c>
      <c r="BC681" s="532"/>
      <c r="BD681" s="1227">
        <v>6800</v>
      </c>
      <c r="BE681" s="532"/>
      <c r="BF681" s="532"/>
      <c r="BG681" s="532">
        <f t="shared" si="216"/>
        <v>6800</v>
      </c>
      <c r="BH681" s="532"/>
      <c r="BI681" s="1227">
        <v>6800</v>
      </c>
      <c r="BJ681" s="532"/>
      <c r="BK681" s="532"/>
      <c r="BL681" s="353"/>
      <c r="BM681" s="353"/>
      <c r="BN681" s="353"/>
      <c r="BO681" s="1001">
        <f t="shared" si="195"/>
        <v>4188.5200000000004</v>
      </c>
    </row>
    <row r="682" spans="1:67" s="206" customFormat="1" ht="60" x14ac:dyDescent="0.2">
      <c r="A682" s="1276"/>
      <c r="B682" s="1167" t="s">
        <v>1880</v>
      </c>
      <c r="C682" s="353">
        <v>1</v>
      </c>
      <c r="D682" s="353"/>
      <c r="E682" s="353"/>
      <c r="F682" s="353"/>
      <c r="G682" s="353"/>
      <c r="H682" s="353"/>
      <c r="I682" s="353"/>
      <c r="J682" s="353"/>
      <c r="K682" s="353"/>
      <c r="L682" s="353" t="s">
        <v>1876</v>
      </c>
      <c r="M682" s="353"/>
      <c r="N682" s="353"/>
      <c r="O682" s="353"/>
      <c r="P682" s="353" t="s">
        <v>84</v>
      </c>
      <c r="Q682" s="353" t="s">
        <v>1881</v>
      </c>
      <c r="R682" s="532">
        <v>33155</v>
      </c>
      <c r="S682" s="532"/>
      <c r="T682" s="532">
        <v>23000</v>
      </c>
      <c r="U682" s="532"/>
      <c r="V682" s="532"/>
      <c r="W682" s="532"/>
      <c r="X682" s="532"/>
      <c r="Y682" s="532"/>
      <c r="Z682" s="532"/>
      <c r="AA682" s="1357"/>
      <c r="AB682" s="532"/>
      <c r="AC682" s="532"/>
      <c r="AD682" s="532">
        <v>23000</v>
      </c>
      <c r="AE682" s="1357"/>
      <c r="AF682" s="1357"/>
      <c r="AG682" s="532">
        <v>23000</v>
      </c>
      <c r="AH682" s="1357"/>
      <c r="AI682" s="1357"/>
      <c r="AJ682" s="1357"/>
      <c r="AK682" s="532"/>
      <c r="AL682" s="532">
        <v>9000</v>
      </c>
      <c r="AM682" s="532"/>
      <c r="AN682" s="532">
        <v>9000</v>
      </c>
      <c r="AO682" s="532"/>
      <c r="AP682" s="532"/>
      <c r="AQ682" s="532"/>
      <c r="AR682" s="532"/>
      <c r="AS682" s="532"/>
      <c r="AT682" s="532"/>
      <c r="AU682" s="532"/>
      <c r="AV682" s="532">
        <v>9000</v>
      </c>
      <c r="AW682" s="532"/>
      <c r="AX682" s="532">
        <v>9000</v>
      </c>
      <c r="AY682" s="532"/>
      <c r="AZ682" s="532"/>
      <c r="BA682" s="1227"/>
      <c r="BB682" s="1227">
        <v>7600</v>
      </c>
      <c r="BC682" s="532"/>
      <c r="BD682" s="1227">
        <v>7600</v>
      </c>
      <c r="BE682" s="532"/>
      <c r="BF682" s="532"/>
      <c r="BG682" s="532">
        <f t="shared" si="216"/>
        <v>7600</v>
      </c>
      <c r="BH682" s="532"/>
      <c r="BI682" s="1227">
        <v>7600</v>
      </c>
      <c r="BJ682" s="532"/>
      <c r="BK682" s="532"/>
      <c r="BL682" s="353"/>
      <c r="BM682" s="353"/>
      <c r="BN682" s="353"/>
      <c r="BO682" s="1001">
        <f t="shared" si="195"/>
        <v>9283.4</v>
      </c>
    </row>
    <row r="683" spans="1:67" s="206" customFormat="1" ht="60" x14ac:dyDescent="0.2">
      <c r="A683" s="1276"/>
      <c r="B683" s="1167" t="s">
        <v>1882</v>
      </c>
      <c r="C683" s="353">
        <v>1</v>
      </c>
      <c r="D683" s="353"/>
      <c r="E683" s="353"/>
      <c r="F683" s="353"/>
      <c r="G683" s="353"/>
      <c r="H683" s="353"/>
      <c r="I683" s="353"/>
      <c r="J683" s="353"/>
      <c r="K683" s="353"/>
      <c r="L683" s="353" t="s">
        <v>1876</v>
      </c>
      <c r="M683" s="353"/>
      <c r="N683" s="353"/>
      <c r="O683" s="353"/>
      <c r="P683" s="353" t="s">
        <v>84</v>
      </c>
      <c r="Q683" s="353" t="s">
        <v>1883</v>
      </c>
      <c r="R683" s="532">
        <v>36542</v>
      </c>
      <c r="S683" s="532"/>
      <c r="T683" s="532">
        <v>28000</v>
      </c>
      <c r="U683" s="532"/>
      <c r="V683" s="532"/>
      <c r="W683" s="532"/>
      <c r="X683" s="532"/>
      <c r="Y683" s="532"/>
      <c r="Z683" s="532"/>
      <c r="AA683" s="1357"/>
      <c r="AB683" s="532"/>
      <c r="AC683" s="532"/>
      <c r="AD683" s="532">
        <v>28000</v>
      </c>
      <c r="AE683" s="1357"/>
      <c r="AF683" s="1357"/>
      <c r="AG683" s="532">
        <v>28000</v>
      </c>
      <c r="AH683" s="1357"/>
      <c r="AI683" s="1357"/>
      <c r="AJ683" s="1357"/>
      <c r="AK683" s="532"/>
      <c r="AL683" s="532">
        <v>9000</v>
      </c>
      <c r="AM683" s="532"/>
      <c r="AN683" s="532">
        <v>9000</v>
      </c>
      <c r="AO683" s="532"/>
      <c r="AP683" s="532"/>
      <c r="AQ683" s="532"/>
      <c r="AR683" s="532"/>
      <c r="AS683" s="532"/>
      <c r="AT683" s="532"/>
      <c r="AU683" s="532"/>
      <c r="AV683" s="532">
        <v>9000</v>
      </c>
      <c r="AW683" s="532"/>
      <c r="AX683" s="532">
        <v>9000</v>
      </c>
      <c r="AY683" s="532"/>
      <c r="AZ683" s="532"/>
      <c r="BA683" s="1227"/>
      <c r="BB683" s="1227">
        <v>7600</v>
      </c>
      <c r="BC683" s="532"/>
      <c r="BD683" s="1227">
        <v>7600</v>
      </c>
      <c r="BE683" s="532"/>
      <c r="BF683" s="532"/>
      <c r="BG683" s="532">
        <f t="shared" si="216"/>
        <v>7600</v>
      </c>
      <c r="BH683" s="532"/>
      <c r="BI683" s="1227">
        <v>7600</v>
      </c>
      <c r="BJ683" s="532"/>
      <c r="BK683" s="532"/>
      <c r="BL683" s="353"/>
      <c r="BM683" s="353"/>
      <c r="BN683" s="353"/>
      <c r="BO683" s="1001">
        <f t="shared" si="195"/>
        <v>10231.759999999998</v>
      </c>
    </row>
    <row r="684" spans="1:67" s="206" customFormat="1" ht="60" x14ac:dyDescent="0.2">
      <c r="A684" s="1276"/>
      <c r="B684" s="1167" t="s">
        <v>1884</v>
      </c>
      <c r="C684" s="353">
        <v>1</v>
      </c>
      <c r="D684" s="353"/>
      <c r="E684" s="353"/>
      <c r="F684" s="353"/>
      <c r="G684" s="353"/>
      <c r="H684" s="353"/>
      <c r="I684" s="353"/>
      <c r="J684" s="353"/>
      <c r="K684" s="353"/>
      <c r="L684" s="353" t="s">
        <v>1876</v>
      </c>
      <c r="M684" s="353"/>
      <c r="N684" s="353"/>
      <c r="O684" s="353"/>
      <c r="P684" s="353" t="s">
        <v>84</v>
      </c>
      <c r="Q684" s="353" t="s">
        <v>1885</v>
      </c>
      <c r="R684" s="532">
        <v>14980</v>
      </c>
      <c r="S684" s="532"/>
      <c r="T684" s="532">
        <v>12000</v>
      </c>
      <c r="U684" s="532"/>
      <c r="V684" s="532"/>
      <c r="W684" s="532"/>
      <c r="X684" s="532"/>
      <c r="Y684" s="532"/>
      <c r="Z684" s="532"/>
      <c r="AA684" s="1357"/>
      <c r="AB684" s="532"/>
      <c r="AC684" s="532"/>
      <c r="AD684" s="532">
        <v>12000</v>
      </c>
      <c r="AE684" s="1357"/>
      <c r="AF684" s="1357"/>
      <c r="AG684" s="532">
        <v>12000</v>
      </c>
      <c r="AH684" s="1357"/>
      <c r="AI684" s="1357"/>
      <c r="AJ684" s="1357"/>
      <c r="AK684" s="532"/>
      <c r="AL684" s="532">
        <v>3000</v>
      </c>
      <c r="AM684" s="532"/>
      <c r="AN684" s="532">
        <v>3000</v>
      </c>
      <c r="AO684" s="532"/>
      <c r="AP684" s="532"/>
      <c r="AQ684" s="532"/>
      <c r="AR684" s="532"/>
      <c r="AS684" s="532"/>
      <c r="AT684" s="532"/>
      <c r="AU684" s="532"/>
      <c r="AV684" s="532">
        <v>3000</v>
      </c>
      <c r="AW684" s="532"/>
      <c r="AX684" s="532">
        <v>3000</v>
      </c>
      <c r="AY684" s="532"/>
      <c r="AZ684" s="532"/>
      <c r="BA684" s="1227"/>
      <c r="BB684" s="1227">
        <v>2500</v>
      </c>
      <c r="BC684" s="532"/>
      <c r="BD684" s="1227">
        <v>2500</v>
      </c>
      <c r="BE684" s="532"/>
      <c r="BF684" s="532"/>
      <c r="BG684" s="532">
        <f t="shared" si="216"/>
        <v>2500</v>
      </c>
      <c r="BH684" s="532"/>
      <c r="BI684" s="1227">
        <v>2500</v>
      </c>
      <c r="BJ684" s="532"/>
      <c r="BK684" s="532"/>
      <c r="BL684" s="353"/>
      <c r="BM684" s="353"/>
      <c r="BN684" s="353"/>
      <c r="BO684" s="1001">
        <f t="shared" si="195"/>
        <v>4194.3999999999996</v>
      </c>
    </row>
    <row r="685" spans="1:67" s="206" customFormat="1" ht="60" x14ac:dyDescent="0.2">
      <c r="A685" s="1276"/>
      <c r="B685" s="1167" t="s">
        <v>1886</v>
      </c>
      <c r="C685" s="353">
        <v>1</v>
      </c>
      <c r="D685" s="353"/>
      <c r="E685" s="353"/>
      <c r="F685" s="353"/>
      <c r="G685" s="353"/>
      <c r="H685" s="353"/>
      <c r="I685" s="353"/>
      <c r="J685" s="353"/>
      <c r="K685" s="353"/>
      <c r="L685" s="353" t="s">
        <v>1876</v>
      </c>
      <c r="M685" s="353"/>
      <c r="N685" s="353"/>
      <c r="O685" s="353"/>
      <c r="P685" s="353" t="s">
        <v>84</v>
      </c>
      <c r="Q685" s="353" t="s">
        <v>1887</v>
      </c>
      <c r="R685" s="532">
        <v>34318</v>
      </c>
      <c r="S685" s="532"/>
      <c r="T685" s="532">
        <v>4000</v>
      </c>
      <c r="U685" s="532"/>
      <c r="V685" s="532"/>
      <c r="W685" s="532"/>
      <c r="X685" s="532"/>
      <c r="Y685" s="532"/>
      <c r="Z685" s="532"/>
      <c r="AA685" s="1357"/>
      <c r="AB685" s="532"/>
      <c r="AC685" s="532"/>
      <c r="AD685" s="532">
        <v>4000</v>
      </c>
      <c r="AE685" s="1357"/>
      <c r="AF685" s="1357"/>
      <c r="AG685" s="532">
        <v>4000</v>
      </c>
      <c r="AH685" s="1357"/>
      <c r="AI685" s="1357"/>
      <c r="AJ685" s="1357"/>
      <c r="AK685" s="532"/>
      <c r="AL685" s="532">
        <v>3000</v>
      </c>
      <c r="AM685" s="532"/>
      <c r="AN685" s="532">
        <v>3000</v>
      </c>
      <c r="AO685" s="532"/>
      <c r="AP685" s="532"/>
      <c r="AQ685" s="532"/>
      <c r="AR685" s="532"/>
      <c r="AS685" s="532"/>
      <c r="AT685" s="532"/>
      <c r="AU685" s="532"/>
      <c r="AV685" s="532">
        <v>3000</v>
      </c>
      <c r="AW685" s="532"/>
      <c r="AX685" s="532">
        <v>3000</v>
      </c>
      <c r="AY685" s="532"/>
      <c r="AZ685" s="532"/>
      <c r="BA685" s="1227"/>
      <c r="BB685" s="1227">
        <v>1000</v>
      </c>
      <c r="BC685" s="532"/>
      <c r="BD685" s="1227">
        <v>1000</v>
      </c>
      <c r="BE685" s="532"/>
      <c r="BF685" s="532"/>
      <c r="BG685" s="532">
        <f t="shared" si="216"/>
        <v>1000</v>
      </c>
      <c r="BH685" s="532"/>
      <c r="BI685" s="1227">
        <v>1000</v>
      </c>
      <c r="BJ685" s="532"/>
      <c r="BK685" s="532"/>
      <c r="BL685" s="353"/>
      <c r="BM685" s="353"/>
      <c r="BN685" s="353"/>
      <c r="BO685" s="1001">
        <f t="shared" si="195"/>
        <v>9609.0399999999991</v>
      </c>
    </row>
    <row r="686" spans="1:67" s="206" customFormat="1" ht="30" x14ac:dyDescent="0.2">
      <c r="A686" s="1230" t="s">
        <v>512</v>
      </c>
      <c r="B686" s="1356" t="s">
        <v>1888</v>
      </c>
      <c r="C686" s="1239">
        <f>C687</f>
        <v>1</v>
      </c>
      <c r="D686" s="353"/>
      <c r="E686" s="353"/>
      <c r="F686" s="353"/>
      <c r="G686" s="353"/>
      <c r="H686" s="353"/>
      <c r="I686" s="353"/>
      <c r="J686" s="353"/>
      <c r="K686" s="353"/>
      <c r="L686" s="353"/>
      <c r="M686" s="353"/>
      <c r="N686" s="353"/>
      <c r="O686" s="353"/>
      <c r="P686" s="353"/>
      <c r="Q686" s="353"/>
      <c r="R686" s="1218">
        <f>R687</f>
        <v>54156</v>
      </c>
      <c r="S686" s="1218">
        <f>S687</f>
        <v>0</v>
      </c>
      <c r="T686" s="1218">
        <f>T687</f>
        <v>25000</v>
      </c>
      <c r="U686" s="1218">
        <f t="shared" ref="U686:BK686" si="217">U687</f>
        <v>0</v>
      </c>
      <c r="V686" s="1218">
        <f t="shared" si="217"/>
        <v>0</v>
      </c>
      <c r="W686" s="1218">
        <f t="shared" si="217"/>
        <v>0</v>
      </c>
      <c r="X686" s="1218">
        <f t="shared" si="217"/>
        <v>0</v>
      </c>
      <c r="Y686" s="1218">
        <f t="shared" si="217"/>
        <v>0</v>
      </c>
      <c r="Z686" s="1218">
        <f t="shared" si="217"/>
        <v>0</v>
      </c>
      <c r="AA686" s="1218">
        <f t="shared" si="217"/>
        <v>0</v>
      </c>
      <c r="AB686" s="1218">
        <f t="shared" si="217"/>
        <v>0</v>
      </c>
      <c r="AC686" s="1218">
        <f t="shared" si="217"/>
        <v>0</v>
      </c>
      <c r="AD686" s="1218">
        <f t="shared" si="217"/>
        <v>25000</v>
      </c>
      <c r="AE686" s="1218">
        <f t="shared" si="217"/>
        <v>0</v>
      </c>
      <c r="AF686" s="1218">
        <f t="shared" si="217"/>
        <v>0</v>
      </c>
      <c r="AG686" s="1218">
        <f t="shared" si="217"/>
        <v>25000</v>
      </c>
      <c r="AH686" s="1218">
        <f t="shared" si="217"/>
        <v>0</v>
      </c>
      <c r="AI686" s="1218">
        <f t="shared" si="217"/>
        <v>0</v>
      </c>
      <c r="AJ686" s="1218">
        <f t="shared" si="217"/>
        <v>0</v>
      </c>
      <c r="AK686" s="1218">
        <f t="shared" si="217"/>
        <v>0</v>
      </c>
      <c r="AL686" s="1218">
        <f t="shared" si="217"/>
        <v>15000</v>
      </c>
      <c r="AM686" s="1218">
        <f t="shared" si="217"/>
        <v>0</v>
      </c>
      <c r="AN686" s="1218">
        <f t="shared" si="217"/>
        <v>15000</v>
      </c>
      <c r="AO686" s="1218">
        <f t="shared" si="217"/>
        <v>0</v>
      </c>
      <c r="AP686" s="1218">
        <f t="shared" si="217"/>
        <v>0</v>
      </c>
      <c r="AQ686" s="1218">
        <f t="shared" si="217"/>
        <v>0</v>
      </c>
      <c r="AR686" s="1218">
        <f t="shared" si="217"/>
        <v>0</v>
      </c>
      <c r="AS686" s="1218">
        <f t="shared" si="217"/>
        <v>0</v>
      </c>
      <c r="AT686" s="1218">
        <f t="shared" si="217"/>
        <v>0</v>
      </c>
      <c r="AU686" s="1218">
        <f t="shared" si="217"/>
        <v>0</v>
      </c>
      <c r="AV686" s="1218">
        <f t="shared" si="217"/>
        <v>15000</v>
      </c>
      <c r="AW686" s="1218">
        <f t="shared" si="217"/>
        <v>0</v>
      </c>
      <c r="AX686" s="1218">
        <f t="shared" si="217"/>
        <v>15000</v>
      </c>
      <c r="AY686" s="1218">
        <f t="shared" si="217"/>
        <v>0</v>
      </c>
      <c r="AZ686" s="1218">
        <f t="shared" si="217"/>
        <v>0</v>
      </c>
      <c r="BA686" s="1218">
        <f t="shared" si="217"/>
        <v>0</v>
      </c>
      <c r="BB686" s="1218">
        <f t="shared" si="217"/>
        <v>10000</v>
      </c>
      <c r="BC686" s="1218">
        <f t="shared" si="217"/>
        <v>0</v>
      </c>
      <c r="BD686" s="1218">
        <f t="shared" si="217"/>
        <v>10000</v>
      </c>
      <c r="BE686" s="1218">
        <f t="shared" si="217"/>
        <v>0</v>
      </c>
      <c r="BF686" s="1218">
        <f t="shared" si="217"/>
        <v>0</v>
      </c>
      <c r="BG686" s="1218">
        <f t="shared" si="217"/>
        <v>10000</v>
      </c>
      <c r="BH686" s="1218">
        <f t="shared" si="217"/>
        <v>0</v>
      </c>
      <c r="BI686" s="1218">
        <f t="shared" si="217"/>
        <v>10000</v>
      </c>
      <c r="BJ686" s="1218">
        <f t="shared" si="217"/>
        <v>0</v>
      </c>
      <c r="BK686" s="1218">
        <f t="shared" si="217"/>
        <v>0</v>
      </c>
      <c r="BL686" s="353"/>
      <c r="BM686" s="353"/>
      <c r="BN686" s="353"/>
      <c r="BO686" s="1001">
        <f t="shared" si="195"/>
        <v>15163.68</v>
      </c>
    </row>
    <row r="687" spans="1:67" s="206" customFormat="1" ht="45" x14ac:dyDescent="0.2">
      <c r="A687" s="1276"/>
      <c r="B687" s="1167" t="s">
        <v>1889</v>
      </c>
      <c r="C687" s="353">
        <v>1</v>
      </c>
      <c r="D687" s="353"/>
      <c r="E687" s="353"/>
      <c r="F687" s="353"/>
      <c r="G687" s="353"/>
      <c r="H687" s="353"/>
      <c r="I687" s="353"/>
      <c r="J687" s="353"/>
      <c r="K687" s="353"/>
      <c r="L687" s="353" t="s">
        <v>1890</v>
      </c>
      <c r="M687" s="353"/>
      <c r="N687" s="353"/>
      <c r="O687" s="353"/>
      <c r="P687" s="353" t="s">
        <v>995</v>
      </c>
      <c r="Q687" s="353" t="s">
        <v>1891</v>
      </c>
      <c r="R687" s="532">
        <v>54156</v>
      </c>
      <c r="S687" s="532"/>
      <c r="T687" s="532">
        <v>25000</v>
      </c>
      <c r="U687" s="532"/>
      <c r="V687" s="532"/>
      <c r="W687" s="532"/>
      <c r="X687" s="532"/>
      <c r="Y687" s="532"/>
      <c r="Z687" s="532"/>
      <c r="AA687" s="1357"/>
      <c r="AB687" s="532"/>
      <c r="AC687" s="532"/>
      <c r="AD687" s="532">
        <v>25000</v>
      </c>
      <c r="AE687" s="1357"/>
      <c r="AF687" s="1357"/>
      <c r="AG687" s="532">
        <v>25000</v>
      </c>
      <c r="AH687" s="1357"/>
      <c r="AI687" s="1357"/>
      <c r="AJ687" s="1357"/>
      <c r="AK687" s="532"/>
      <c r="AL687" s="532">
        <v>15000</v>
      </c>
      <c r="AM687" s="532"/>
      <c r="AN687" s="532">
        <v>15000</v>
      </c>
      <c r="AO687" s="532"/>
      <c r="AP687" s="532"/>
      <c r="AQ687" s="532"/>
      <c r="AR687" s="532"/>
      <c r="AS687" s="532"/>
      <c r="AT687" s="532"/>
      <c r="AU687" s="532"/>
      <c r="AV687" s="532">
        <v>15000</v>
      </c>
      <c r="AW687" s="532"/>
      <c r="AX687" s="532">
        <v>15000</v>
      </c>
      <c r="AY687" s="532"/>
      <c r="AZ687" s="532"/>
      <c r="BA687" s="1227"/>
      <c r="BB687" s="1227">
        <v>10000</v>
      </c>
      <c r="BC687" s="532"/>
      <c r="BD687" s="1227">
        <v>10000</v>
      </c>
      <c r="BE687" s="532"/>
      <c r="BF687" s="532"/>
      <c r="BG687" s="532">
        <f>BH687+BI687+BJ687+BK687</f>
        <v>10000</v>
      </c>
      <c r="BH687" s="532"/>
      <c r="BI687" s="1227">
        <v>10000</v>
      </c>
      <c r="BJ687" s="532"/>
      <c r="BK687" s="532"/>
      <c r="BL687" s="353"/>
      <c r="BM687" s="353"/>
      <c r="BN687" s="353"/>
      <c r="BO687" s="1001">
        <f t="shared" si="195"/>
        <v>15163.68</v>
      </c>
    </row>
    <row r="688" spans="1:67" s="206" customFormat="1" x14ac:dyDescent="0.2">
      <c r="A688" s="1230"/>
      <c r="B688" s="1356"/>
      <c r="C688" s="1239"/>
      <c r="D688" s="353"/>
      <c r="E688" s="353"/>
      <c r="F688" s="353"/>
      <c r="G688" s="353"/>
      <c r="H688" s="353"/>
      <c r="I688" s="353"/>
      <c r="J688" s="353"/>
      <c r="K688" s="353"/>
      <c r="L688" s="353"/>
      <c r="M688" s="353"/>
      <c r="N688" s="353"/>
      <c r="O688" s="353"/>
      <c r="P688" s="353"/>
      <c r="Q688" s="353"/>
      <c r="R688" s="1218"/>
      <c r="S688" s="1218"/>
      <c r="T688" s="1218"/>
      <c r="U688" s="1218"/>
      <c r="V688" s="1218"/>
      <c r="W688" s="1218"/>
      <c r="X688" s="1218"/>
      <c r="Y688" s="1218"/>
      <c r="Z688" s="1218"/>
      <c r="AA688" s="1218"/>
      <c r="AB688" s="1218"/>
      <c r="AC688" s="1218"/>
      <c r="AD688" s="1218"/>
      <c r="AE688" s="1218"/>
      <c r="AF688" s="1218"/>
      <c r="AG688" s="1218"/>
      <c r="AH688" s="1218"/>
      <c r="AI688" s="1218"/>
      <c r="AJ688" s="1218"/>
      <c r="AK688" s="1218"/>
      <c r="AL688" s="1218"/>
      <c r="AM688" s="1218"/>
      <c r="AN688" s="1218"/>
      <c r="AO688" s="1218"/>
      <c r="AP688" s="1218"/>
      <c r="AQ688" s="1218"/>
      <c r="AR688" s="1218"/>
      <c r="AS688" s="1218"/>
      <c r="AT688" s="1218"/>
      <c r="AU688" s="1218"/>
      <c r="AV688" s="1218"/>
      <c r="AW688" s="1218"/>
      <c r="AX688" s="1218"/>
      <c r="AY688" s="1218"/>
      <c r="AZ688" s="1218"/>
      <c r="BA688" s="1218"/>
      <c r="BB688" s="1218"/>
      <c r="BC688" s="1218"/>
      <c r="BD688" s="1218"/>
      <c r="BE688" s="1218"/>
      <c r="BF688" s="1218"/>
      <c r="BG688" s="1218"/>
      <c r="BH688" s="1218"/>
      <c r="BI688" s="1218"/>
      <c r="BJ688" s="1218"/>
      <c r="BK688" s="1218"/>
      <c r="BL688" s="353"/>
      <c r="BM688" s="353"/>
      <c r="BN688" s="353"/>
      <c r="BO688" s="1001"/>
    </row>
    <row r="689" spans="1:67" s="206" customFormat="1" hidden="1" x14ac:dyDescent="0.2">
      <c r="A689" s="1276"/>
      <c r="B689" s="1167"/>
      <c r="C689" s="353"/>
      <c r="D689" s="353"/>
      <c r="E689" s="353"/>
      <c r="F689" s="353"/>
      <c r="G689" s="353"/>
      <c r="H689" s="353"/>
      <c r="I689" s="353"/>
      <c r="J689" s="353"/>
      <c r="K689" s="353"/>
      <c r="L689" s="353"/>
      <c r="M689" s="353"/>
      <c r="N689" s="353"/>
      <c r="O689" s="353"/>
      <c r="P689" s="353"/>
      <c r="Q689" s="353"/>
      <c r="R689" s="532"/>
      <c r="S689" s="532"/>
      <c r="T689" s="532"/>
      <c r="U689" s="532"/>
      <c r="V689" s="532"/>
      <c r="W689" s="532"/>
      <c r="X689" s="532"/>
      <c r="Y689" s="532"/>
      <c r="Z689" s="532"/>
      <c r="AA689" s="1357"/>
      <c r="AB689" s="532"/>
      <c r="AC689" s="532"/>
      <c r="AD689" s="532"/>
      <c r="AE689" s="1357"/>
      <c r="AF689" s="1357"/>
      <c r="AG689" s="532"/>
      <c r="AH689" s="1357"/>
      <c r="AI689" s="1357"/>
      <c r="AJ689" s="1357"/>
      <c r="AK689" s="532"/>
      <c r="AL689" s="532"/>
      <c r="AM689" s="532"/>
      <c r="AN689" s="532"/>
      <c r="AO689" s="532"/>
      <c r="AP689" s="532"/>
      <c r="AQ689" s="532"/>
      <c r="AR689" s="532"/>
      <c r="AS689" s="532"/>
      <c r="AT689" s="532"/>
      <c r="AU689" s="532"/>
      <c r="AV689" s="532"/>
      <c r="AW689" s="532"/>
      <c r="AX689" s="532"/>
      <c r="AY689" s="532"/>
      <c r="AZ689" s="532"/>
      <c r="BA689" s="1227"/>
      <c r="BB689" s="1227"/>
      <c r="BC689" s="532"/>
      <c r="BD689" s="532"/>
      <c r="BE689" s="532"/>
      <c r="BF689" s="532"/>
      <c r="BG689" s="532"/>
      <c r="BH689" s="532"/>
      <c r="BI689" s="1227"/>
      <c r="BJ689" s="532"/>
      <c r="BK689" s="532"/>
      <c r="BL689" s="353"/>
      <c r="BM689" s="353"/>
      <c r="BN689" s="353"/>
      <c r="BO689" s="1001"/>
    </row>
    <row r="690" spans="1:67" s="206" customFormat="1" hidden="1" x14ac:dyDescent="0.2">
      <c r="A690" s="1276"/>
      <c r="B690" s="1167"/>
      <c r="C690" s="353"/>
      <c r="D690" s="353"/>
      <c r="E690" s="353"/>
      <c r="F690" s="353"/>
      <c r="G690" s="353"/>
      <c r="H690" s="353"/>
      <c r="I690" s="353"/>
      <c r="J690" s="353"/>
      <c r="K690" s="353"/>
      <c r="L690" s="353"/>
      <c r="M690" s="353"/>
      <c r="N690" s="353"/>
      <c r="O690" s="353"/>
      <c r="P690" s="353"/>
      <c r="Q690" s="353"/>
      <c r="R690" s="532"/>
      <c r="S690" s="532"/>
      <c r="T690" s="532"/>
      <c r="U690" s="532"/>
      <c r="V690" s="532"/>
      <c r="W690" s="532"/>
      <c r="X690" s="532"/>
      <c r="Y690" s="532"/>
      <c r="Z690" s="532"/>
      <c r="AA690" s="1357"/>
      <c r="AB690" s="532"/>
      <c r="AC690" s="532"/>
      <c r="AD690" s="532"/>
      <c r="AE690" s="1357"/>
      <c r="AF690" s="1357"/>
      <c r="AG690" s="532"/>
      <c r="AH690" s="1357"/>
      <c r="AI690" s="1357"/>
      <c r="AJ690" s="1357"/>
      <c r="AK690" s="532"/>
      <c r="AL690" s="532"/>
      <c r="AM690" s="532"/>
      <c r="AN690" s="532"/>
      <c r="AO690" s="532"/>
      <c r="AP690" s="532"/>
      <c r="AQ690" s="532"/>
      <c r="AR690" s="532"/>
      <c r="AS690" s="532"/>
      <c r="AT690" s="532"/>
      <c r="AU690" s="532"/>
      <c r="AV690" s="532"/>
      <c r="AW690" s="532"/>
      <c r="AX690" s="532"/>
      <c r="AY690" s="532"/>
      <c r="AZ690" s="532"/>
      <c r="BA690" s="1227"/>
      <c r="BB690" s="1227"/>
      <c r="BC690" s="532"/>
      <c r="BD690" s="532"/>
      <c r="BE690" s="532"/>
      <c r="BF690" s="532"/>
      <c r="BG690" s="532"/>
      <c r="BH690" s="532"/>
      <c r="BI690" s="1227"/>
      <c r="BJ690" s="532"/>
      <c r="BK690" s="532"/>
      <c r="BL690" s="353"/>
      <c r="BM690" s="353"/>
      <c r="BN690" s="353"/>
      <c r="BO690" s="1001"/>
    </row>
    <row r="691" spans="1:67" s="206" customFormat="1" hidden="1" x14ac:dyDescent="0.2">
      <c r="A691" s="1276"/>
      <c r="B691" s="1167"/>
      <c r="C691" s="353"/>
      <c r="D691" s="353"/>
      <c r="E691" s="353"/>
      <c r="F691" s="353"/>
      <c r="G691" s="353"/>
      <c r="H691" s="353"/>
      <c r="I691" s="353"/>
      <c r="J691" s="353"/>
      <c r="K691" s="353"/>
      <c r="L691" s="353"/>
      <c r="M691" s="353"/>
      <c r="N691" s="353"/>
      <c r="O691" s="353"/>
      <c r="P691" s="353"/>
      <c r="Q691" s="353"/>
      <c r="R691" s="532"/>
      <c r="S691" s="532"/>
      <c r="T691" s="532"/>
      <c r="U691" s="532"/>
      <c r="V691" s="532"/>
      <c r="W691" s="532"/>
      <c r="X691" s="532"/>
      <c r="Y691" s="532"/>
      <c r="Z691" s="532"/>
      <c r="AA691" s="1357"/>
      <c r="AB691" s="532"/>
      <c r="AC691" s="532"/>
      <c r="AD691" s="532"/>
      <c r="AE691" s="1357"/>
      <c r="AF691" s="1357"/>
      <c r="AG691" s="532"/>
      <c r="AH691" s="1357"/>
      <c r="AI691" s="1357"/>
      <c r="AJ691" s="1357"/>
      <c r="AK691" s="532"/>
      <c r="AL691" s="532"/>
      <c r="AM691" s="532"/>
      <c r="AN691" s="532"/>
      <c r="AO691" s="532"/>
      <c r="AP691" s="532"/>
      <c r="AQ691" s="532"/>
      <c r="AR691" s="532"/>
      <c r="AS691" s="532"/>
      <c r="AT691" s="532"/>
      <c r="AU691" s="532"/>
      <c r="AV691" s="532"/>
      <c r="AW691" s="532"/>
      <c r="AX691" s="532"/>
      <c r="AY691" s="532"/>
      <c r="AZ691" s="532"/>
      <c r="BA691" s="1227"/>
      <c r="BB691" s="1227"/>
      <c r="BC691" s="532"/>
      <c r="BD691" s="532"/>
      <c r="BE691" s="532"/>
      <c r="BF691" s="532"/>
      <c r="BG691" s="532"/>
      <c r="BH691" s="532"/>
      <c r="BI691" s="1227"/>
      <c r="BJ691" s="532"/>
      <c r="BK691" s="532"/>
      <c r="BL691" s="353"/>
      <c r="BM691" s="353"/>
      <c r="BN691" s="353"/>
      <c r="BO691" s="1001"/>
    </row>
    <row r="692" spans="1:67" s="206" customFormat="1" ht="28.5" x14ac:dyDescent="0.2">
      <c r="A692" s="1267" t="s">
        <v>1864</v>
      </c>
      <c r="B692" s="1215" t="s">
        <v>1411</v>
      </c>
      <c r="C692" s="1202">
        <f>C693+C697+C700+C702</f>
        <v>7</v>
      </c>
      <c r="D692" s="353"/>
      <c r="E692" s="353"/>
      <c r="F692" s="353"/>
      <c r="G692" s="353"/>
      <c r="H692" s="353"/>
      <c r="I692" s="353"/>
      <c r="J692" s="353"/>
      <c r="K692" s="353"/>
      <c r="L692" s="353"/>
      <c r="M692" s="353"/>
      <c r="N692" s="353"/>
      <c r="O692" s="353"/>
      <c r="P692" s="353"/>
      <c r="Q692" s="353"/>
      <c r="R692" s="1236">
        <f>R693+R697+R700+R702</f>
        <v>264454</v>
      </c>
      <c r="S692" s="1236">
        <f>S693+S697+S700+S702</f>
        <v>0</v>
      </c>
      <c r="T692" s="1236">
        <f>T693+T697+T700+T702</f>
        <v>142580</v>
      </c>
      <c r="U692" s="1236">
        <f t="shared" ref="U692:BK692" si="218">U693+U697+U700+U702</f>
        <v>0</v>
      </c>
      <c r="V692" s="1236">
        <f t="shared" si="218"/>
        <v>0</v>
      </c>
      <c r="W692" s="1236">
        <f t="shared" si="218"/>
        <v>0</v>
      </c>
      <c r="X692" s="1236">
        <f t="shared" si="218"/>
        <v>0</v>
      </c>
      <c r="Y692" s="1236">
        <f t="shared" si="218"/>
        <v>0</v>
      </c>
      <c r="Z692" s="1236">
        <f t="shared" si="218"/>
        <v>0</v>
      </c>
      <c r="AA692" s="1236">
        <f t="shared" si="218"/>
        <v>0</v>
      </c>
      <c r="AB692" s="1236">
        <f t="shared" si="218"/>
        <v>0</v>
      </c>
      <c r="AC692" s="1236">
        <f t="shared" si="218"/>
        <v>0</v>
      </c>
      <c r="AD692" s="1236">
        <f t="shared" si="218"/>
        <v>142580</v>
      </c>
      <c r="AE692" s="1236">
        <f t="shared" si="218"/>
        <v>0</v>
      </c>
      <c r="AF692" s="1236">
        <f t="shared" si="218"/>
        <v>0</v>
      </c>
      <c r="AG692" s="1236">
        <f t="shared" si="218"/>
        <v>142580</v>
      </c>
      <c r="AH692" s="1236">
        <f t="shared" si="218"/>
        <v>0</v>
      </c>
      <c r="AI692" s="1236">
        <f t="shared" si="218"/>
        <v>0</v>
      </c>
      <c r="AJ692" s="1236">
        <f t="shared" si="218"/>
        <v>0</v>
      </c>
      <c r="AK692" s="1236">
        <f t="shared" si="218"/>
        <v>0</v>
      </c>
      <c r="AL692" s="1236">
        <f t="shared" si="218"/>
        <v>0</v>
      </c>
      <c r="AM692" s="1236">
        <f t="shared" si="218"/>
        <v>0</v>
      </c>
      <c r="AN692" s="1236">
        <f t="shared" si="218"/>
        <v>0</v>
      </c>
      <c r="AO692" s="1236">
        <f t="shared" si="218"/>
        <v>0</v>
      </c>
      <c r="AP692" s="1236">
        <f t="shared" si="218"/>
        <v>0</v>
      </c>
      <c r="AQ692" s="1236">
        <f t="shared" si="218"/>
        <v>0</v>
      </c>
      <c r="AR692" s="1236">
        <f t="shared" si="218"/>
        <v>0</v>
      </c>
      <c r="AS692" s="1236">
        <f t="shared" si="218"/>
        <v>0</v>
      </c>
      <c r="AT692" s="1236">
        <f t="shared" si="218"/>
        <v>0</v>
      </c>
      <c r="AU692" s="1236">
        <f t="shared" si="218"/>
        <v>0</v>
      </c>
      <c r="AV692" s="1236">
        <f t="shared" si="218"/>
        <v>0</v>
      </c>
      <c r="AW692" s="1236">
        <f t="shared" si="218"/>
        <v>0</v>
      </c>
      <c r="AX692" s="1236">
        <f t="shared" si="218"/>
        <v>0</v>
      </c>
      <c r="AY692" s="1236">
        <f t="shared" si="218"/>
        <v>0</v>
      </c>
      <c r="AZ692" s="1236">
        <f t="shared" si="218"/>
        <v>0</v>
      </c>
      <c r="BA692" s="1236">
        <f t="shared" si="218"/>
        <v>0</v>
      </c>
      <c r="BB692" s="1236">
        <f t="shared" si="218"/>
        <v>83000</v>
      </c>
      <c r="BC692" s="1236">
        <f t="shared" si="218"/>
        <v>0</v>
      </c>
      <c r="BD692" s="1236">
        <f t="shared" si="218"/>
        <v>83000</v>
      </c>
      <c r="BE692" s="1236">
        <f t="shared" si="218"/>
        <v>0</v>
      </c>
      <c r="BF692" s="1236">
        <f t="shared" si="218"/>
        <v>0</v>
      </c>
      <c r="BG692" s="1236">
        <f t="shared" si="218"/>
        <v>48000</v>
      </c>
      <c r="BH692" s="1236">
        <f t="shared" si="218"/>
        <v>0</v>
      </c>
      <c r="BI692" s="1236">
        <f t="shared" si="218"/>
        <v>48000</v>
      </c>
      <c r="BJ692" s="1236">
        <f t="shared" si="218"/>
        <v>0</v>
      </c>
      <c r="BK692" s="1236">
        <f t="shared" si="218"/>
        <v>0</v>
      </c>
      <c r="BL692" s="353"/>
      <c r="BM692" s="353"/>
      <c r="BN692" s="353"/>
      <c r="BO692" s="1001">
        <f t="shared" si="195"/>
        <v>74047.12</v>
      </c>
    </row>
    <row r="693" spans="1:67" s="206" customFormat="1" ht="30" x14ac:dyDescent="0.2">
      <c r="A693" s="1230" t="s">
        <v>506</v>
      </c>
      <c r="B693" s="1356" t="s">
        <v>1685</v>
      </c>
      <c r="C693" s="1184">
        <f>C694+C695+C696</f>
        <v>3</v>
      </c>
      <c r="D693" s="353"/>
      <c r="E693" s="353"/>
      <c r="F693" s="353"/>
      <c r="G693" s="353"/>
      <c r="H693" s="353"/>
      <c r="I693" s="353"/>
      <c r="J693" s="353"/>
      <c r="K693" s="353"/>
      <c r="L693" s="353"/>
      <c r="M693" s="353"/>
      <c r="N693" s="353"/>
      <c r="O693" s="353"/>
      <c r="P693" s="353"/>
      <c r="Q693" s="353"/>
      <c r="R693" s="1184">
        <f>R694+R695+R696</f>
        <v>74739</v>
      </c>
      <c r="S693" s="1184">
        <f>S694+S695+S696</f>
        <v>0</v>
      </c>
      <c r="T693" s="1184">
        <f>T694+T695+T696</f>
        <v>28000</v>
      </c>
      <c r="U693" s="1184">
        <f t="shared" ref="U693:BK693" si="219">U694+U695+U696</f>
        <v>0</v>
      </c>
      <c r="V693" s="1184">
        <f t="shared" si="219"/>
        <v>0</v>
      </c>
      <c r="W693" s="1184">
        <f t="shared" si="219"/>
        <v>0</v>
      </c>
      <c r="X693" s="1184">
        <f t="shared" si="219"/>
        <v>0</v>
      </c>
      <c r="Y693" s="1184">
        <f t="shared" si="219"/>
        <v>0</v>
      </c>
      <c r="Z693" s="1184">
        <f t="shared" si="219"/>
        <v>0</v>
      </c>
      <c r="AA693" s="1184">
        <f t="shared" si="219"/>
        <v>0</v>
      </c>
      <c r="AB693" s="1184">
        <f t="shared" si="219"/>
        <v>0</v>
      </c>
      <c r="AC693" s="1184">
        <f t="shared" si="219"/>
        <v>0</v>
      </c>
      <c r="AD693" s="1184">
        <f t="shared" si="219"/>
        <v>28000</v>
      </c>
      <c r="AE693" s="1184">
        <f t="shared" si="219"/>
        <v>0</v>
      </c>
      <c r="AF693" s="1184">
        <f t="shared" si="219"/>
        <v>0</v>
      </c>
      <c r="AG693" s="1184">
        <f t="shared" si="219"/>
        <v>28000</v>
      </c>
      <c r="AH693" s="1184">
        <f t="shared" si="219"/>
        <v>0</v>
      </c>
      <c r="AI693" s="1184">
        <f t="shared" si="219"/>
        <v>0</v>
      </c>
      <c r="AJ693" s="1184">
        <f t="shared" si="219"/>
        <v>0</v>
      </c>
      <c r="AK693" s="1184">
        <f t="shared" si="219"/>
        <v>0</v>
      </c>
      <c r="AL693" s="1184">
        <f t="shared" si="219"/>
        <v>0</v>
      </c>
      <c r="AM693" s="1184">
        <f t="shared" si="219"/>
        <v>0</v>
      </c>
      <c r="AN693" s="1184">
        <f t="shared" si="219"/>
        <v>0</v>
      </c>
      <c r="AO693" s="1184">
        <f t="shared" si="219"/>
        <v>0</v>
      </c>
      <c r="AP693" s="1184">
        <f t="shared" si="219"/>
        <v>0</v>
      </c>
      <c r="AQ693" s="1184">
        <f t="shared" si="219"/>
        <v>0</v>
      </c>
      <c r="AR693" s="1184">
        <f t="shared" si="219"/>
        <v>0</v>
      </c>
      <c r="AS693" s="1184">
        <f t="shared" si="219"/>
        <v>0</v>
      </c>
      <c r="AT693" s="1184">
        <f t="shared" si="219"/>
        <v>0</v>
      </c>
      <c r="AU693" s="1184">
        <f t="shared" si="219"/>
        <v>0</v>
      </c>
      <c r="AV693" s="1184">
        <f t="shared" si="219"/>
        <v>0</v>
      </c>
      <c r="AW693" s="1184">
        <f t="shared" si="219"/>
        <v>0</v>
      </c>
      <c r="AX693" s="1184">
        <f t="shared" si="219"/>
        <v>0</v>
      </c>
      <c r="AY693" s="1184">
        <f t="shared" si="219"/>
        <v>0</v>
      </c>
      <c r="AZ693" s="1184">
        <f t="shared" si="219"/>
        <v>0</v>
      </c>
      <c r="BA693" s="1184">
        <f t="shared" si="219"/>
        <v>0</v>
      </c>
      <c r="BB693" s="1184">
        <f t="shared" si="219"/>
        <v>12000</v>
      </c>
      <c r="BC693" s="1184">
        <f t="shared" si="219"/>
        <v>0</v>
      </c>
      <c r="BD693" s="1184">
        <f t="shared" si="219"/>
        <v>12000</v>
      </c>
      <c r="BE693" s="1184">
        <f t="shared" si="219"/>
        <v>0</v>
      </c>
      <c r="BF693" s="1184">
        <f t="shared" si="219"/>
        <v>0</v>
      </c>
      <c r="BG693" s="1184">
        <f t="shared" si="219"/>
        <v>12000</v>
      </c>
      <c r="BH693" s="1184">
        <f t="shared" si="219"/>
        <v>0</v>
      </c>
      <c r="BI693" s="1184">
        <f t="shared" si="219"/>
        <v>12000</v>
      </c>
      <c r="BJ693" s="1184">
        <f t="shared" si="219"/>
        <v>0</v>
      </c>
      <c r="BK693" s="1184">
        <f t="shared" si="219"/>
        <v>0</v>
      </c>
      <c r="BL693" s="353"/>
      <c r="BM693" s="353"/>
      <c r="BN693" s="353"/>
      <c r="BO693" s="1001">
        <f t="shared" si="195"/>
        <v>20926.919999999998</v>
      </c>
    </row>
    <row r="694" spans="1:67" s="206" customFormat="1" ht="75" x14ac:dyDescent="0.2">
      <c r="A694" s="1276"/>
      <c r="B694" s="1167" t="s">
        <v>1911</v>
      </c>
      <c r="C694" s="353">
        <v>1</v>
      </c>
      <c r="D694" s="353"/>
      <c r="E694" s="353"/>
      <c r="F694" s="353"/>
      <c r="G694" s="353"/>
      <c r="H694" s="353"/>
      <c r="I694" s="353"/>
      <c r="J694" s="353"/>
      <c r="K694" s="353"/>
      <c r="L694" s="353" t="s">
        <v>785</v>
      </c>
      <c r="M694" s="353"/>
      <c r="N694" s="353"/>
      <c r="O694" s="353"/>
      <c r="P694" s="353" t="s">
        <v>1417</v>
      </c>
      <c r="Q694" s="353"/>
      <c r="R694" s="532">
        <v>10453</v>
      </c>
      <c r="S694" s="532"/>
      <c r="T694" s="532">
        <v>4000</v>
      </c>
      <c r="U694" s="532"/>
      <c r="V694" s="532"/>
      <c r="W694" s="532"/>
      <c r="X694" s="532"/>
      <c r="Y694" s="532"/>
      <c r="Z694" s="532"/>
      <c r="AA694" s="1357"/>
      <c r="AB694" s="532"/>
      <c r="AC694" s="532"/>
      <c r="AD694" s="532">
        <v>4000</v>
      </c>
      <c r="AE694" s="1357"/>
      <c r="AF694" s="1357"/>
      <c r="AG694" s="532">
        <v>4000</v>
      </c>
      <c r="AH694" s="1357"/>
      <c r="AI694" s="1357"/>
      <c r="AJ694" s="1357"/>
      <c r="AK694" s="532"/>
      <c r="AL694" s="532"/>
      <c r="AM694" s="532"/>
      <c r="AN694" s="532"/>
      <c r="AO694" s="532"/>
      <c r="AP694" s="532"/>
      <c r="AQ694" s="532"/>
      <c r="AR694" s="532"/>
      <c r="AS694" s="532"/>
      <c r="AT694" s="532"/>
      <c r="AU694" s="532"/>
      <c r="AV694" s="532"/>
      <c r="AW694" s="532"/>
      <c r="AX694" s="532"/>
      <c r="AY694" s="532"/>
      <c r="AZ694" s="532"/>
      <c r="BA694" s="1227"/>
      <c r="BB694" s="1227">
        <v>4000</v>
      </c>
      <c r="BC694" s="532"/>
      <c r="BD694" s="1227">
        <v>4000</v>
      </c>
      <c r="BE694" s="532"/>
      <c r="BF694" s="532"/>
      <c r="BG694" s="532">
        <f>BH694+BI694+BJ694+BK694</f>
        <v>4000</v>
      </c>
      <c r="BH694" s="532"/>
      <c r="BI694" s="1227">
        <v>4000</v>
      </c>
      <c r="BJ694" s="532"/>
      <c r="BK694" s="532"/>
      <c r="BL694" s="353"/>
      <c r="BM694" s="353"/>
      <c r="BN694" s="353" t="s">
        <v>1912</v>
      </c>
      <c r="BO694" s="1001">
        <f t="shared" si="195"/>
        <v>2926.8399999999997</v>
      </c>
    </row>
    <row r="695" spans="1:67" s="206" customFormat="1" ht="75" x14ac:dyDescent="0.2">
      <c r="A695" s="1276"/>
      <c r="B695" s="1167" t="s">
        <v>1913</v>
      </c>
      <c r="C695" s="353">
        <v>1</v>
      </c>
      <c r="D695" s="353"/>
      <c r="E695" s="353"/>
      <c r="F695" s="353"/>
      <c r="G695" s="353"/>
      <c r="H695" s="353"/>
      <c r="I695" s="353"/>
      <c r="J695" s="353"/>
      <c r="K695" s="353"/>
      <c r="L695" s="353" t="s">
        <v>785</v>
      </c>
      <c r="M695" s="353"/>
      <c r="N695" s="353"/>
      <c r="O695" s="353"/>
      <c r="P695" s="353" t="s">
        <v>1417</v>
      </c>
      <c r="Q695" s="353"/>
      <c r="R695" s="532">
        <v>7049</v>
      </c>
      <c r="S695" s="532"/>
      <c r="T695" s="532">
        <v>4000</v>
      </c>
      <c r="U695" s="532"/>
      <c r="V695" s="532"/>
      <c r="W695" s="532"/>
      <c r="X695" s="532"/>
      <c r="Y695" s="532"/>
      <c r="Z695" s="532"/>
      <c r="AA695" s="1357"/>
      <c r="AB695" s="532"/>
      <c r="AC695" s="532"/>
      <c r="AD695" s="532">
        <v>4000</v>
      </c>
      <c r="AE695" s="1357"/>
      <c r="AF695" s="1357"/>
      <c r="AG695" s="532">
        <v>4000</v>
      </c>
      <c r="AH695" s="1357"/>
      <c r="AI695" s="1357"/>
      <c r="AJ695" s="1357"/>
      <c r="AK695" s="532"/>
      <c r="AL695" s="532"/>
      <c r="AM695" s="532"/>
      <c r="AN695" s="532"/>
      <c r="AO695" s="532"/>
      <c r="AP695" s="532"/>
      <c r="AQ695" s="532"/>
      <c r="AR695" s="532"/>
      <c r="AS695" s="532"/>
      <c r="AT695" s="532"/>
      <c r="AU695" s="532"/>
      <c r="AV695" s="532"/>
      <c r="AW695" s="532"/>
      <c r="AX695" s="532"/>
      <c r="AY695" s="532"/>
      <c r="AZ695" s="532"/>
      <c r="BA695" s="1227"/>
      <c r="BB695" s="1227">
        <v>3000</v>
      </c>
      <c r="BC695" s="532"/>
      <c r="BD695" s="1227">
        <v>3000</v>
      </c>
      <c r="BE695" s="532"/>
      <c r="BF695" s="532"/>
      <c r="BG695" s="532">
        <f>BH695+BI695+BJ695+BK695</f>
        <v>3000</v>
      </c>
      <c r="BH695" s="532"/>
      <c r="BI695" s="1227">
        <v>3000</v>
      </c>
      <c r="BJ695" s="532"/>
      <c r="BK695" s="532"/>
      <c r="BL695" s="353"/>
      <c r="BM695" s="353"/>
      <c r="BN695" s="353" t="s">
        <v>1914</v>
      </c>
      <c r="BO695" s="1001">
        <f t="shared" si="195"/>
        <v>1973.7199999999998</v>
      </c>
    </row>
    <row r="696" spans="1:67" s="206" customFormat="1" ht="75" x14ac:dyDescent="0.2">
      <c r="A696" s="1276"/>
      <c r="B696" s="1167" t="s">
        <v>1915</v>
      </c>
      <c r="C696" s="353">
        <v>1</v>
      </c>
      <c r="D696" s="353"/>
      <c r="E696" s="353"/>
      <c r="F696" s="353"/>
      <c r="G696" s="353"/>
      <c r="H696" s="353"/>
      <c r="I696" s="353"/>
      <c r="J696" s="353"/>
      <c r="K696" s="353"/>
      <c r="L696" s="353" t="s">
        <v>390</v>
      </c>
      <c r="M696" s="353"/>
      <c r="N696" s="353"/>
      <c r="O696" s="353"/>
      <c r="P696" s="353" t="s">
        <v>1417</v>
      </c>
      <c r="Q696" s="353"/>
      <c r="R696" s="532">
        <v>57237</v>
      </c>
      <c r="S696" s="532"/>
      <c r="T696" s="532">
        <v>20000</v>
      </c>
      <c r="U696" s="532"/>
      <c r="V696" s="532"/>
      <c r="W696" s="532"/>
      <c r="X696" s="532"/>
      <c r="Y696" s="532"/>
      <c r="Z696" s="532"/>
      <c r="AA696" s="1357"/>
      <c r="AB696" s="532"/>
      <c r="AC696" s="532"/>
      <c r="AD696" s="532">
        <v>20000</v>
      </c>
      <c r="AE696" s="1357"/>
      <c r="AF696" s="1357"/>
      <c r="AG696" s="532">
        <v>20000</v>
      </c>
      <c r="AH696" s="1357"/>
      <c r="AI696" s="1357"/>
      <c r="AJ696" s="1357"/>
      <c r="AK696" s="532"/>
      <c r="AL696" s="532"/>
      <c r="AM696" s="532"/>
      <c r="AN696" s="532"/>
      <c r="AO696" s="532"/>
      <c r="AP696" s="532"/>
      <c r="AQ696" s="532"/>
      <c r="AR696" s="532"/>
      <c r="AS696" s="532"/>
      <c r="AT696" s="532"/>
      <c r="AU696" s="532"/>
      <c r="AV696" s="532"/>
      <c r="AW696" s="532"/>
      <c r="AX696" s="532"/>
      <c r="AY696" s="532"/>
      <c r="AZ696" s="532"/>
      <c r="BA696" s="1227"/>
      <c r="BB696" s="1227">
        <v>5000</v>
      </c>
      <c r="BC696" s="532"/>
      <c r="BD696" s="1227">
        <v>5000</v>
      </c>
      <c r="BE696" s="532"/>
      <c r="BF696" s="532"/>
      <c r="BG696" s="532">
        <f>BH696+BI696+BJ696+BK696</f>
        <v>5000</v>
      </c>
      <c r="BH696" s="532"/>
      <c r="BI696" s="1227">
        <v>5000</v>
      </c>
      <c r="BJ696" s="532"/>
      <c r="BK696" s="532"/>
      <c r="BL696" s="353"/>
      <c r="BM696" s="353"/>
      <c r="BN696" s="353" t="s">
        <v>1916</v>
      </c>
      <c r="BO696" s="1001">
        <f t="shared" si="195"/>
        <v>16026.359999999999</v>
      </c>
    </row>
    <row r="697" spans="1:67" s="206" customFormat="1" ht="30" x14ac:dyDescent="0.2">
      <c r="A697" s="1230" t="s">
        <v>507</v>
      </c>
      <c r="B697" s="1356" t="s">
        <v>1693</v>
      </c>
      <c r="C697" s="1239">
        <f>C698+C699</f>
        <v>2</v>
      </c>
      <c r="D697" s="353"/>
      <c r="E697" s="353"/>
      <c r="F697" s="353"/>
      <c r="G697" s="353"/>
      <c r="H697" s="353"/>
      <c r="I697" s="353"/>
      <c r="J697" s="353"/>
      <c r="K697" s="353"/>
      <c r="L697" s="353"/>
      <c r="M697" s="353"/>
      <c r="N697" s="353"/>
      <c r="O697" s="353"/>
      <c r="P697" s="353"/>
      <c r="Q697" s="353"/>
      <c r="R697" s="1218">
        <f>R698+R699</f>
        <v>93450</v>
      </c>
      <c r="S697" s="1218">
        <f>S698+S699</f>
        <v>0</v>
      </c>
      <c r="T697" s="1218">
        <f>T698+T699</f>
        <v>40000</v>
      </c>
      <c r="U697" s="1218">
        <f t="shared" ref="U697:BK697" si="220">U698+U699</f>
        <v>0</v>
      </c>
      <c r="V697" s="1218">
        <f t="shared" si="220"/>
        <v>0</v>
      </c>
      <c r="W697" s="1218">
        <f t="shared" si="220"/>
        <v>0</v>
      </c>
      <c r="X697" s="1218">
        <f t="shared" si="220"/>
        <v>0</v>
      </c>
      <c r="Y697" s="1218">
        <f t="shared" si="220"/>
        <v>0</v>
      </c>
      <c r="Z697" s="1218">
        <f t="shared" si="220"/>
        <v>0</v>
      </c>
      <c r="AA697" s="1218">
        <f t="shared" si="220"/>
        <v>0</v>
      </c>
      <c r="AB697" s="1218">
        <f t="shared" si="220"/>
        <v>0</v>
      </c>
      <c r="AC697" s="1218">
        <f t="shared" si="220"/>
        <v>0</v>
      </c>
      <c r="AD697" s="1218">
        <f t="shared" si="220"/>
        <v>40000</v>
      </c>
      <c r="AE697" s="1218">
        <f t="shared" si="220"/>
        <v>0</v>
      </c>
      <c r="AF697" s="1218">
        <f t="shared" si="220"/>
        <v>0</v>
      </c>
      <c r="AG697" s="1218">
        <f t="shared" si="220"/>
        <v>40000</v>
      </c>
      <c r="AH697" s="1218">
        <f t="shared" si="220"/>
        <v>0</v>
      </c>
      <c r="AI697" s="1218">
        <f t="shared" si="220"/>
        <v>0</v>
      </c>
      <c r="AJ697" s="1218">
        <f t="shared" si="220"/>
        <v>0</v>
      </c>
      <c r="AK697" s="1218">
        <f t="shared" si="220"/>
        <v>0</v>
      </c>
      <c r="AL697" s="1218">
        <f t="shared" si="220"/>
        <v>0</v>
      </c>
      <c r="AM697" s="1218">
        <f t="shared" si="220"/>
        <v>0</v>
      </c>
      <c r="AN697" s="1218">
        <f t="shared" si="220"/>
        <v>0</v>
      </c>
      <c r="AO697" s="1218">
        <f t="shared" si="220"/>
        <v>0</v>
      </c>
      <c r="AP697" s="1218">
        <f t="shared" si="220"/>
        <v>0</v>
      </c>
      <c r="AQ697" s="1218">
        <f t="shared" si="220"/>
        <v>0</v>
      </c>
      <c r="AR697" s="1218">
        <f t="shared" si="220"/>
        <v>0</v>
      </c>
      <c r="AS697" s="1218">
        <f t="shared" si="220"/>
        <v>0</v>
      </c>
      <c r="AT697" s="1218">
        <f t="shared" si="220"/>
        <v>0</v>
      </c>
      <c r="AU697" s="1218">
        <f t="shared" si="220"/>
        <v>0</v>
      </c>
      <c r="AV697" s="1218">
        <f t="shared" si="220"/>
        <v>0</v>
      </c>
      <c r="AW697" s="1218">
        <f t="shared" si="220"/>
        <v>0</v>
      </c>
      <c r="AX697" s="1218">
        <f t="shared" si="220"/>
        <v>0</v>
      </c>
      <c r="AY697" s="1218">
        <f t="shared" si="220"/>
        <v>0</v>
      </c>
      <c r="AZ697" s="1218">
        <f t="shared" si="220"/>
        <v>0</v>
      </c>
      <c r="BA697" s="1218">
        <f t="shared" si="220"/>
        <v>0</v>
      </c>
      <c r="BB697" s="1218">
        <f t="shared" si="220"/>
        <v>15000</v>
      </c>
      <c r="BC697" s="1218">
        <f t="shared" si="220"/>
        <v>0</v>
      </c>
      <c r="BD697" s="1218">
        <f t="shared" si="220"/>
        <v>15000</v>
      </c>
      <c r="BE697" s="1218">
        <f t="shared" si="220"/>
        <v>0</v>
      </c>
      <c r="BF697" s="1218">
        <f t="shared" si="220"/>
        <v>0</v>
      </c>
      <c r="BG697" s="1218">
        <f t="shared" si="220"/>
        <v>15000</v>
      </c>
      <c r="BH697" s="1218">
        <f t="shared" si="220"/>
        <v>0</v>
      </c>
      <c r="BI697" s="1218">
        <f t="shared" si="220"/>
        <v>15000</v>
      </c>
      <c r="BJ697" s="1218">
        <f t="shared" si="220"/>
        <v>0</v>
      </c>
      <c r="BK697" s="1218">
        <f t="shared" si="220"/>
        <v>0</v>
      </c>
      <c r="BL697" s="353"/>
      <c r="BM697" s="353"/>
      <c r="BN697" s="353"/>
      <c r="BO697" s="1001">
        <f t="shared" si="195"/>
        <v>26166</v>
      </c>
    </row>
    <row r="698" spans="1:67" s="206" customFormat="1" ht="75" x14ac:dyDescent="0.2">
      <c r="A698" s="1276"/>
      <c r="B698" s="1167" t="s">
        <v>1917</v>
      </c>
      <c r="C698" s="353">
        <v>1</v>
      </c>
      <c r="D698" s="353"/>
      <c r="E698" s="353"/>
      <c r="F698" s="353"/>
      <c r="G698" s="353"/>
      <c r="H698" s="353"/>
      <c r="I698" s="353"/>
      <c r="J698" s="353"/>
      <c r="K698" s="353"/>
      <c r="L698" s="353" t="s">
        <v>390</v>
      </c>
      <c r="M698" s="353"/>
      <c r="N698" s="353"/>
      <c r="O698" s="353"/>
      <c r="P698" s="353" t="s">
        <v>1417</v>
      </c>
      <c r="Q698" s="353"/>
      <c r="R698" s="532">
        <v>39526</v>
      </c>
      <c r="S698" s="532"/>
      <c r="T698" s="532">
        <v>10000</v>
      </c>
      <c r="U698" s="532"/>
      <c r="V698" s="532"/>
      <c r="W698" s="532"/>
      <c r="X698" s="532"/>
      <c r="Y698" s="532"/>
      <c r="Z698" s="532"/>
      <c r="AA698" s="1357"/>
      <c r="AB698" s="532"/>
      <c r="AC698" s="532"/>
      <c r="AD698" s="532">
        <v>10000</v>
      </c>
      <c r="AE698" s="1357"/>
      <c r="AF698" s="1357"/>
      <c r="AG698" s="532">
        <v>10000</v>
      </c>
      <c r="AH698" s="1357"/>
      <c r="AI698" s="1357"/>
      <c r="AJ698" s="1357"/>
      <c r="AK698" s="532"/>
      <c r="AL698" s="532"/>
      <c r="AM698" s="532"/>
      <c r="AN698" s="532"/>
      <c r="AO698" s="532"/>
      <c r="AP698" s="532"/>
      <c r="AQ698" s="532"/>
      <c r="AR698" s="532"/>
      <c r="AS698" s="532"/>
      <c r="AT698" s="532"/>
      <c r="AU698" s="532"/>
      <c r="AV698" s="532"/>
      <c r="AW698" s="532"/>
      <c r="AX698" s="532"/>
      <c r="AY698" s="532"/>
      <c r="AZ698" s="532"/>
      <c r="BA698" s="1227"/>
      <c r="BB698" s="1227">
        <v>5000</v>
      </c>
      <c r="BC698" s="532"/>
      <c r="BD698" s="1227">
        <v>5000</v>
      </c>
      <c r="BE698" s="532"/>
      <c r="BF698" s="532"/>
      <c r="BG698" s="532">
        <f>BH698+BI698+BJ698+BK698</f>
        <v>5000</v>
      </c>
      <c r="BH698" s="532"/>
      <c r="BI698" s="1227">
        <v>5000</v>
      </c>
      <c r="BJ698" s="532"/>
      <c r="BK698" s="532"/>
      <c r="BL698" s="353"/>
      <c r="BM698" s="353"/>
      <c r="BN698" s="353" t="s">
        <v>1918</v>
      </c>
      <c r="BO698" s="1001">
        <f t="shared" ref="BO698:BO715" si="221">(R698-R698*20%)*35%</f>
        <v>11067.279999999999</v>
      </c>
    </row>
    <row r="699" spans="1:67" s="206" customFormat="1" ht="75" x14ac:dyDescent="0.2">
      <c r="A699" s="1276"/>
      <c r="B699" s="1167" t="s">
        <v>1919</v>
      </c>
      <c r="C699" s="353">
        <v>1</v>
      </c>
      <c r="D699" s="353"/>
      <c r="E699" s="353"/>
      <c r="F699" s="353"/>
      <c r="G699" s="353"/>
      <c r="H699" s="353"/>
      <c r="I699" s="353"/>
      <c r="J699" s="353"/>
      <c r="K699" s="353"/>
      <c r="L699" s="353" t="s">
        <v>390</v>
      </c>
      <c r="M699" s="353"/>
      <c r="N699" s="353"/>
      <c r="O699" s="353"/>
      <c r="P699" s="353" t="s">
        <v>1417</v>
      </c>
      <c r="Q699" s="353"/>
      <c r="R699" s="532">
        <v>53924</v>
      </c>
      <c r="S699" s="532"/>
      <c r="T699" s="532">
        <v>30000</v>
      </c>
      <c r="U699" s="532"/>
      <c r="V699" s="532"/>
      <c r="W699" s="532"/>
      <c r="X699" s="532"/>
      <c r="Y699" s="532"/>
      <c r="Z699" s="532"/>
      <c r="AA699" s="1357"/>
      <c r="AB699" s="532"/>
      <c r="AC699" s="532"/>
      <c r="AD699" s="532">
        <v>30000</v>
      </c>
      <c r="AE699" s="1357"/>
      <c r="AF699" s="1357"/>
      <c r="AG699" s="532">
        <v>30000</v>
      </c>
      <c r="AH699" s="1357"/>
      <c r="AI699" s="1357"/>
      <c r="AJ699" s="1357"/>
      <c r="AK699" s="532"/>
      <c r="AL699" s="532"/>
      <c r="AM699" s="532"/>
      <c r="AN699" s="532"/>
      <c r="AO699" s="532"/>
      <c r="AP699" s="532"/>
      <c r="AQ699" s="532"/>
      <c r="AR699" s="532"/>
      <c r="AS699" s="532"/>
      <c r="AT699" s="532"/>
      <c r="AU699" s="532"/>
      <c r="AV699" s="532"/>
      <c r="AW699" s="532"/>
      <c r="AX699" s="532"/>
      <c r="AY699" s="532"/>
      <c r="AZ699" s="532"/>
      <c r="BA699" s="1227"/>
      <c r="BB699" s="1227">
        <v>10000</v>
      </c>
      <c r="BC699" s="532"/>
      <c r="BD699" s="1227">
        <v>10000</v>
      </c>
      <c r="BE699" s="532"/>
      <c r="BF699" s="532"/>
      <c r="BG699" s="532">
        <f>BH699+BI699+BJ699+BK699</f>
        <v>10000</v>
      </c>
      <c r="BH699" s="532"/>
      <c r="BI699" s="1227">
        <v>10000</v>
      </c>
      <c r="BJ699" s="532"/>
      <c r="BK699" s="532"/>
      <c r="BL699" s="353"/>
      <c r="BM699" s="353"/>
      <c r="BN699" s="353" t="s">
        <v>1920</v>
      </c>
      <c r="BO699" s="1001">
        <f t="shared" si="221"/>
        <v>15098.719999999998</v>
      </c>
    </row>
    <row r="700" spans="1:67" s="206" customFormat="1" ht="30" x14ac:dyDescent="0.2">
      <c r="A700" s="1230" t="s">
        <v>508</v>
      </c>
      <c r="B700" s="1356" t="s">
        <v>1921</v>
      </c>
      <c r="C700" s="1239">
        <f>C701</f>
        <v>1</v>
      </c>
      <c r="D700" s="353"/>
      <c r="E700" s="353"/>
      <c r="F700" s="353"/>
      <c r="G700" s="353"/>
      <c r="H700" s="353"/>
      <c r="I700" s="353"/>
      <c r="J700" s="353"/>
      <c r="K700" s="353"/>
      <c r="L700" s="353"/>
      <c r="M700" s="353"/>
      <c r="N700" s="353"/>
      <c r="O700" s="353"/>
      <c r="P700" s="353"/>
      <c r="Q700" s="353"/>
      <c r="R700" s="1218">
        <f>R701</f>
        <v>25265</v>
      </c>
      <c r="S700" s="1218">
        <f>S701</f>
        <v>0</v>
      </c>
      <c r="T700" s="1218">
        <f>T701</f>
        <v>11000</v>
      </c>
      <c r="U700" s="1218">
        <f t="shared" ref="U700:BK700" si="222">U701</f>
        <v>0</v>
      </c>
      <c r="V700" s="1218">
        <f t="shared" si="222"/>
        <v>0</v>
      </c>
      <c r="W700" s="1218">
        <f t="shared" si="222"/>
        <v>0</v>
      </c>
      <c r="X700" s="1218">
        <f t="shared" si="222"/>
        <v>0</v>
      </c>
      <c r="Y700" s="1218">
        <f t="shared" si="222"/>
        <v>0</v>
      </c>
      <c r="Z700" s="1218">
        <f t="shared" si="222"/>
        <v>0</v>
      </c>
      <c r="AA700" s="1218">
        <f t="shared" si="222"/>
        <v>0</v>
      </c>
      <c r="AB700" s="1218">
        <f t="shared" si="222"/>
        <v>0</v>
      </c>
      <c r="AC700" s="1218">
        <f t="shared" si="222"/>
        <v>0</v>
      </c>
      <c r="AD700" s="1218">
        <f t="shared" si="222"/>
        <v>11000</v>
      </c>
      <c r="AE700" s="1218">
        <f t="shared" si="222"/>
        <v>0</v>
      </c>
      <c r="AF700" s="1218">
        <f t="shared" si="222"/>
        <v>0</v>
      </c>
      <c r="AG700" s="1218">
        <f t="shared" si="222"/>
        <v>11000</v>
      </c>
      <c r="AH700" s="1218">
        <f t="shared" si="222"/>
        <v>0</v>
      </c>
      <c r="AI700" s="1218">
        <f t="shared" si="222"/>
        <v>0</v>
      </c>
      <c r="AJ700" s="1218">
        <f t="shared" si="222"/>
        <v>0</v>
      </c>
      <c r="AK700" s="1218">
        <f t="shared" si="222"/>
        <v>0</v>
      </c>
      <c r="AL700" s="1218">
        <f t="shared" si="222"/>
        <v>0</v>
      </c>
      <c r="AM700" s="1218">
        <f t="shared" si="222"/>
        <v>0</v>
      </c>
      <c r="AN700" s="1218">
        <f t="shared" si="222"/>
        <v>0</v>
      </c>
      <c r="AO700" s="1218">
        <f t="shared" si="222"/>
        <v>0</v>
      </c>
      <c r="AP700" s="1218">
        <f t="shared" si="222"/>
        <v>0</v>
      </c>
      <c r="AQ700" s="1218">
        <f t="shared" si="222"/>
        <v>0</v>
      </c>
      <c r="AR700" s="1218">
        <f t="shared" si="222"/>
        <v>0</v>
      </c>
      <c r="AS700" s="1218">
        <f t="shared" si="222"/>
        <v>0</v>
      </c>
      <c r="AT700" s="1218">
        <f t="shared" si="222"/>
        <v>0</v>
      </c>
      <c r="AU700" s="1218">
        <f t="shared" si="222"/>
        <v>0</v>
      </c>
      <c r="AV700" s="1218">
        <f t="shared" si="222"/>
        <v>0</v>
      </c>
      <c r="AW700" s="1218">
        <f t="shared" si="222"/>
        <v>0</v>
      </c>
      <c r="AX700" s="1218">
        <f t="shared" si="222"/>
        <v>0</v>
      </c>
      <c r="AY700" s="1218">
        <f t="shared" si="222"/>
        <v>0</v>
      </c>
      <c r="AZ700" s="1218">
        <f t="shared" si="222"/>
        <v>0</v>
      </c>
      <c r="BA700" s="1218">
        <f t="shared" si="222"/>
        <v>0</v>
      </c>
      <c r="BB700" s="1218">
        <f t="shared" si="222"/>
        <v>11000</v>
      </c>
      <c r="BC700" s="1218">
        <f t="shared" si="222"/>
        <v>0</v>
      </c>
      <c r="BD700" s="1218">
        <f t="shared" si="222"/>
        <v>11000</v>
      </c>
      <c r="BE700" s="1218">
        <f t="shared" si="222"/>
        <v>0</v>
      </c>
      <c r="BF700" s="1218">
        <f t="shared" si="222"/>
        <v>0</v>
      </c>
      <c r="BG700" s="1218">
        <f t="shared" si="222"/>
        <v>11000</v>
      </c>
      <c r="BH700" s="1218">
        <f t="shared" si="222"/>
        <v>0</v>
      </c>
      <c r="BI700" s="1218">
        <f t="shared" si="222"/>
        <v>11000</v>
      </c>
      <c r="BJ700" s="1218">
        <f t="shared" si="222"/>
        <v>0</v>
      </c>
      <c r="BK700" s="1218">
        <f t="shared" si="222"/>
        <v>0</v>
      </c>
      <c r="BL700" s="353"/>
      <c r="BM700" s="353"/>
      <c r="BN700" s="353"/>
      <c r="BO700" s="1001">
        <f t="shared" si="221"/>
        <v>7074.2</v>
      </c>
    </row>
    <row r="701" spans="1:67" s="206" customFormat="1" ht="75" x14ac:dyDescent="0.2">
      <c r="A701" s="1276"/>
      <c r="B701" s="1167" t="s">
        <v>1922</v>
      </c>
      <c r="C701" s="353">
        <v>1</v>
      </c>
      <c r="D701" s="353"/>
      <c r="E701" s="353"/>
      <c r="F701" s="353"/>
      <c r="G701" s="353"/>
      <c r="H701" s="353"/>
      <c r="I701" s="353"/>
      <c r="J701" s="353"/>
      <c r="K701" s="353"/>
      <c r="L701" s="353" t="s">
        <v>715</v>
      </c>
      <c r="M701" s="353"/>
      <c r="N701" s="353"/>
      <c r="O701" s="353"/>
      <c r="P701" s="353" t="s">
        <v>1417</v>
      </c>
      <c r="Q701" s="353"/>
      <c r="R701" s="532">
        <v>25265</v>
      </c>
      <c r="S701" s="532"/>
      <c r="T701" s="532">
        <v>11000</v>
      </c>
      <c r="U701" s="532"/>
      <c r="V701" s="532"/>
      <c r="W701" s="532"/>
      <c r="X701" s="532"/>
      <c r="Y701" s="532"/>
      <c r="Z701" s="532"/>
      <c r="AA701" s="1357"/>
      <c r="AB701" s="532"/>
      <c r="AC701" s="532"/>
      <c r="AD701" s="532">
        <v>11000</v>
      </c>
      <c r="AE701" s="1357"/>
      <c r="AF701" s="1357"/>
      <c r="AG701" s="532">
        <v>11000</v>
      </c>
      <c r="AH701" s="1357"/>
      <c r="AI701" s="1357"/>
      <c r="AJ701" s="1357"/>
      <c r="AK701" s="532"/>
      <c r="AL701" s="532"/>
      <c r="AM701" s="532"/>
      <c r="AN701" s="532"/>
      <c r="AO701" s="532"/>
      <c r="AP701" s="532"/>
      <c r="AQ701" s="532"/>
      <c r="AR701" s="532"/>
      <c r="AS701" s="532"/>
      <c r="AT701" s="532"/>
      <c r="AU701" s="532"/>
      <c r="AV701" s="532"/>
      <c r="AW701" s="532"/>
      <c r="AX701" s="532"/>
      <c r="AY701" s="532"/>
      <c r="AZ701" s="532"/>
      <c r="BA701" s="1227"/>
      <c r="BB701" s="1227">
        <v>11000</v>
      </c>
      <c r="BC701" s="532"/>
      <c r="BD701" s="1227">
        <v>11000</v>
      </c>
      <c r="BE701" s="532"/>
      <c r="BF701" s="532"/>
      <c r="BG701" s="532">
        <f>BH701+BI701+BJ701+BK701</f>
        <v>11000</v>
      </c>
      <c r="BH701" s="532"/>
      <c r="BI701" s="1227">
        <v>11000</v>
      </c>
      <c r="BJ701" s="532"/>
      <c r="BK701" s="532"/>
      <c r="BL701" s="353"/>
      <c r="BM701" s="353"/>
      <c r="BN701" s="353" t="s">
        <v>1923</v>
      </c>
      <c r="BO701" s="1001">
        <f t="shared" si="221"/>
        <v>7074.2</v>
      </c>
    </row>
    <row r="702" spans="1:67" s="206" customFormat="1" ht="30" x14ac:dyDescent="0.2">
      <c r="A702" s="1230" t="s">
        <v>509</v>
      </c>
      <c r="B702" s="1356" t="s">
        <v>1679</v>
      </c>
      <c r="C702" s="1239">
        <f>C703</f>
        <v>1</v>
      </c>
      <c r="D702" s="353"/>
      <c r="E702" s="353"/>
      <c r="F702" s="353"/>
      <c r="G702" s="353"/>
      <c r="H702" s="353"/>
      <c r="I702" s="353"/>
      <c r="J702" s="353"/>
      <c r="K702" s="353"/>
      <c r="L702" s="353"/>
      <c r="M702" s="353"/>
      <c r="N702" s="353"/>
      <c r="O702" s="353"/>
      <c r="P702" s="353"/>
      <c r="Q702" s="353"/>
      <c r="R702" s="1218">
        <f>R703</f>
        <v>71000</v>
      </c>
      <c r="S702" s="1218">
        <f>S703</f>
        <v>0</v>
      </c>
      <c r="T702" s="1218">
        <f>T703</f>
        <v>63580</v>
      </c>
      <c r="U702" s="1218">
        <f t="shared" ref="U702:BK702" si="223">U703</f>
        <v>0</v>
      </c>
      <c r="V702" s="1218">
        <f t="shared" si="223"/>
        <v>0</v>
      </c>
      <c r="W702" s="1218">
        <f t="shared" si="223"/>
        <v>0</v>
      </c>
      <c r="X702" s="1218">
        <f t="shared" si="223"/>
        <v>0</v>
      </c>
      <c r="Y702" s="1218">
        <f t="shared" si="223"/>
        <v>0</v>
      </c>
      <c r="Z702" s="1218">
        <f t="shared" si="223"/>
        <v>0</v>
      </c>
      <c r="AA702" s="1218">
        <f t="shared" si="223"/>
        <v>0</v>
      </c>
      <c r="AB702" s="1218">
        <f t="shared" si="223"/>
        <v>0</v>
      </c>
      <c r="AC702" s="1218">
        <f t="shared" si="223"/>
        <v>0</v>
      </c>
      <c r="AD702" s="1218">
        <f t="shared" si="223"/>
        <v>63580</v>
      </c>
      <c r="AE702" s="1218">
        <f t="shared" si="223"/>
        <v>0</v>
      </c>
      <c r="AF702" s="1218">
        <f t="shared" si="223"/>
        <v>0</v>
      </c>
      <c r="AG702" s="1218">
        <f t="shared" si="223"/>
        <v>63580</v>
      </c>
      <c r="AH702" s="1218">
        <f t="shared" si="223"/>
        <v>0</v>
      </c>
      <c r="AI702" s="1218">
        <f t="shared" si="223"/>
        <v>0</v>
      </c>
      <c r="AJ702" s="1218">
        <f t="shared" si="223"/>
        <v>0</v>
      </c>
      <c r="AK702" s="1218">
        <f t="shared" si="223"/>
        <v>0</v>
      </c>
      <c r="AL702" s="1218">
        <f t="shared" si="223"/>
        <v>0</v>
      </c>
      <c r="AM702" s="1218">
        <f t="shared" si="223"/>
        <v>0</v>
      </c>
      <c r="AN702" s="1218">
        <f t="shared" si="223"/>
        <v>0</v>
      </c>
      <c r="AO702" s="1218">
        <f t="shared" si="223"/>
        <v>0</v>
      </c>
      <c r="AP702" s="1218">
        <f t="shared" si="223"/>
        <v>0</v>
      </c>
      <c r="AQ702" s="1218">
        <f t="shared" si="223"/>
        <v>0</v>
      </c>
      <c r="AR702" s="1218">
        <f t="shared" si="223"/>
        <v>0</v>
      </c>
      <c r="AS702" s="1218">
        <f t="shared" si="223"/>
        <v>0</v>
      </c>
      <c r="AT702" s="1218">
        <f t="shared" si="223"/>
        <v>0</v>
      </c>
      <c r="AU702" s="1218">
        <f t="shared" si="223"/>
        <v>0</v>
      </c>
      <c r="AV702" s="1218">
        <f t="shared" si="223"/>
        <v>0</v>
      </c>
      <c r="AW702" s="1218">
        <f t="shared" si="223"/>
        <v>0</v>
      </c>
      <c r="AX702" s="1218">
        <f t="shared" si="223"/>
        <v>0</v>
      </c>
      <c r="AY702" s="1218">
        <f t="shared" si="223"/>
        <v>0</v>
      </c>
      <c r="AZ702" s="1218">
        <f t="shared" si="223"/>
        <v>0</v>
      </c>
      <c r="BA702" s="1218">
        <f t="shared" si="223"/>
        <v>0</v>
      </c>
      <c r="BB702" s="1218">
        <f t="shared" si="223"/>
        <v>45000</v>
      </c>
      <c r="BC702" s="1218">
        <f t="shared" si="223"/>
        <v>0</v>
      </c>
      <c r="BD702" s="1218">
        <f t="shared" si="223"/>
        <v>45000</v>
      </c>
      <c r="BE702" s="1218">
        <f t="shared" si="223"/>
        <v>0</v>
      </c>
      <c r="BF702" s="1218">
        <f t="shared" si="223"/>
        <v>0</v>
      </c>
      <c r="BG702" s="1218">
        <f t="shared" si="223"/>
        <v>10000</v>
      </c>
      <c r="BH702" s="1218">
        <f t="shared" si="223"/>
        <v>0</v>
      </c>
      <c r="BI702" s="1218">
        <f t="shared" si="223"/>
        <v>10000</v>
      </c>
      <c r="BJ702" s="1218">
        <f t="shared" si="223"/>
        <v>0</v>
      </c>
      <c r="BK702" s="1218">
        <f t="shared" si="223"/>
        <v>0</v>
      </c>
      <c r="BL702" s="353"/>
      <c r="BM702" s="353"/>
      <c r="BN702" s="353"/>
      <c r="BO702" s="1001">
        <f t="shared" si="221"/>
        <v>19880</v>
      </c>
    </row>
    <row r="703" spans="1:67" s="206" customFormat="1" ht="30" x14ac:dyDescent="0.2">
      <c r="A703" s="1276"/>
      <c r="B703" s="1167" t="s">
        <v>1924</v>
      </c>
      <c r="C703" s="353">
        <v>1</v>
      </c>
      <c r="D703" s="353"/>
      <c r="E703" s="353"/>
      <c r="F703" s="353"/>
      <c r="G703" s="353"/>
      <c r="H703" s="353"/>
      <c r="I703" s="353"/>
      <c r="J703" s="353"/>
      <c r="K703" s="353"/>
      <c r="L703" s="353" t="s">
        <v>674</v>
      </c>
      <c r="M703" s="353"/>
      <c r="N703" s="353"/>
      <c r="O703" s="353"/>
      <c r="P703" s="353" t="s">
        <v>126</v>
      </c>
      <c r="Q703" s="353"/>
      <c r="R703" s="532">
        <v>71000</v>
      </c>
      <c r="S703" s="532"/>
      <c r="T703" s="532">
        <v>63580</v>
      </c>
      <c r="U703" s="532"/>
      <c r="V703" s="532"/>
      <c r="W703" s="532"/>
      <c r="X703" s="532"/>
      <c r="Y703" s="532"/>
      <c r="Z703" s="532"/>
      <c r="AA703" s="1357"/>
      <c r="AB703" s="532"/>
      <c r="AC703" s="532"/>
      <c r="AD703" s="532">
        <v>63580</v>
      </c>
      <c r="AE703" s="1357"/>
      <c r="AF703" s="1357"/>
      <c r="AG703" s="532">
        <v>63580</v>
      </c>
      <c r="AH703" s="1357"/>
      <c r="AI703" s="1357"/>
      <c r="AJ703" s="1357"/>
      <c r="AK703" s="532"/>
      <c r="AL703" s="532"/>
      <c r="AM703" s="532"/>
      <c r="AN703" s="532"/>
      <c r="AO703" s="532"/>
      <c r="AP703" s="532"/>
      <c r="AQ703" s="532"/>
      <c r="AR703" s="532"/>
      <c r="AS703" s="532"/>
      <c r="AT703" s="532"/>
      <c r="AU703" s="532"/>
      <c r="AV703" s="532"/>
      <c r="AW703" s="532"/>
      <c r="AX703" s="532"/>
      <c r="AY703" s="532"/>
      <c r="AZ703" s="532"/>
      <c r="BA703" s="1227"/>
      <c r="BB703" s="1227">
        <v>45000</v>
      </c>
      <c r="BC703" s="532"/>
      <c r="BD703" s="1227">
        <v>45000</v>
      </c>
      <c r="BE703" s="532"/>
      <c r="BF703" s="532"/>
      <c r="BG703" s="532">
        <f>BH703+BI703+BJ703+BK703</f>
        <v>10000</v>
      </c>
      <c r="BH703" s="532"/>
      <c r="BI703" s="1227">
        <v>10000</v>
      </c>
      <c r="BJ703" s="532"/>
      <c r="BK703" s="532"/>
      <c r="BL703" s="353" t="s">
        <v>1925</v>
      </c>
      <c r="BM703" s="353"/>
      <c r="BN703" s="353"/>
      <c r="BO703" s="1001">
        <f t="shared" si="221"/>
        <v>19880</v>
      </c>
    </row>
    <row r="704" spans="1:67" s="206" customFormat="1" x14ac:dyDescent="0.2">
      <c r="A704" s="353"/>
      <c r="B704" s="353"/>
      <c r="C704" s="353"/>
      <c r="D704" s="353"/>
      <c r="E704" s="353"/>
      <c r="F704" s="353"/>
      <c r="G704" s="353"/>
      <c r="H704" s="353"/>
      <c r="I704" s="353"/>
      <c r="J704" s="353"/>
      <c r="K704" s="353"/>
      <c r="L704" s="353"/>
      <c r="M704" s="353"/>
      <c r="N704" s="353"/>
      <c r="O704" s="353"/>
      <c r="P704" s="353"/>
      <c r="Q704" s="353"/>
      <c r="R704" s="353"/>
      <c r="S704" s="353"/>
      <c r="T704" s="353"/>
      <c r="U704" s="353"/>
      <c r="V704" s="353"/>
      <c r="W704" s="353"/>
      <c r="X704" s="353"/>
      <c r="Y704" s="353"/>
      <c r="Z704" s="353"/>
      <c r="AA704" s="1193"/>
      <c r="AB704" s="353"/>
      <c r="AC704" s="353"/>
      <c r="AD704" s="353"/>
      <c r="AE704" s="353"/>
      <c r="AF704" s="1193"/>
      <c r="AG704" s="1193"/>
      <c r="AH704" s="1193"/>
      <c r="AI704" s="1193"/>
      <c r="AJ704" s="1193"/>
      <c r="AK704" s="353"/>
      <c r="AL704" s="353"/>
      <c r="AM704" s="353"/>
      <c r="AN704" s="353"/>
      <c r="AO704" s="353"/>
      <c r="AP704" s="353"/>
      <c r="AQ704" s="353"/>
      <c r="AR704" s="353"/>
      <c r="AS704" s="353"/>
      <c r="AT704" s="353"/>
      <c r="AU704" s="353"/>
      <c r="AV704" s="353"/>
      <c r="AW704" s="353"/>
      <c r="AX704" s="353"/>
      <c r="AY704" s="353"/>
      <c r="AZ704" s="353"/>
      <c r="BA704" s="353"/>
      <c r="BB704" s="353"/>
      <c r="BC704" s="353"/>
      <c r="BD704" s="353"/>
      <c r="BE704" s="353"/>
      <c r="BF704" s="353"/>
      <c r="BG704" s="353"/>
      <c r="BH704" s="353"/>
      <c r="BI704" s="353"/>
      <c r="BJ704" s="353"/>
      <c r="BK704" s="353"/>
      <c r="BL704" s="353"/>
      <c r="BM704" s="353"/>
      <c r="BN704" s="353"/>
      <c r="BO704" s="1001">
        <f t="shared" si="221"/>
        <v>0</v>
      </c>
    </row>
    <row r="705" spans="1:67" s="234" customFormat="1" ht="28.5" x14ac:dyDescent="0.2">
      <c r="A705" s="1183" t="s">
        <v>401</v>
      </c>
      <c r="B705" s="1191" t="s">
        <v>1423</v>
      </c>
      <c r="C705" s="1236">
        <f>C706+C709+C716</f>
        <v>2</v>
      </c>
      <c r="D705" s="1236">
        <f t="shared" ref="D705:BF705" si="224">D706+D709+D716</f>
        <v>0</v>
      </c>
      <c r="E705" s="1236">
        <f t="shared" si="224"/>
        <v>0</v>
      </c>
      <c r="F705" s="1236">
        <f t="shared" si="224"/>
        <v>0</v>
      </c>
      <c r="G705" s="1236"/>
      <c r="H705" s="1236"/>
      <c r="I705" s="1236"/>
      <c r="J705" s="1236"/>
      <c r="K705" s="1236"/>
      <c r="L705" s="1236"/>
      <c r="M705" s="1236"/>
      <c r="N705" s="1236"/>
      <c r="O705" s="1236"/>
      <c r="P705" s="1236"/>
      <c r="Q705" s="1236"/>
      <c r="R705" s="1236">
        <f>R706+R709+R716</f>
        <v>4661431</v>
      </c>
      <c r="S705" s="1236">
        <f>S706+S709+S716</f>
        <v>200000</v>
      </c>
      <c r="T705" s="1236">
        <f>T706+T709+T716</f>
        <v>2058644</v>
      </c>
      <c r="U705" s="1236">
        <f t="shared" si="224"/>
        <v>0</v>
      </c>
      <c r="V705" s="1236">
        <f t="shared" si="224"/>
        <v>1904000</v>
      </c>
      <c r="W705" s="1236">
        <f t="shared" si="224"/>
        <v>1904000</v>
      </c>
      <c r="X705" s="1236">
        <f t="shared" si="224"/>
        <v>1334400</v>
      </c>
      <c r="Y705" s="1236">
        <f t="shared" si="224"/>
        <v>419600</v>
      </c>
      <c r="Z705" s="1236">
        <f t="shared" si="224"/>
        <v>150000</v>
      </c>
      <c r="AA705" s="1236">
        <f t="shared" si="224"/>
        <v>0</v>
      </c>
      <c r="AB705" s="1236">
        <f t="shared" si="224"/>
        <v>0</v>
      </c>
      <c r="AC705" s="1236">
        <f t="shared" si="224"/>
        <v>0</v>
      </c>
      <c r="AD705" s="1236">
        <f t="shared" si="224"/>
        <v>2068000</v>
      </c>
      <c r="AE705" s="1236">
        <f t="shared" si="224"/>
        <v>2038000</v>
      </c>
      <c r="AF705" s="1236">
        <f t="shared" si="224"/>
        <v>1418400</v>
      </c>
      <c r="AG705" s="1236">
        <f t="shared" si="224"/>
        <v>449600</v>
      </c>
      <c r="AH705" s="1236">
        <f t="shared" si="224"/>
        <v>200000</v>
      </c>
      <c r="AI705" s="1236">
        <f t="shared" si="224"/>
        <v>0</v>
      </c>
      <c r="AJ705" s="1236">
        <f t="shared" si="224"/>
        <v>0</v>
      </c>
      <c r="AK705" s="1236">
        <f t="shared" si="224"/>
        <v>0</v>
      </c>
      <c r="AL705" s="1236">
        <f t="shared" si="224"/>
        <v>98000</v>
      </c>
      <c r="AM705" s="1236">
        <f t="shared" si="224"/>
        <v>98000</v>
      </c>
      <c r="AN705" s="1236">
        <f t="shared" si="224"/>
        <v>0</v>
      </c>
      <c r="AO705" s="1236">
        <f t="shared" si="224"/>
        <v>0</v>
      </c>
      <c r="AP705" s="1236">
        <f t="shared" si="224"/>
        <v>0</v>
      </c>
      <c r="AQ705" s="1236">
        <f t="shared" si="224"/>
        <v>4903.0150000000003</v>
      </c>
      <c r="AR705" s="1236">
        <f t="shared" si="224"/>
        <v>4903.0150000000003</v>
      </c>
      <c r="AS705" s="1236">
        <f t="shared" si="224"/>
        <v>0</v>
      </c>
      <c r="AT705" s="1236">
        <f t="shared" si="224"/>
        <v>0</v>
      </c>
      <c r="AU705" s="1236">
        <f t="shared" si="224"/>
        <v>0</v>
      </c>
      <c r="AV705" s="1236">
        <f t="shared" si="224"/>
        <v>99000</v>
      </c>
      <c r="AW705" s="1236">
        <f t="shared" si="224"/>
        <v>99000</v>
      </c>
      <c r="AX705" s="1236">
        <f t="shared" si="224"/>
        <v>0</v>
      </c>
      <c r="AY705" s="1236">
        <f t="shared" si="224"/>
        <v>0</v>
      </c>
      <c r="AZ705" s="1236">
        <f t="shared" si="224"/>
        <v>0</v>
      </c>
      <c r="BA705" s="1236">
        <f t="shared" si="224"/>
        <v>496000</v>
      </c>
      <c r="BB705" s="1236">
        <f t="shared" si="224"/>
        <v>526000</v>
      </c>
      <c r="BC705" s="1236">
        <f t="shared" si="224"/>
        <v>426000</v>
      </c>
      <c r="BD705" s="1236">
        <f t="shared" si="224"/>
        <v>30000</v>
      </c>
      <c r="BE705" s="1236">
        <f t="shared" si="224"/>
        <v>70000</v>
      </c>
      <c r="BF705" s="1236">
        <f t="shared" si="224"/>
        <v>0</v>
      </c>
      <c r="BG705" s="1236">
        <f>BG706+BG709+BG716</f>
        <v>332000</v>
      </c>
      <c r="BH705" s="1236">
        <f>BH706+BH709+BH716</f>
        <v>177000</v>
      </c>
      <c r="BI705" s="1236">
        <f>BI706+BI709+BI716</f>
        <v>155000</v>
      </c>
      <c r="BJ705" s="1236">
        <f>BJ706+BJ709+BJ716</f>
        <v>0</v>
      </c>
      <c r="BK705" s="1236">
        <f>BK706+BK709+BK716</f>
        <v>0</v>
      </c>
      <c r="BL705" s="1183"/>
      <c r="BM705" s="1183"/>
      <c r="BN705" s="1183"/>
      <c r="BO705" s="1001">
        <f t="shared" si="221"/>
        <v>1305200.68</v>
      </c>
    </row>
    <row r="706" spans="1:67" s="206" customFormat="1" ht="28.5" hidden="1" x14ac:dyDescent="0.2">
      <c r="A706" s="1204" t="s">
        <v>549</v>
      </c>
      <c r="B706" s="1215" t="s">
        <v>558</v>
      </c>
      <c r="C706" s="1337">
        <f t="shared" ref="C706:BG707" si="225">C707</f>
        <v>0</v>
      </c>
      <c r="D706" s="1337">
        <f t="shared" si="225"/>
        <v>0</v>
      </c>
      <c r="E706" s="1337">
        <f t="shared" si="225"/>
        <v>0</v>
      </c>
      <c r="F706" s="1337">
        <f t="shared" si="225"/>
        <v>0</v>
      </c>
      <c r="G706" s="1337"/>
      <c r="H706" s="1337"/>
      <c r="I706" s="1337"/>
      <c r="J706" s="1337"/>
      <c r="K706" s="1337"/>
      <c r="L706" s="1337"/>
      <c r="M706" s="1337"/>
      <c r="N706" s="1337"/>
      <c r="O706" s="1337"/>
      <c r="P706" s="1337"/>
      <c r="Q706" s="1337"/>
      <c r="R706" s="1337">
        <f t="shared" ref="R706:T707" si="226">R707</f>
        <v>0</v>
      </c>
      <c r="S706" s="1337">
        <f t="shared" si="226"/>
        <v>0</v>
      </c>
      <c r="T706" s="1337">
        <f t="shared" si="226"/>
        <v>0</v>
      </c>
      <c r="U706" s="1337">
        <f t="shared" si="225"/>
        <v>0</v>
      </c>
      <c r="V706" s="1337">
        <f t="shared" si="225"/>
        <v>0</v>
      </c>
      <c r="W706" s="1337">
        <f t="shared" si="225"/>
        <v>0</v>
      </c>
      <c r="X706" s="1337">
        <f t="shared" si="225"/>
        <v>0</v>
      </c>
      <c r="Y706" s="1337">
        <f t="shared" si="225"/>
        <v>0</v>
      </c>
      <c r="Z706" s="1337">
        <f t="shared" si="225"/>
        <v>0</v>
      </c>
      <c r="AA706" s="1337">
        <f t="shared" si="225"/>
        <v>0</v>
      </c>
      <c r="AB706" s="1337">
        <f t="shared" si="225"/>
        <v>0</v>
      </c>
      <c r="AC706" s="1337">
        <f t="shared" si="225"/>
        <v>0</v>
      </c>
      <c r="AD706" s="1337">
        <f t="shared" si="225"/>
        <v>0</v>
      </c>
      <c r="AE706" s="1337">
        <f t="shared" si="225"/>
        <v>0</v>
      </c>
      <c r="AF706" s="1337">
        <f t="shared" si="225"/>
        <v>0</v>
      </c>
      <c r="AG706" s="1337">
        <f t="shared" si="225"/>
        <v>0</v>
      </c>
      <c r="AH706" s="1337">
        <f t="shared" si="225"/>
        <v>0</v>
      </c>
      <c r="AI706" s="1337">
        <f t="shared" si="225"/>
        <v>0</v>
      </c>
      <c r="AJ706" s="1337">
        <f t="shared" si="225"/>
        <v>0</v>
      </c>
      <c r="AK706" s="1337">
        <f t="shared" si="225"/>
        <v>0</v>
      </c>
      <c r="AL706" s="1337">
        <f t="shared" si="225"/>
        <v>0</v>
      </c>
      <c r="AM706" s="1337">
        <f t="shared" si="225"/>
        <v>0</v>
      </c>
      <c r="AN706" s="1337">
        <f t="shared" si="225"/>
        <v>0</v>
      </c>
      <c r="AO706" s="1337">
        <f t="shared" si="225"/>
        <v>0</v>
      </c>
      <c r="AP706" s="1337">
        <f t="shared" si="225"/>
        <v>0</v>
      </c>
      <c r="AQ706" s="1337">
        <f t="shared" si="225"/>
        <v>0</v>
      </c>
      <c r="AR706" s="1337">
        <f t="shared" si="225"/>
        <v>0</v>
      </c>
      <c r="AS706" s="1337">
        <f t="shared" si="225"/>
        <v>0</v>
      </c>
      <c r="AT706" s="1337">
        <f t="shared" si="225"/>
        <v>0</v>
      </c>
      <c r="AU706" s="1337">
        <f t="shared" si="225"/>
        <v>0</v>
      </c>
      <c r="AV706" s="1337">
        <f t="shared" si="225"/>
        <v>0</v>
      </c>
      <c r="AW706" s="1337">
        <f t="shared" si="225"/>
        <v>0</v>
      </c>
      <c r="AX706" s="1337">
        <f t="shared" si="225"/>
        <v>0</v>
      </c>
      <c r="AY706" s="1337">
        <f t="shared" si="225"/>
        <v>0</v>
      </c>
      <c r="AZ706" s="1337">
        <f t="shared" si="225"/>
        <v>0</v>
      </c>
      <c r="BA706" s="1337">
        <f t="shared" si="225"/>
        <v>0</v>
      </c>
      <c r="BB706" s="1337">
        <f t="shared" si="225"/>
        <v>0</v>
      </c>
      <c r="BC706" s="1337">
        <f t="shared" si="225"/>
        <v>0</v>
      </c>
      <c r="BD706" s="1337">
        <f t="shared" si="225"/>
        <v>0</v>
      </c>
      <c r="BE706" s="1337">
        <f t="shared" si="225"/>
        <v>0</v>
      </c>
      <c r="BF706" s="1337">
        <f t="shared" si="225"/>
        <v>0</v>
      </c>
      <c r="BG706" s="1337">
        <f t="shared" si="225"/>
        <v>0</v>
      </c>
      <c r="BH706" s="1337">
        <f t="shared" ref="BG706:BK707" si="227">BH707</f>
        <v>0</v>
      </c>
      <c r="BI706" s="1337">
        <f t="shared" si="227"/>
        <v>0</v>
      </c>
      <c r="BJ706" s="1337">
        <f t="shared" si="227"/>
        <v>0</v>
      </c>
      <c r="BK706" s="1337">
        <f t="shared" si="227"/>
        <v>0</v>
      </c>
      <c r="BL706" s="353"/>
      <c r="BM706" s="353"/>
      <c r="BN706" s="353"/>
      <c r="BO706" s="1001">
        <f t="shared" si="221"/>
        <v>0</v>
      </c>
    </row>
    <row r="707" spans="1:67" s="206" customFormat="1" hidden="1" x14ac:dyDescent="0.2">
      <c r="A707" s="1230" t="s">
        <v>551</v>
      </c>
      <c r="B707" s="1231" t="s">
        <v>552</v>
      </c>
      <c r="C707" s="1237">
        <f t="shared" si="225"/>
        <v>0</v>
      </c>
      <c r="D707" s="1237">
        <f t="shared" si="225"/>
        <v>0</v>
      </c>
      <c r="E707" s="1237">
        <f t="shared" si="225"/>
        <v>0</v>
      </c>
      <c r="F707" s="1237">
        <f t="shared" si="225"/>
        <v>0</v>
      </c>
      <c r="G707" s="1237"/>
      <c r="H707" s="1237"/>
      <c r="I707" s="1237"/>
      <c r="J707" s="1237"/>
      <c r="K707" s="1237"/>
      <c r="L707" s="1237"/>
      <c r="M707" s="1237"/>
      <c r="N707" s="1237"/>
      <c r="O707" s="1237"/>
      <c r="P707" s="1237"/>
      <c r="Q707" s="1237"/>
      <c r="R707" s="1237">
        <f t="shared" si="226"/>
        <v>0</v>
      </c>
      <c r="S707" s="1237">
        <f t="shared" si="226"/>
        <v>0</v>
      </c>
      <c r="T707" s="1237">
        <f t="shared" si="226"/>
        <v>0</v>
      </c>
      <c r="U707" s="1237">
        <f t="shared" si="225"/>
        <v>0</v>
      </c>
      <c r="V707" s="1237">
        <f t="shared" si="225"/>
        <v>0</v>
      </c>
      <c r="W707" s="1237">
        <f t="shared" si="225"/>
        <v>0</v>
      </c>
      <c r="X707" s="1237">
        <f t="shared" si="225"/>
        <v>0</v>
      </c>
      <c r="Y707" s="1237">
        <f t="shared" si="225"/>
        <v>0</v>
      </c>
      <c r="Z707" s="1237">
        <f t="shared" si="225"/>
        <v>0</v>
      </c>
      <c r="AA707" s="1237">
        <f t="shared" si="225"/>
        <v>0</v>
      </c>
      <c r="AB707" s="1237">
        <f t="shared" si="225"/>
        <v>0</v>
      </c>
      <c r="AC707" s="1237">
        <f t="shared" si="225"/>
        <v>0</v>
      </c>
      <c r="AD707" s="1237">
        <f t="shared" si="225"/>
        <v>0</v>
      </c>
      <c r="AE707" s="1237">
        <f t="shared" si="225"/>
        <v>0</v>
      </c>
      <c r="AF707" s="1237">
        <f t="shared" si="225"/>
        <v>0</v>
      </c>
      <c r="AG707" s="1237">
        <f t="shared" si="225"/>
        <v>0</v>
      </c>
      <c r="AH707" s="1237">
        <f t="shared" si="225"/>
        <v>0</v>
      </c>
      <c r="AI707" s="1237">
        <f t="shared" si="225"/>
        <v>0</v>
      </c>
      <c r="AJ707" s="1237">
        <f t="shared" si="225"/>
        <v>0</v>
      </c>
      <c r="AK707" s="1237">
        <f t="shared" si="225"/>
        <v>0</v>
      </c>
      <c r="AL707" s="1237">
        <f t="shared" si="225"/>
        <v>0</v>
      </c>
      <c r="AM707" s="1237">
        <f t="shared" si="225"/>
        <v>0</v>
      </c>
      <c r="AN707" s="1237">
        <f t="shared" si="225"/>
        <v>0</v>
      </c>
      <c r="AO707" s="1237">
        <f t="shared" si="225"/>
        <v>0</v>
      </c>
      <c r="AP707" s="1237">
        <f t="shared" si="225"/>
        <v>0</v>
      </c>
      <c r="AQ707" s="1237">
        <f t="shared" si="225"/>
        <v>0</v>
      </c>
      <c r="AR707" s="1237">
        <f t="shared" si="225"/>
        <v>0</v>
      </c>
      <c r="AS707" s="1237">
        <f t="shared" si="225"/>
        <v>0</v>
      </c>
      <c r="AT707" s="1237">
        <f t="shared" si="225"/>
        <v>0</v>
      </c>
      <c r="AU707" s="1237">
        <f t="shared" si="225"/>
        <v>0</v>
      </c>
      <c r="AV707" s="1237">
        <f t="shared" si="225"/>
        <v>0</v>
      </c>
      <c r="AW707" s="1237">
        <f t="shared" si="225"/>
        <v>0</v>
      </c>
      <c r="AX707" s="1237">
        <f t="shared" si="225"/>
        <v>0</v>
      </c>
      <c r="AY707" s="1237">
        <f t="shared" si="225"/>
        <v>0</v>
      </c>
      <c r="AZ707" s="1237">
        <f t="shared" si="225"/>
        <v>0</v>
      </c>
      <c r="BA707" s="1237">
        <f t="shared" si="225"/>
        <v>0</v>
      </c>
      <c r="BB707" s="1237">
        <f t="shared" si="225"/>
        <v>0</v>
      </c>
      <c r="BC707" s="1237">
        <f t="shared" si="225"/>
        <v>0</v>
      </c>
      <c r="BD707" s="1237">
        <f t="shared" si="225"/>
        <v>0</v>
      </c>
      <c r="BE707" s="1237">
        <f t="shared" si="225"/>
        <v>0</v>
      </c>
      <c r="BF707" s="1237">
        <f t="shared" si="225"/>
        <v>0</v>
      </c>
      <c r="BG707" s="1237">
        <f t="shared" si="227"/>
        <v>0</v>
      </c>
      <c r="BH707" s="1237">
        <f t="shared" si="227"/>
        <v>0</v>
      </c>
      <c r="BI707" s="1237">
        <f t="shared" si="227"/>
        <v>0</v>
      </c>
      <c r="BJ707" s="1237">
        <f t="shared" si="227"/>
        <v>0</v>
      </c>
      <c r="BK707" s="1237">
        <f t="shared" si="227"/>
        <v>0</v>
      </c>
      <c r="BL707" s="353"/>
      <c r="BM707" s="353"/>
      <c r="BN707" s="353"/>
      <c r="BO707" s="1001">
        <f t="shared" si="221"/>
        <v>0</v>
      </c>
    </row>
    <row r="708" spans="1:67" s="206" customFormat="1" ht="132" hidden="1" customHeight="1" x14ac:dyDescent="0.2">
      <c r="A708" s="1225"/>
      <c r="B708" s="1242"/>
      <c r="C708" s="1220"/>
      <c r="D708" s="1220"/>
      <c r="E708" s="1220"/>
      <c r="F708" s="1220"/>
      <c r="G708" s="544"/>
      <c r="H708" s="1220"/>
      <c r="I708" s="1220"/>
      <c r="J708" s="1220"/>
      <c r="K708" s="1220"/>
      <c r="L708" s="544"/>
      <c r="M708" s="1220"/>
      <c r="N708" s="1220"/>
      <c r="O708" s="544"/>
      <c r="P708" s="544"/>
      <c r="Q708" s="1358"/>
      <c r="R708" s="1227"/>
      <c r="S708" s="1334"/>
      <c r="T708" s="1227"/>
      <c r="U708" s="1227"/>
      <c r="V708" s="1223"/>
      <c r="W708" s="1223"/>
      <c r="X708" s="1227"/>
      <c r="Y708" s="1227"/>
      <c r="Z708" s="1227"/>
      <c r="AA708" s="1227"/>
      <c r="AB708" s="1227"/>
      <c r="AC708" s="1227"/>
      <c r="AD708" s="1223"/>
      <c r="AE708" s="1223"/>
      <c r="AF708" s="1227"/>
      <c r="AG708" s="1227"/>
      <c r="AH708" s="1227"/>
      <c r="AI708" s="1227"/>
      <c r="AJ708" s="1227"/>
      <c r="AK708" s="1227"/>
      <c r="AL708" s="1227"/>
      <c r="AM708" s="1227"/>
      <c r="AN708" s="1227"/>
      <c r="AO708" s="1227"/>
      <c r="AP708" s="1227"/>
      <c r="AQ708" s="1227"/>
      <c r="AR708" s="1227"/>
      <c r="AS708" s="1227"/>
      <c r="AT708" s="1227"/>
      <c r="AU708" s="1227"/>
      <c r="AV708" s="1227"/>
      <c r="AW708" s="1227"/>
      <c r="AX708" s="1227"/>
      <c r="AY708" s="1227"/>
      <c r="AZ708" s="1227"/>
      <c r="BA708" s="1227"/>
      <c r="BB708" s="1227"/>
      <c r="BC708" s="1227"/>
      <c r="BD708" s="1227"/>
      <c r="BE708" s="1227"/>
      <c r="BF708" s="1227"/>
      <c r="BG708" s="1227"/>
      <c r="BH708" s="1227"/>
      <c r="BI708" s="1227"/>
      <c r="BJ708" s="1227"/>
      <c r="BK708" s="1227"/>
      <c r="BL708" s="1227"/>
      <c r="BM708" s="353"/>
      <c r="BN708" s="353"/>
      <c r="BO708" s="1001">
        <f t="shared" si="221"/>
        <v>0</v>
      </c>
    </row>
    <row r="709" spans="1:67" s="206" customFormat="1" ht="28.5" x14ac:dyDescent="0.2">
      <c r="A709" s="1204" t="s">
        <v>549</v>
      </c>
      <c r="B709" s="1215" t="s">
        <v>1411</v>
      </c>
      <c r="C709" s="1236">
        <f>C710+C713</f>
        <v>2</v>
      </c>
      <c r="D709" s="1236">
        <f t="shared" ref="D709:BF709" si="228">D710+D713</f>
        <v>0</v>
      </c>
      <c r="E709" s="1236">
        <f t="shared" si="228"/>
        <v>0</v>
      </c>
      <c r="F709" s="1236">
        <f t="shared" si="228"/>
        <v>0</v>
      </c>
      <c r="G709" s="1236">
        <f t="shared" si="228"/>
        <v>0</v>
      </c>
      <c r="H709" s="1236">
        <f t="shared" si="228"/>
        <v>0</v>
      </c>
      <c r="I709" s="1236">
        <f t="shared" si="228"/>
        <v>0</v>
      </c>
      <c r="J709" s="1236">
        <f t="shared" si="228"/>
        <v>0</v>
      </c>
      <c r="K709" s="1236">
        <f t="shared" si="228"/>
        <v>0</v>
      </c>
      <c r="L709" s="1236">
        <f t="shared" si="228"/>
        <v>0</v>
      </c>
      <c r="M709" s="1236">
        <f t="shared" si="228"/>
        <v>0</v>
      </c>
      <c r="N709" s="1236">
        <f t="shared" si="228"/>
        <v>0</v>
      </c>
      <c r="O709" s="1236">
        <f t="shared" si="228"/>
        <v>0</v>
      </c>
      <c r="P709" s="1236">
        <f t="shared" si="228"/>
        <v>0</v>
      </c>
      <c r="Q709" s="1236"/>
      <c r="R709" s="1236">
        <f>R710+R713</f>
        <v>581917</v>
      </c>
      <c r="S709" s="1236">
        <f>S710+S713</f>
        <v>200000</v>
      </c>
      <c r="T709" s="1236">
        <f>T710+T713</f>
        <v>358644</v>
      </c>
      <c r="U709" s="1236">
        <f t="shared" si="228"/>
        <v>0</v>
      </c>
      <c r="V709" s="1236">
        <f t="shared" si="228"/>
        <v>204000</v>
      </c>
      <c r="W709" s="1236">
        <f t="shared" si="228"/>
        <v>204000</v>
      </c>
      <c r="X709" s="1236">
        <f t="shared" si="228"/>
        <v>54000</v>
      </c>
      <c r="Y709" s="1236">
        <f t="shared" si="228"/>
        <v>0</v>
      </c>
      <c r="Z709" s="1236">
        <f t="shared" si="228"/>
        <v>150000</v>
      </c>
      <c r="AA709" s="1236">
        <f t="shared" si="228"/>
        <v>0</v>
      </c>
      <c r="AB709" s="1236">
        <f t="shared" si="228"/>
        <v>0</v>
      </c>
      <c r="AC709" s="1236">
        <f t="shared" si="228"/>
        <v>0</v>
      </c>
      <c r="AD709" s="1236">
        <f t="shared" si="228"/>
        <v>368000</v>
      </c>
      <c r="AE709" s="1236">
        <f t="shared" si="228"/>
        <v>338000</v>
      </c>
      <c r="AF709" s="1236">
        <f t="shared" si="228"/>
        <v>138000</v>
      </c>
      <c r="AG709" s="1236">
        <f t="shared" si="228"/>
        <v>30000</v>
      </c>
      <c r="AH709" s="1236">
        <f t="shared" si="228"/>
        <v>200000</v>
      </c>
      <c r="AI709" s="1236">
        <f t="shared" si="228"/>
        <v>0</v>
      </c>
      <c r="AJ709" s="1236">
        <f t="shared" si="228"/>
        <v>0</v>
      </c>
      <c r="AK709" s="1236">
        <f t="shared" si="228"/>
        <v>0</v>
      </c>
      <c r="AL709" s="1236">
        <f t="shared" si="228"/>
        <v>0</v>
      </c>
      <c r="AM709" s="1236">
        <f t="shared" si="228"/>
        <v>0</v>
      </c>
      <c r="AN709" s="1236">
        <f t="shared" si="228"/>
        <v>0</v>
      </c>
      <c r="AO709" s="1236">
        <f t="shared" si="228"/>
        <v>0</v>
      </c>
      <c r="AP709" s="1236">
        <f t="shared" si="228"/>
        <v>0</v>
      </c>
      <c r="AQ709" s="1236">
        <f t="shared" si="228"/>
        <v>0</v>
      </c>
      <c r="AR709" s="1236">
        <f t="shared" si="228"/>
        <v>0</v>
      </c>
      <c r="AS709" s="1236">
        <f t="shared" si="228"/>
        <v>0</v>
      </c>
      <c r="AT709" s="1236">
        <f t="shared" si="228"/>
        <v>0</v>
      </c>
      <c r="AU709" s="1236">
        <f t="shared" si="228"/>
        <v>0</v>
      </c>
      <c r="AV709" s="1236">
        <f t="shared" si="228"/>
        <v>1000</v>
      </c>
      <c r="AW709" s="1236">
        <f t="shared" si="228"/>
        <v>1000</v>
      </c>
      <c r="AX709" s="1236">
        <f t="shared" si="228"/>
        <v>0</v>
      </c>
      <c r="AY709" s="1236">
        <f t="shared" si="228"/>
        <v>0</v>
      </c>
      <c r="AZ709" s="1236">
        <f t="shared" si="228"/>
        <v>0</v>
      </c>
      <c r="BA709" s="1236">
        <f t="shared" si="228"/>
        <v>140000</v>
      </c>
      <c r="BB709" s="1236">
        <f t="shared" si="228"/>
        <v>170000</v>
      </c>
      <c r="BC709" s="1236">
        <f t="shared" si="228"/>
        <v>70000</v>
      </c>
      <c r="BD709" s="1236">
        <f t="shared" si="228"/>
        <v>30000</v>
      </c>
      <c r="BE709" s="1236">
        <f t="shared" si="228"/>
        <v>70000</v>
      </c>
      <c r="BF709" s="1236">
        <f t="shared" si="228"/>
        <v>0</v>
      </c>
      <c r="BG709" s="1236">
        <f>BG710+BG713</f>
        <v>50000</v>
      </c>
      <c r="BH709" s="1236">
        <f>BH710+BH713</f>
        <v>20000</v>
      </c>
      <c r="BI709" s="1236">
        <f>BI710+BI713</f>
        <v>30000</v>
      </c>
      <c r="BJ709" s="1236">
        <f>BJ710+BJ713</f>
        <v>0</v>
      </c>
      <c r="BK709" s="1236">
        <f>BK710+BK713</f>
        <v>0</v>
      </c>
      <c r="BL709" s="353"/>
      <c r="BM709" s="353"/>
      <c r="BN709" s="353"/>
      <c r="BO709" s="1001">
        <f t="shared" si="221"/>
        <v>162936.75999999998</v>
      </c>
    </row>
    <row r="710" spans="1:67" s="206" customFormat="1" hidden="1" x14ac:dyDescent="0.2">
      <c r="A710" s="1230" t="s">
        <v>551</v>
      </c>
      <c r="B710" s="1231" t="s">
        <v>552</v>
      </c>
      <c r="C710" s="1218">
        <f>C711+C712</f>
        <v>0</v>
      </c>
      <c r="D710" s="1218">
        <f t="shared" ref="D710:BF710" si="229">D711+D712</f>
        <v>0</v>
      </c>
      <c r="E710" s="1218">
        <f t="shared" si="229"/>
        <v>0</v>
      </c>
      <c r="F710" s="1218">
        <f t="shared" si="229"/>
        <v>0</v>
      </c>
      <c r="G710" s="1218"/>
      <c r="H710" s="1218"/>
      <c r="I710" s="1218"/>
      <c r="J710" s="1218"/>
      <c r="K710" s="1218"/>
      <c r="L710" s="1218"/>
      <c r="M710" s="1218"/>
      <c r="N710" s="1218"/>
      <c r="O710" s="1218"/>
      <c r="P710" s="1218"/>
      <c r="Q710" s="1218">
        <f>Q711+Q712</f>
        <v>0</v>
      </c>
      <c r="R710" s="1218">
        <f>R711+R712</f>
        <v>0</v>
      </c>
      <c r="S710" s="1218">
        <f>S711+S712</f>
        <v>0</v>
      </c>
      <c r="T710" s="1218">
        <f>T711+T712</f>
        <v>0</v>
      </c>
      <c r="U710" s="1218">
        <f t="shared" si="229"/>
        <v>0</v>
      </c>
      <c r="V710" s="1218">
        <f t="shared" si="229"/>
        <v>0</v>
      </c>
      <c r="W710" s="1218">
        <f t="shared" si="229"/>
        <v>0</v>
      </c>
      <c r="X710" s="1218">
        <f t="shared" si="229"/>
        <v>0</v>
      </c>
      <c r="Y710" s="1218">
        <f t="shared" si="229"/>
        <v>0</v>
      </c>
      <c r="Z710" s="1218">
        <f t="shared" si="229"/>
        <v>0</v>
      </c>
      <c r="AA710" s="1218">
        <f t="shared" si="229"/>
        <v>0</v>
      </c>
      <c r="AB710" s="1218">
        <f t="shared" si="229"/>
        <v>0</v>
      </c>
      <c r="AC710" s="1218">
        <f t="shared" si="229"/>
        <v>0</v>
      </c>
      <c r="AD710" s="1218">
        <f t="shared" si="229"/>
        <v>0</v>
      </c>
      <c r="AE710" s="1218">
        <f t="shared" si="229"/>
        <v>0</v>
      </c>
      <c r="AF710" s="1218">
        <f t="shared" si="229"/>
        <v>0</v>
      </c>
      <c r="AG710" s="1218">
        <f t="shared" si="229"/>
        <v>0</v>
      </c>
      <c r="AH710" s="1218">
        <f t="shared" si="229"/>
        <v>0</v>
      </c>
      <c r="AI710" s="1218">
        <f t="shared" si="229"/>
        <v>0</v>
      </c>
      <c r="AJ710" s="1218">
        <f t="shared" si="229"/>
        <v>0</v>
      </c>
      <c r="AK710" s="1218">
        <f t="shared" si="229"/>
        <v>0</v>
      </c>
      <c r="AL710" s="1218">
        <f t="shared" si="229"/>
        <v>0</v>
      </c>
      <c r="AM710" s="1218">
        <f t="shared" si="229"/>
        <v>0</v>
      </c>
      <c r="AN710" s="1218">
        <f t="shared" si="229"/>
        <v>0</v>
      </c>
      <c r="AO710" s="1218">
        <f t="shared" si="229"/>
        <v>0</v>
      </c>
      <c r="AP710" s="1218">
        <f t="shared" si="229"/>
        <v>0</v>
      </c>
      <c r="AQ710" s="1218">
        <f t="shared" si="229"/>
        <v>0</v>
      </c>
      <c r="AR710" s="1218">
        <f t="shared" si="229"/>
        <v>0</v>
      </c>
      <c r="AS710" s="1218">
        <f t="shared" si="229"/>
        <v>0</v>
      </c>
      <c r="AT710" s="1218">
        <f t="shared" si="229"/>
        <v>0</v>
      </c>
      <c r="AU710" s="1218">
        <f t="shared" si="229"/>
        <v>0</v>
      </c>
      <c r="AV710" s="1218">
        <f t="shared" si="229"/>
        <v>0</v>
      </c>
      <c r="AW710" s="1218">
        <f t="shared" si="229"/>
        <v>0</v>
      </c>
      <c r="AX710" s="1218">
        <f t="shared" si="229"/>
        <v>0</v>
      </c>
      <c r="AY710" s="1218">
        <f t="shared" si="229"/>
        <v>0</v>
      </c>
      <c r="AZ710" s="1218">
        <f t="shared" si="229"/>
        <v>0</v>
      </c>
      <c r="BA710" s="1218">
        <f t="shared" si="229"/>
        <v>0</v>
      </c>
      <c r="BB710" s="1218">
        <f t="shared" si="229"/>
        <v>0</v>
      </c>
      <c r="BC710" s="1218">
        <f t="shared" si="229"/>
        <v>0</v>
      </c>
      <c r="BD710" s="1218">
        <f t="shared" si="229"/>
        <v>0</v>
      </c>
      <c r="BE710" s="1218">
        <f t="shared" si="229"/>
        <v>0</v>
      </c>
      <c r="BF710" s="1218">
        <f t="shared" si="229"/>
        <v>0</v>
      </c>
      <c r="BG710" s="1218">
        <f>BG711+BG712</f>
        <v>0</v>
      </c>
      <c r="BH710" s="1218">
        <f>BH711+BH712</f>
        <v>0</v>
      </c>
      <c r="BI710" s="1218">
        <f>BI711+BI712</f>
        <v>0</v>
      </c>
      <c r="BJ710" s="1218">
        <f>BJ711+BJ712</f>
        <v>0</v>
      </c>
      <c r="BK710" s="1218">
        <f>BK711+BK712</f>
        <v>0</v>
      </c>
      <c r="BL710" s="353"/>
      <c r="BM710" s="353"/>
      <c r="BN710" s="353"/>
      <c r="BO710" s="1001">
        <f t="shared" si="221"/>
        <v>0</v>
      </c>
    </row>
    <row r="711" spans="1:67" s="206" customFormat="1" hidden="1" x14ac:dyDescent="0.2">
      <c r="A711" s="1225"/>
      <c r="B711" s="1242"/>
      <c r="C711" s="1220"/>
      <c r="D711" s="1220"/>
      <c r="E711" s="1220"/>
      <c r="F711" s="1220"/>
      <c r="G711" s="544"/>
      <c r="H711" s="1225"/>
      <c r="I711" s="1220"/>
      <c r="J711" s="1220"/>
      <c r="K711" s="1220"/>
      <c r="L711" s="544"/>
      <c r="M711" s="1220"/>
      <c r="N711" s="1220"/>
      <c r="O711" s="1220"/>
      <c r="P711" s="544"/>
      <c r="Q711" s="1225"/>
      <c r="R711" s="1227"/>
      <c r="S711" s="1227"/>
      <c r="T711" s="1227"/>
      <c r="U711" s="1227"/>
      <c r="V711" s="1223"/>
      <c r="W711" s="1223"/>
      <c r="X711" s="1227"/>
      <c r="Y711" s="1227"/>
      <c r="Z711" s="1227"/>
      <c r="AA711" s="1227"/>
      <c r="AB711" s="1227"/>
      <c r="AC711" s="1227"/>
      <c r="AD711" s="1223"/>
      <c r="AE711" s="1223"/>
      <c r="AF711" s="1227"/>
      <c r="AG711" s="1227"/>
      <c r="AH711" s="1227"/>
      <c r="AI711" s="1227"/>
      <c r="AJ711" s="1227"/>
      <c r="AK711" s="1227"/>
      <c r="AL711" s="1227"/>
      <c r="AM711" s="1227"/>
      <c r="AN711" s="1227"/>
      <c r="AO711" s="1227"/>
      <c r="AP711" s="1227"/>
      <c r="AQ711" s="1227"/>
      <c r="AR711" s="1227"/>
      <c r="AS711" s="1227"/>
      <c r="AT711" s="1227"/>
      <c r="AU711" s="1227"/>
      <c r="AV711" s="1227"/>
      <c r="AW711" s="1227"/>
      <c r="AX711" s="1227"/>
      <c r="AY711" s="1227"/>
      <c r="AZ711" s="1227"/>
      <c r="BA711" s="1227"/>
      <c r="BB711" s="1227"/>
      <c r="BC711" s="1227"/>
      <c r="BD711" s="1227"/>
      <c r="BE711" s="1227"/>
      <c r="BF711" s="1227"/>
      <c r="BG711" s="1227"/>
      <c r="BH711" s="1227"/>
      <c r="BI711" s="1227"/>
      <c r="BJ711" s="1227"/>
      <c r="BK711" s="1227"/>
      <c r="BL711" s="1330"/>
      <c r="BM711" s="1229"/>
      <c r="BN711" s="544"/>
      <c r="BO711" s="1001">
        <f t="shared" si="221"/>
        <v>0</v>
      </c>
    </row>
    <row r="712" spans="1:67" s="206" customFormat="1" hidden="1" x14ac:dyDescent="0.2">
      <c r="A712" s="1225"/>
      <c r="B712" s="1242"/>
      <c r="C712" s="1220"/>
      <c r="D712" s="1220"/>
      <c r="E712" s="1220"/>
      <c r="F712" s="1220"/>
      <c r="G712" s="544"/>
      <c r="H712" s="1225"/>
      <c r="I712" s="1220"/>
      <c r="J712" s="1220"/>
      <c r="K712" s="1220"/>
      <c r="L712" s="544"/>
      <c r="M712" s="1220"/>
      <c r="N712" s="1220"/>
      <c r="O712" s="1220"/>
      <c r="P712" s="544"/>
      <c r="Q712" s="1225"/>
      <c r="R712" s="1227"/>
      <c r="S712" s="1227"/>
      <c r="T712" s="1227"/>
      <c r="U712" s="1227"/>
      <c r="V712" s="1223"/>
      <c r="W712" s="1223"/>
      <c r="X712" s="1227"/>
      <c r="Y712" s="1227"/>
      <c r="Z712" s="1227"/>
      <c r="AA712" s="1227"/>
      <c r="AB712" s="1227"/>
      <c r="AC712" s="1227"/>
      <c r="AD712" s="1223"/>
      <c r="AE712" s="1223"/>
      <c r="AF712" s="1227"/>
      <c r="AG712" s="1227"/>
      <c r="AH712" s="1227"/>
      <c r="AI712" s="1227"/>
      <c r="AJ712" s="1227"/>
      <c r="AK712" s="1227"/>
      <c r="AL712" s="1227"/>
      <c r="AM712" s="1227"/>
      <c r="AN712" s="1227"/>
      <c r="AO712" s="1227"/>
      <c r="AP712" s="1227"/>
      <c r="AQ712" s="1227"/>
      <c r="AR712" s="1227"/>
      <c r="AS712" s="1227"/>
      <c r="AT712" s="1227"/>
      <c r="AU712" s="1227"/>
      <c r="AV712" s="1227"/>
      <c r="AW712" s="1227"/>
      <c r="AX712" s="1227"/>
      <c r="AY712" s="1227"/>
      <c r="AZ712" s="1227"/>
      <c r="BA712" s="1227"/>
      <c r="BB712" s="1227"/>
      <c r="BC712" s="1227"/>
      <c r="BD712" s="1227"/>
      <c r="BE712" s="1227"/>
      <c r="BF712" s="1227"/>
      <c r="BG712" s="1227"/>
      <c r="BH712" s="1227"/>
      <c r="BI712" s="1227"/>
      <c r="BJ712" s="1227"/>
      <c r="BK712" s="1227"/>
      <c r="BL712" s="1317"/>
      <c r="BM712" s="1229"/>
      <c r="BN712" s="353"/>
      <c r="BO712" s="1001">
        <f t="shared" si="221"/>
        <v>0</v>
      </c>
    </row>
    <row r="713" spans="1:67" s="206" customFormat="1" x14ac:dyDescent="0.2">
      <c r="A713" s="1230" t="s">
        <v>551</v>
      </c>
      <c r="B713" s="1231" t="s">
        <v>554</v>
      </c>
      <c r="C713" s="1232">
        <f>C714+C715</f>
        <v>2</v>
      </c>
      <c r="D713" s="1232">
        <f>D714</f>
        <v>0</v>
      </c>
      <c r="E713" s="1232">
        <f>E714</f>
        <v>0</v>
      </c>
      <c r="F713" s="1232">
        <f>F714</f>
        <v>0</v>
      </c>
      <c r="G713" s="1232"/>
      <c r="H713" s="1232"/>
      <c r="I713" s="1232"/>
      <c r="J713" s="1232"/>
      <c r="K713" s="1232"/>
      <c r="L713" s="1232"/>
      <c r="M713" s="1232"/>
      <c r="N713" s="1232"/>
      <c r="O713" s="1232"/>
      <c r="P713" s="1232"/>
      <c r="Q713" s="1232"/>
      <c r="R713" s="1232">
        <f>R714+R715</f>
        <v>581917</v>
      </c>
      <c r="S713" s="1232">
        <f>S714+S715</f>
        <v>200000</v>
      </c>
      <c r="T713" s="1232">
        <f>T714+T715</f>
        <v>358644</v>
      </c>
      <c r="U713" s="1232">
        <f t="shared" ref="U713:BK713" si="230">U714+U715</f>
        <v>0</v>
      </c>
      <c r="V713" s="1232">
        <f t="shared" si="230"/>
        <v>204000</v>
      </c>
      <c r="W713" s="1232">
        <f t="shared" si="230"/>
        <v>204000</v>
      </c>
      <c r="X713" s="1232">
        <f t="shared" si="230"/>
        <v>54000</v>
      </c>
      <c r="Y713" s="1232">
        <f t="shared" si="230"/>
        <v>0</v>
      </c>
      <c r="Z713" s="1232">
        <f t="shared" si="230"/>
        <v>150000</v>
      </c>
      <c r="AA713" s="1232">
        <f t="shared" si="230"/>
        <v>0</v>
      </c>
      <c r="AB713" s="1232">
        <f t="shared" si="230"/>
        <v>0</v>
      </c>
      <c r="AC713" s="1232">
        <f t="shared" si="230"/>
        <v>0</v>
      </c>
      <c r="AD713" s="1232">
        <f t="shared" si="230"/>
        <v>368000</v>
      </c>
      <c r="AE713" s="1232">
        <f t="shared" si="230"/>
        <v>338000</v>
      </c>
      <c r="AF713" s="1232">
        <f t="shared" si="230"/>
        <v>138000</v>
      </c>
      <c r="AG713" s="1232">
        <f t="shared" si="230"/>
        <v>30000</v>
      </c>
      <c r="AH713" s="1232">
        <f t="shared" si="230"/>
        <v>200000</v>
      </c>
      <c r="AI713" s="1232">
        <f t="shared" si="230"/>
        <v>0</v>
      </c>
      <c r="AJ713" s="1232">
        <f t="shared" si="230"/>
        <v>0</v>
      </c>
      <c r="AK713" s="1232">
        <f t="shared" si="230"/>
        <v>0</v>
      </c>
      <c r="AL713" s="1232">
        <f t="shared" si="230"/>
        <v>0</v>
      </c>
      <c r="AM713" s="1232">
        <f t="shared" si="230"/>
        <v>0</v>
      </c>
      <c r="AN713" s="1232">
        <f t="shared" si="230"/>
        <v>0</v>
      </c>
      <c r="AO713" s="1232">
        <f t="shared" si="230"/>
        <v>0</v>
      </c>
      <c r="AP713" s="1232">
        <f t="shared" si="230"/>
        <v>0</v>
      </c>
      <c r="AQ713" s="1232">
        <f t="shared" si="230"/>
        <v>0</v>
      </c>
      <c r="AR713" s="1232">
        <f t="shared" si="230"/>
        <v>0</v>
      </c>
      <c r="AS713" s="1232">
        <f t="shared" si="230"/>
        <v>0</v>
      </c>
      <c r="AT713" s="1232">
        <f t="shared" si="230"/>
        <v>0</v>
      </c>
      <c r="AU713" s="1232">
        <f t="shared" si="230"/>
        <v>0</v>
      </c>
      <c r="AV713" s="1232">
        <f t="shared" si="230"/>
        <v>1000</v>
      </c>
      <c r="AW713" s="1232">
        <f t="shared" si="230"/>
        <v>1000</v>
      </c>
      <c r="AX713" s="1232">
        <f t="shared" si="230"/>
        <v>0</v>
      </c>
      <c r="AY713" s="1232">
        <f t="shared" si="230"/>
        <v>0</v>
      </c>
      <c r="AZ713" s="1232">
        <f t="shared" si="230"/>
        <v>0</v>
      </c>
      <c r="BA713" s="1232">
        <f t="shared" si="230"/>
        <v>140000</v>
      </c>
      <c r="BB713" s="1232">
        <f t="shared" si="230"/>
        <v>170000</v>
      </c>
      <c r="BC713" s="1232">
        <f t="shared" si="230"/>
        <v>70000</v>
      </c>
      <c r="BD713" s="1232">
        <f t="shared" si="230"/>
        <v>30000</v>
      </c>
      <c r="BE713" s="1232">
        <f t="shared" si="230"/>
        <v>70000</v>
      </c>
      <c r="BF713" s="1232">
        <f t="shared" si="230"/>
        <v>0</v>
      </c>
      <c r="BG713" s="1232">
        <f t="shared" si="230"/>
        <v>50000</v>
      </c>
      <c r="BH713" s="1232">
        <f t="shared" si="230"/>
        <v>20000</v>
      </c>
      <c r="BI713" s="1232">
        <f t="shared" si="230"/>
        <v>30000</v>
      </c>
      <c r="BJ713" s="1232">
        <f t="shared" si="230"/>
        <v>0</v>
      </c>
      <c r="BK713" s="1232">
        <f t="shared" si="230"/>
        <v>0</v>
      </c>
      <c r="BL713" s="353"/>
      <c r="BM713" s="353"/>
      <c r="BN713" s="353"/>
      <c r="BO713" s="1001">
        <f t="shared" si="221"/>
        <v>162936.75999999998</v>
      </c>
    </row>
    <row r="714" spans="1:67" s="206" customFormat="1" ht="75" x14ac:dyDescent="0.2">
      <c r="A714" s="1225">
        <v>1</v>
      </c>
      <c r="B714" s="1242" t="s">
        <v>316</v>
      </c>
      <c r="C714" s="1220">
        <v>1</v>
      </c>
      <c r="D714" s="1220"/>
      <c r="E714" s="1220"/>
      <c r="F714" s="1220"/>
      <c r="G714" s="544" t="s">
        <v>309</v>
      </c>
      <c r="H714" s="1225"/>
      <c r="I714" s="1220" t="s">
        <v>20</v>
      </c>
      <c r="J714" s="544" t="s">
        <v>1522</v>
      </c>
      <c r="K714" s="353" t="s">
        <v>615</v>
      </c>
      <c r="L714" s="544" t="s">
        <v>309</v>
      </c>
      <c r="M714" s="544"/>
      <c r="N714" s="544"/>
      <c r="O714" s="544" t="s">
        <v>1523</v>
      </c>
      <c r="P714" s="544" t="s">
        <v>79</v>
      </c>
      <c r="Q714" s="544" t="s">
        <v>1524</v>
      </c>
      <c r="R714" s="1227">
        <v>351644</v>
      </c>
      <c r="S714" s="1227">
        <v>200000</v>
      </c>
      <c r="T714" s="1227">
        <f>R714-S714</f>
        <v>151644</v>
      </c>
      <c r="U714" s="1227"/>
      <c r="V714" s="1223">
        <f>W714+AC714</f>
        <v>204000</v>
      </c>
      <c r="W714" s="1223">
        <f>X714+Y714+Z714+AA714+AB714</f>
        <v>204000</v>
      </c>
      <c r="X714" s="1227">
        <v>54000</v>
      </c>
      <c r="Y714" s="1227"/>
      <c r="Z714" s="1227">
        <v>150000</v>
      </c>
      <c r="AA714" s="1227"/>
      <c r="AB714" s="1227"/>
      <c r="AC714" s="1227"/>
      <c r="AD714" s="1223">
        <f>AE714+AK714</f>
        <v>338000</v>
      </c>
      <c r="AE714" s="1223">
        <f>AF714+AG714+AH714+AI714+AJ714</f>
        <v>338000</v>
      </c>
      <c r="AF714" s="1227">
        <v>138000</v>
      </c>
      <c r="AG714" s="1227"/>
      <c r="AH714" s="1227">
        <v>200000</v>
      </c>
      <c r="AI714" s="1227"/>
      <c r="AJ714" s="1227"/>
      <c r="AK714" s="1227"/>
      <c r="AL714" s="1227">
        <f>AM714+AN714+AO714+AP714</f>
        <v>0</v>
      </c>
      <c r="AM714" s="1227"/>
      <c r="AN714" s="1227"/>
      <c r="AO714" s="1227"/>
      <c r="AP714" s="1227"/>
      <c r="AQ714" s="1227">
        <f>AR714+AS714+AT714+AU714</f>
        <v>0</v>
      </c>
      <c r="AR714" s="1227"/>
      <c r="AS714" s="1227"/>
      <c r="AT714" s="1227"/>
      <c r="AU714" s="1227"/>
      <c r="AV714" s="1227">
        <f>AW714+AX714+AY714+AZ714</f>
        <v>1000</v>
      </c>
      <c r="AW714" s="1227">
        <v>1000</v>
      </c>
      <c r="AX714" s="1227"/>
      <c r="AY714" s="1227"/>
      <c r="AZ714" s="1227"/>
      <c r="BA714" s="1227">
        <v>140000</v>
      </c>
      <c r="BB714" s="1227">
        <f>BC714+BD714+BE714+BF714</f>
        <v>140000</v>
      </c>
      <c r="BC714" s="1227">
        <v>70000</v>
      </c>
      <c r="BD714" s="1227">
        <f>AG714-(AN714)</f>
        <v>0</v>
      </c>
      <c r="BE714" s="1227">
        <v>70000</v>
      </c>
      <c r="BF714" s="1227"/>
      <c r="BG714" s="1227">
        <f>BH714+BI714+BJ714+BK714</f>
        <v>20000</v>
      </c>
      <c r="BH714" s="1227">
        <v>20000</v>
      </c>
      <c r="BI714" s="1227"/>
      <c r="BJ714" s="1227"/>
      <c r="BK714" s="1227"/>
      <c r="BL714" s="1341" t="s">
        <v>1316</v>
      </c>
      <c r="BM714" s="1341" t="s">
        <v>1525</v>
      </c>
      <c r="BN714" s="353" t="s">
        <v>1311</v>
      </c>
      <c r="BO714" s="1001">
        <f t="shared" si="221"/>
        <v>98460.319999999992</v>
      </c>
    </row>
    <row r="715" spans="1:67" s="206" customFormat="1" ht="120" x14ac:dyDescent="0.2">
      <c r="A715" s="1225">
        <v>2</v>
      </c>
      <c r="B715" s="1242" t="s">
        <v>323</v>
      </c>
      <c r="C715" s="1220">
        <v>1</v>
      </c>
      <c r="D715" s="1220"/>
      <c r="E715" s="1220"/>
      <c r="F715" s="1220"/>
      <c r="G715" s="544"/>
      <c r="H715" s="1225"/>
      <c r="I715" s="1220"/>
      <c r="J715" s="544"/>
      <c r="K715" s="353"/>
      <c r="L715" s="544" t="s">
        <v>1803</v>
      </c>
      <c r="M715" s="544"/>
      <c r="N715" s="544"/>
      <c r="O715" s="544"/>
      <c r="P715" s="544" t="s">
        <v>93</v>
      </c>
      <c r="Q715" s="544"/>
      <c r="R715" s="1235">
        <v>230273</v>
      </c>
      <c r="S715" s="1235"/>
      <c r="T715" s="1235">
        <v>207000</v>
      </c>
      <c r="U715" s="1227"/>
      <c r="V715" s="1223"/>
      <c r="W715" s="1223"/>
      <c r="X715" s="1227"/>
      <c r="Y715" s="1227"/>
      <c r="Z715" s="1227"/>
      <c r="AA715" s="1227"/>
      <c r="AB715" s="1227"/>
      <c r="AC715" s="1227"/>
      <c r="AD715" s="1235">
        <v>30000</v>
      </c>
      <c r="AE715" s="1223"/>
      <c r="AF715" s="1227"/>
      <c r="AG715" s="1235">
        <v>30000</v>
      </c>
      <c r="AH715" s="1227"/>
      <c r="AI715" s="1227"/>
      <c r="AJ715" s="1227"/>
      <c r="AK715" s="1227"/>
      <c r="AL715" s="1227"/>
      <c r="AM715" s="1227"/>
      <c r="AN715" s="1227"/>
      <c r="AO715" s="1227"/>
      <c r="AP715" s="1227"/>
      <c r="AQ715" s="1227"/>
      <c r="AR715" s="1227"/>
      <c r="AS715" s="1227"/>
      <c r="AT715" s="1227"/>
      <c r="AU715" s="1227"/>
      <c r="AV715" s="1227"/>
      <c r="AW715" s="1227"/>
      <c r="AX715" s="1227"/>
      <c r="AY715" s="1227"/>
      <c r="AZ715" s="1227"/>
      <c r="BA715" s="1227"/>
      <c r="BB715" s="1235">
        <v>30000</v>
      </c>
      <c r="BC715" s="1235"/>
      <c r="BD715" s="1235">
        <v>30000</v>
      </c>
      <c r="BE715" s="1235"/>
      <c r="BF715" s="1235"/>
      <c r="BG715" s="1235">
        <f>BH715+BI715+BJ715+BK715</f>
        <v>30000</v>
      </c>
      <c r="BH715" s="1235"/>
      <c r="BI715" s="1235">
        <v>30000</v>
      </c>
      <c r="BJ715" s="1235"/>
      <c r="BK715" s="1235"/>
      <c r="BL715" s="1190" t="s">
        <v>1804</v>
      </c>
      <c r="BM715" s="1341"/>
      <c r="BN715" s="353"/>
      <c r="BO715" s="1001">
        <f t="shared" si="221"/>
        <v>64476.439999999995</v>
      </c>
    </row>
    <row r="716" spans="1:67" s="234" customFormat="1" ht="90" customHeight="1" x14ac:dyDescent="0.2">
      <c r="A716" s="1204" t="s">
        <v>559</v>
      </c>
      <c r="B716" s="1206" t="s">
        <v>334</v>
      </c>
      <c r="C716" s="1207"/>
      <c r="D716" s="1207"/>
      <c r="E716" s="1207"/>
      <c r="F716" s="1207"/>
      <c r="G716" s="1208" t="s">
        <v>297</v>
      </c>
      <c r="H716" s="1209"/>
      <c r="I716" s="1207"/>
      <c r="J716" s="1208" t="s">
        <v>100</v>
      </c>
      <c r="K716" s="1208"/>
      <c r="L716" s="1208"/>
      <c r="M716" s="1208"/>
      <c r="N716" s="1208"/>
      <c r="O716" s="1208"/>
      <c r="P716" s="1208" t="s">
        <v>214</v>
      </c>
      <c r="Q716" s="1209"/>
      <c r="R716" s="1195">
        <v>4079514</v>
      </c>
      <c r="S716" s="1195"/>
      <c r="T716" s="1195">
        <v>1700000</v>
      </c>
      <c r="U716" s="1195"/>
      <c r="V716" s="1200">
        <f>W716+AC716</f>
        <v>1700000</v>
      </c>
      <c r="W716" s="1200">
        <f>X716+Y716+Z716+AA716+AB716</f>
        <v>1700000</v>
      </c>
      <c r="X716" s="1195">
        <f>1157400+25000+39000-200+15000+9200+35000</f>
        <v>1280400</v>
      </c>
      <c r="Y716" s="1195">
        <f>313700-20100+161000+200-15000+200-35000+14600</f>
        <v>419600</v>
      </c>
      <c r="Z716" s="1195"/>
      <c r="AA716" s="1195"/>
      <c r="AB716" s="1195"/>
      <c r="AC716" s="1195"/>
      <c r="AD716" s="1200">
        <f>AE716+AK716</f>
        <v>1700000</v>
      </c>
      <c r="AE716" s="1200">
        <f>AF716+AG716+AH716+AI716+AJ716</f>
        <v>1700000</v>
      </c>
      <c r="AF716" s="1195">
        <f>1157400+25000+39000-200+15000+9200+35000</f>
        <v>1280400</v>
      </c>
      <c r="AG716" s="1195">
        <f>313700-20100+161000+200-15000+200-35000+14600</f>
        <v>419600</v>
      </c>
      <c r="AH716" s="1195"/>
      <c r="AI716" s="1195"/>
      <c r="AJ716" s="1195"/>
      <c r="AK716" s="1195"/>
      <c r="AL716" s="1195">
        <f>AM716+AN716+AO716+AP716</f>
        <v>98000</v>
      </c>
      <c r="AM716" s="1195">
        <f>60000+38000</f>
        <v>98000</v>
      </c>
      <c r="AN716" s="1195"/>
      <c r="AO716" s="1195"/>
      <c r="AP716" s="1195"/>
      <c r="AQ716" s="1195">
        <f>AR716+AS716+AT716+AU716</f>
        <v>4903.0150000000003</v>
      </c>
      <c r="AR716" s="1195">
        <v>4903.0150000000003</v>
      </c>
      <c r="AS716" s="1195"/>
      <c r="AT716" s="1195"/>
      <c r="AU716" s="1195"/>
      <c r="AV716" s="1195">
        <f>AW716+AX716+AY716+AZ716</f>
        <v>98000</v>
      </c>
      <c r="AW716" s="1195">
        <f>60000+38000</f>
        <v>98000</v>
      </c>
      <c r="AX716" s="1195"/>
      <c r="AY716" s="1195"/>
      <c r="AZ716" s="1195"/>
      <c r="BA716" s="1195">
        <f>BB716</f>
        <v>356000</v>
      </c>
      <c r="BB716" s="1195">
        <f>BC716+BD716+BE716+BF716</f>
        <v>356000</v>
      </c>
      <c r="BC716" s="1195">
        <v>356000</v>
      </c>
      <c r="BD716" s="1195"/>
      <c r="BE716" s="1195"/>
      <c r="BF716" s="1195"/>
      <c r="BG716" s="1195">
        <f>BH716+BI716+BJ716+BK716</f>
        <v>282000</v>
      </c>
      <c r="BH716" s="1195">
        <f>BH717</f>
        <v>157000</v>
      </c>
      <c r="BI716" s="1195">
        <f>BI717</f>
        <v>125000</v>
      </c>
      <c r="BJ716" s="1195"/>
      <c r="BK716" s="1195"/>
      <c r="BL716" s="1195"/>
      <c r="BM716" s="353" t="s">
        <v>1504</v>
      </c>
      <c r="BN716" s="353" t="s">
        <v>1505</v>
      </c>
      <c r="BO716" s="1001">
        <f t="shared" ref="BO716:BO728" si="231">(R716-R716*20%)*35%</f>
        <v>1142263.92</v>
      </c>
    </row>
    <row r="717" spans="1:67" s="206" customFormat="1" x14ac:dyDescent="0.2">
      <c r="A717" s="1225"/>
      <c r="B717" s="1295" t="s">
        <v>39</v>
      </c>
      <c r="C717" s="1359">
        <f>C721+C726+C732+C738+C743+C749+C756+C763+C769</f>
        <v>25</v>
      </c>
      <c r="D717" s="1220"/>
      <c r="E717" s="1220"/>
      <c r="F717" s="1220"/>
      <c r="G717" s="353"/>
      <c r="H717" s="1225"/>
      <c r="I717" s="1220"/>
      <c r="J717" s="1220"/>
      <c r="K717" s="1220"/>
      <c r="L717" s="1220"/>
      <c r="M717" s="1220"/>
      <c r="N717" s="1220"/>
      <c r="O717" s="1168"/>
      <c r="P717" s="1225"/>
      <c r="Q717" s="1225"/>
      <c r="R717" s="1359">
        <f>R721+R726+R732+R738+R743+R749+R756+R763+R769</f>
        <v>1784901.4129999999</v>
      </c>
      <c r="S717" s="1359">
        <f>S721+S726+S732+S738+S743+S749+S756+S763+S769</f>
        <v>119400</v>
      </c>
      <c r="T717" s="1359">
        <f>T721+T726+T732+T738+T743+T749+T756+T763+T769</f>
        <v>992800</v>
      </c>
      <c r="U717" s="1359">
        <f t="shared" ref="U717:BK717" si="232">U721+U726+U732+U738+U743+U749+U756+U763+U769</f>
        <v>0</v>
      </c>
      <c r="V717" s="1359">
        <f t="shared" si="232"/>
        <v>0</v>
      </c>
      <c r="W717" s="1359">
        <f t="shared" si="232"/>
        <v>0</v>
      </c>
      <c r="X717" s="1359">
        <f t="shared" si="232"/>
        <v>0</v>
      </c>
      <c r="Y717" s="1359">
        <f t="shared" si="232"/>
        <v>0</v>
      </c>
      <c r="Z717" s="1359">
        <f t="shared" si="232"/>
        <v>0</v>
      </c>
      <c r="AA717" s="1359">
        <f t="shared" si="232"/>
        <v>0</v>
      </c>
      <c r="AB717" s="1359">
        <f t="shared" si="232"/>
        <v>0</v>
      </c>
      <c r="AC717" s="1359">
        <f t="shared" si="232"/>
        <v>0</v>
      </c>
      <c r="AD717" s="1359">
        <f t="shared" si="232"/>
        <v>992800</v>
      </c>
      <c r="AE717" s="1359">
        <f t="shared" si="232"/>
        <v>60400</v>
      </c>
      <c r="AF717" s="1359">
        <f t="shared" si="232"/>
        <v>555800</v>
      </c>
      <c r="AG717" s="1359">
        <f t="shared" si="232"/>
        <v>437000</v>
      </c>
      <c r="AH717" s="1359">
        <f t="shared" si="232"/>
        <v>0</v>
      </c>
      <c r="AI717" s="1359">
        <f t="shared" si="232"/>
        <v>0</v>
      </c>
      <c r="AJ717" s="1359">
        <f t="shared" si="232"/>
        <v>0</v>
      </c>
      <c r="AK717" s="1359">
        <f t="shared" si="232"/>
        <v>0</v>
      </c>
      <c r="AL717" s="1359">
        <f t="shared" si="232"/>
        <v>40000</v>
      </c>
      <c r="AM717" s="1359">
        <f t="shared" si="232"/>
        <v>40000</v>
      </c>
      <c r="AN717" s="1359">
        <f t="shared" si="232"/>
        <v>0</v>
      </c>
      <c r="AO717" s="1359">
        <f t="shared" si="232"/>
        <v>0</v>
      </c>
      <c r="AP717" s="1359">
        <f t="shared" si="232"/>
        <v>0</v>
      </c>
      <c r="AQ717" s="1359">
        <f t="shared" si="232"/>
        <v>0</v>
      </c>
      <c r="AR717" s="1359">
        <f t="shared" si="232"/>
        <v>0</v>
      </c>
      <c r="AS717" s="1359">
        <f t="shared" si="232"/>
        <v>0</v>
      </c>
      <c r="AT717" s="1359">
        <f t="shared" si="232"/>
        <v>0</v>
      </c>
      <c r="AU717" s="1359">
        <f t="shared" si="232"/>
        <v>0</v>
      </c>
      <c r="AV717" s="1359">
        <f t="shared" si="232"/>
        <v>40000</v>
      </c>
      <c r="AW717" s="1359">
        <f t="shared" si="232"/>
        <v>40000</v>
      </c>
      <c r="AX717" s="1359">
        <f t="shared" si="232"/>
        <v>0</v>
      </c>
      <c r="AY717" s="1359">
        <f t="shared" si="232"/>
        <v>0</v>
      </c>
      <c r="AZ717" s="1359">
        <f t="shared" si="232"/>
        <v>0</v>
      </c>
      <c r="BA717" s="1359">
        <f t="shared" si="232"/>
        <v>0</v>
      </c>
      <c r="BB717" s="1359">
        <f t="shared" si="232"/>
        <v>400000</v>
      </c>
      <c r="BC717" s="1359">
        <f t="shared" si="232"/>
        <v>305000</v>
      </c>
      <c r="BD717" s="1359">
        <f t="shared" si="232"/>
        <v>95000</v>
      </c>
      <c r="BE717" s="1359">
        <f t="shared" si="232"/>
        <v>0</v>
      </c>
      <c r="BF717" s="1359">
        <f t="shared" si="232"/>
        <v>0</v>
      </c>
      <c r="BG717" s="1359">
        <f t="shared" si="232"/>
        <v>282000</v>
      </c>
      <c r="BH717" s="1359">
        <f t="shared" si="232"/>
        <v>157000</v>
      </c>
      <c r="BI717" s="1359">
        <f t="shared" si="232"/>
        <v>125000</v>
      </c>
      <c r="BJ717" s="1359">
        <f t="shared" si="232"/>
        <v>0</v>
      </c>
      <c r="BK717" s="1359">
        <f t="shared" si="232"/>
        <v>0</v>
      </c>
      <c r="BL717" s="1227"/>
      <c r="BM717" s="1227"/>
      <c r="BN717" s="1225"/>
      <c r="BO717" s="1001">
        <f t="shared" si="231"/>
        <v>499772.39563999994</v>
      </c>
    </row>
    <row r="718" spans="1:67" s="206" customFormat="1" x14ac:dyDescent="0.2">
      <c r="A718" s="1225"/>
      <c r="B718" s="1360" t="s">
        <v>1805</v>
      </c>
      <c r="C718" s="1235">
        <f>C722+C727+C733+C744+C750+C760+C766+C770+C739</f>
        <v>22</v>
      </c>
      <c r="D718" s="1220"/>
      <c r="E718" s="1220"/>
      <c r="F718" s="1220"/>
      <c r="G718" s="353"/>
      <c r="H718" s="1225"/>
      <c r="I718" s="1220"/>
      <c r="J718" s="1220"/>
      <c r="K718" s="1220"/>
      <c r="L718" s="1220"/>
      <c r="M718" s="1220"/>
      <c r="N718" s="1220"/>
      <c r="O718" s="1168"/>
      <c r="P718" s="1225"/>
      <c r="Q718" s="1227"/>
      <c r="R718" s="1235">
        <f>R722+R727+R733+R744+R750+R760+R766+R770+R739</f>
        <v>1571008.6979999999</v>
      </c>
      <c r="S718" s="1235">
        <f>S722+S727+S733+S744+S750+S760+S766+S770+S739</f>
        <v>119400</v>
      </c>
      <c r="T718" s="1235">
        <f>T722+T727+T733+T744+T750+T760+T766+T770+T739</f>
        <v>877800</v>
      </c>
      <c r="U718" s="1235">
        <f t="shared" ref="U718:BK718" si="233">U722+U727+U733+U744+U750+U760+U766+U770+U739</f>
        <v>0</v>
      </c>
      <c r="V718" s="1235">
        <f t="shared" si="233"/>
        <v>0</v>
      </c>
      <c r="W718" s="1235">
        <f t="shared" si="233"/>
        <v>0</v>
      </c>
      <c r="X718" s="1235">
        <f t="shared" si="233"/>
        <v>0</v>
      </c>
      <c r="Y718" s="1235">
        <f t="shared" si="233"/>
        <v>0</v>
      </c>
      <c r="Z718" s="1235">
        <f t="shared" si="233"/>
        <v>0</v>
      </c>
      <c r="AA718" s="1235">
        <f t="shared" si="233"/>
        <v>0</v>
      </c>
      <c r="AB718" s="1235">
        <f t="shared" si="233"/>
        <v>0</v>
      </c>
      <c r="AC718" s="1235">
        <f t="shared" si="233"/>
        <v>0</v>
      </c>
      <c r="AD718" s="1235">
        <f t="shared" si="233"/>
        <v>877800</v>
      </c>
      <c r="AE718" s="1235">
        <f t="shared" si="233"/>
        <v>60400</v>
      </c>
      <c r="AF718" s="1235">
        <f t="shared" si="233"/>
        <v>440800</v>
      </c>
      <c r="AG718" s="1235">
        <f t="shared" si="233"/>
        <v>437000</v>
      </c>
      <c r="AH718" s="1235">
        <f t="shared" si="233"/>
        <v>0</v>
      </c>
      <c r="AI718" s="1235">
        <f t="shared" si="233"/>
        <v>0</v>
      </c>
      <c r="AJ718" s="1235">
        <f t="shared" si="233"/>
        <v>0</v>
      </c>
      <c r="AK718" s="1235">
        <f t="shared" si="233"/>
        <v>0</v>
      </c>
      <c r="AL718" s="1235">
        <f t="shared" si="233"/>
        <v>0</v>
      </c>
      <c r="AM718" s="1235">
        <f t="shared" si="233"/>
        <v>0</v>
      </c>
      <c r="AN718" s="1235">
        <f t="shared" si="233"/>
        <v>0</v>
      </c>
      <c r="AO718" s="1235">
        <f t="shared" si="233"/>
        <v>0</v>
      </c>
      <c r="AP718" s="1235">
        <f t="shared" si="233"/>
        <v>0</v>
      </c>
      <c r="AQ718" s="1235">
        <f t="shared" si="233"/>
        <v>0</v>
      </c>
      <c r="AR718" s="1235">
        <f t="shared" si="233"/>
        <v>0</v>
      </c>
      <c r="AS718" s="1235">
        <f t="shared" si="233"/>
        <v>0</v>
      </c>
      <c r="AT718" s="1235">
        <f t="shared" si="233"/>
        <v>0</v>
      </c>
      <c r="AU718" s="1235">
        <f t="shared" si="233"/>
        <v>0</v>
      </c>
      <c r="AV718" s="1235">
        <f t="shared" si="233"/>
        <v>0</v>
      </c>
      <c r="AW718" s="1235">
        <f t="shared" si="233"/>
        <v>0</v>
      </c>
      <c r="AX718" s="1235">
        <f t="shared" si="233"/>
        <v>0</v>
      </c>
      <c r="AY718" s="1235">
        <f t="shared" si="233"/>
        <v>0</v>
      </c>
      <c r="AZ718" s="1235">
        <f t="shared" si="233"/>
        <v>0</v>
      </c>
      <c r="BA718" s="1235">
        <f t="shared" si="233"/>
        <v>0</v>
      </c>
      <c r="BB718" s="1235">
        <f t="shared" si="233"/>
        <v>335000</v>
      </c>
      <c r="BC718" s="1235">
        <f t="shared" si="233"/>
        <v>240000</v>
      </c>
      <c r="BD718" s="1235">
        <f t="shared" si="233"/>
        <v>95000</v>
      </c>
      <c r="BE718" s="1235">
        <f t="shared" si="233"/>
        <v>0</v>
      </c>
      <c r="BF718" s="1235">
        <f t="shared" si="233"/>
        <v>0</v>
      </c>
      <c r="BG718" s="1235">
        <f t="shared" si="233"/>
        <v>242000</v>
      </c>
      <c r="BH718" s="1235">
        <f t="shared" si="233"/>
        <v>117000</v>
      </c>
      <c r="BI718" s="1235">
        <f t="shared" si="233"/>
        <v>125000</v>
      </c>
      <c r="BJ718" s="1235">
        <f t="shared" si="233"/>
        <v>0</v>
      </c>
      <c r="BK718" s="1235">
        <f t="shared" si="233"/>
        <v>0</v>
      </c>
      <c r="BL718" s="1227"/>
      <c r="BM718" s="1227"/>
      <c r="BN718" s="1225"/>
      <c r="BO718" s="1001">
        <f t="shared" si="231"/>
        <v>439882.43543999991</v>
      </c>
    </row>
    <row r="719" spans="1:67" s="206" customFormat="1" x14ac:dyDescent="0.2">
      <c r="A719" s="1225"/>
      <c r="B719" s="1361" t="s">
        <v>1806</v>
      </c>
      <c r="C719" s="1235">
        <f>C764+C757</f>
        <v>3</v>
      </c>
      <c r="D719" s="1220"/>
      <c r="E719" s="1220"/>
      <c r="F719" s="1220"/>
      <c r="G719" s="353"/>
      <c r="H719" s="1225"/>
      <c r="I719" s="1220"/>
      <c r="J719" s="1220"/>
      <c r="K719" s="1220"/>
      <c r="L719" s="1220"/>
      <c r="M719" s="1220"/>
      <c r="N719" s="1220"/>
      <c r="O719" s="1168"/>
      <c r="P719" s="1225"/>
      <c r="Q719" s="1227"/>
      <c r="R719" s="1235">
        <f>R764+R757</f>
        <v>213892.715</v>
      </c>
      <c r="S719" s="1235">
        <f>S764+S757</f>
        <v>0</v>
      </c>
      <c r="T719" s="1235">
        <f>T764+T757</f>
        <v>115000</v>
      </c>
      <c r="U719" s="1235">
        <f t="shared" ref="U719:BK719" si="234">U764+U757</f>
        <v>0</v>
      </c>
      <c r="V719" s="1235">
        <f t="shared" si="234"/>
        <v>0</v>
      </c>
      <c r="W719" s="1235">
        <f t="shared" si="234"/>
        <v>0</v>
      </c>
      <c r="X719" s="1235">
        <f t="shared" si="234"/>
        <v>0</v>
      </c>
      <c r="Y719" s="1235">
        <f t="shared" si="234"/>
        <v>0</v>
      </c>
      <c r="Z719" s="1235">
        <f t="shared" si="234"/>
        <v>0</v>
      </c>
      <c r="AA719" s="1235">
        <f t="shared" si="234"/>
        <v>0</v>
      </c>
      <c r="AB719" s="1235">
        <f t="shared" si="234"/>
        <v>0</v>
      </c>
      <c r="AC719" s="1235">
        <f t="shared" si="234"/>
        <v>0</v>
      </c>
      <c r="AD719" s="1235">
        <f t="shared" si="234"/>
        <v>115000</v>
      </c>
      <c r="AE719" s="1235">
        <f t="shared" si="234"/>
        <v>0</v>
      </c>
      <c r="AF719" s="1235">
        <f t="shared" si="234"/>
        <v>115000</v>
      </c>
      <c r="AG719" s="1235">
        <f t="shared" si="234"/>
        <v>0</v>
      </c>
      <c r="AH719" s="1235">
        <f t="shared" si="234"/>
        <v>0</v>
      </c>
      <c r="AI719" s="1235">
        <f t="shared" si="234"/>
        <v>0</v>
      </c>
      <c r="AJ719" s="1235">
        <f t="shared" si="234"/>
        <v>0</v>
      </c>
      <c r="AK719" s="1235">
        <f t="shared" si="234"/>
        <v>0</v>
      </c>
      <c r="AL719" s="1235">
        <f t="shared" si="234"/>
        <v>40000</v>
      </c>
      <c r="AM719" s="1235">
        <f t="shared" si="234"/>
        <v>40000</v>
      </c>
      <c r="AN719" s="1235">
        <f t="shared" si="234"/>
        <v>0</v>
      </c>
      <c r="AO719" s="1235">
        <f t="shared" si="234"/>
        <v>0</v>
      </c>
      <c r="AP719" s="1235">
        <f t="shared" si="234"/>
        <v>0</v>
      </c>
      <c r="AQ719" s="1235">
        <f t="shared" si="234"/>
        <v>0</v>
      </c>
      <c r="AR719" s="1235">
        <f t="shared" si="234"/>
        <v>0</v>
      </c>
      <c r="AS719" s="1235">
        <f t="shared" si="234"/>
        <v>0</v>
      </c>
      <c r="AT719" s="1235">
        <f t="shared" si="234"/>
        <v>0</v>
      </c>
      <c r="AU719" s="1235">
        <f t="shared" si="234"/>
        <v>0</v>
      </c>
      <c r="AV719" s="1235">
        <f t="shared" si="234"/>
        <v>40000</v>
      </c>
      <c r="AW719" s="1235">
        <f t="shared" si="234"/>
        <v>40000</v>
      </c>
      <c r="AX719" s="1235">
        <f t="shared" si="234"/>
        <v>0</v>
      </c>
      <c r="AY719" s="1235">
        <f t="shared" si="234"/>
        <v>0</v>
      </c>
      <c r="AZ719" s="1235">
        <f t="shared" si="234"/>
        <v>0</v>
      </c>
      <c r="BA719" s="1235">
        <f t="shared" si="234"/>
        <v>0</v>
      </c>
      <c r="BB719" s="1235">
        <f t="shared" si="234"/>
        <v>65000</v>
      </c>
      <c r="BC719" s="1235">
        <f t="shared" si="234"/>
        <v>65000</v>
      </c>
      <c r="BD719" s="1235">
        <f t="shared" si="234"/>
        <v>0</v>
      </c>
      <c r="BE719" s="1235">
        <f t="shared" si="234"/>
        <v>0</v>
      </c>
      <c r="BF719" s="1235">
        <f t="shared" si="234"/>
        <v>0</v>
      </c>
      <c r="BG719" s="1235">
        <f t="shared" si="234"/>
        <v>40000</v>
      </c>
      <c r="BH719" s="1235">
        <f t="shared" si="234"/>
        <v>40000</v>
      </c>
      <c r="BI719" s="1235">
        <f t="shared" si="234"/>
        <v>0</v>
      </c>
      <c r="BJ719" s="1235">
        <f t="shared" si="234"/>
        <v>0</v>
      </c>
      <c r="BK719" s="1235">
        <f t="shared" si="234"/>
        <v>0</v>
      </c>
      <c r="BL719" s="1227"/>
      <c r="BM719" s="1227"/>
      <c r="BN719" s="1225"/>
      <c r="BO719" s="1001">
        <f t="shared" si="231"/>
        <v>59889.960199999994</v>
      </c>
    </row>
    <row r="720" spans="1:67" s="206" customFormat="1" x14ac:dyDescent="0.2">
      <c r="A720" s="1225"/>
      <c r="B720" s="1295" t="s">
        <v>1807</v>
      </c>
      <c r="C720" s="1220"/>
      <c r="D720" s="1220"/>
      <c r="E720" s="1220"/>
      <c r="F720" s="1220"/>
      <c r="G720" s="353"/>
      <c r="H720" s="1225"/>
      <c r="I720" s="1220"/>
      <c r="J720" s="1220"/>
      <c r="K720" s="1220"/>
      <c r="L720" s="1220"/>
      <c r="M720" s="1220"/>
      <c r="N720" s="1220"/>
      <c r="O720" s="1168"/>
      <c r="P720" s="1225"/>
      <c r="Q720" s="1225"/>
      <c r="R720" s="1359"/>
      <c r="S720" s="1359"/>
      <c r="T720" s="1359"/>
      <c r="U720" s="1359"/>
      <c r="V720" s="1359"/>
      <c r="W720" s="1359"/>
      <c r="X720" s="1359"/>
      <c r="Y720" s="1359"/>
      <c r="Z720" s="1359"/>
      <c r="AA720" s="1359"/>
      <c r="AB720" s="1359"/>
      <c r="AC720" s="1359"/>
      <c r="AD720" s="1359"/>
      <c r="AE720" s="1359"/>
      <c r="AF720" s="1359"/>
      <c r="AG720" s="1359"/>
      <c r="AH720" s="1359"/>
      <c r="AI720" s="1359"/>
      <c r="AJ720" s="1359"/>
      <c r="AK720" s="1359"/>
      <c r="AL720" s="1359"/>
      <c r="AM720" s="1359"/>
      <c r="AN720" s="1359"/>
      <c r="AO720" s="1359"/>
      <c r="AP720" s="1359"/>
      <c r="AQ720" s="1359"/>
      <c r="AR720" s="1359"/>
      <c r="AS720" s="1359"/>
      <c r="AT720" s="1359"/>
      <c r="AU720" s="1359"/>
      <c r="AV720" s="1359"/>
      <c r="AW720" s="1359"/>
      <c r="AX720" s="1359"/>
      <c r="AY720" s="1359"/>
      <c r="AZ720" s="1359"/>
      <c r="BA720" s="1359"/>
      <c r="BB720" s="1359"/>
      <c r="BC720" s="1359"/>
      <c r="BD720" s="1359"/>
      <c r="BE720" s="1359"/>
      <c r="BF720" s="1359"/>
      <c r="BG720" s="1359"/>
      <c r="BH720" s="1359"/>
      <c r="BI720" s="1359"/>
      <c r="BJ720" s="1359"/>
      <c r="BK720" s="1359"/>
      <c r="BL720" s="1227"/>
      <c r="BM720" s="1227"/>
      <c r="BN720" s="1225"/>
      <c r="BO720" s="1001">
        <f t="shared" si="231"/>
        <v>0</v>
      </c>
    </row>
    <row r="721" spans="1:67" s="206" customFormat="1" x14ac:dyDescent="0.2">
      <c r="A721" s="1281" t="s">
        <v>1808</v>
      </c>
      <c r="B721" s="1295" t="s">
        <v>1328</v>
      </c>
      <c r="C721" s="1303">
        <f>C722</f>
        <v>2</v>
      </c>
      <c r="D721" s="1220"/>
      <c r="E721" s="1220"/>
      <c r="F721" s="1220"/>
      <c r="G721" s="353"/>
      <c r="H721" s="1225"/>
      <c r="I721" s="1220"/>
      <c r="J721" s="1220"/>
      <c r="K721" s="1220"/>
      <c r="L721" s="1220"/>
      <c r="M721" s="1220"/>
      <c r="N721" s="1220"/>
      <c r="O721" s="1168"/>
      <c r="P721" s="1225"/>
      <c r="Q721" s="1225"/>
      <c r="R721" s="1303">
        <f>R722</f>
        <v>129860.698</v>
      </c>
      <c r="S721" s="1303">
        <f>S722</f>
        <v>0</v>
      </c>
      <c r="T721" s="1303">
        <f>T722</f>
        <v>56300</v>
      </c>
      <c r="U721" s="1303">
        <f t="shared" ref="U721:BK721" si="235">U722</f>
        <v>0</v>
      </c>
      <c r="V721" s="1303">
        <f t="shared" si="235"/>
        <v>0</v>
      </c>
      <c r="W721" s="1303">
        <f t="shared" si="235"/>
        <v>0</v>
      </c>
      <c r="X721" s="1303">
        <f t="shared" si="235"/>
        <v>0</v>
      </c>
      <c r="Y721" s="1303">
        <f t="shared" si="235"/>
        <v>0</v>
      </c>
      <c r="Z721" s="1303">
        <f t="shared" si="235"/>
        <v>0</v>
      </c>
      <c r="AA721" s="1303">
        <f t="shared" si="235"/>
        <v>0</v>
      </c>
      <c r="AB721" s="1303">
        <f t="shared" si="235"/>
        <v>0</v>
      </c>
      <c r="AC721" s="1303">
        <f t="shared" si="235"/>
        <v>0</v>
      </c>
      <c r="AD721" s="1303">
        <f t="shared" si="235"/>
        <v>56300</v>
      </c>
      <c r="AE721" s="1303">
        <f t="shared" si="235"/>
        <v>0</v>
      </c>
      <c r="AF721" s="1303">
        <f t="shared" si="235"/>
        <v>56300</v>
      </c>
      <c r="AG721" s="1303">
        <f t="shared" si="235"/>
        <v>0</v>
      </c>
      <c r="AH721" s="1303">
        <f t="shared" si="235"/>
        <v>0</v>
      </c>
      <c r="AI721" s="1303">
        <f t="shared" si="235"/>
        <v>0</v>
      </c>
      <c r="AJ721" s="1303">
        <f t="shared" si="235"/>
        <v>0</v>
      </c>
      <c r="AK721" s="1303">
        <f t="shared" si="235"/>
        <v>0</v>
      </c>
      <c r="AL721" s="1303">
        <f t="shared" si="235"/>
        <v>0</v>
      </c>
      <c r="AM721" s="1303">
        <f t="shared" si="235"/>
        <v>0</v>
      </c>
      <c r="AN721" s="1303">
        <f t="shared" si="235"/>
        <v>0</v>
      </c>
      <c r="AO721" s="1303">
        <f t="shared" si="235"/>
        <v>0</v>
      </c>
      <c r="AP721" s="1303">
        <f t="shared" si="235"/>
        <v>0</v>
      </c>
      <c r="AQ721" s="1303">
        <f t="shared" si="235"/>
        <v>0</v>
      </c>
      <c r="AR721" s="1303">
        <f t="shared" si="235"/>
        <v>0</v>
      </c>
      <c r="AS721" s="1303">
        <f t="shared" si="235"/>
        <v>0</v>
      </c>
      <c r="AT721" s="1303">
        <f t="shared" si="235"/>
        <v>0</v>
      </c>
      <c r="AU721" s="1303">
        <f t="shared" si="235"/>
        <v>0</v>
      </c>
      <c r="AV721" s="1303">
        <f t="shared" si="235"/>
        <v>0</v>
      </c>
      <c r="AW721" s="1303">
        <f t="shared" si="235"/>
        <v>0</v>
      </c>
      <c r="AX721" s="1303">
        <f t="shared" si="235"/>
        <v>0</v>
      </c>
      <c r="AY721" s="1303">
        <f t="shared" si="235"/>
        <v>0</v>
      </c>
      <c r="AZ721" s="1303">
        <f t="shared" si="235"/>
        <v>0</v>
      </c>
      <c r="BA721" s="1303">
        <f t="shared" si="235"/>
        <v>0</v>
      </c>
      <c r="BB721" s="1303">
        <f t="shared" si="235"/>
        <v>4000</v>
      </c>
      <c r="BC721" s="1303">
        <f t="shared" si="235"/>
        <v>4000</v>
      </c>
      <c r="BD721" s="1303">
        <f t="shared" si="235"/>
        <v>0</v>
      </c>
      <c r="BE721" s="1303">
        <f t="shared" si="235"/>
        <v>0</v>
      </c>
      <c r="BF721" s="1303">
        <f t="shared" si="235"/>
        <v>0</v>
      </c>
      <c r="BG721" s="1303">
        <f t="shared" si="235"/>
        <v>15000</v>
      </c>
      <c r="BH721" s="1303">
        <f t="shared" si="235"/>
        <v>15000</v>
      </c>
      <c r="BI721" s="1303">
        <f t="shared" si="235"/>
        <v>0</v>
      </c>
      <c r="BJ721" s="1303">
        <f t="shared" si="235"/>
        <v>0</v>
      </c>
      <c r="BK721" s="1303">
        <f t="shared" si="235"/>
        <v>0</v>
      </c>
      <c r="BL721" s="1311">
        <f>SUM(BL723:BL724)</f>
        <v>0</v>
      </c>
      <c r="BM721" s="1311">
        <f>SUM(BM723:BM724)</f>
        <v>0</v>
      </c>
      <c r="BN721" s="1311">
        <f>SUM(BN723:BN724)</f>
        <v>0</v>
      </c>
      <c r="BO721" s="1001">
        <f t="shared" si="231"/>
        <v>36360.995439999999</v>
      </c>
    </row>
    <row r="722" spans="1:67" s="206" customFormat="1" ht="30" x14ac:dyDescent="0.2">
      <c r="A722" s="1281" t="s">
        <v>551</v>
      </c>
      <c r="B722" s="1231" t="s">
        <v>1574</v>
      </c>
      <c r="C722" s="1303">
        <f>C723+C724</f>
        <v>2</v>
      </c>
      <c r="D722" s="1220"/>
      <c r="E722" s="1220"/>
      <c r="F722" s="1220"/>
      <c r="G722" s="353"/>
      <c r="H722" s="1225"/>
      <c r="I722" s="1220"/>
      <c r="J722" s="1220"/>
      <c r="K722" s="1220"/>
      <c r="L722" s="353"/>
      <c r="M722" s="1220"/>
      <c r="N722" s="1220"/>
      <c r="O722" s="1168"/>
      <c r="P722" s="1225"/>
      <c r="Q722" s="1225"/>
      <c r="R722" s="1303">
        <f>R723+R724</f>
        <v>129860.698</v>
      </c>
      <c r="S722" s="1303">
        <f>S723+S724</f>
        <v>0</v>
      </c>
      <c r="T722" s="1303">
        <f>T723+T724</f>
        <v>56300</v>
      </c>
      <c r="U722" s="1303">
        <f t="shared" ref="U722:BK722" si="236">U723+U724</f>
        <v>0</v>
      </c>
      <c r="V722" s="1303">
        <f t="shared" si="236"/>
        <v>0</v>
      </c>
      <c r="W722" s="1303">
        <f t="shared" si="236"/>
        <v>0</v>
      </c>
      <c r="X722" s="1303">
        <f t="shared" si="236"/>
        <v>0</v>
      </c>
      <c r="Y722" s="1303">
        <f t="shared" si="236"/>
        <v>0</v>
      </c>
      <c r="Z722" s="1303">
        <f t="shared" si="236"/>
        <v>0</v>
      </c>
      <c r="AA722" s="1303">
        <f t="shared" si="236"/>
        <v>0</v>
      </c>
      <c r="AB722" s="1303">
        <f t="shared" si="236"/>
        <v>0</v>
      </c>
      <c r="AC722" s="1303">
        <f t="shared" si="236"/>
        <v>0</v>
      </c>
      <c r="AD722" s="1303">
        <f t="shared" si="236"/>
        <v>56300</v>
      </c>
      <c r="AE722" s="1303">
        <f t="shared" si="236"/>
        <v>0</v>
      </c>
      <c r="AF722" s="1303">
        <f t="shared" si="236"/>
        <v>56300</v>
      </c>
      <c r="AG722" s="1303">
        <f t="shared" si="236"/>
        <v>0</v>
      </c>
      <c r="AH722" s="1303">
        <f t="shared" si="236"/>
        <v>0</v>
      </c>
      <c r="AI722" s="1303">
        <f t="shared" si="236"/>
        <v>0</v>
      </c>
      <c r="AJ722" s="1303">
        <f t="shared" si="236"/>
        <v>0</v>
      </c>
      <c r="AK722" s="1303">
        <f t="shared" si="236"/>
        <v>0</v>
      </c>
      <c r="AL722" s="1303">
        <f t="shared" si="236"/>
        <v>0</v>
      </c>
      <c r="AM722" s="1303">
        <f t="shared" si="236"/>
        <v>0</v>
      </c>
      <c r="AN722" s="1303">
        <f t="shared" si="236"/>
        <v>0</v>
      </c>
      <c r="AO722" s="1303">
        <f t="shared" si="236"/>
        <v>0</v>
      </c>
      <c r="AP722" s="1303">
        <f t="shared" si="236"/>
        <v>0</v>
      </c>
      <c r="AQ722" s="1303">
        <f t="shared" si="236"/>
        <v>0</v>
      </c>
      <c r="AR722" s="1303">
        <f t="shared" si="236"/>
        <v>0</v>
      </c>
      <c r="AS722" s="1303">
        <f t="shared" si="236"/>
        <v>0</v>
      </c>
      <c r="AT722" s="1303">
        <f t="shared" si="236"/>
        <v>0</v>
      </c>
      <c r="AU722" s="1303">
        <f t="shared" si="236"/>
        <v>0</v>
      </c>
      <c r="AV722" s="1303">
        <f t="shared" si="236"/>
        <v>0</v>
      </c>
      <c r="AW722" s="1303">
        <f t="shared" si="236"/>
        <v>0</v>
      </c>
      <c r="AX722" s="1303">
        <f t="shared" si="236"/>
        <v>0</v>
      </c>
      <c r="AY722" s="1303">
        <f t="shared" si="236"/>
        <v>0</v>
      </c>
      <c r="AZ722" s="1303">
        <f t="shared" si="236"/>
        <v>0</v>
      </c>
      <c r="BA722" s="1303">
        <f t="shared" si="236"/>
        <v>0</v>
      </c>
      <c r="BB722" s="1303">
        <f t="shared" si="236"/>
        <v>4000</v>
      </c>
      <c r="BC722" s="1303">
        <f t="shared" si="236"/>
        <v>4000</v>
      </c>
      <c r="BD722" s="1303">
        <f t="shared" si="236"/>
        <v>0</v>
      </c>
      <c r="BE722" s="1303">
        <f t="shared" si="236"/>
        <v>0</v>
      </c>
      <c r="BF722" s="1303">
        <f t="shared" si="236"/>
        <v>0</v>
      </c>
      <c r="BG722" s="1303">
        <f t="shared" si="236"/>
        <v>15000</v>
      </c>
      <c r="BH722" s="1303">
        <f t="shared" si="236"/>
        <v>15000</v>
      </c>
      <c r="BI722" s="1303">
        <f t="shared" si="236"/>
        <v>0</v>
      </c>
      <c r="BJ722" s="1303">
        <f t="shared" si="236"/>
        <v>0</v>
      </c>
      <c r="BK722" s="1303">
        <f t="shared" si="236"/>
        <v>0</v>
      </c>
      <c r="BL722" s="1311"/>
      <c r="BM722" s="1311"/>
      <c r="BN722" s="1311"/>
      <c r="BO722" s="1001">
        <f t="shared" si="231"/>
        <v>36360.995439999999</v>
      </c>
    </row>
    <row r="723" spans="1:67" s="206" customFormat="1" ht="30" x14ac:dyDescent="0.2">
      <c r="A723" s="1219"/>
      <c r="B723" s="536" t="s">
        <v>1809</v>
      </c>
      <c r="C723" s="1220">
        <v>1</v>
      </c>
      <c r="D723" s="1220"/>
      <c r="E723" s="1220"/>
      <c r="F723" s="1220"/>
      <c r="G723" s="353"/>
      <c r="H723" s="1225"/>
      <c r="I723" s="1220"/>
      <c r="J723" s="1220"/>
      <c r="K723" s="1220"/>
      <c r="L723" s="353" t="s">
        <v>390</v>
      </c>
      <c r="M723" s="1220"/>
      <c r="N723" s="1220"/>
      <c r="O723" s="1168"/>
      <c r="P723" s="544" t="s">
        <v>126</v>
      </c>
      <c r="Q723" s="544" t="s">
        <v>1845</v>
      </c>
      <c r="R723" s="1235">
        <v>93811</v>
      </c>
      <c r="S723" s="1235"/>
      <c r="T723" s="1235">
        <v>38800</v>
      </c>
      <c r="U723" s="1235"/>
      <c r="V723" s="1235"/>
      <c r="W723" s="1235"/>
      <c r="X723" s="1235"/>
      <c r="Y723" s="1235"/>
      <c r="Z723" s="1235"/>
      <c r="AA723" s="1235"/>
      <c r="AB723" s="1235"/>
      <c r="AC723" s="1235"/>
      <c r="AD723" s="1235">
        <v>38800</v>
      </c>
      <c r="AE723" s="1235"/>
      <c r="AF723" s="1235">
        <v>38800</v>
      </c>
      <c r="AG723" s="1235"/>
      <c r="AH723" s="1235"/>
      <c r="AI723" s="1235"/>
      <c r="AJ723" s="1235"/>
      <c r="AK723" s="1235"/>
      <c r="AL723" s="1235"/>
      <c r="AM723" s="1235"/>
      <c r="AN723" s="1235"/>
      <c r="AO723" s="1235"/>
      <c r="AP723" s="1235"/>
      <c r="AQ723" s="1235"/>
      <c r="AR723" s="1235"/>
      <c r="AS723" s="1235"/>
      <c r="AT723" s="1235"/>
      <c r="AU723" s="1235"/>
      <c r="AV723" s="1235"/>
      <c r="AW723" s="1235"/>
      <c r="AX723" s="1235"/>
      <c r="AY723" s="1235"/>
      <c r="AZ723" s="1235"/>
      <c r="BA723" s="1235"/>
      <c r="BB723" s="1235">
        <v>3000</v>
      </c>
      <c r="BC723" s="1235">
        <v>3000</v>
      </c>
      <c r="BD723" s="1235"/>
      <c r="BE723" s="1235"/>
      <c r="BF723" s="1235"/>
      <c r="BG723" s="532">
        <f>BH723+BI723+BJ723+BK723</f>
        <v>10000</v>
      </c>
      <c r="BH723" s="1235">
        <v>10000</v>
      </c>
      <c r="BI723" s="1235"/>
      <c r="BJ723" s="1235"/>
      <c r="BK723" s="1235"/>
      <c r="BL723" s="1227"/>
      <c r="BM723" s="1227"/>
      <c r="BN723" s="1225"/>
      <c r="BO723" s="1001">
        <f t="shared" si="231"/>
        <v>26267.079999999998</v>
      </c>
    </row>
    <row r="724" spans="1:67" s="206" customFormat="1" ht="30" x14ac:dyDescent="0.2">
      <c r="A724" s="1219"/>
      <c r="B724" s="536" t="s">
        <v>1810</v>
      </c>
      <c r="C724" s="1220">
        <v>1</v>
      </c>
      <c r="D724" s="1220"/>
      <c r="E724" s="1220"/>
      <c r="F724" s="1220"/>
      <c r="G724" s="353"/>
      <c r="H724" s="1225"/>
      <c r="I724" s="1220"/>
      <c r="J724" s="1220"/>
      <c r="K724" s="1220"/>
      <c r="L724" s="353" t="s">
        <v>390</v>
      </c>
      <c r="M724" s="1220"/>
      <c r="N724" s="1220"/>
      <c r="O724" s="1168"/>
      <c r="P724" s="544" t="s">
        <v>126</v>
      </c>
      <c r="Q724" s="544" t="s">
        <v>1846</v>
      </c>
      <c r="R724" s="1235">
        <v>36049.697999999997</v>
      </c>
      <c r="S724" s="1235"/>
      <c r="T724" s="1235">
        <v>17500</v>
      </c>
      <c r="U724" s="1235"/>
      <c r="V724" s="1235"/>
      <c r="W724" s="1235"/>
      <c r="X724" s="1235"/>
      <c r="Y724" s="1235"/>
      <c r="Z724" s="1235"/>
      <c r="AA724" s="1235"/>
      <c r="AB724" s="1235"/>
      <c r="AC724" s="1235"/>
      <c r="AD724" s="1235">
        <v>17500</v>
      </c>
      <c r="AE724" s="1235"/>
      <c r="AF724" s="1235">
        <v>17500</v>
      </c>
      <c r="AG724" s="1235"/>
      <c r="AH724" s="1235"/>
      <c r="AI724" s="1235"/>
      <c r="AJ724" s="1235"/>
      <c r="AK724" s="1235"/>
      <c r="AL724" s="1235"/>
      <c r="AM724" s="1235"/>
      <c r="AN724" s="1235"/>
      <c r="AO724" s="1235"/>
      <c r="AP724" s="1235"/>
      <c r="AQ724" s="1235"/>
      <c r="AR724" s="1235"/>
      <c r="AS724" s="1235"/>
      <c r="AT724" s="1235"/>
      <c r="AU724" s="1235"/>
      <c r="AV724" s="1235"/>
      <c r="AW724" s="1235"/>
      <c r="AX724" s="1235"/>
      <c r="AY724" s="1235"/>
      <c r="AZ724" s="1235"/>
      <c r="BA724" s="1235"/>
      <c r="BB724" s="1235">
        <v>1000</v>
      </c>
      <c r="BC724" s="1235">
        <v>1000</v>
      </c>
      <c r="BD724" s="1235"/>
      <c r="BE724" s="1235"/>
      <c r="BF724" s="1235"/>
      <c r="BG724" s="532">
        <f>BH724+BI724+BJ724+BK724</f>
        <v>5000</v>
      </c>
      <c r="BH724" s="1235">
        <v>5000</v>
      </c>
      <c r="BI724" s="1235"/>
      <c r="BJ724" s="1235"/>
      <c r="BK724" s="1235"/>
      <c r="BL724" s="1227"/>
      <c r="BM724" s="1227"/>
      <c r="BN724" s="1225"/>
      <c r="BO724" s="1001">
        <f t="shared" si="231"/>
        <v>10093.915439999999</v>
      </c>
    </row>
    <row r="725" spans="1:67" s="206" customFormat="1" x14ac:dyDescent="0.2">
      <c r="A725" s="1219"/>
      <c r="B725" s="1295"/>
      <c r="C725" s="1220"/>
      <c r="D725" s="1220"/>
      <c r="E725" s="1220"/>
      <c r="F725" s="1220"/>
      <c r="G725" s="353"/>
      <c r="H725" s="1225"/>
      <c r="I725" s="1220"/>
      <c r="J725" s="1220"/>
      <c r="K725" s="1220"/>
      <c r="L725" s="353"/>
      <c r="M725" s="1220"/>
      <c r="N725" s="1220"/>
      <c r="O725" s="1168"/>
      <c r="P725" s="1225"/>
      <c r="Q725" s="1225"/>
      <c r="R725" s="1235"/>
      <c r="S725" s="1235"/>
      <c r="T725" s="1235"/>
      <c r="U725" s="1235"/>
      <c r="V725" s="1235"/>
      <c r="W725" s="1235"/>
      <c r="X725" s="1235"/>
      <c r="Y725" s="1235"/>
      <c r="Z725" s="1235"/>
      <c r="AA725" s="1235"/>
      <c r="AB725" s="1235"/>
      <c r="AC725" s="1235"/>
      <c r="AD725" s="1235"/>
      <c r="AE725" s="1235"/>
      <c r="AF725" s="1235"/>
      <c r="AG725" s="1235"/>
      <c r="AH725" s="1235"/>
      <c r="AI725" s="1235"/>
      <c r="AJ725" s="1235"/>
      <c r="AK725" s="1235"/>
      <c r="AL725" s="1235"/>
      <c r="AM725" s="1235"/>
      <c r="AN725" s="1235"/>
      <c r="AO725" s="1235"/>
      <c r="AP725" s="1235"/>
      <c r="AQ725" s="1235"/>
      <c r="AR725" s="1235"/>
      <c r="AS725" s="1235"/>
      <c r="AT725" s="1235"/>
      <c r="AU725" s="1235"/>
      <c r="AV725" s="1235"/>
      <c r="AW725" s="1235"/>
      <c r="AX725" s="1235"/>
      <c r="AY725" s="1235"/>
      <c r="AZ725" s="1235"/>
      <c r="BA725" s="1235"/>
      <c r="BB725" s="1235"/>
      <c r="BC725" s="1235"/>
      <c r="BD725" s="1235"/>
      <c r="BE725" s="1235"/>
      <c r="BF725" s="1235"/>
      <c r="BG725" s="1235"/>
      <c r="BH725" s="1235"/>
      <c r="BI725" s="1235"/>
      <c r="BJ725" s="1235"/>
      <c r="BK725" s="1235"/>
      <c r="BL725" s="1227"/>
      <c r="BM725" s="1227"/>
      <c r="BN725" s="1225"/>
      <c r="BO725" s="1001">
        <f t="shared" si="231"/>
        <v>0</v>
      </c>
    </row>
    <row r="726" spans="1:67" s="206" customFormat="1" x14ac:dyDescent="0.2">
      <c r="A726" s="1281" t="s">
        <v>1811</v>
      </c>
      <c r="B726" s="1295" t="s">
        <v>1812</v>
      </c>
      <c r="C726" s="1303">
        <f>C727</f>
        <v>3</v>
      </c>
      <c r="D726" s="1220"/>
      <c r="E726" s="1220"/>
      <c r="F726" s="1220"/>
      <c r="G726" s="353"/>
      <c r="H726" s="1225"/>
      <c r="I726" s="1220"/>
      <c r="J726" s="1220"/>
      <c r="K726" s="1220"/>
      <c r="L726" s="353"/>
      <c r="M726" s="1220"/>
      <c r="N726" s="1220"/>
      <c r="O726" s="1168"/>
      <c r="P726" s="1225"/>
      <c r="Q726" s="1225"/>
      <c r="R726" s="1303">
        <f>R727</f>
        <v>321191</v>
      </c>
      <c r="S726" s="1303">
        <f>S727</f>
        <v>0</v>
      </c>
      <c r="T726" s="1303">
        <f>T727</f>
        <v>150000</v>
      </c>
      <c r="U726" s="1303">
        <f t="shared" ref="U726:BK726" si="237">U727</f>
        <v>0</v>
      </c>
      <c r="V726" s="1303">
        <f t="shared" si="237"/>
        <v>0</v>
      </c>
      <c r="W726" s="1303">
        <f t="shared" si="237"/>
        <v>0</v>
      </c>
      <c r="X726" s="1303">
        <f t="shared" si="237"/>
        <v>0</v>
      </c>
      <c r="Y726" s="1303">
        <f t="shared" si="237"/>
        <v>0</v>
      </c>
      <c r="Z726" s="1303">
        <f t="shared" si="237"/>
        <v>0</v>
      </c>
      <c r="AA726" s="1303">
        <f t="shared" si="237"/>
        <v>0</v>
      </c>
      <c r="AB726" s="1303">
        <f t="shared" si="237"/>
        <v>0</v>
      </c>
      <c r="AC726" s="1303">
        <f t="shared" si="237"/>
        <v>0</v>
      </c>
      <c r="AD726" s="1303">
        <f t="shared" si="237"/>
        <v>150000</v>
      </c>
      <c r="AE726" s="1303">
        <f t="shared" si="237"/>
        <v>0</v>
      </c>
      <c r="AF726" s="1303">
        <f t="shared" si="237"/>
        <v>150000</v>
      </c>
      <c r="AG726" s="1303">
        <f t="shared" si="237"/>
        <v>0</v>
      </c>
      <c r="AH726" s="1303">
        <f t="shared" si="237"/>
        <v>0</v>
      </c>
      <c r="AI726" s="1303">
        <f t="shared" si="237"/>
        <v>0</v>
      </c>
      <c r="AJ726" s="1303">
        <f t="shared" si="237"/>
        <v>0</v>
      </c>
      <c r="AK726" s="1303">
        <f t="shared" si="237"/>
        <v>0</v>
      </c>
      <c r="AL726" s="1303">
        <f t="shared" si="237"/>
        <v>0</v>
      </c>
      <c r="AM726" s="1303">
        <f t="shared" si="237"/>
        <v>0</v>
      </c>
      <c r="AN726" s="1303">
        <f t="shared" si="237"/>
        <v>0</v>
      </c>
      <c r="AO726" s="1303">
        <f t="shared" si="237"/>
        <v>0</v>
      </c>
      <c r="AP726" s="1303">
        <f t="shared" si="237"/>
        <v>0</v>
      </c>
      <c r="AQ726" s="1303">
        <f t="shared" si="237"/>
        <v>0</v>
      </c>
      <c r="AR726" s="1303">
        <f t="shared" si="237"/>
        <v>0</v>
      </c>
      <c r="AS726" s="1303">
        <f t="shared" si="237"/>
        <v>0</v>
      </c>
      <c r="AT726" s="1303">
        <f t="shared" si="237"/>
        <v>0</v>
      </c>
      <c r="AU726" s="1303">
        <f t="shared" si="237"/>
        <v>0</v>
      </c>
      <c r="AV726" s="1303">
        <f t="shared" si="237"/>
        <v>0</v>
      </c>
      <c r="AW726" s="1303">
        <f t="shared" si="237"/>
        <v>0</v>
      </c>
      <c r="AX726" s="1303">
        <f t="shared" si="237"/>
        <v>0</v>
      </c>
      <c r="AY726" s="1303">
        <f t="shared" si="237"/>
        <v>0</v>
      </c>
      <c r="AZ726" s="1303">
        <f t="shared" si="237"/>
        <v>0</v>
      </c>
      <c r="BA726" s="1303">
        <f t="shared" si="237"/>
        <v>0</v>
      </c>
      <c r="BB726" s="1303">
        <f t="shared" si="237"/>
        <v>57000</v>
      </c>
      <c r="BC726" s="1303">
        <f t="shared" si="237"/>
        <v>57000</v>
      </c>
      <c r="BD726" s="1303">
        <f t="shared" si="237"/>
        <v>0</v>
      </c>
      <c r="BE726" s="1303">
        <f t="shared" si="237"/>
        <v>0</v>
      </c>
      <c r="BF726" s="1303">
        <f t="shared" si="237"/>
        <v>0</v>
      </c>
      <c r="BG726" s="1303">
        <f t="shared" si="237"/>
        <v>32000</v>
      </c>
      <c r="BH726" s="1303">
        <f t="shared" si="237"/>
        <v>32000</v>
      </c>
      <c r="BI726" s="1303">
        <f t="shared" si="237"/>
        <v>0</v>
      </c>
      <c r="BJ726" s="1303">
        <f t="shared" si="237"/>
        <v>0</v>
      </c>
      <c r="BK726" s="1303">
        <f t="shared" si="237"/>
        <v>0</v>
      </c>
      <c r="BL726" s="1227"/>
      <c r="BM726" s="1227"/>
      <c r="BN726" s="1225"/>
      <c r="BO726" s="1001">
        <f t="shared" si="231"/>
        <v>89933.48</v>
      </c>
    </row>
    <row r="727" spans="1:67" s="206" customFormat="1" ht="30" x14ac:dyDescent="0.2">
      <c r="A727" s="1281" t="s">
        <v>551</v>
      </c>
      <c r="B727" s="1231" t="s">
        <v>1574</v>
      </c>
      <c r="C727" s="1303">
        <f>SUM(C728:C730)</f>
        <v>3</v>
      </c>
      <c r="D727" s="1220"/>
      <c r="E727" s="1220"/>
      <c r="F727" s="1220"/>
      <c r="G727" s="353"/>
      <c r="H727" s="1225"/>
      <c r="I727" s="1220"/>
      <c r="J727" s="1220"/>
      <c r="K727" s="1220"/>
      <c r="L727" s="353"/>
      <c r="M727" s="1220"/>
      <c r="N727" s="1220"/>
      <c r="O727" s="1168"/>
      <c r="P727" s="1225"/>
      <c r="Q727" s="1225"/>
      <c r="R727" s="1303">
        <f>SUM(R728:R730)</f>
        <v>321191</v>
      </c>
      <c r="S727" s="1303">
        <f>SUM(S728:S730)</f>
        <v>0</v>
      </c>
      <c r="T727" s="1303">
        <f>SUM(T728:T730)</f>
        <v>150000</v>
      </c>
      <c r="U727" s="1303">
        <f t="shared" ref="U727:BK727" si="238">SUM(U728:U730)</f>
        <v>0</v>
      </c>
      <c r="V727" s="1303">
        <f t="shared" si="238"/>
        <v>0</v>
      </c>
      <c r="W727" s="1303">
        <f t="shared" si="238"/>
        <v>0</v>
      </c>
      <c r="X727" s="1303">
        <f t="shared" si="238"/>
        <v>0</v>
      </c>
      <c r="Y727" s="1303">
        <f t="shared" si="238"/>
        <v>0</v>
      </c>
      <c r="Z727" s="1303">
        <f t="shared" si="238"/>
        <v>0</v>
      </c>
      <c r="AA727" s="1303">
        <f t="shared" si="238"/>
        <v>0</v>
      </c>
      <c r="AB727" s="1303">
        <f t="shared" si="238"/>
        <v>0</v>
      </c>
      <c r="AC727" s="1303">
        <f t="shared" si="238"/>
        <v>0</v>
      </c>
      <c r="AD727" s="1303">
        <f t="shared" si="238"/>
        <v>150000</v>
      </c>
      <c r="AE727" s="1303">
        <f t="shared" si="238"/>
        <v>0</v>
      </c>
      <c r="AF727" s="1303">
        <f t="shared" si="238"/>
        <v>150000</v>
      </c>
      <c r="AG727" s="1303">
        <f t="shared" si="238"/>
        <v>0</v>
      </c>
      <c r="AH727" s="1303">
        <f t="shared" si="238"/>
        <v>0</v>
      </c>
      <c r="AI727" s="1303">
        <f t="shared" si="238"/>
        <v>0</v>
      </c>
      <c r="AJ727" s="1303">
        <f t="shared" si="238"/>
        <v>0</v>
      </c>
      <c r="AK727" s="1303">
        <f t="shared" si="238"/>
        <v>0</v>
      </c>
      <c r="AL727" s="1303">
        <f t="shared" si="238"/>
        <v>0</v>
      </c>
      <c r="AM727" s="1303">
        <f t="shared" si="238"/>
        <v>0</v>
      </c>
      <c r="AN727" s="1303">
        <f t="shared" si="238"/>
        <v>0</v>
      </c>
      <c r="AO727" s="1303">
        <f t="shared" si="238"/>
        <v>0</v>
      </c>
      <c r="AP727" s="1303">
        <f t="shared" si="238"/>
        <v>0</v>
      </c>
      <c r="AQ727" s="1303">
        <f t="shared" si="238"/>
        <v>0</v>
      </c>
      <c r="AR727" s="1303">
        <f t="shared" si="238"/>
        <v>0</v>
      </c>
      <c r="AS727" s="1303">
        <f t="shared" si="238"/>
        <v>0</v>
      </c>
      <c r="AT727" s="1303">
        <f t="shared" si="238"/>
        <v>0</v>
      </c>
      <c r="AU727" s="1303">
        <f t="shared" si="238"/>
        <v>0</v>
      </c>
      <c r="AV727" s="1303">
        <f t="shared" si="238"/>
        <v>0</v>
      </c>
      <c r="AW727" s="1303">
        <f t="shared" si="238"/>
        <v>0</v>
      </c>
      <c r="AX727" s="1303">
        <f t="shared" si="238"/>
        <v>0</v>
      </c>
      <c r="AY727" s="1303">
        <f t="shared" si="238"/>
        <v>0</v>
      </c>
      <c r="AZ727" s="1303">
        <f t="shared" si="238"/>
        <v>0</v>
      </c>
      <c r="BA727" s="1303">
        <f t="shared" si="238"/>
        <v>0</v>
      </c>
      <c r="BB727" s="1303">
        <f t="shared" si="238"/>
        <v>57000</v>
      </c>
      <c r="BC727" s="1303">
        <f t="shared" si="238"/>
        <v>57000</v>
      </c>
      <c r="BD727" s="1303">
        <f t="shared" si="238"/>
        <v>0</v>
      </c>
      <c r="BE727" s="1303">
        <f t="shared" si="238"/>
        <v>0</v>
      </c>
      <c r="BF727" s="1303">
        <f t="shared" si="238"/>
        <v>0</v>
      </c>
      <c r="BG727" s="1303">
        <f t="shared" si="238"/>
        <v>32000</v>
      </c>
      <c r="BH727" s="1303">
        <f t="shared" si="238"/>
        <v>32000</v>
      </c>
      <c r="BI727" s="1303">
        <f t="shared" si="238"/>
        <v>0</v>
      </c>
      <c r="BJ727" s="1303">
        <f t="shared" si="238"/>
        <v>0</v>
      </c>
      <c r="BK727" s="1303">
        <f t="shared" si="238"/>
        <v>0</v>
      </c>
      <c r="BL727" s="1227"/>
      <c r="BM727" s="1227"/>
      <c r="BN727" s="1225"/>
      <c r="BO727" s="1001">
        <f t="shared" si="231"/>
        <v>89933.48</v>
      </c>
    </row>
    <row r="728" spans="1:67" s="206" customFormat="1" ht="30" x14ac:dyDescent="0.2">
      <c r="A728" s="1219"/>
      <c r="B728" s="536" t="s">
        <v>1813</v>
      </c>
      <c r="C728" s="1220">
        <v>1</v>
      </c>
      <c r="D728" s="1220"/>
      <c r="E728" s="1220"/>
      <c r="F728" s="1220"/>
      <c r="G728" s="353"/>
      <c r="H728" s="1225"/>
      <c r="I728" s="1220"/>
      <c r="J728" s="1220"/>
      <c r="K728" s="1220"/>
      <c r="L728" s="353" t="s">
        <v>662</v>
      </c>
      <c r="M728" s="1220"/>
      <c r="N728" s="1220"/>
      <c r="O728" s="1168"/>
      <c r="P728" s="544" t="s">
        <v>291</v>
      </c>
      <c r="Q728" s="1225"/>
      <c r="R728" s="1235">
        <v>53375</v>
      </c>
      <c r="S728" s="1235"/>
      <c r="T728" s="1235">
        <v>27000</v>
      </c>
      <c r="U728" s="1235"/>
      <c r="V728" s="1235"/>
      <c r="W728" s="1235"/>
      <c r="X728" s="1235"/>
      <c r="Y728" s="1235"/>
      <c r="Z728" s="1235"/>
      <c r="AA728" s="1235"/>
      <c r="AB728" s="1235"/>
      <c r="AC728" s="1235"/>
      <c r="AD728" s="1235">
        <v>27000</v>
      </c>
      <c r="AE728" s="1235"/>
      <c r="AF728" s="1235">
        <v>27000</v>
      </c>
      <c r="AG728" s="1235"/>
      <c r="AH728" s="1235"/>
      <c r="AI728" s="1235"/>
      <c r="AJ728" s="1235"/>
      <c r="AK728" s="1235"/>
      <c r="AL728" s="1235"/>
      <c r="AM728" s="1235"/>
      <c r="AN728" s="1235"/>
      <c r="AO728" s="1235"/>
      <c r="AP728" s="1235"/>
      <c r="AQ728" s="1235"/>
      <c r="AR728" s="1235"/>
      <c r="AS728" s="1235"/>
      <c r="AT728" s="1235"/>
      <c r="AU728" s="1235"/>
      <c r="AV728" s="1235"/>
      <c r="AW728" s="1235"/>
      <c r="AX728" s="1235"/>
      <c r="AY728" s="1235"/>
      <c r="AZ728" s="1235"/>
      <c r="BA728" s="1235"/>
      <c r="BB728" s="1235">
        <v>17000</v>
      </c>
      <c r="BC728" s="1235">
        <v>17000</v>
      </c>
      <c r="BD728" s="1235"/>
      <c r="BE728" s="1235"/>
      <c r="BF728" s="1235"/>
      <c r="BG728" s="532">
        <f>BH728+BI728+BJ728+BK728</f>
        <v>7000</v>
      </c>
      <c r="BH728" s="1235">
        <v>7000</v>
      </c>
      <c r="BI728" s="1235"/>
      <c r="BJ728" s="1235"/>
      <c r="BK728" s="1235"/>
      <c r="BL728" s="1227"/>
      <c r="BM728" s="1227"/>
      <c r="BN728" s="1225"/>
      <c r="BO728" s="1001">
        <f t="shared" si="231"/>
        <v>14944.999999999998</v>
      </c>
    </row>
    <row r="729" spans="1:67" s="206" customFormat="1" ht="45" x14ac:dyDescent="0.2">
      <c r="A729" s="1219"/>
      <c r="B729" s="536" t="s">
        <v>1814</v>
      </c>
      <c r="C729" s="1220">
        <v>1</v>
      </c>
      <c r="D729" s="1220"/>
      <c r="E729" s="1220"/>
      <c r="F729" s="1220"/>
      <c r="G729" s="353"/>
      <c r="H729" s="1225"/>
      <c r="I729" s="1220"/>
      <c r="J729" s="1220"/>
      <c r="K729" s="1220"/>
      <c r="L729" s="353" t="s">
        <v>662</v>
      </c>
      <c r="M729" s="1220"/>
      <c r="N729" s="1220"/>
      <c r="O729" s="1168"/>
      <c r="P729" s="544" t="s">
        <v>84</v>
      </c>
      <c r="Q729" s="1225"/>
      <c r="R729" s="1235">
        <v>86000</v>
      </c>
      <c r="S729" s="1235"/>
      <c r="T729" s="1235">
        <v>23000</v>
      </c>
      <c r="U729" s="1235"/>
      <c r="V729" s="1235"/>
      <c r="W729" s="1235"/>
      <c r="X729" s="1235"/>
      <c r="Y729" s="1235"/>
      <c r="Z729" s="1235"/>
      <c r="AA729" s="1235"/>
      <c r="AB729" s="1235"/>
      <c r="AC729" s="1235"/>
      <c r="AD729" s="1235">
        <v>23000</v>
      </c>
      <c r="AE729" s="1235"/>
      <c r="AF729" s="1235">
        <v>23000</v>
      </c>
      <c r="AG729" s="1235"/>
      <c r="AH729" s="1235"/>
      <c r="AI729" s="1235"/>
      <c r="AJ729" s="1235"/>
      <c r="AK729" s="1235"/>
      <c r="AL729" s="1235"/>
      <c r="AM729" s="1235"/>
      <c r="AN729" s="1235"/>
      <c r="AO729" s="1235"/>
      <c r="AP729" s="1235"/>
      <c r="AQ729" s="1235"/>
      <c r="AR729" s="1235"/>
      <c r="AS729" s="1235"/>
      <c r="AT729" s="1235"/>
      <c r="AU729" s="1235"/>
      <c r="AV729" s="1235"/>
      <c r="AW729" s="1235"/>
      <c r="AX729" s="1235"/>
      <c r="AY729" s="1235"/>
      <c r="AZ729" s="1235"/>
      <c r="BA729" s="1235"/>
      <c r="BB729" s="1235">
        <v>10000</v>
      </c>
      <c r="BC729" s="1235">
        <v>10000</v>
      </c>
      <c r="BD729" s="1235"/>
      <c r="BE729" s="1235"/>
      <c r="BF729" s="1235"/>
      <c r="BG729" s="532">
        <f>BH729+BI729+BJ729+BK729</f>
        <v>10000</v>
      </c>
      <c r="BH729" s="1235">
        <v>10000</v>
      </c>
      <c r="BI729" s="1235"/>
      <c r="BJ729" s="1235"/>
      <c r="BK729" s="1235"/>
      <c r="BL729" s="1227"/>
      <c r="BM729" s="1227"/>
      <c r="BN729" s="1225"/>
      <c r="BO729" s="1001">
        <f t="shared" ref="BO729:BO792" si="239">(R729-R729*20%)*35%</f>
        <v>24080</v>
      </c>
    </row>
    <row r="730" spans="1:67" s="206" customFormat="1" ht="30" x14ac:dyDescent="0.2">
      <c r="A730" s="1219"/>
      <c r="B730" s="536" t="s">
        <v>1815</v>
      </c>
      <c r="C730" s="1220">
        <v>1</v>
      </c>
      <c r="D730" s="1220"/>
      <c r="E730" s="1220"/>
      <c r="F730" s="1220"/>
      <c r="G730" s="353"/>
      <c r="H730" s="1225"/>
      <c r="I730" s="1220"/>
      <c r="J730" s="1220"/>
      <c r="K730" s="1220"/>
      <c r="L730" s="353" t="s">
        <v>662</v>
      </c>
      <c r="M730" s="1220"/>
      <c r="N730" s="1220"/>
      <c r="O730" s="1168"/>
      <c r="P730" s="544" t="s">
        <v>84</v>
      </c>
      <c r="Q730" s="1225"/>
      <c r="R730" s="1235">
        <v>181816</v>
      </c>
      <c r="S730" s="1235"/>
      <c r="T730" s="1235">
        <v>100000</v>
      </c>
      <c r="U730" s="1235"/>
      <c r="V730" s="1235"/>
      <c r="W730" s="1235"/>
      <c r="X730" s="1235"/>
      <c r="Y730" s="1235"/>
      <c r="Z730" s="1235"/>
      <c r="AA730" s="1235"/>
      <c r="AB730" s="1235"/>
      <c r="AC730" s="1235"/>
      <c r="AD730" s="1235">
        <v>100000</v>
      </c>
      <c r="AE730" s="1235"/>
      <c r="AF730" s="1235">
        <v>100000</v>
      </c>
      <c r="AG730" s="1235"/>
      <c r="AH730" s="1235"/>
      <c r="AI730" s="1235"/>
      <c r="AJ730" s="1235"/>
      <c r="AK730" s="1235"/>
      <c r="AL730" s="1235"/>
      <c r="AM730" s="1235"/>
      <c r="AN730" s="1235"/>
      <c r="AO730" s="1235"/>
      <c r="AP730" s="1235"/>
      <c r="AQ730" s="1235"/>
      <c r="AR730" s="1235"/>
      <c r="AS730" s="1235"/>
      <c r="AT730" s="1235"/>
      <c r="AU730" s="1235"/>
      <c r="AV730" s="1235"/>
      <c r="AW730" s="1235"/>
      <c r="AX730" s="1235"/>
      <c r="AY730" s="1235"/>
      <c r="AZ730" s="1235"/>
      <c r="BA730" s="1235"/>
      <c r="BB730" s="1235">
        <v>30000</v>
      </c>
      <c r="BC730" s="1235">
        <v>30000</v>
      </c>
      <c r="BD730" s="1235"/>
      <c r="BE730" s="1235"/>
      <c r="BF730" s="1235"/>
      <c r="BG730" s="532">
        <f>BH730+BI730+BJ730+BK730</f>
        <v>15000</v>
      </c>
      <c r="BH730" s="1235">
        <v>15000</v>
      </c>
      <c r="BI730" s="1235"/>
      <c r="BJ730" s="1235"/>
      <c r="BK730" s="1235"/>
      <c r="BL730" s="1227"/>
      <c r="BM730" s="1227"/>
      <c r="BN730" s="1225"/>
      <c r="BO730" s="1001">
        <f t="shared" si="239"/>
        <v>50908.479999999996</v>
      </c>
    </row>
    <row r="731" spans="1:67" s="206" customFormat="1" x14ac:dyDescent="0.2">
      <c r="A731" s="1219"/>
      <c r="B731" s="1295"/>
      <c r="C731" s="1220"/>
      <c r="D731" s="1220"/>
      <c r="E731" s="1220"/>
      <c r="F731" s="1220"/>
      <c r="G731" s="353"/>
      <c r="H731" s="1225"/>
      <c r="I731" s="1220"/>
      <c r="J731" s="1220"/>
      <c r="K731" s="1220"/>
      <c r="L731" s="1220"/>
      <c r="M731" s="1220"/>
      <c r="N731" s="1220"/>
      <c r="O731" s="1168"/>
      <c r="P731" s="1225"/>
      <c r="Q731" s="1225"/>
      <c r="R731" s="1235"/>
      <c r="S731" s="1235"/>
      <c r="T731" s="1235"/>
      <c r="U731" s="1235"/>
      <c r="V731" s="1235"/>
      <c r="W731" s="1235"/>
      <c r="X731" s="1235"/>
      <c r="Y731" s="1235"/>
      <c r="Z731" s="1235"/>
      <c r="AA731" s="1235"/>
      <c r="AB731" s="1235"/>
      <c r="AC731" s="1235"/>
      <c r="AD731" s="1235"/>
      <c r="AE731" s="1235"/>
      <c r="AF731" s="1235"/>
      <c r="AG731" s="1235"/>
      <c r="AH731" s="1235"/>
      <c r="AI731" s="1235"/>
      <c r="AJ731" s="1235"/>
      <c r="AK731" s="1235"/>
      <c r="AL731" s="1235"/>
      <c r="AM731" s="1235"/>
      <c r="AN731" s="1235"/>
      <c r="AO731" s="1235"/>
      <c r="AP731" s="1235"/>
      <c r="AQ731" s="1235"/>
      <c r="AR731" s="1235"/>
      <c r="AS731" s="1235"/>
      <c r="AT731" s="1235"/>
      <c r="AU731" s="1235"/>
      <c r="AV731" s="1235"/>
      <c r="AW731" s="1235"/>
      <c r="AX731" s="1235"/>
      <c r="AY731" s="1235"/>
      <c r="AZ731" s="1235"/>
      <c r="BA731" s="1235"/>
      <c r="BB731" s="1235"/>
      <c r="BC731" s="1235"/>
      <c r="BD731" s="1235"/>
      <c r="BE731" s="1235"/>
      <c r="BF731" s="1235"/>
      <c r="BG731" s="1235"/>
      <c r="BH731" s="1235"/>
      <c r="BI731" s="1235"/>
      <c r="BJ731" s="1235"/>
      <c r="BK731" s="1235"/>
      <c r="BL731" s="1227"/>
      <c r="BM731" s="1227"/>
      <c r="BN731" s="1225"/>
      <c r="BO731" s="1001">
        <f t="shared" si="239"/>
        <v>0</v>
      </c>
    </row>
    <row r="732" spans="1:67" s="206" customFormat="1" x14ac:dyDescent="0.2">
      <c r="A732" s="1281" t="s">
        <v>1816</v>
      </c>
      <c r="B732" s="1295" t="s">
        <v>1330</v>
      </c>
      <c r="C732" s="1303">
        <f>C733</f>
        <v>3</v>
      </c>
      <c r="D732" s="1220"/>
      <c r="E732" s="1220"/>
      <c r="F732" s="1220"/>
      <c r="G732" s="353"/>
      <c r="H732" s="1225"/>
      <c r="I732" s="1220"/>
      <c r="J732" s="1220"/>
      <c r="K732" s="1220"/>
      <c r="L732" s="1220"/>
      <c r="M732" s="1220"/>
      <c r="N732" s="1220"/>
      <c r="O732" s="1168"/>
      <c r="P732" s="1225"/>
      <c r="Q732" s="1225"/>
      <c r="R732" s="1303">
        <f>R733</f>
        <v>115000</v>
      </c>
      <c r="S732" s="1303">
        <f>S733</f>
        <v>0</v>
      </c>
      <c r="T732" s="1303">
        <f>T733</f>
        <v>80000</v>
      </c>
      <c r="U732" s="1303">
        <f t="shared" ref="U732:BH732" si="240">U733</f>
        <v>0</v>
      </c>
      <c r="V732" s="1303">
        <f t="shared" si="240"/>
        <v>0</v>
      </c>
      <c r="W732" s="1303">
        <f t="shared" si="240"/>
        <v>0</v>
      </c>
      <c r="X732" s="1303">
        <f t="shared" si="240"/>
        <v>0</v>
      </c>
      <c r="Y732" s="1303">
        <f t="shared" si="240"/>
        <v>0</v>
      </c>
      <c r="Z732" s="1303">
        <f t="shared" si="240"/>
        <v>0</v>
      </c>
      <c r="AA732" s="1303">
        <f t="shared" si="240"/>
        <v>0</v>
      </c>
      <c r="AB732" s="1303">
        <f t="shared" si="240"/>
        <v>0</v>
      </c>
      <c r="AC732" s="1303">
        <f t="shared" si="240"/>
        <v>0</v>
      </c>
      <c r="AD732" s="1303">
        <f t="shared" si="240"/>
        <v>80000</v>
      </c>
      <c r="AE732" s="1303">
        <f t="shared" si="240"/>
        <v>0</v>
      </c>
      <c r="AF732" s="1303">
        <f t="shared" si="240"/>
        <v>80000</v>
      </c>
      <c r="AG732" s="1303">
        <f t="shared" si="240"/>
        <v>0</v>
      </c>
      <c r="AH732" s="1303">
        <f t="shared" si="240"/>
        <v>0</v>
      </c>
      <c r="AI732" s="1303">
        <f t="shared" si="240"/>
        <v>0</v>
      </c>
      <c r="AJ732" s="1303">
        <f t="shared" si="240"/>
        <v>0</v>
      </c>
      <c r="AK732" s="1303">
        <f t="shared" si="240"/>
        <v>0</v>
      </c>
      <c r="AL732" s="1303">
        <f t="shared" si="240"/>
        <v>0</v>
      </c>
      <c r="AM732" s="1303">
        <f t="shared" si="240"/>
        <v>0</v>
      </c>
      <c r="AN732" s="1303">
        <f t="shared" si="240"/>
        <v>0</v>
      </c>
      <c r="AO732" s="1303">
        <f t="shared" si="240"/>
        <v>0</v>
      </c>
      <c r="AP732" s="1303">
        <f t="shared" si="240"/>
        <v>0</v>
      </c>
      <c r="AQ732" s="1303">
        <f t="shared" si="240"/>
        <v>0</v>
      </c>
      <c r="AR732" s="1303">
        <f t="shared" si="240"/>
        <v>0</v>
      </c>
      <c r="AS732" s="1303">
        <f t="shared" si="240"/>
        <v>0</v>
      </c>
      <c r="AT732" s="1303">
        <f t="shared" si="240"/>
        <v>0</v>
      </c>
      <c r="AU732" s="1303">
        <f t="shared" si="240"/>
        <v>0</v>
      </c>
      <c r="AV732" s="1303">
        <f t="shared" si="240"/>
        <v>0</v>
      </c>
      <c r="AW732" s="1303">
        <f t="shared" si="240"/>
        <v>0</v>
      </c>
      <c r="AX732" s="1303">
        <f t="shared" si="240"/>
        <v>0</v>
      </c>
      <c r="AY732" s="1303">
        <f t="shared" si="240"/>
        <v>0</v>
      </c>
      <c r="AZ732" s="1303">
        <f t="shared" si="240"/>
        <v>0</v>
      </c>
      <c r="BA732" s="1303">
        <f t="shared" si="240"/>
        <v>0</v>
      </c>
      <c r="BB732" s="1303">
        <f t="shared" si="240"/>
        <v>25000</v>
      </c>
      <c r="BC732" s="1303">
        <f t="shared" si="240"/>
        <v>25000</v>
      </c>
      <c r="BD732" s="1303">
        <f t="shared" si="240"/>
        <v>0</v>
      </c>
      <c r="BE732" s="1303">
        <f t="shared" si="240"/>
        <v>0</v>
      </c>
      <c r="BF732" s="1303">
        <f t="shared" si="240"/>
        <v>0</v>
      </c>
      <c r="BG732" s="1303">
        <f t="shared" si="240"/>
        <v>20000</v>
      </c>
      <c r="BH732" s="1303">
        <f t="shared" si="240"/>
        <v>20000</v>
      </c>
      <c r="BI732" s="1235"/>
      <c r="BJ732" s="1235"/>
      <c r="BK732" s="1235"/>
      <c r="BL732" s="1227"/>
      <c r="BM732" s="1227"/>
      <c r="BN732" s="1225"/>
      <c r="BO732" s="1001">
        <f t="shared" si="239"/>
        <v>32199.999999999996</v>
      </c>
    </row>
    <row r="733" spans="1:67" s="206" customFormat="1" ht="30" x14ac:dyDescent="0.2">
      <c r="A733" s="1281" t="s">
        <v>551</v>
      </c>
      <c r="B733" s="1231" t="s">
        <v>1574</v>
      </c>
      <c r="C733" s="1303">
        <f>SUM(C734:C736)</f>
        <v>3</v>
      </c>
      <c r="D733" s="1220"/>
      <c r="E733" s="1220"/>
      <c r="F733" s="1220"/>
      <c r="G733" s="353"/>
      <c r="H733" s="1225"/>
      <c r="I733" s="1220"/>
      <c r="J733" s="1220"/>
      <c r="K733" s="1220"/>
      <c r="L733" s="1220"/>
      <c r="M733" s="1220"/>
      <c r="N733" s="1220"/>
      <c r="O733" s="1168"/>
      <c r="P733" s="1225"/>
      <c r="Q733" s="1225"/>
      <c r="R733" s="1303">
        <f>SUM(R734:R736)</f>
        <v>115000</v>
      </c>
      <c r="S733" s="1303">
        <f>SUM(S734:S736)</f>
        <v>0</v>
      </c>
      <c r="T733" s="1303">
        <f>SUM(T734:T736)</f>
        <v>80000</v>
      </c>
      <c r="U733" s="1303">
        <f t="shared" ref="U733:BK733" si="241">SUM(U734:U736)</f>
        <v>0</v>
      </c>
      <c r="V733" s="1303">
        <f t="shared" si="241"/>
        <v>0</v>
      </c>
      <c r="W733" s="1303">
        <f t="shared" si="241"/>
        <v>0</v>
      </c>
      <c r="X733" s="1303">
        <f t="shared" si="241"/>
        <v>0</v>
      </c>
      <c r="Y733" s="1303">
        <f t="shared" si="241"/>
        <v>0</v>
      </c>
      <c r="Z733" s="1303">
        <f t="shared" si="241"/>
        <v>0</v>
      </c>
      <c r="AA733" s="1303">
        <f t="shared" si="241"/>
        <v>0</v>
      </c>
      <c r="AB733" s="1303">
        <f t="shared" si="241"/>
        <v>0</v>
      </c>
      <c r="AC733" s="1303">
        <f t="shared" si="241"/>
        <v>0</v>
      </c>
      <c r="AD733" s="1303">
        <f t="shared" si="241"/>
        <v>80000</v>
      </c>
      <c r="AE733" s="1303">
        <f t="shared" si="241"/>
        <v>0</v>
      </c>
      <c r="AF733" s="1303">
        <f t="shared" si="241"/>
        <v>80000</v>
      </c>
      <c r="AG733" s="1303">
        <f t="shared" si="241"/>
        <v>0</v>
      </c>
      <c r="AH733" s="1303">
        <f t="shared" si="241"/>
        <v>0</v>
      </c>
      <c r="AI733" s="1303">
        <f t="shared" si="241"/>
        <v>0</v>
      </c>
      <c r="AJ733" s="1303">
        <f t="shared" si="241"/>
        <v>0</v>
      </c>
      <c r="AK733" s="1303">
        <f t="shared" si="241"/>
        <v>0</v>
      </c>
      <c r="AL733" s="1303">
        <f t="shared" si="241"/>
        <v>0</v>
      </c>
      <c r="AM733" s="1303">
        <f t="shared" si="241"/>
        <v>0</v>
      </c>
      <c r="AN733" s="1303">
        <f t="shared" si="241"/>
        <v>0</v>
      </c>
      <c r="AO733" s="1303">
        <f t="shared" si="241"/>
        <v>0</v>
      </c>
      <c r="AP733" s="1303">
        <f t="shared" si="241"/>
        <v>0</v>
      </c>
      <c r="AQ733" s="1303">
        <f t="shared" si="241"/>
        <v>0</v>
      </c>
      <c r="AR733" s="1303">
        <f t="shared" si="241"/>
        <v>0</v>
      </c>
      <c r="AS733" s="1303">
        <f t="shared" si="241"/>
        <v>0</v>
      </c>
      <c r="AT733" s="1303">
        <f t="shared" si="241"/>
        <v>0</v>
      </c>
      <c r="AU733" s="1303">
        <f t="shared" si="241"/>
        <v>0</v>
      </c>
      <c r="AV733" s="1303">
        <f t="shared" si="241"/>
        <v>0</v>
      </c>
      <c r="AW733" s="1303">
        <f t="shared" si="241"/>
        <v>0</v>
      </c>
      <c r="AX733" s="1303">
        <f t="shared" si="241"/>
        <v>0</v>
      </c>
      <c r="AY733" s="1303">
        <f t="shared" si="241"/>
        <v>0</v>
      </c>
      <c r="AZ733" s="1303">
        <f t="shared" si="241"/>
        <v>0</v>
      </c>
      <c r="BA733" s="1303">
        <f t="shared" si="241"/>
        <v>0</v>
      </c>
      <c r="BB733" s="1303">
        <f t="shared" si="241"/>
        <v>25000</v>
      </c>
      <c r="BC733" s="1303">
        <f t="shared" si="241"/>
        <v>25000</v>
      </c>
      <c r="BD733" s="1303">
        <f t="shared" si="241"/>
        <v>0</v>
      </c>
      <c r="BE733" s="1303">
        <f t="shared" si="241"/>
        <v>0</v>
      </c>
      <c r="BF733" s="1303">
        <f t="shared" si="241"/>
        <v>0</v>
      </c>
      <c r="BG733" s="1303">
        <f t="shared" si="241"/>
        <v>20000</v>
      </c>
      <c r="BH733" s="1303">
        <f t="shared" si="241"/>
        <v>20000</v>
      </c>
      <c r="BI733" s="1303">
        <f t="shared" si="241"/>
        <v>0</v>
      </c>
      <c r="BJ733" s="1303">
        <f t="shared" si="241"/>
        <v>0</v>
      </c>
      <c r="BK733" s="1303">
        <f t="shared" si="241"/>
        <v>0</v>
      </c>
      <c r="BL733" s="1227"/>
      <c r="BM733" s="1227"/>
      <c r="BN733" s="1225"/>
      <c r="BO733" s="1001">
        <f t="shared" si="239"/>
        <v>32199.999999999996</v>
      </c>
    </row>
    <row r="734" spans="1:67" s="206" customFormat="1" ht="90" x14ac:dyDescent="0.2">
      <c r="A734" s="1219"/>
      <c r="B734" s="536" t="s">
        <v>1817</v>
      </c>
      <c r="C734" s="1220">
        <v>1</v>
      </c>
      <c r="D734" s="1220"/>
      <c r="E734" s="1220"/>
      <c r="F734" s="1220"/>
      <c r="G734" s="353"/>
      <c r="H734" s="1225"/>
      <c r="I734" s="1220"/>
      <c r="J734" s="1220"/>
      <c r="K734" s="1220"/>
      <c r="L734" s="353" t="s">
        <v>785</v>
      </c>
      <c r="M734" s="1220"/>
      <c r="N734" s="1220"/>
      <c r="O734" s="1168"/>
      <c r="P734" s="544" t="s">
        <v>126</v>
      </c>
      <c r="Q734" s="1225"/>
      <c r="R734" s="1235">
        <v>25000</v>
      </c>
      <c r="S734" s="1235"/>
      <c r="T734" s="1235">
        <v>20000</v>
      </c>
      <c r="U734" s="1235"/>
      <c r="V734" s="1235"/>
      <c r="W734" s="1235"/>
      <c r="X734" s="1235"/>
      <c r="Y734" s="1235"/>
      <c r="Z734" s="1235"/>
      <c r="AA734" s="1235"/>
      <c r="AB734" s="1235"/>
      <c r="AC734" s="1235"/>
      <c r="AD734" s="1235">
        <v>20000</v>
      </c>
      <c r="AE734" s="1235"/>
      <c r="AF734" s="1235">
        <v>20000</v>
      </c>
      <c r="AG734" s="1235"/>
      <c r="AH734" s="1235"/>
      <c r="AI734" s="1235"/>
      <c r="AJ734" s="1235"/>
      <c r="AK734" s="1235"/>
      <c r="AL734" s="1235"/>
      <c r="AM734" s="1235"/>
      <c r="AN734" s="1235"/>
      <c r="AO734" s="1235"/>
      <c r="AP734" s="1235"/>
      <c r="AQ734" s="1235"/>
      <c r="AR734" s="1235"/>
      <c r="AS734" s="1235"/>
      <c r="AT734" s="1235"/>
      <c r="AU734" s="1235"/>
      <c r="AV734" s="1235"/>
      <c r="AW734" s="1235"/>
      <c r="AX734" s="1235"/>
      <c r="AY734" s="1235"/>
      <c r="AZ734" s="1235"/>
      <c r="BA734" s="1235"/>
      <c r="BB734" s="1235">
        <v>10000</v>
      </c>
      <c r="BC734" s="1235">
        <v>10000</v>
      </c>
      <c r="BD734" s="1235"/>
      <c r="BE734" s="1235"/>
      <c r="BF734" s="1235"/>
      <c r="BG734" s="532">
        <f>BH734+BI734+BJ734+BK734</f>
        <v>5000</v>
      </c>
      <c r="BH734" s="1235">
        <v>5000</v>
      </c>
      <c r="BI734" s="1235"/>
      <c r="BJ734" s="1235"/>
      <c r="BK734" s="1235"/>
      <c r="BL734" s="1227"/>
      <c r="BM734" s="1227"/>
      <c r="BN734" s="1225"/>
      <c r="BO734" s="1001">
        <f t="shared" si="239"/>
        <v>7000</v>
      </c>
    </row>
    <row r="735" spans="1:67" s="206" customFormat="1" ht="75" x14ac:dyDescent="0.2">
      <c r="A735" s="1219"/>
      <c r="B735" s="536" t="s">
        <v>1818</v>
      </c>
      <c r="C735" s="1220">
        <v>1</v>
      </c>
      <c r="D735" s="1220"/>
      <c r="E735" s="1220"/>
      <c r="F735" s="1220"/>
      <c r="G735" s="353"/>
      <c r="H735" s="1225"/>
      <c r="I735" s="1220"/>
      <c r="J735" s="1220"/>
      <c r="K735" s="1220"/>
      <c r="L735" s="353" t="s">
        <v>785</v>
      </c>
      <c r="M735" s="1220"/>
      <c r="N735" s="1220"/>
      <c r="O735" s="1168"/>
      <c r="P735" s="544" t="s">
        <v>126</v>
      </c>
      <c r="Q735" s="1225"/>
      <c r="R735" s="1235">
        <v>50000</v>
      </c>
      <c r="S735" s="1235"/>
      <c r="T735" s="1235">
        <v>30000</v>
      </c>
      <c r="U735" s="1235"/>
      <c r="V735" s="1235"/>
      <c r="W735" s="1235"/>
      <c r="X735" s="1235"/>
      <c r="Y735" s="1235"/>
      <c r="Z735" s="1235"/>
      <c r="AA735" s="1235"/>
      <c r="AB735" s="1235"/>
      <c r="AC735" s="1235"/>
      <c r="AD735" s="1235">
        <v>30000</v>
      </c>
      <c r="AE735" s="1235"/>
      <c r="AF735" s="1235">
        <v>30000</v>
      </c>
      <c r="AG735" s="1235"/>
      <c r="AH735" s="1235"/>
      <c r="AI735" s="1235"/>
      <c r="AJ735" s="1235"/>
      <c r="AK735" s="1235"/>
      <c r="AL735" s="1235"/>
      <c r="AM735" s="1235"/>
      <c r="AN735" s="1235"/>
      <c r="AO735" s="1235"/>
      <c r="AP735" s="1235"/>
      <c r="AQ735" s="1235"/>
      <c r="AR735" s="1235"/>
      <c r="AS735" s="1235"/>
      <c r="AT735" s="1235"/>
      <c r="AU735" s="1235"/>
      <c r="AV735" s="1235"/>
      <c r="AW735" s="1235"/>
      <c r="AX735" s="1235"/>
      <c r="AY735" s="1235"/>
      <c r="AZ735" s="1235"/>
      <c r="BA735" s="1235"/>
      <c r="BB735" s="1235">
        <v>10000</v>
      </c>
      <c r="BC735" s="1235">
        <v>10000</v>
      </c>
      <c r="BD735" s="1235"/>
      <c r="BE735" s="1235"/>
      <c r="BF735" s="1235"/>
      <c r="BG735" s="532">
        <f>BH735+BI735+BJ735+BK735</f>
        <v>10000</v>
      </c>
      <c r="BH735" s="1235">
        <v>10000</v>
      </c>
      <c r="BI735" s="1235"/>
      <c r="BJ735" s="1235"/>
      <c r="BK735" s="1235"/>
      <c r="BL735" s="1227"/>
      <c r="BM735" s="1227"/>
      <c r="BN735" s="1225"/>
      <c r="BO735" s="1001">
        <f t="shared" si="239"/>
        <v>14000</v>
      </c>
    </row>
    <row r="736" spans="1:67" s="206" customFormat="1" ht="30" x14ac:dyDescent="0.2">
      <c r="A736" s="1219"/>
      <c r="B736" s="536" t="s">
        <v>1819</v>
      </c>
      <c r="C736" s="1220">
        <v>1</v>
      </c>
      <c r="D736" s="1220"/>
      <c r="E736" s="1220"/>
      <c r="F736" s="1220"/>
      <c r="G736" s="353"/>
      <c r="H736" s="1225"/>
      <c r="I736" s="1220"/>
      <c r="J736" s="1220"/>
      <c r="K736" s="1220"/>
      <c r="L736" s="353" t="s">
        <v>785</v>
      </c>
      <c r="M736" s="1220"/>
      <c r="N736" s="1220"/>
      <c r="O736" s="1168"/>
      <c r="P736" s="544" t="s">
        <v>126</v>
      </c>
      <c r="Q736" s="1225"/>
      <c r="R736" s="1235">
        <v>40000</v>
      </c>
      <c r="S736" s="1235"/>
      <c r="T736" s="1235">
        <v>30000</v>
      </c>
      <c r="U736" s="1235"/>
      <c r="V736" s="1235"/>
      <c r="W736" s="1235"/>
      <c r="X736" s="1235"/>
      <c r="Y736" s="1235"/>
      <c r="Z736" s="1235"/>
      <c r="AA736" s="1235"/>
      <c r="AB736" s="1235"/>
      <c r="AC736" s="1235"/>
      <c r="AD736" s="1235">
        <v>30000</v>
      </c>
      <c r="AE736" s="1235"/>
      <c r="AF736" s="1235">
        <v>30000</v>
      </c>
      <c r="AG736" s="1235"/>
      <c r="AH736" s="1235"/>
      <c r="AI736" s="1235"/>
      <c r="AJ736" s="1235"/>
      <c r="AK736" s="1235"/>
      <c r="AL736" s="1235"/>
      <c r="AM736" s="1235"/>
      <c r="AN736" s="1235"/>
      <c r="AO736" s="1235"/>
      <c r="AP736" s="1235"/>
      <c r="AQ736" s="1235"/>
      <c r="AR736" s="1235"/>
      <c r="AS736" s="1235"/>
      <c r="AT736" s="1235"/>
      <c r="AU736" s="1235"/>
      <c r="AV736" s="1235"/>
      <c r="AW736" s="1235"/>
      <c r="AX736" s="1235"/>
      <c r="AY736" s="1235"/>
      <c r="AZ736" s="1235"/>
      <c r="BA736" s="1235"/>
      <c r="BB736" s="1235">
        <v>5000</v>
      </c>
      <c r="BC736" s="1235">
        <v>5000</v>
      </c>
      <c r="BD736" s="1235"/>
      <c r="BE736" s="1235"/>
      <c r="BF736" s="1235"/>
      <c r="BG736" s="532">
        <f>BH736+BI736+BJ736+BK736</f>
        <v>5000</v>
      </c>
      <c r="BH736" s="1235">
        <v>5000</v>
      </c>
      <c r="BI736" s="1235"/>
      <c r="BJ736" s="1235"/>
      <c r="BK736" s="1235"/>
      <c r="BL736" s="1227"/>
      <c r="BM736" s="1227"/>
      <c r="BN736" s="1225"/>
      <c r="BO736" s="1001">
        <f t="shared" si="239"/>
        <v>11200</v>
      </c>
    </row>
    <row r="737" spans="1:67" s="206" customFormat="1" x14ac:dyDescent="0.2">
      <c r="A737" s="1219"/>
      <c r="B737" s="1295"/>
      <c r="C737" s="1220"/>
      <c r="D737" s="1220"/>
      <c r="E737" s="1220"/>
      <c r="F737" s="1220"/>
      <c r="G737" s="353"/>
      <c r="H737" s="1225"/>
      <c r="I737" s="1220"/>
      <c r="J737" s="1220"/>
      <c r="K737" s="1220"/>
      <c r="L737" s="1220"/>
      <c r="M737" s="1220"/>
      <c r="N737" s="1220"/>
      <c r="O737" s="1168"/>
      <c r="P737" s="1225"/>
      <c r="Q737" s="1225"/>
      <c r="R737" s="1235"/>
      <c r="S737" s="1235"/>
      <c r="T737" s="1235"/>
      <c r="U737" s="1235"/>
      <c r="V737" s="1235"/>
      <c r="W737" s="1235"/>
      <c r="X737" s="1235"/>
      <c r="Y737" s="1235"/>
      <c r="Z737" s="1235"/>
      <c r="AA737" s="1235"/>
      <c r="AB737" s="1235"/>
      <c r="AC737" s="1235"/>
      <c r="AD737" s="1235"/>
      <c r="AE737" s="1235"/>
      <c r="AF737" s="1235"/>
      <c r="AG737" s="1235"/>
      <c r="AH737" s="1235"/>
      <c r="AI737" s="1235"/>
      <c r="AJ737" s="1235"/>
      <c r="AK737" s="1235"/>
      <c r="AL737" s="1235"/>
      <c r="AM737" s="1235"/>
      <c r="AN737" s="1235"/>
      <c r="AO737" s="1235"/>
      <c r="AP737" s="1235"/>
      <c r="AQ737" s="1235"/>
      <c r="AR737" s="1235"/>
      <c r="AS737" s="1235"/>
      <c r="AT737" s="1235"/>
      <c r="AU737" s="1235"/>
      <c r="AV737" s="1235"/>
      <c r="AW737" s="1235"/>
      <c r="AX737" s="1235"/>
      <c r="AY737" s="1235"/>
      <c r="AZ737" s="1235"/>
      <c r="BA737" s="1235"/>
      <c r="BB737" s="1235"/>
      <c r="BC737" s="1235"/>
      <c r="BD737" s="1235"/>
      <c r="BE737" s="1235"/>
      <c r="BF737" s="1235"/>
      <c r="BG737" s="1235"/>
      <c r="BH737" s="1235"/>
      <c r="BI737" s="1235"/>
      <c r="BJ737" s="1235"/>
      <c r="BK737" s="1235"/>
      <c r="BL737" s="1227"/>
      <c r="BM737" s="1227"/>
      <c r="BN737" s="1225"/>
      <c r="BO737" s="1001">
        <f t="shared" si="239"/>
        <v>0</v>
      </c>
    </row>
    <row r="738" spans="1:67" s="206" customFormat="1" x14ac:dyDescent="0.2">
      <c r="A738" s="1281" t="s">
        <v>1820</v>
      </c>
      <c r="B738" s="1295" t="s">
        <v>1331</v>
      </c>
      <c r="C738" s="1303">
        <f>C739</f>
        <v>2</v>
      </c>
      <c r="D738" s="1220"/>
      <c r="E738" s="1220"/>
      <c r="F738" s="1220"/>
      <c r="G738" s="353"/>
      <c r="H738" s="1225"/>
      <c r="I738" s="1220"/>
      <c r="J738" s="1220"/>
      <c r="K738" s="1220"/>
      <c r="L738" s="1220"/>
      <c r="M738" s="1220"/>
      <c r="N738" s="1220"/>
      <c r="O738" s="1168"/>
      <c r="P738" s="1225"/>
      <c r="Q738" s="1225"/>
      <c r="R738" s="1303">
        <f>R739</f>
        <v>130000</v>
      </c>
      <c r="S738" s="1303">
        <f>SUM(S740:S741)</f>
        <v>0</v>
      </c>
      <c r="T738" s="1303">
        <f>T739</f>
        <v>97000</v>
      </c>
      <c r="U738" s="1303">
        <f t="shared" ref="U738:BK738" si="242">SUM(U740:U741)</f>
        <v>0</v>
      </c>
      <c r="V738" s="1303">
        <f t="shared" si="242"/>
        <v>0</v>
      </c>
      <c r="W738" s="1303">
        <f t="shared" si="242"/>
        <v>0</v>
      </c>
      <c r="X738" s="1303">
        <f t="shared" si="242"/>
        <v>0</v>
      </c>
      <c r="Y738" s="1303">
        <f t="shared" si="242"/>
        <v>0</v>
      </c>
      <c r="Z738" s="1303">
        <f t="shared" si="242"/>
        <v>0</v>
      </c>
      <c r="AA738" s="1303">
        <f t="shared" si="242"/>
        <v>0</v>
      </c>
      <c r="AB738" s="1303">
        <f t="shared" si="242"/>
        <v>0</v>
      </c>
      <c r="AC738" s="1303">
        <f t="shared" si="242"/>
        <v>0</v>
      </c>
      <c r="AD738" s="1303">
        <f>AD739</f>
        <v>97000</v>
      </c>
      <c r="AE738" s="1303">
        <f>AE739</f>
        <v>0</v>
      </c>
      <c r="AF738" s="1303">
        <f>AF739</f>
        <v>0</v>
      </c>
      <c r="AG738" s="1303">
        <f t="shared" si="242"/>
        <v>97000</v>
      </c>
      <c r="AH738" s="1303">
        <f t="shared" si="242"/>
        <v>0</v>
      </c>
      <c r="AI738" s="1303">
        <f t="shared" si="242"/>
        <v>0</v>
      </c>
      <c r="AJ738" s="1303">
        <f t="shared" si="242"/>
        <v>0</v>
      </c>
      <c r="AK738" s="1303">
        <f t="shared" si="242"/>
        <v>0</v>
      </c>
      <c r="AL738" s="1303">
        <f t="shared" si="242"/>
        <v>0</v>
      </c>
      <c r="AM738" s="1303">
        <f t="shared" si="242"/>
        <v>0</v>
      </c>
      <c r="AN738" s="1303">
        <f t="shared" si="242"/>
        <v>0</v>
      </c>
      <c r="AO738" s="1303">
        <f t="shared" si="242"/>
        <v>0</v>
      </c>
      <c r="AP738" s="1303">
        <f t="shared" si="242"/>
        <v>0</v>
      </c>
      <c r="AQ738" s="1303">
        <f t="shared" si="242"/>
        <v>0</v>
      </c>
      <c r="AR738" s="1303">
        <f t="shared" si="242"/>
        <v>0</v>
      </c>
      <c r="AS738" s="1303">
        <f t="shared" si="242"/>
        <v>0</v>
      </c>
      <c r="AT738" s="1303">
        <f t="shared" si="242"/>
        <v>0</v>
      </c>
      <c r="AU738" s="1303">
        <f t="shared" si="242"/>
        <v>0</v>
      </c>
      <c r="AV738" s="1303">
        <f t="shared" si="242"/>
        <v>0</v>
      </c>
      <c r="AW738" s="1303">
        <f t="shared" si="242"/>
        <v>0</v>
      </c>
      <c r="AX738" s="1303">
        <f t="shared" si="242"/>
        <v>0</v>
      </c>
      <c r="AY738" s="1303">
        <f t="shared" si="242"/>
        <v>0</v>
      </c>
      <c r="AZ738" s="1303">
        <f t="shared" si="242"/>
        <v>0</v>
      </c>
      <c r="BA738" s="1303">
        <f t="shared" si="242"/>
        <v>0</v>
      </c>
      <c r="BB738" s="1303">
        <f t="shared" ref="BB738:BH738" si="243">BB739</f>
        <v>50000</v>
      </c>
      <c r="BC738" s="1303">
        <f t="shared" si="243"/>
        <v>50000</v>
      </c>
      <c r="BD738" s="1303">
        <f t="shared" si="243"/>
        <v>0</v>
      </c>
      <c r="BE738" s="1303">
        <f t="shared" si="243"/>
        <v>0</v>
      </c>
      <c r="BF738" s="1303">
        <f t="shared" si="243"/>
        <v>0</v>
      </c>
      <c r="BG738" s="1303">
        <f t="shared" si="243"/>
        <v>35000</v>
      </c>
      <c r="BH738" s="1303">
        <f t="shared" si="243"/>
        <v>0</v>
      </c>
      <c r="BI738" s="1303">
        <f t="shared" si="242"/>
        <v>35000</v>
      </c>
      <c r="BJ738" s="1303">
        <f t="shared" si="242"/>
        <v>0</v>
      </c>
      <c r="BK738" s="1303">
        <f t="shared" si="242"/>
        <v>0</v>
      </c>
      <c r="BL738" s="1227"/>
      <c r="BM738" s="1227"/>
      <c r="BN738" s="1225"/>
      <c r="BO738" s="1001">
        <f t="shared" si="239"/>
        <v>36400</v>
      </c>
    </row>
    <row r="739" spans="1:67" s="206" customFormat="1" ht="30" x14ac:dyDescent="0.2">
      <c r="A739" s="1281" t="s">
        <v>551</v>
      </c>
      <c r="B739" s="1231" t="s">
        <v>1574</v>
      </c>
      <c r="C739" s="1303">
        <f>SUM(C740:C741)</f>
        <v>2</v>
      </c>
      <c r="D739" s="1220"/>
      <c r="E739" s="1220"/>
      <c r="F739" s="1220"/>
      <c r="G739" s="353"/>
      <c r="H739" s="1225"/>
      <c r="I739" s="1220"/>
      <c r="J739" s="1220"/>
      <c r="K739" s="1220"/>
      <c r="L739" s="1220"/>
      <c r="M739" s="1220"/>
      <c r="N739" s="1220"/>
      <c r="O739" s="1168"/>
      <c r="P739" s="1225"/>
      <c r="Q739" s="1225"/>
      <c r="R739" s="1303">
        <f>SUM(R740:R741)</f>
        <v>130000</v>
      </c>
      <c r="S739" s="1303"/>
      <c r="T739" s="1303">
        <f>SUM(T740:T741)</f>
        <v>97000</v>
      </c>
      <c r="U739" s="1303"/>
      <c r="V739" s="1303"/>
      <c r="W739" s="1303"/>
      <c r="X739" s="1303"/>
      <c r="Y739" s="1303"/>
      <c r="Z739" s="1303"/>
      <c r="AA739" s="1303"/>
      <c r="AB739" s="1303"/>
      <c r="AC739" s="1303"/>
      <c r="AD739" s="1303">
        <f>SUM(AD740:AD741)</f>
        <v>97000</v>
      </c>
      <c r="AE739" s="1303">
        <f>SUM(AE740:AE741)</f>
        <v>0</v>
      </c>
      <c r="AF739" s="1303">
        <f>SUM(AF740:AF741)</f>
        <v>0</v>
      </c>
      <c r="AG739" s="1303">
        <f>SUM(AG740:AG741)</f>
        <v>97000</v>
      </c>
      <c r="AH739" s="1303">
        <f>SUM(AH740:AH741)</f>
        <v>0</v>
      </c>
      <c r="AI739" s="1303"/>
      <c r="AJ739" s="1303"/>
      <c r="AK739" s="1303"/>
      <c r="AL739" s="1303"/>
      <c r="AM739" s="1303"/>
      <c r="AN739" s="1303"/>
      <c r="AO739" s="1303"/>
      <c r="AP739" s="1303"/>
      <c r="AQ739" s="1303"/>
      <c r="AR739" s="1303"/>
      <c r="AS739" s="1303"/>
      <c r="AT739" s="1303"/>
      <c r="AU739" s="1303"/>
      <c r="AV739" s="1303"/>
      <c r="AW739" s="1303"/>
      <c r="AX739" s="1303"/>
      <c r="AY739" s="1303"/>
      <c r="AZ739" s="1303"/>
      <c r="BA739" s="1303"/>
      <c r="BB739" s="1303">
        <f t="shared" ref="BB739:BK739" si="244">SUM(BB740:BB741)</f>
        <v>50000</v>
      </c>
      <c r="BC739" s="1303">
        <f t="shared" si="244"/>
        <v>50000</v>
      </c>
      <c r="BD739" s="1303">
        <f t="shared" si="244"/>
        <v>0</v>
      </c>
      <c r="BE739" s="1303">
        <f t="shared" si="244"/>
        <v>0</v>
      </c>
      <c r="BF739" s="1303">
        <f t="shared" si="244"/>
        <v>0</v>
      </c>
      <c r="BG739" s="1303">
        <f t="shared" si="244"/>
        <v>35000</v>
      </c>
      <c r="BH739" s="1303">
        <f t="shared" si="244"/>
        <v>0</v>
      </c>
      <c r="BI739" s="1303">
        <f t="shared" si="244"/>
        <v>35000</v>
      </c>
      <c r="BJ739" s="1303">
        <f t="shared" si="244"/>
        <v>0</v>
      </c>
      <c r="BK739" s="1303">
        <f t="shared" si="244"/>
        <v>0</v>
      </c>
      <c r="BL739" s="1227"/>
      <c r="BM739" s="1227"/>
      <c r="BN739" s="1225"/>
      <c r="BO739" s="1001">
        <f t="shared" si="239"/>
        <v>36400</v>
      </c>
    </row>
    <row r="740" spans="1:67" s="206" customFormat="1" ht="30" x14ac:dyDescent="0.2">
      <c r="A740" s="1219"/>
      <c r="B740" s="536" t="s">
        <v>1821</v>
      </c>
      <c r="C740" s="1220">
        <v>1</v>
      </c>
      <c r="D740" s="1220"/>
      <c r="E740" s="1220"/>
      <c r="F740" s="1220"/>
      <c r="G740" s="353"/>
      <c r="H740" s="1225"/>
      <c r="I740" s="1220"/>
      <c r="J740" s="1220"/>
      <c r="K740" s="1220"/>
      <c r="L740" s="353" t="s">
        <v>674</v>
      </c>
      <c r="M740" s="1220"/>
      <c r="N740" s="1220"/>
      <c r="O740" s="1168"/>
      <c r="P740" s="544" t="s">
        <v>1847</v>
      </c>
      <c r="Q740" s="1225"/>
      <c r="R740" s="1235">
        <v>85000</v>
      </c>
      <c r="S740" s="1235"/>
      <c r="T740" s="1235">
        <v>63000</v>
      </c>
      <c r="U740" s="1235"/>
      <c r="V740" s="1235"/>
      <c r="W740" s="1235"/>
      <c r="X740" s="1235"/>
      <c r="Y740" s="1235"/>
      <c r="Z740" s="1235"/>
      <c r="AA740" s="1235"/>
      <c r="AB740" s="1235"/>
      <c r="AC740" s="1235"/>
      <c r="AD740" s="1235">
        <v>63000</v>
      </c>
      <c r="AE740" s="1235"/>
      <c r="AF740" s="1235"/>
      <c r="AG740" s="1235">
        <v>63000</v>
      </c>
      <c r="AH740" s="1235"/>
      <c r="AI740" s="1235"/>
      <c r="AJ740" s="1235"/>
      <c r="AK740" s="1235"/>
      <c r="AL740" s="1235"/>
      <c r="AM740" s="1235"/>
      <c r="AN740" s="1235"/>
      <c r="AO740" s="1235"/>
      <c r="AP740" s="1235"/>
      <c r="AQ740" s="1235"/>
      <c r="AR740" s="1235"/>
      <c r="AS740" s="1235"/>
      <c r="AT740" s="1235"/>
      <c r="AU740" s="1235"/>
      <c r="AV740" s="1235"/>
      <c r="AW740" s="1235"/>
      <c r="AX740" s="1235"/>
      <c r="AY740" s="1235"/>
      <c r="AZ740" s="1235"/>
      <c r="BA740" s="1235"/>
      <c r="BB740" s="1235">
        <v>35000</v>
      </c>
      <c r="BC740" s="1235">
        <v>35000</v>
      </c>
      <c r="BD740" s="1235"/>
      <c r="BE740" s="1235"/>
      <c r="BF740" s="1235"/>
      <c r="BG740" s="532">
        <f>BH740+BI740+BJ740+BK740</f>
        <v>23000</v>
      </c>
      <c r="BH740" s="1235"/>
      <c r="BI740" s="1235">
        <v>23000</v>
      </c>
      <c r="BJ740" s="1235"/>
      <c r="BK740" s="1235"/>
      <c r="BL740" s="1341" t="s">
        <v>1848</v>
      </c>
      <c r="BM740" s="1227"/>
      <c r="BN740" s="1225"/>
      <c r="BO740" s="1001">
        <f t="shared" si="239"/>
        <v>23800</v>
      </c>
    </row>
    <row r="741" spans="1:67" s="206" customFormat="1" ht="45" x14ac:dyDescent="0.2">
      <c r="A741" s="1219"/>
      <c r="B741" s="536" t="s">
        <v>1822</v>
      </c>
      <c r="C741" s="1220">
        <v>1</v>
      </c>
      <c r="D741" s="1220"/>
      <c r="E741" s="1220"/>
      <c r="F741" s="1220"/>
      <c r="G741" s="353"/>
      <c r="H741" s="1225"/>
      <c r="I741" s="1220"/>
      <c r="J741" s="1220"/>
      <c r="K741" s="1220"/>
      <c r="L741" s="353" t="s">
        <v>674</v>
      </c>
      <c r="M741" s="1220"/>
      <c r="N741" s="1220"/>
      <c r="O741" s="1168"/>
      <c r="P741" s="544" t="s">
        <v>1847</v>
      </c>
      <c r="Q741" s="1225"/>
      <c r="R741" s="1235">
        <v>45000</v>
      </c>
      <c r="S741" s="1235"/>
      <c r="T741" s="1235">
        <v>34000</v>
      </c>
      <c r="U741" s="1235"/>
      <c r="V741" s="1235"/>
      <c r="W741" s="1235"/>
      <c r="X741" s="1235"/>
      <c r="Y741" s="1235"/>
      <c r="Z741" s="1235"/>
      <c r="AA741" s="1235"/>
      <c r="AB741" s="1235"/>
      <c r="AC741" s="1235"/>
      <c r="AD741" s="1235">
        <v>34000</v>
      </c>
      <c r="AE741" s="1235"/>
      <c r="AF741" s="1235"/>
      <c r="AG741" s="1235">
        <v>34000</v>
      </c>
      <c r="AH741" s="1235"/>
      <c r="AI741" s="1235"/>
      <c r="AJ741" s="1235"/>
      <c r="AK741" s="1235"/>
      <c r="AL741" s="1235"/>
      <c r="AM741" s="1235"/>
      <c r="AN741" s="1235"/>
      <c r="AO741" s="1235"/>
      <c r="AP741" s="1235"/>
      <c r="AQ741" s="1235"/>
      <c r="AR741" s="1235"/>
      <c r="AS741" s="1235"/>
      <c r="AT741" s="1235"/>
      <c r="AU741" s="1235"/>
      <c r="AV741" s="1235"/>
      <c r="AW741" s="1235"/>
      <c r="AX741" s="1235"/>
      <c r="AY741" s="1235"/>
      <c r="AZ741" s="1235"/>
      <c r="BA741" s="1235"/>
      <c r="BB741" s="1235">
        <v>15000</v>
      </c>
      <c r="BC741" s="1235">
        <v>15000</v>
      </c>
      <c r="BD741" s="1235"/>
      <c r="BE741" s="1235"/>
      <c r="BF741" s="1235"/>
      <c r="BG741" s="532">
        <f>BH741+BI741+BJ741+BK741</f>
        <v>12000</v>
      </c>
      <c r="BH741" s="1235"/>
      <c r="BI741" s="1235">
        <v>12000</v>
      </c>
      <c r="BJ741" s="1235"/>
      <c r="BK741" s="1235"/>
      <c r="BL741" s="1341" t="s">
        <v>1848</v>
      </c>
      <c r="BM741" s="1227"/>
      <c r="BN741" s="1225"/>
      <c r="BO741" s="1001">
        <f t="shared" si="239"/>
        <v>12600</v>
      </c>
    </row>
    <row r="742" spans="1:67" s="206" customFormat="1" x14ac:dyDescent="0.2">
      <c r="A742" s="1219"/>
      <c r="B742" s="1295"/>
      <c r="C742" s="1220"/>
      <c r="D742" s="1220"/>
      <c r="E742" s="1220"/>
      <c r="F742" s="1220"/>
      <c r="G742" s="353"/>
      <c r="H742" s="1225"/>
      <c r="I742" s="1220"/>
      <c r="J742" s="1220"/>
      <c r="K742" s="1220"/>
      <c r="L742" s="1220"/>
      <c r="M742" s="1220"/>
      <c r="N742" s="1220"/>
      <c r="O742" s="1168"/>
      <c r="P742" s="1225"/>
      <c r="Q742" s="1225"/>
      <c r="R742" s="1235"/>
      <c r="S742" s="1235"/>
      <c r="T742" s="1235"/>
      <c r="U742" s="1235"/>
      <c r="V742" s="1235"/>
      <c r="W742" s="1235"/>
      <c r="X742" s="1235"/>
      <c r="Y742" s="1235"/>
      <c r="Z742" s="1235"/>
      <c r="AA742" s="1235"/>
      <c r="AB742" s="1235"/>
      <c r="AC742" s="1235"/>
      <c r="AD742" s="1235"/>
      <c r="AE742" s="1235"/>
      <c r="AF742" s="1235"/>
      <c r="AG742" s="1235"/>
      <c r="AH742" s="1235"/>
      <c r="AI742" s="1235"/>
      <c r="AJ742" s="1235"/>
      <c r="AK742" s="1235"/>
      <c r="AL742" s="1235"/>
      <c r="AM742" s="1235"/>
      <c r="AN742" s="1235"/>
      <c r="AO742" s="1235"/>
      <c r="AP742" s="1235"/>
      <c r="AQ742" s="1235"/>
      <c r="AR742" s="1235"/>
      <c r="AS742" s="1235"/>
      <c r="AT742" s="1235"/>
      <c r="AU742" s="1235"/>
      <c r="AV742" s="1235"/>
      <c r="AW742" s="1235"/>
      <c r="AX742" s="1235"/>
      <c r="AY742" s="1235"/>
      <c r="AZ742" s="1235"/>
      <c r="BA742" s="1235"/>
      <c r="BB742" s="1235"/>
      <c r="BC742" s="1235"/>
      <c r="BD742" s="1235"/>
      <c r="BE742" s="1235"/>
      <c r="BF742" s="1235"/>
      <c r="BG742" s="1235"/>
      <c r="BH742" s="1235"/>
      <c r="BI742" s="1235"/>
      <c r="BJ742" s="1235"/>
      <c r="BK742" s="1235"/>
      <c r="BL742" s="1227"/>
      <c r="BM742" s="1227"/>
      <c r="BN742" s="1225"/>
      <c r="BO742" s="1001">
        <f t="shared" si="239"/>
        <v>0</v>
      </c>
    </row>
    <row r="743" spans="1:67" s="206" customFormat="1" x14ac:dyDescent="0.2">
      <c r="A743" s="1281" t="s">
        <v>1823</v>
      </c>
      <c r="B743" s="1295" t="s">
        <v>1824</v>
      </c>
      <c r="C743" s="1359">
        <f>C744</f>
        <v>3</v>
      </c>
      <c r="D743" s="1220"/>
      <c r="E743" s="1220"/>
      <c r="F743" s="1220"/>
      <c r="G743" s="1225"/>
      <c r="H743" s="1225"/>
      <c r="I743" s="1220"/>
      <c r="J743" s="1220"/>
      <c r="K743" s="1220"/>
      <c r="L743" s="1220"/>
      <c r="M743" s="1220"/>
      <c r="N743" s="1220"/>
      <c r="O743" s="1220"/>
      <c r="P743" s="1225"/>
      <c r="Q743" s="1225"/>
      <c r="R743" s="1359">
        <f>R744</f>
        <v>281280</v>
      </c>
      <c r="S743" s="1359">
        <f>S744</f>
        <v>0</v>
      </c>
      <c r="T743" s="1359">
        <f>T744</f>
        <v>250000</v>
      </c>
      <c r="U743" s="1235"/>
      <c r="V743" s="1235"/>
      <c r="W743" s="1235"/>
      <c r="X743" s="1235"/>
      <c r="Y743" s="1235"/>
      <c r="Z743" s="1235"/>
      <c r="AA743" s="1235"/>
      <c r="AB743" s="1235"/>
      <c r="AC743" s="1235"/>
      <c r="AD743" s="1359">
        <f>AD744</f>
        <v>250000</v>
      </c>
      <c r="AE743" s="1359">
        <f>AE744</f>
        <v>0</v>
      </c>
      <c r="AF743" s="1359"/>
      <c r="AG743" s="1359">
        <f>AG744</f>
        <v>250000</v>
      </c>
      <c r="AH743" s="1235"/>
      <c r="AI743" s="1235"/>
      <c r="AJ743" s="1235"/>
      <c r="AK743" s="1235"/>
      <c r="AL743" s="1235"/>
      <c r="AM743" s="1235"/>
      <c r="AN743" s="1235"/>
      <c r="AO743" s="1235"/>
      <c r="AP743" s="1235"/>
      <c r="AQ743" s="1235"/>
      <c r="AR743" s="1235"/>
      <c r="AS743" s="1235"/>
      <c r="AT743" s="1235"/>
      <c r="AU743" s="1235"/>
      <c r="AV743" s="1235"/>
      <c r="AW743" s="1235"/>
      <c r="AX743" s="1235"/>
      <c r="AY743" s="1235"/>
      <c r="AZ743" s="1235"/>
      <c r="BA743" s="1235"/>
      <c r="BB743" s="1359">
        <f t="shared" ref="BB743:BI743" si="245">BB744</f>
        <v>75000</v>
      </c>
      <c r="BC743" s="1359">
        <f t="shared" si="245"/>
        <v>0</v>
      </c>
      <c r="BD743" s="1359">
        <f t="shared" si="245"/>
        <v>75000</v>
      </c>
      <c r="BE743" s="1359">
        <f t="shared" si="245"/>
        <v>0</v>
      </c>
      <c r="BF743" s="1359">
        <f t="shared" si="245"/>
        <v>0</v>
      </c>
      <c r="BG743" s="1359">
        <f t="shared" si="245"/>
        <v>70000</v>
      </c>
      <c r="BH743" s="1359">
        <f t="shared" si="245"/>
        <v>0</v>
      </c>
      <c r="BI743" s="1359">
        <f t="shared" si="245"/>
        <v>70000</v>
      </c>
      <c r="BJ743" s="1235"/>
      <c r="BK743" s="1235"/>
      <c r="BL743" s="1225"/>
      <c r="BM743" s="1225"/>
      <c r="BN743" s="1225"/>
      <c r="BO743" s="1001">
        <f t="shared" si="239"/>
        <v>78758.399999999994</v>
      </c>
    </row>
    <row r="744" spans="1:67" s="206" customFormat="1" ht="30" x14ac:dyDescent="0.2">
      <c r="A744" s="1281" t="s">
        <v>551</v>
      </c>
      <c r="B744" s="1231" t="s">
        <v>1574</v>
      </c>
      <c r="C744" s="1303">
        <f>SUM(C745:C747)</f>
        <v>3</v>
      </c>
      <c r="D744" s="1220"/>
      <c r="E744" s="1220"/>
      <c r="F744" s="1220"/>
      <c r="G744" s="1225"/>
      <c r="H744" s="1225"/>
      <c r="I744" s="1220"/>
      <c r="J744" s="1220"/>
      <c r="K744" s="1220"/>
      <c r="L744" s="1220"/>
      <c r="M744" s="1220"/>
      <c r="N744" s="1220"/>
      <c r="O744" s="1220"/>
      <c r="P744" s="1225"/>
      <c r="Q744" s="1225"/>
      <c r="R744" s="1303">
        <f>SUM(R745:R747)</f>
        <v>281280</v>
      </c>
      <c r="S744" s="1303">
        <f>SUM(S745:S747)</f>
        <v>0</v>
      </c>
      <c r="T744" s="1303">
        <f>SUM(T745:T747)</f>
        <v>250000</v>
      </c>
      <c r="U744" s="1235"/>
      <c r="V744" s="1235"/>
      <c r="W744" s="1235"/>
      <c r="X744" s="1235"/>
      <c r="Y744" s="1235"/>
      <c r="Z744" s="1235"/>
      <c r="AA744" s="1235"/>
      <c r="AB744" s="1235"/>
      <c r="AC744" s="1235"/>
      <c r="AD744" s="1303">
        <f>SUM(AD745:AD747)</f>
        <v>250000</v>
      </c>
      <c r="AE744" s="1303">
        <f>SUM(AE745:AE747)</f>
        <v>0</v>
      </c>
      <c r="AF744" s="1303"/>
      <c r="AG744" s="1303">
        <f>SUM(AG745:AG747)</f>
        <v>250000</v>
      </c>
      <c r="AH744" s="1235"/>
      <c r="AI744" s="1235"/>
      <c r="AJ744" s="1235"/>
      <c r="AK744" s="1235"/>
      <c r="AL744" s="1235"/>
      <c r="AM744" s="1235"/>
      <c r="AN744" s="1235"/>
      <c r="AO744" s="1235"/>
      <c r="AP744" s="1235"/>
      <c r="AQ744" s="1235"/>
      <c r="AR744" s="1235"/>
      <c r="AS744" s="1235"/>
      <c r="AT744" s="1235"/>
      <c r="AU744" s="1235"/>
      <c r="AV744" s="1235"/>
      <c r="AW744" s="1235"/>
      <c r="AX744" s="1235"/>
      <c r="AY744" s="1235"/>
      <c r="AZ744" s="1235"/>
      <c r="BA744" s="1235"/>
      <c r="BB744" s="1303">
        <f t="shared" ref="BB744:BI744" si="246">SUM(BB745:BB747)</f>
        <v>75000</v>
      </c>
      <c r="BC744" s="1303">
        <f t="shared" si="246"/>
        <v>0</v>
      </c>
      <c r="BD744" s="1303">
        <f t="shared" si="246"/>
        <v>75000</v>
      </c>
      <c r="BE744" s="1303">
        <f t="shared" si="246"/>
        <v>0</v>
      </c>
      <c r="BF744" s="1303">
        <f t="shared" si="246"/>
        <v>0</v>
      </c>
      <c r="BG744" s="1303">
        <f t="shared" si="246"/>
        <v>70000</v>
      </c>
      <c r="BH744" s="1303">
        <f t="shared" si="246"/>
        <v>0</v>
      </c>
      <c r="BI744" s="1303">
        <f t="shared" si="246"/>
        <v>70000</v>
      </c>
      <c r="BJ744" s="1235"/>
      <c r="BK744" s="1235"/>
      <c r="BL744" s="1225"/>
      <c r="BM744" s="1225"/>
      <c r="BN744" s="1225"/>
      <c r="BO744" s="1001">
        <f t="shared" si="239"/>
        <v>78758.399999999994</v>
      </c>
    </row>
    <row r="745" spans="1:67" s="206" customFormat="1" ht="45" x14ac:dyDescent="0.2">
      <c r="A745" s="1219"/>
      <c r="B745" s="536" t="s">
        <v>1825</v>
      </c>
      <c r="C745" s="1220">
        <v>1</v>
      </c>
      <c r="D745" s="1220"/>
      <c r="E745" s="1220"/>
      <c r="F745" s="1220"/>
      <c r="G745" s="1225"/>
      <c r="H745" s="1225"/>
      <c r="I745" s="1220"/>
      <c r="J745" s="1220"/>
      <c r="K745" s="1220"/>
      <c r="L745" s="353" t="s">
        <v>320</v>
      </c>
      <c r="M745" s="1220"/>
      <c r="N745" s="1220"/>
      <c r="O745" s="1220"/>
      <c r="P745" s="544" t="s">
        <v>126</v>
      </c>
      <c r="Q745" s="1225"/>
      <c r="R745" s="1234">
        <v>128000</v>
      </c>
      <c r="S745" s="1234"/>
      <c r="T745" s="1234">
        <v>128000</v>
      </c>
      <c r="U745" s="1235"/>
      <c r="V745" s="1235"/>
      <c r="W745" s="1235"/>
      <c r="X745" s="1235"/>
      <c r="Y745" s="1235"/>
      <c r="Z745" s="1235"/>
      <c r="AA745" s="1235"/>
      <c r="AB745" s="1235"/>
      <c r="AC745" s="1235"/>
      <c r="AD745" s="1234">
        <v>128000</v>
      </c>
      <c r="AE745" s="1234"/>
      <c r="AF745" s="1234"/>
      <c r="AG745" s="1234">
        <v>128000</v>
      </c>
      <c r="AH745" s="1235"/>
      <c r="AI745" s="1235"/>
      <c r="AJ745" s="1235"/>
      <c r="AK745" s="1235"/>
      <c r="AL745" s="1235"/>
      <c r="AM745" s="1235"/>
      <c r="AN745" s="1235"/>
      <c r="AO745" s="1235"/>
      <c r="AP745" s="1235"/>
      <c r="AQ745" s="1235"/>
      <c r="AR745" s="1235"/>
      <c r="AS745" s="1235"/>
      <c r="AT745" s="1235"/>
      <c r="AU745" s="1235"/>
      <c r="AV745" s="1235"/>
      <c r="AW745" s="1235"/>
      <c r="AX745" s="1235"/>
      <c r="AY745" s="1235"/>
      <c r="AZ745" s="1235"/>
      <c r="BA745" s="1235"/>
      <c r="BB745" s="1234">
        <v>28000</v>
      </c>
      <c r="BC745" s="1235"/>
      <c r="BD745" s="1234">
        <v>28000</v>
      </c>
      <c r="BE745" s="1235"/>
      <c r="BF745" s="1235"/>
      <c r="BG745" s="532">
        <f>BH745+BI745+BJ745+BK745</f>
        <v>28000</v>
      </c>
      <c r="BH745" s="1234"/>
      <c r="BI745" s="1234">
        <v>28000</v>
      </c>
      <c r="BJ745" s="1235"/>
      <c r="BK745" s="1235"/>
      <c r="BL745" s="1225"/>
      <c r="BM745" s="1225"/>
      <c r="BN745" s="1225"/>
      <c r="BO745" s="1001">
        <f t="shared" si="239"/>
        <v>35840</v>
      </c>
    </row>
    <row r="746" spans="1:67" s="206" customFormat="1" ht="45" x14ac:dyDescent="0.2">
      <c r="A746" s="1219"/>
      <c r="B746" s="536" t="s">
        <v>1826</v>
      </c>
      <c r="C746" s="1220">
        <v>1</v>
      </c>
      <c r="D746" s="1220"/>
      <c r="E746" s="1220"/>
      <c r="F746" s="1220"/>
      <c r="G746" s="1225"/>
      <c r="H746" s="1225"/>
      <c r="I746" s="1220"/>
      <c r="J746" s="1220"/>
      <c r="K746" s="1220"/>
      <c r="L746" s="353" t="s">
        <v>320</v>
      </c>
      <c r="M746" s="1220"/>
      <c r="N746" s="1220"/>
      <c r="O746" s="1220"/>
      <c r="P746" s="544" t="s">
        <v>126</v>
      </c>
      <c r="Q746" s="1225"/>
      <c r="R746" s="1234">
        <v>100000</v>
      </c>
      <c r="S746" s="1234"/>
      <c r="T746" s="1234">
        <v>100000</v>
      </c>
      <c r="U746" s="1235"/>
      <c r="V746" s="1235"/>
      <c r="W746" s="1235"/>
      <c r="X746" s="1235"/>
      <c r="Y746" s="1235"/>
      <c r="Z746" s="1235"/>
      <c r="AA746" s="1235"/>
      <c r="AB746" s="1235"/>
      <c r="AC746" s="1235"/>
      <c r="AD746" s="1234">
        <v>100000</v>
      </c>
      <c r="AE746" s="1234"/>
      <c r="AF746" s="1234"/>
      <c r="AG746" s="1234">
        <v>100000</v>
      </c>
      <c r="AH746" s="1235"/>
      <c r="AI746" s="1235"/>
      <c r="AJ746" s="1235"/>
      <c r="AK746" s="1235"/>
      <c r="AL746" s="1235"/>
      <c r="AM746" s="1235"/>
      <c r="AN746" s="1235"/>
      <c r="AO746" s="1235"/>
      <c r="AP746" s="1235"/>
      <c r="AQ746" s="1235"/>
      <c r="AR746" s="1235"/>
      <c r="AS746" s="1235"/>
      <c r="AT746" s="1235"/>
      <c r="AU746" s="1235"/>
      <c r="AV746" s="1235"/>
      <c r="AW746" s="1235"/>
      <c r="AX746" s="1235"/>
      <c r="AY746" s="1235"/>
      <c r="AZ746" s="1235"/>
      <c r="BA746" s="1235"/>
      <c r="BB746" s="1234">
        <v>27000</v>
      </c>
      <c r="BC746" s="1235"/>
      <c r="BD746" s="1234">
        <v>27000</v>
      </c>
      <c r="BE746" s="1235"/>
      <c r="BF746" s="1235"/>
      <c r="BG746" s="532">
        <f>BH746+BI746+BJ746+BK746</f>
        <v>27000</v>
      </c>
      <c r="BH746" s="1234"/>
      <c r="BI746" s="1234">
        <v>27000</v>
      </c>
      <c r="BJ746" s="1235"/>
      <c r="BK746" s="1235"/>
      <c r="BL746" s="1225"/>
      <c r="BM746" s="1225"/>
      <c r="BN746" s="1225"/>
      <c r="BO746" s="1001">
        <f t="shared" si="239"/>
        <v>28000</v>
      </c>
    </row>
    <row r="747" spans="1:67" s="206" customFormat="1" ht="60" x14ac:dyDescent="0.2">
      <c r="A747" s="1219"/>
      <c r="B747" s="536" t="s">
        <v>1827</v>
      </c>
      <c r="C747" s="1220">
        <v>1</v>
      </c>
      <c r="D747" s="1220"/>
      <c r="E747" s="1220"/>
      <c r="F747" s="1220"/>
      <c r="G747" s="1225"/>
      <c r="H747" s="1225"/>
      <c r="I747" s="1220"/>
      <c r="J747" s="1220"/>
      <c r="K747" s="1220"/>
      <c r="L747" s="353" t="s">
        <v>320</v>
      </c>
      <c r="M747" s="1220"/>
      <c r="N747" s="1220"/>
      <c r="O747" s="1220"/>
      <c r="P747" s="544" t="s">
        <v>126</v>
      </c>
      <c r="Q747" s="1225"/>
      <c r="R747" s="1234">
        <v>53280</v>
      </c>
      <c r="S747" s="1234"/>
      <c r="T747" s="1234">
        <v>22000</v>
      </c>
      <c r="U747" s="1235"/>
      <c r="V747" s="1235"/>
      <c r="W747" s="1235"/>
      <c r="X747" s="1235"/>
      <c r="Y747" s="1235"/>
      <c r="Z747" s="1235"/>
      <c r="AA747" s="1235"/>
      <c r="AB747" s="1235"/>
      <c r="AC747" s="1235"/>
      <c r="AD747" s="1234">
        <v>22000</v>
      </c>
      <c r="AE747" s="1234"/>
      <c r="AF747" s="1234"/>
      <c r="AG747" s="1234">
        <v>22000</v>
      </c>
      <c r="AH747" s="1235"/>
      <c r="AI747" s="1235"/>
      <c r="AJ747" s="1235"/>
      <c r="AK747" s="1235"/>
      <c r="AL747" s="1235"/>
      <c r="AM747" s="1235"/>
      <c r="AN747" s="1235"/>
      <c r="AO747" s="1235"/>
      <c r="AP747" s="1235"/>
      <c r="AQ747" s="1235"/>
      <c r="AR747" s="1235"/>
      <c r="AS747" s="1235"/>
      <c r="AT747" s="1235"/>
      <c r="AU747" s="1235"/>
      <c r="AV747" s="1235"/>
      <c r="AW747" s="1235"/>
      <c r="AX747" s="1235"/>
      <c r="AY747" s="1235"/>
      <c r="AZ747" s="1235"/>
      <c r="BA747" s="1235"/>
      <c r="BB747" s="1234">
        <v>20000</v>
      </c>
      <c r="BC747" s="1235"/>
      <c r="BD747" s="1234">
        <v>20000</v>
      </c>
      <c r="BE747" s="1235"/>
      <c r="BF747" s="1235"/>
      <c r="BG747" s="532">
        <f>BH747+BI747+BJ747+BK747</f>
        <v>15000</v>
      </c>
      <c r="BH747" s="1234"/>
      <c r="BI747" s="1234">
        <v>15000</v>
      </c>
      <c r="BJ747" s="1235"/>
      <c r="BK747" s="1235"/>
      <c r="BL747" s="1225"/>
      <c r="BM747" s="1225"/>
      <c r="BN747" s="1225"/>
      <c r="BO747" s="1001">
        <f t="shared" si="239"/>
        <v>14918.4</v>
      </c>
    </row>
    <row r="748" spans="1:67" s="206" customFormat="1" x14ac:dyDescent="0.2">
      <c r="A748" s="1219"/>
      <c r="B748" s="1295"/>
      <c r="C748" s="1220"/>
      <c r="D748" s="1220"/>
      <c r="E748" s="1220"/>
      <c r="F748" s="1220"/>
      <c r="G748" s="1225"/>
      <c r="H748" s="1225"/>
      <c r="I748" s="1220"/>
      <c r="J748" s="1220"/>
      <c r="K748" s="1220"/>
      <c r="L748" s="1220"/>
      <c r="M748" s="1220"/>
      <c r="N748" s="1220"/>
      <c r="O748" s="1220"/>
      <c r="P748" s="1225"/>
      <c r="Q748" s="1225"/>
      <c r="R748" s="1235"/>
      <c r="S748" s="1235"/>
      <c r="T748" s="1235"/>
      <c r="U748" s="1235"/>
      <c r="V748" s="1235"/>
      <c r="W748" s="1235"/>
      <c r="X748" s="1235"/>
      <c r="Y748" s="1235"/>
      <c r="Z748" s="1235"/>
      <c r="AA748" s="1235"/>
      <c r="AB748" s="1235"/>
      <c r="AC748" s="1235"/>
      <c r="AD748" s="1235"/>
      <c r="AE748" s="1235"/>
      <c r="AF748" s="1235"/>
      <c r="AG748" s="1235"/>
      <c r="AH748" s="1235"/>
      <c r="AI748" s="1235"/>
      <c r="AJ748" s="1235"/>
      <c r="AK748" s="1235"/>
      <c r="AL748" s="1235"/>
      <c r="AM748" s="1235"/>
      <c r="AN748" s="1235"/>
      <c r="AO748" s="1235"/>
      <c r="AP748" s="1235"/>
      <c r="AQ748" s="1235"/>
      <c r="AR748" s="1235"/>
      <c r="AS748" s="1235"/>
      <c r="AT748" s="1235"/>
      <c r="AU748" s="1235"/>
      <c r="AV748" s="1235"/>
      <c r="AW748" s="1235"/>
      <c r="AX748" s="1235"/>
      <c r="AY748" s="1235"/>
      <c r="AZ748" s="1235"/>
      <c r="BA748" s="1235"/>
      <c r="BB748" s="1235"/>
      <c r="BC748" s="1235"/>
      <c r="BD748" s="1235"/>
      <c r="BE748" s="1235"/>
      <c r="BF748" s="1235"/>
      <c r="BG748" s="1235"/>
      <c r="BH748" s="1235"/>
      <c r="BI748" s="1235"/>
      <c r="BJ748" s="1235"/>
      <c r="BK748" s="1235"/>
      <c r="BL748" s="1225"/>
      <c r="BM748" s="1225"/>
      <c r="BN748" s="1225"/>
      <c r="BO748" s="1001">
        <f t="shared" si="239"/>
        <v>0</v>
      </c>
    </row>
    <row r="749" spans="1:67" s="206" customFormat="1" ht="18.75" customHeight="1" x14ac:dyDescent="0.2">
      <c r="A749" s="1281" t="s">
        <v>1828</v>
      </c>
      <c r="B749" s="1295" t="s">
        <v>1335</v>
      </c>
      <c r="C749" s="1303">
        <f>C750</f>
        <v>4</v>
      </c>
      <c r="D749" s="1220"/>
      <c r="E749" s="1220"/>
      <c r="F749" s="1220"/>
      <c r="G749" s="1225"/>
      <c r="H749" s="1225"/>
      <c r="I749" s="1220"/>
      <c r="J749" s="1220"/>
      <c r="K749" s="1220"/>
      <c r="L749" s="1220"/>
      <c r="M749" s="1220"/>
      <c r="N749" s="1220"/>
      <c r="O749" s="1220"/>
      <c r="P749" s="1225"/>
      <c r="Q749" s="1225"/>
      <c r="R749" s="1303">
        <f>R750</f>
        <v>137000</v>
      </c>
      <c r="S749" s="1303">
        <f>S750</f>
        <v>77000</v>
      </c>
      <c r="T749" s="1303">
        <f>T750</f>
        <v>99500</v>
      </c>
      <c r="U749" s="1303">
        <f t="shared" ref="U749:AF749" si="247">U750</f>
        <v>0</v>
      </c>
      <c r="V749" s="1303">
        <f t="shared" si="247"/>
        <v>0</v>
      </c>
      <c r="W749" s="1303">
        <f t="shared" si="247"/>
        <v>0</v>
      </c>
      <c r="X749" s="1303">
        <f t="shared" si="247"/>
        <v>0</v>
      </c>
      <c r="Y749" s="1303">
        <f t="shared" si="247"/>
        <v>0</v>
      </c>
      <c r="Z749" s="1303">
        <f t="shared" si="247"/>
        <v>0</v>
      </c>
      <c r="AA749" s="1303">
        <f t="shared" si="247"/>
        <v>0</v>
      </c>
      <c r="AB749" s="1303">
        <f t="shared" si="247"/>
        <v>0</v>
      </c>
      <c r="AC749" s="1303">
        <f t="shared" si="247"/>
        <v>0</v>
      </c>
      <c r="AD749" s="1303">
        <f t="shared" si="247"/>
        <v>99500</v>
      </c>
      <c r="AE749" s="1303">
        <f t="shared" si="247"/>
        <v>18000</v>
      </c>
      <c r="AF749" s="1303">
        <f t="shared" si="247"/>
        <v>99500</v>
      </c>
      <c r="AG749" s="1303">
        <f t="shared" ref="AG749:BN749" si="248">SUM(AG751:AG754)</f>
        <v>0</v>
      </c>
      <c r="AH749" s="1303">
        <f t="shared" si="248"/>
        <v>0</v>
      </c>
      <c r="AI749" s="1303">
        <f t="shared" si="248"/>
        <v>0</v>
      </c>
      <c r="AJ749" s="1303">
        <f t="shared" si="248"/>
        <v>0</v>
      </c>
      <c r="AK749" s="1303">
        <f t="shared" si="248"/>
        <v>0</v>
      </c>
      <c r="AL749" s="1303">
        <f t="shared" si="248"/>
        <v>0</v>
      </c>
      <c r="AM749" s="1303">
        <f t="shared" si="248"/>
        <v>0</v>
      </c>
      <c r="AN749" s="1303">
        <f t="shared" si="248"/>
        <v>0</v>
      </c>
      <c r="AO749" s="1303">
        <f t="shared" si="248"/>
        <v>0</v>
      </c>
      <c r="AP749" s="1303">
        <f t="shared" si="248"/>
        <v>0</v>
      </c>
      <c r="AQ749" s="1303">
        <f t="shared" si="248"/>
        <v>0</v>
      </c>
      <c r="AR749" s="1303">
        <f t="shared" si="248"/>
        <v>0</v>
      </c>
      <c r="AS749" s="1303">
        <f t="shared" si="248"/>
        <v>0</v>
      </c>
      <c r="AT749" s="1303">
        <f t="shared" si="248"/>
        <v>0</v>
      </c>
      <c r="AU749" s="1303">
        <f t="shared" si="248"/>
        <v>0</v>
      </c>
      <c r="AV749" s="1303">
        <f t="shared" si="248"/>
        <v>0</v>
      </c>
      <c r="AW749" s="1303">
        <f t="shared" si="248"/>
        <v>0</v>
      </c>
      <c r="AX749" s="1303">
        <f t="shared" si="248"/>
        <v>0</v>
      </c>
      <c r="AY749" s="1303">
        <f t="shared" si="248"/>
        <v>0</v>
      </c>
      <c r="AZ749" s="1303">
        <f t="shared" si="248"/>
        <v>0</v>
      </c>
      <c r="BA749" s="1303">
        <f t="shared" si="248"/>
        <v>0</v>
      </c>
      <c r="BB749" s="1303">
        <f t="shared" ref="BB749:BH749" si="249">BB750</f>
        <v>49000</v>
      </c>
      <c r="BC749" s="1303">
        <f t="shared" si="249"/>
        <v>49000</v>
      </c>
      <c r="BD749" s="1303">
        <f t="shared" si="249"/>
        <v>0</v>
      </c>
      <c r="BE749" s="1303">
        <f t="shared" si="249"/>
        <v>0</v>
      </c>
      <c r="BF749" s="1303">
        <f t="shared" si="249"/>
        <v>0</v>
      </c>
      <c r="BG749" s="1303">
        <f t="shared" si="249"/>
        <v>25000</v>
      </c>
      <c r="BH749" s="1303">
        <f t="shared" si="249"/>
        <v>25000</v>
      </c>
      <c r="BI749" s="1303">
        <f t="shared" si="248"/>
        <v>0</v>
      </c>
      <c r="BJ749" s="1303">
        <f t="shared" si="248"/>
        <v>0</v>
      </c>
      <c r="BK749" s="1303">
        <f t="shared" si="248"/>
        <v>0</v>
      </c>
      <c r="BL749" s="1311">
        <f t="shared" si="248"/>
        <v>0</v>
      </c>
      <c r="BM749" s="1311">
        <f t="shared" si="248"/>
        <v>0</v>
      </c>
      <c r="BN749" s="1311">
        <f t="shared" si="248"/>
        <v>0</v>
      </c>
      <c r="BO749" s="1001">
        <f t="shared" si="239"/>
        <v>38360</v>
      </c>
    </row>
    <row r="750" spans="1:67" s="206" customFormat="1" ht="30" x14ac:dyDescent="0.2">
      <c r="A750" s="1281" t="s">
        <v>551</v>
      </c>
      <c r="B750" s="1231" t="s">
        <v>1574</v>
      </c>
      <c r="C750" s="1303">
        <f>SUM(C751:C754)</f>
        <v>4</v>
      </c>
      <c r="D750" s="1220"/>
      <c r="E750" s="1220"/>
      <c r="F750" s="1220"/>
      <c r="G750" s="1225"/>
      <c r="H750" s="1225"/>
      <c r="I750" s="1220"/>
      <c r="J750" s="1220"/>
      <c r="K750" s="1220"/>
      <c r="L750" s="1220"/>
      <c r="M750" s="1220"/>
      <c r="N750" s="1220"/>
      <c r="O750" s="1220"/>
      <c r="P750" s="1225"/>
      <c r="Q750" s="1225"/>
      <c r="R750" s="1303">
        <f>SUM(R751:R754)</f>
        <v>137000</v>
      </c>
      <c r="S750" s="1303">
        <f>SUM(S751:S754)</f>
        <v>77000</v>
      </c>
      <c r="T750" s="1303">
        <f>SUM(T751:T754)</f>
        <v>99500</v>
      </c>
      <c r="U750" s="1303">
        <f t="shared" ref="U750:AF750" si="250">SUM(U751:U754)</f>
        <v>0</v>
      </c>
      <c r="V750" s="1303">
        <f t="shared" si="250"/>
        <v>0</v>
      </c>
      <c r="W750" s="1303">
        <f t="shared" si="250"/>
        <v>0</v>
      </c>
      <c r="X750" s="1303">
        <f t="shared" si="250"/>
        <v>0</v>
      </c>
      <c r="Y750" s="1303">
        <f t="shared" si="250"/>
        <v>0</v>
      </c>
      <c r="Z750" s="1303">
        <f t="shared" si="250"/>
        <v>0</v>
      </c>
      <c r="AA750" s="1303">
        <f t="shared" si="250"/>
        <v>0</v>
      </c>
      <c r="AB750" s="1303">
        <f t="shared" si="250"/>
        <v>0</v>
      </c>
      <c r="AC750" s="1303">
        <f t="shared" si="250"/>
        <v>0</v>
      </c>
      <c r="AD750" s="1303">
        <f t="shared" si="250"/>
        <v>99500</v>
      </c>
      <c r="AE750" s="1303">
        <f t="shared" si="250"/>
        <v>18000</v>
      </c>
      <c r="AF750" s="1303">
        <f t="shared" si="250"/>
        <v>99500</v>
      </c>
      <c r="AG750" s="1303"/>
      <c r="AH750" s="1303"/>
      <c r="AI750" s="1303"/>
      <c r="AJ750" s="1303"/>
      <c r="AK750" s="1303"/>
      <c r="AL750" s="1303"/>
      <c r="AM750" s="1303"/>
      <c r="AN750" s="1303"/>
      <c r="AO750" s="1303"/>
      <c r="AP750" s="1303"/>
      <c r="AQ750" s="1303"/>
      <c r="AR750" s="1303"/>
      <c r="AS750" s="1303"/>
      <c r="AT750" s="1303"/>
      <c r="AU750" s="1303"/>
      <c r="AV750" s="1303"/>
      <c r="AW750" s="1303"/>
      <c r="AX750" s="1303"/>
      <c r="AY750" s="1303"/>
      <c r="AZ750" s="1303"/>
      <c r="BA750" s="1303"/>
      <c r="BB750" s="1303">
        <f t="shared" ref="BB750:BH750" si="251">SUM(BB751:BB754)</f>
        <v>49000</v>
      </c>
      <c r="BC750" s="1303">
        <f t="shared" si="251"/>
        <v>49000</v>
      </c>
      <c r="BD750" s="1303">
        <f t="shared" si="251"/>
        <v>0</v>
      </c>
      <c r="BE750" s="1303">
        <f t="shared" si="251"/>
        <v>0</v>
      </c>
      <c r="BF750" s="1303">
        <f t="shared" si="251"/>
        <v>0</v>
      </c>
      <c r="BG750" s="1303">
        <f t="shared" si="251"/>
        <v>25000</v>
      </c>
      <c r="BH750" s="1303">
        <f t="shared" si="251"/>
        <v>25000</v>
      </c>
      <c r="BI750" s="1303"/>
      <c r="BJ750" s="1303"/>
      <c r="BK750" s="1303"/>
      <c r="BL750" s="1311"/>
      <c r="BM750" s="1311"/>
      <c r="BN750" s="1311"/>
      <c r="BO750" s="1001">
        <f t="shared" si="239"/>
        <v>38360</v>
      </c>
    </row>
    <row r="751" spans="1:67" s="206" customFormat="1" ht="50.25" customHeight="1" x14ac:dyDescent="0.2">
      <c r="A751" s="1219"/>
      <c r="B751" s="536" t="s">
        <v>1829</v>
      </c>
      <c r="C751" s="1220">
        <v>1</v>
      </c>
      <c r="D751" s="1220"/>
      <c r="E751" s="1220"/>
      <c r="F751" s="1220"/>
      <c r="G751" s="1225"/>
      <c r="H751" s="1225"/>
      <c r="I751" s="1220"/>
      <c r="J751" s="1220"/>
      <c r="K751" s="1220"/>
      <c r="L751" s="353" t="s">
        <v>197</v>
      </c>
      <c r="M751" s="1220"/>
      <c r="N751" s="1220"/>
      <c r="O751" s="1220"/>
      <c r="P751" s="544" t="s">
        <v>1417</v>
      </c>
      <c r="Q751" s="544"/>
      <c r="R751" s="1234">
        <v>45000</v>
      </c>
      <c r="S751" s="1234">
        <v>45000</v>
      </c>
      <c r="T751" s="1234">
        <v>31500</v>
      </c>
      <c r="U751" s="1235"/>
      <c r="V751" s="1235"/>
      <c r="W751" s="1235"/>
      <c r="X751" s="1235"/>
      <c r="Y751" s="1235"/>
      <c r="Z751" s="1235"/>
      <c r="AA751" s="1235"/>
      <c r="AB751" s="1235"/>
      <c r="AC751" s="1235"/>
      <c r="AD751" s="1234">
        <v>31500</v>
      </c>
      <c r="AE751" s="1235"/>
      <c r="AF751" s="1234">
        <v>31500</v>
      </c>
      <c r="AG751" s="1235"/>
      <c r="AH751" s="1235"/>
      <c r="AI751" s="1235"/>
      <c r="AJ751" s="1235"/>
      <c r="AK751" s="1235"/>
      <c r="AL751" s="1235"/>
      <c r="AM751" s="1235"/>
      <c r="AN751" s="1235"/>
      <c r="AO751" s="1235"/>
      <c r="AP751" s="1235"/>
      <c r="AQ751" s="1235"/>
      <c r="AR751" s="1235"/>
      <c r="AS751" s="1235"/>
      <c r="AT751" s="1235"/>
      <c r="AU751" s="1235"/>
      <c r="AV751" s="1235"/>
      <c r="AW751" s="1235"/>
      <c r="AX751" s="1235"/>
      <c r="AY751" s="1235"/>
      <c r="AZ751" s="1235"/>
      <c r="BA751" s="1235"/>
      <c r="BB751" s="1234">
        <v>15000</v>
      </c>
      <c r="BC751" s="1234">
        <v>15000</v>
      </c>
      <c r="BD751" s="1234"/>
      <c r="BE751" s="1234"/>
      <c r="BF751" s="1234"/>
      <c r="BG751" s="532">
        <f>BH751+BI751+BJ751+BK751</f>
        <v>8000</v>
      </c>
      <c r="BH751" s="1362">
        <v>8000</v>
      </c>
      <c r="BI751" s="1234"/>
      <c r="BJ751" s="1234"/>
      <c r="BK751" s="1234"/>
      <c r="BL751" s="1225"/>
      <c r="BM751" s="1225"/>
      <c r="BN751" s="1225"/>
      <c r="BO751" s="1001">
        <f t="shared" si="239"/>
        <v>12600</v>
      </c>
    </row>
    <row r="752" spans="1:67" s="206" customFormat="1" ht="34.5" customHeight="1" x14ac:dyDescent="0.2">
      <c r="A752" s="1219"/>
      <c r="B752" s="536" t="s">
        <v>1830</v>
      </c>
      <c r="C752" s="1220">
        <v>1</v>
      </c>
      <c r="D752" s="1220"/>
      <c r="E752" s="1220"/>
      <c r="F752" s="1220"/>
      <c r="G752" s="1225"/>
      <c r="H752" s="1225"/>
      <c r="I752" s="1220"/>
      <c r="J752" s="1220"/>
      <c r="K752" s="1220"/>
      <c r="L752" s="544" t="s">
        <v>197</v>
      </c>
      <c r="M752" s="1220"/>
      <c r="N752" s="1220"/>
      <c r="O752" s="1220"/>
      <c r="P752" s="544" t="s">
        <v>1417</v>
      </c>
      <c r="Q752" s="1225"/>
      <c r="R752" s="1362">
        <v>14000</v>
      </c>
      <c r="S752" s="1362">
        <v>14000</v>
      </c>
      <c r="T752" s="1362">
        <v>14000</v>
      </c>
      <c r="U752" s="1235"/>
      <c r="V752" s="1235"/>
      <c r="W752" s="1235"/>
      <c r="X752" s="1235"/>
      <c r="Y752" s="1235"/>
      <c r="Z752" s="1235"/>
      <c r="AA752" s="1235"/>
      <c r="AB752" s="1235"/>
      <c r="AC752" s="1235"/>
      <c r="AD752" s="1362">
        <v>14000</v>
      </c>
      <c r="AE752" s="1235"/>
      <c r="AF752" s="1362">
        <v>14000</v>
      </c>
      <c r="AG752" s="1235"/>
      <c r="AH752" s="1235"/>
      <c r="AI752" s="1235"/>
      <c r="AJ752" s="1235"/>
      <c r="AK752" s="1235"/>
      <c r="AL752" s="1235"/>
      <c r="AM752" s="1235"/>
      <c r="AN752" s="1235"/>
      <c r="AO752" s="1235"/>
      <c r="AP752" s="1235"/>
      <c r="AQ752" s="1235"/>
      <c r="AR752" s="1235"/>
      <c r="AS752" s="1235"/>
      <c r="AT752" s="1235"/>
      <c r="AU752" s="1235"/>
      <c r="AV752" s="1235"/>
      <c r="AW752" s="1235"/>
      <c r="AX752" s="1235"/>
      <c r="AY752" s="1235"/>
      <c r="AZ752" s="1235"/>
      <c r="BA752" s="1235"/>
      <c r="BB752" s="1362">
        <v>7000</v>
      </c>
      <c r="BC752" s="1362">
        <v>7000</v>
      </c>
      <c r="BD752" s="1362"/>
      <c r="BE752" s="1362"/>
      <c r="BF752" s="1362"/>
      <c r="BG752" s="532">
        <f>BH752+BI752+BJ752+BK752</f>
        <v>4000</v>
      </c>
      <c r="BH752" s="1362">
        <v>4000</v>
      </c>
      <c r="BI752" s="1235"/>
      <c r="BJ752" s="1235"/>
      <c r="BK752" s="1235"/>
      <c r="BL752" s="1225"/>
      <c r="BM752" s="1225"/>
      <c r="BN752" s="1225"/>
      <c r="BO752" s="1001">
        <f t="shared" si="239"/>
        <v>3919.9999999999995</v>
      </c>
    </row>
    <row r="753" spans="1:67" s="206" customFormat="1" ht="30" x14ac:dyDescent="0.2">
      <c r="A753" s="1219"/>
      <c r="B753" s="536" t="s">
        <v>1831</v>
      </c>
      <c r="C753" s="1220">
        <v>1</v>
      </c>
      <c r="D753" s="1220"/>
      <c r="E753" s="1220"/>
      <c r="F753" s="1220"/>
      <c r="G753" s="1225"/>
      <c r="H753" s="1225"/>
      <c r="I753" s="1220"/>
      <c r="J753" s="1220"/>
      <c r="K753" s="1220"/>
      <c r="L753" s="544" t="s">
        <v>197</v>
      </c>
      <c r="M753" s="1220"/>
      <c r="N753" s="1220"/>
      <c r="O753" s="1220"/>
      <c r="P753" s="544" t="s">
        <v>126</v>
      </c>
      <c r="Q753" s="1225"/>
      <c r="R753" s="1362">
        <v>18000</v>
      </c>
      <c r="S753" s="1362">
        <v>18000</v>
      </c>
      <c r="T753" s="1362">
        <v>18000</v>
      </c>
      <c r="U753" s="1235"/>
      <c r="V753" s="1235"/>
      <c r="W753" s="1235"/>
      <c r="X753" s="1235"/>
      <c r="Y753" s="1235"/>
      <c r="Z753" s="1235"/>
      <c r="AA753" s="1235"/>
      <c r="AB753" s="1235"/>
      <c r="AC753" s="1235"/>
      <c r="AD753" s="1362">
        <v>18000</v>
      </c>
      <c r="AE753" s="1362">
        <v>18000</v>
      </c>
      <c r="AF753" s="1362">
        <v>18000</v>
      </c>
      <c r="AG753" s="1235"/>
      <c r="AH753" s="1235"/>
      <c r="AI753" s="1235"/>
      <c r="AJ753" s="1235"/>
      <c r="AK753" s="1235"/>
      <c r="AL753" s="1235"/>
      <c r="AM753" s="1235"/>
      <c r="AN753" s="1235"/>
      <c r="AO753" s="1235"/>
      <c r="AP753" s="1235"/>
      <c r="AQ753" s="1235"/>
      <c r="AR753" s="1235"/>
      <c r="AS753" s="1235"/>
      <c r="AT753" s="1235"/>
      <c r="AU753" s="1235"/>
      <c r="AV753" s="1235"/>
      <c r="AW753" s="1235"/>
      <c r="AX753" s="1235"/>
      <c r="AY753" s="1235"/>
      <c r="AZ753" s="1235"/>
      <c r="BA753" s="1235"/>
      <c r="BB753" s="1362">
        <v>9000</v>
      </c>
      <c r="BC753" s="1362">
        <v>9000</v>
      </c>
      <c r="BD753" s="1362"/>
      <c r="BE753" s="1362"/>
      <c r="BF753" s="1362"/>
      <c r="BG753" s="532">
        <f>BH753+BI753+BJ753+BK753</f>
        <v>5000</v>
      </c>
      <c r="BH753" s="1362">
        <v>5000</v>
      </c>
      <c r="BI753" s="1362"/>
      <c r="BJ753" s="1235"/>
      <c r="BK753" s="1235"/>
      <c r="BL753" s="1225"/>
      <c r="BM753" s="1225"/>
      <c r="BN753" s="1225"/>
      <c r="BO753" s="1001">
        <f t="shared" si="239"/>
        <v>5040</v>
      </c>
    </row>
    <row r="754" spans="1:67" s="206" customFormat="1" ht="30" x14ac:dyDescent="0.2">
      <c r="A754" s="1219"/>
      <c r="B754" s="536" t="s">
        <v>1832</v>
      </c>
      <c r="C754" s="1220">
        <v>1</v>
      </c>
      <c r="D754" s="1220"/>
      <c r="E754" s="1220"/>
      <c r="F754" s="1220"/>
      <c r="G754" s="1225"/>
      <c r="H754" s="1225"/>
      <c r="I754" s="1220"/>
      <c r="J754" s="1220"/>
      <c r="K754" s="1220"/>
      <c r="L754" s="544" t="s">
        <v>197</v>
      </c>
      <c r="M754" s="1220"/>
      <c r="N754" s="1220"/>
      <c r="O754" s="1220"/>
      <c r="P754" s="544" t="s">
        <v>126</v>
      </c>
      <c r="Q754" s="1225"/>
      <c r="R754" s="1362">
        <v>60000</v>
      </c>
      <c r="S754" s="1362"/>
      <c r="T754" s="1362">
        <v>36000</v>
      </c>
      <c r="U754" s="1235"/>
      <c r="V754" s="1235"/>
      <c r="W754" s="1235"/>
      <c r="X754" s="1235"/>
      <c r="Y754" s="1235"/>
      <c r="Z754" s="1235"/>
      <c r="AA754" s="1235"/>
      <c r="AB754" s="1235"/>
      <c r="AC754" s="1235"/>
      <c r="AD754" s="1362">
        <v>36000</v>
      </c>
      <c r="AE754" s="1362"/>
      <c r="AF754" s="1362">
        <v>36000</v>
      </c>
      <c r="AG754" s="1235"/>
      <c r="AH754" s="1235"/>
      <c r="AI754" s="1235"/>
      <c r="AJ754" s="1235"/>
      <c r="AK754" s="1235"/>
      <c r="AL754" s="1235"/>
      <c r="AM754" s="1235"/>
      <c r="AN754" s="1235"/>
      <c r="AO754" s="1235"/>
      <c r="AP754" s="1235"/>
      <c r="AQ754" s="1235"/>
      <c r="AR754" s="1235"/>
      <c r="AS754" s="1235"/>
      <c r="AT754" s="1235"/>
      <c r="AU754" s="1235"/>
      <c r="AV754" s="1235"/>
      <c r="AW754" s="1235"/>
      <c r="AX754" s="1235"/>
      <c r="AY754" s="1235"/>
      <c r="AZ754" s="1235"/>
      <c r="BA754" s="1235"/>
      <c r="BB754" s="1362">
        <v>18000</v>
      </c>
      <c r="BC754" s="1362">
        <v>18000</v>
      </c>
      <c r="BD754" s="1362"/>
      <c r="BE754" s="1362"/>
      <c r="BF754" s="1362"/>
      <c r="BG754" s="532">
        <f>BH754+BI754+BJ754+BK754</f>
        <v>8000</v>
      </c>
      <c r="BH754" s="1362">
        <v>8000</v>
      </c>
      <c r="BI754" s="1362"/>
      <c r="BJ754" s="1235"/>
      <c r="BK754" s="1235"/>
      <c r="BL754" s="1225"/>
      <c r="BM754" s="1225"/>
      <c r="BN754" s="1225"/>
      <c r="BO754" s="1001">
        <f t="shared" si="239"/>
        <v>16800</v>
      </c>
    </row>
    <row r="755" spans="1:67" s="206" customFormat="1" x14ac:dyDescent="0.2">
      <c r="A755" s="1219"/>
      <c r="B755" s="1295"/>
      <c r="C755" s="1220"/>
      <c r="D755" s="1220"/>
      <c r="E755" s="1220"/>
      <c r="F755" s="1220"/>
      <c r="G755" s="1225"/>
      <c r="H755" s="1225"/>
      <c r="I755" s="1220"/>
      <c r="J755" s="1220"/>
      <c r="K755" s="1220"/>
      <c r="L755" s="1220"/>
      <c r="M755" s="1220"/>
      <c r="N755" s="1220"/>
      <c r="O755" s="1220"/>
      <c r="P755" s="1225"/>
      <c r="Q755" s="1225"/>
      <c r="R755" s="1235"/>
      <c r="S755" s="1235"/>
      <c r="T755" s="1235"/>
      <c r="U755" s="1235"/>
      <c r="V755" s="1235"/>
      <c r="W755" s="1235"/>
      <c r="X755" s="1235"/>
      <c r="Y755" s="1235"/>
      <c r="Z755" s="1235"/>
      <c r="AA755" s="1235"/>
      <c r="AB755" s="1235"/>
      <c r="AC755" s="1235"/>
      <c r="AD755" s="1235"/>
      <c r="AE755" s="1235"/>
      <c r="AF755" s="1235"/>
      <c r="AG755" s="1235"/>
      <c r="AH755" s="1235"/>
      <c r="AI755" s="1235"/>
      <c r="AJ755" s="1235"/>
      <c r="AK755" s="1235"/>
      <c r="AL755" s="1235"/>
      <c r="AM755" s="1235"/>
      <c r="AN755" s="1235"/>
      <c r="AO755" s="1235"/>
      <c r="AP755" s="1235"/>
      <c r="AQ755" s="1235"/>
      <c r="AR755" s="1235"/>
      <c r="AS755" s="1235"/>
      <c r="AT755" s="1235"/>
      <c r="AU755" s="1235"/>
      <c r="AV755" s="1235"/>
      <c r="AW755" s="1235"/>
      <c r="AX755" s="1235"/>
      <c r="AY755" s="1235"/>
      <c r="AZ755" s="1235"/>
      <c r="BA755" s="1235"/>
      <c r="BB755" s="1235"/>
      <c r="BC755" s="1235"/>
      <c r="BD755" s="1235"/>
      <c r="BE755" s="1235"/>
      <c r="BF755" s="1235"/>
      <c r="BG755" s="1235"/>
      <c r="BH755" s="1235"/>
      <c r="BI755" s="1235"/>
      <c r="BJ755" s="1235"/>
      <c r="BK755" s="1235"/>
      <c r="BL755" s="1225"/>
      <c r="BM755" s="1225"/>
      <c r="BN755" s="1225"/>
      <c r="BO755" s="1001">
        <f t="shared" si="239"/>
        <v>0</v>
      </c>
    </row>
    <row r="756" spans="1:67" s="206" customFormat="1" x14ac:dyDescent="0.2">
      <c r="A756" s="1281" t="s">
        <v>1833</v>
      </c>
      <c r="B756" s="1295" t="s">
        <v>1334</v>
      </c>
      <c r="C756" s="1303">
        <f>C757+C760</f>
        <v>3</v>
      </c>
      <c r="D756" s="1220"/>
      <c r="E756" s="1220"/>
      <c r="F756" s="1220"/>
      <c r="G756" s="1225"/>
      <c r="H756" s="1225"/>
      <c r="I756" s="1220"/>
      <c r="J756" s="1220"/>
      <c r="K756" s="1220"/>
      <c r="L756" s="1220"/>
      <c r="M756" s="1220"/>
      <c r="N756" s="1220"/>
      <c r="O756" s="1220"/>
      <c r="P756" s="1225"/>
      <c r="Q756" s="1225"/>
      <c r="R756" s="1303">
        <f>R757+R760</f>
        <v>296182</v>
      </c>
      <c r="S756" s="1303">
        <f>S757+S760</f>
        <v>0</v>
      </c>
      <c r="T756" s="1303">
        <f>T757+T760</f>
        <v>90000</v>
      </c>
      <c r="U756" s="1303">
        <f t="shared" ref="U756:AC756" si="252">SUM(U758:U761)</f>
        <v>0</v>
      </c>
      <c r="V756" s="1303">
        <f t="shared" si="252"/>
        <v>0</v>
      </c>
      <c r="W756" s="1303">
        <f t="shared" si="252"/>
        <v>0</v>
      </c>
      <c r="X756" s="1303">
        <f t="shared" si="252"/>
        <v>0</v>
      </c>
      <c r="Y756" s="1303">
        <f t="shared" si="252"/>
        <v>0</v>
      </c>
      <c r="Z756" s="1303">
        <f t="shared" si="252"/>
        <v>0</v>
      </c>
      <c r="AA756" s="1303">
        <f t="shared" si="252"/>
        <v>0</v>
      </c>
      <c r="AB756" s="1303">
        <f t="shared" si="252"/>
        <v>0</v>
      </c>
      <c r="AC756" s="1303">
        <f t="shared" si="252"/>
        <v>0</v>
      </c>
      <c r="AD756" s="1303">
        <f>AD757+AD760</f>
        <v>90000</v>
      </c>
      <c r="AE756" s="1303">
        <f>AE757+AE760</f>
        <v>0</v>
      </c>
      <c r="AF756" s="1303">
        <f>AF757+AF760</f>
        <v>90000</v>
      </c>
      <c r="AG756" s="1303"/>
      <c r="AH756" s="1303"/>
      <c r="AI756" s="1303"/>
      <c r="AJ756" s="1303">
        <f>SUM(AJ758:AJ761)</f>
        <v>0</v>
      </c>
      <c r="AK756" s="1303">
        <f>SUM(AK758:AK761)</f>
        <v>0</v>
      </c>
      <c r="AL756" s="1303">
        <f>AL757+AL760</f>
        <v>10000</v>
      </c>
      <c r="AM756" s="1303">
        <f>AM757+AM760</f>
        <v>10000</v>
      </c>
      <c r="AN756" s="1303"/>
      <c r="AO756" s="1303"/>
      <c r="AP756" s="1303"/>
      <c r="AQ756" s="1303"/>
      <c r="AR756" s="1303"/>
      <c r="AS756" s="1303"/>
      <c r="AT756" s="1303"/>
      <c r="AU756" s="1303"/>
      <c r="AV756" s="1303">
        <f>AV757+AV760</f>
        <v>10000</v>
      </c>
      <c r="AW756" s="1303">
        <f>AW757+AW760</f>
        <v>10000</v>
      </c>
      <c r="AX756" s="1303"/>
      <c r="AY756" s="1303"/>
      <c r="AZ756" s="1303"/>
      <c r="BA756" s="1303">
        <f>SUM(BA758:BA761)</f>
        <v>0</v>
      </c>
      <c r="BB756" s="1303">
        <f t="shared" ref="BB756:BH756" si="253">BB757+BB760</f>
        <v>80000</v>
      </c>
      <c r="BC756" s="1303">
        <f t="shared" si="253"/>
        <v>80000</v>
      </c>
      <c r="BD756" s="1303">
        <f t="shared" si="253"/>
        <v>0</v>
      </c>
      <c r="BE756" s="1303">
        <f t="shared" si="253"/>
        <v>0</v>
      </c>
      <c r="BF756" s="1303">
        <f t="shared" si="253"/>
        <v>0</v>
      </c>
      <c r="BG756" s="1303">
        <f t="shared" si="253"/>
        <v>40000</v>
      </c>
      <c r="BH756" s="1303">
        <f t="shared" si="253"/>
        <v>40000</v>
      </c>
      <c r="BI756" s="1303"/>
      <c r="BJ756" s="1303"/>
      <c r="BK756" s="1303"/>
      <c r="BL756" s="1225"/>
      <c r="BM756" s="1225"/>
      <c r="BN756" s="1225"/>
      <c r="BO756" s="1001">
        <f t="shared" si="239"/>
        <v>82930.959999999992</v>
      </c>
    </row>
    <row r="757" spans="1:67" s="206" customFormat="1" ht="30" x14ac:dyDescent="0.2">
      <c r="A757" s="1281" t="s">
        <v>551</v>
      </c>
      <c r="B757" s="1231" t="s">
        <v>558</v>
      </c>
      <c r="C757" s="1303">
        <f>C758+C759</f>
        <v>2</v>
      </c>
      <c r="D757" s="1220"/>
      <c r="E757" s="1220"/>
      <c r="F757" s="1220"/>
      <c r="G757" s="1225"/>
      <c r="H757" s="1225"/>
      <c r="I757" s="1220"/>
      <c r="J757" s="1220"/>
      <c r="K757" s="1220"/>
      <c r="L757" s="1220"/>
      <c r="M757" s="1220"/>
      <c r="N757" s="1220"/>
      <c r="O757" s="1220"/>
      <c r="P757" s="1225"/>
      <c r="Q757" s="1225"/>
      <c r="R757" s="1303">
        <f>R758+R759</f>
        <v>105534</v>
      </c>
      <c r="S757" s="1303">
        <f>S758+S759</f>
        <v>0</v>
      </c>
      <c r="T757" s="1303">
        <f>T758+T759</f>
        <v>65000</v>
      </c>
      <c r="U757" s="1303"/>
      <c r="V757" s="1303"/>
      <c r="W757" s="1303"/>
      <c r="X757" s="1303"/>
      <c r="Y757" s="1303"/>
      <c r="Z757" s="1303"/>
      <c r="AA757" s="1303"/>
      <c r="AB757" s="1303"/>
      <c r="AC757" s="1303"/>
      <c r="AD757" s="1303">
        <f>AD758+AD759</f>
        <v>65000</v>
      </c>
      <c r="AE757" s="1303">
        <f>AE758+AE759</f>
        <v>0</v>
      </c>
      <c r="AF757" s="1303">
        <f>AF758+AF759</f>
        <v>65000</v>
      </c>
      <c r="AG757" s="1303"/>
      <c r="AH757" s="1303"/>
      <c r="AI757" s="1303"/>
      <c r="AJ757" s="1303"/>
      <c r="AK757" s="1303"/>
      <c r="AL757" s="1303">
        <f>AL758+AL759</f>
        <v>10000</v>
      </c>
      <c r="AM757" s="1303">
        <f>AM758+AM759</f>
        <v>10000</v>
      </c>
      <c r="AN757" s="1303"/>
      <c r="AO757" s="1303"/>
      <c r="AP757" s="1303"/>
      <c r="AQ757" s="1303"/>
      <c r="AR757" s="1303"/>
      <c r="AS757" s="1303"/>
      <c r="AT757" s="1303"/>
      <c r="AU757" s="1303"/>
      <c r="AV757" s="1303">
        <f>AV758+AV759</f>
        <v>10000</v>
      </c>
      <c r="AW757" s="1303">
        <f>AW758+AW759</f>
        <v>10000</v>
      </c>
      <c r="AX757" s="1303"/>
      <c r="AY757" s="1303"/>
      <c r="AZ757" s="1303"/>
      <c r="BA757" s="1303"/>
      <c r="BB757" s="1303">
        <f t="shared" ref="BB757:BH757" si="254">BB758+BB759</f>
        <v>55000</v>
      </c>
      <c r="BC757" s="1303">
        <f t="shared" si="254"/>
        <v>55000</v>
      </c>
      <c r="BD757" s="1303">
        <f t="shared" si="254"/>
        <v>0</v>
      </c>
      <c r="BE757" s="1303">
        <f t="shared" si="254"/>
        <v>0</v>
      </c>
      <c r="BF757" s="1303">
        <f t="shared" si="254"/>
        <v>0</v>
      </c>
      <c r="BG757" s="1303">
        <f t="shared" si="254"/>
        <v>30000</v>
      </c>
      <c r="BH757" s="1303">
        <f t="shared" si="254"/>
        <v>30000</v>
      </c>
      <c r="BI757" s="1303"/>
      <c r="BJ757" s="1303"/>
      <c r="BK757" s="1303"/>
      <c r="BL757" s="1225"/>
      <c r="BM757" s="1225"/>
      <c r="BN757" s="1225"/>
      <c r="BO757" s="1001">
        <f t="shared" si="239"/>
        <v>29549.519999999997</v>
      </c>
    </row>
    <row r="758" spans="1:67" s="206" customFormat="1" ht="45" x14ac:dyDescent="0.2">
      <c r="A758" s="1219"/>
      <c r="B758" s="1168" t="s">
        <v>1834</v>
      </c>
      <c r="C758" s="1220">
        <v>1</v>
      </c>
      <c r="D758" s="1220"/>
      <c r="E758" s="1220"/>
      <c r="F758" s="1220"/>
      <c r="G758" s="1225"/>
      <c r="H758" s="1225"/>
      <c r="I758" s="1220"/>
      <c r="J758" s="1220"/>
      <c r="K758" s="1220"/>
      <c r="L758" s="544" t="s">
        <v>989</v>
      </c>
      <c r="M758" s="1220"/>
      <c r="N758" s="1220"/>
      <c r="O758" s="1220"/>
      <c r="P758" s="544" t="s">
        <v>84</v>
      </c>
      <c r="Q758" s="544" t="s">
        <v>1849</v>
      </c>
      <c r="R758" s="1362">
        <v>90606</v>
      </c>
      <c r="S758" s="1362"/>
      <c r="T758" s="1362">
        <v>55000</v>
      </c>
      <c r="U758" s="1235"/>
      <c r="V758" s="1235"/>
      <c r="W758" s="1235"/>
      <c r="X758" s="1235"/>
      <c r="Y758" s="1235"/>
      <c r="Z758" s="1235"/>
      <c r="AA758" s="1235"/>
      <c r="AB758" s="1235"/>
      <c r="AC758" s="1235"/>
      <c r="AD758" s="1362">
        <v>55000</v>
      </c>
      <c r="AE758" s="1362"/>
      <c r="AF758" s="1362">
        <v>55000</v>
      </c>
      <c r="AG758" s="1235"/>
      <c r="AH758" s="1235"/>
      <c r="AI758" s="1235"/>
      <c r="AJ758" s="1235"/>
      <c r="AK758" s="1235"/>
      <c r="AL758" s="1362">
        <v>5000</v>
      </c>
      <c r="AM758" s="1362">
        <v>5000</v>
      </c>
      <c r="AN758" s="1235"/>
      <c r="AO758" s="1235"/>
      <c r="AP758" s="1235"/>
      <c r="AQ758" s="1235"/>
      <c r="AR758" s="1235"/>
      <c r="AS758" s="1235"/>
      <c r="AT758" s="1235"/>
      <c r="AU758" s="1235"/>
      <c r="AV758" s="1362">
        <v>5000</v>
      </c>
      <c r="AW758" s="1362">
        <v>5000</v>
      </c>
      <c r="AX758" s="1235"/>
      <c r="AY758" s="1235"/>
      <c r="AZ758" s="1235"/>
      <c r="BA758" s="1235"/>
      <c r="BB758" s="1362">
        <v>50000</v>
      </c>
      <c r="BC758" s="1362">
        <v>50000</v>
      </c>
      <c r="BD758" s="1235"/>
      <c r="BE758" s="1235"/>
      <c r="BF758" s="1235"/>
      <c r="BG758" s="532">
        <f>BH758+BI758+BJ758+BK758</f>
        <v>25000</v>
      </c>
      <c r="BH758" s="1362">
        <v>25000</v>
      </c>
      <c r="BI758" s="1235"/>
      <c r="BJ758" s="1235"/>
      <c r="BK758" s="1235"/>
      <c r="BL758" s="1225"/>
      <c r="BM758" s="1225"/>
      <c r="BN758" s="1225"/>
      <c r="BO758" s="1001">
        <f t="shared" si="239"/>
        <v>25369.68</v>
      </c>
    </row>
    <row r="759" spans="1:67" s="206" customFormat="1" ht="45" x14ac:dyDescent="0.2">
      <c r="A759" s="1219"/>
      <c r="B759" s="1168" t="s">
        <v>1835</v>
      </c>
      <c r="C759" s="1220">
        <v>1</v>
      </c>
      <c r="D759" s="1220"/>
      <c r="E759" s="1220"/>
      <c r="F759" s="1220"/>
      <c r="G759" s="1225"/>
      <c r="H759" s="1225"/>
      <c r="I759" s="1220"/>
      <c r="J759" s="1220"/>
      <c r="K759" s="1220"/>
      <c r="L759" s="544" t="s">
        <v>989</v>
      </c>
      <c r="M759" s="1220"/>
      <c r="N759" s="1220"/>
      <c r="O759" s="1220"/>
      <c r="P759" s="544" t="s">
        <v>291</v>
      </c>
      <c r="Q759" s="544" t="s">
        <v>1849</v>
      </c>
      <c r="R759" s="1362">
        <v>14928</v>
      </c>
      <c r="S759" s="1235"/>
      <c r="T759" s="1362">
        <v>10000</v>
      </c>
      <c r="U759" s="1235"/>
      <c r="V759" s="1235"/>
      <c r="W759" s="1235"/>
      <c r="X759" s="1235"/>
      <c r="Y759" s="1235"/>
      <c r="Z759" s="1235"/>
      <c r="AA759" s="1235"/>
      <c r="AB759" s="1235"/>
      <c r="AC759" s="1235"/>
      <c r="AD759" s="1362">
        <v>10000</v>
      </c>
      <c r="AE759" s="1362"/>
      <c r="AF759" s="1362">
        <v>10000</v>
      </c>
      <c r="AG759" s="1235"/>
      <c r="AH759" s="1235"/>
      <c r="AI759" s="1235"/>
      <c r="AJ759" s="1235"/>
      <c r="AK759" s="1235"/>
      <c r="AL759" s="1362">
        <v>5000</v>
      </c>
      <c r="AM759" s="1362">
        <v>5000</v>
      </c>
      <c r="AN759" s="1235"/>
      <c r="AO759" s="1235"/>
      <c r="AP759" s="1235"/>
      <c r="AQ759" s="1235"/>
      <c r="AR759" s="1235"/>
      <c r="AS759" s="1235"/>
      <c r="AT759" s="1235"/>
      <c r="AU759" s="1235"/>
      <c r="AV759" s="1362">
        <v>5000</v>
      </c>
      <c r="AW759" s="1362">
        <v>5000</v>
      </c>
      <c r="AX759" s="1235"/>
      <c r="AY759" s="1235"/>
      <c r="AZ759" s="1235"/>
      <c r="BA759" s="1235"/>
      <c r="BB759" s="1362">
        <v>5000</v>
      </c>
      <c r="BC759" s="1362">
        <v>5000</v>
      </c>
      <c r="BD759" s="1362"/>
      <c r="BE759" s="1362"/>
      <c r="BF759" s="1362"/>
      <c r="BG759" s="532">
        <f>BH759+BI759+BJ759+BK759</f>
        <v>5000</v>
      </c>
      <c r="BH759" s="1362">
        <v>5000</v>
      </c>
      <c r="BI759" s="1235"/>
      <c r="BJ759" s="1235"/>
      <c r="BK759" s="1235"/>
      <c r="BL759" s="1225"/>
      <c r="BM759" s="1225"/>
      <c r="BN759" s="1225"/>
      <c r="BO759" s="1001">
        <f t="shared" si="239"/>
        <v>4179.8399999999992</v>
      </c>
    </row>
    <row r="760" spans="1:67" s="206" customFormat="1" ht="30" x14ac:dyDescent="0.2">
      <c r="A760" s="1281" t="s">
        <v>553</v>
      </c>
      <c r="B760" s="1231" t="s">
        <v>1574</v>
      </c>
      <c r="C760" s="1363">
        <f>C761</f>
        <v>1</v>
      </c>
      <c r="D760" s="1220"/>
      <c r="E760" s="1220"/>
      <c r="F760" s="1220"/>
      <c r="G760" s="1225"/>
      <c r="H760" s="1225"/>
      <c r="I760" s="1220"/>
      <c r="J760" s="1220"/>
      <c r="K760" s="1220"/>
      <c r="L760" s="544"/>
      <c r="M760" s="1220"/>
      <c r="N760" s="1220"/>
      <c r="O760" s="1220"/>
      <c r="P760" s="544"/>
      <c r="Q760" s="544"/>
      <c r="R760" s="1363">
        <f>R761</f>
        <v>190648</v>
      </c>
      <c r="S760" s="1363">
        <f>S761</f>
        <v>0</v>
      </c>
      <c r="T760" s="1363">
        <f>T761</f>
        <v>25000</v>
      </c>
      <c r="U760" s="1363"/>
      <c r="V760" s="1363">
        <f t="shared" ref="V760:BH760" si="255">V761</f>
        <v>0</v>
      </c>
      <c r="W760" s="1363">
        <f t="shared" si="255"/>
        <v>0</v>
      </c>
      <c r="X760" s="1363">
        <f t="shared" si="255"/>
        <v>0</v>
      </c>
      <c r="Y760" s="1363">
        <f t="shared" si="255"/>
        <v>0</v>
      </c>
      <c r="Z760" s="1363">
        <f t="shared" si="255"/>
        <v>0</v>
      </c>
      <c r="AA760" s="1363">
        <f t="shared" si="255"/>
        <v>0</v>
      </c>
      <c r="AB760" s="1363">
        <f t="shared" si="255"/>
        <v>0</v>
      </c>
      <c r="AC760" s="1363">
        <f t="shared" si="255"/>
        <v>0</v>
      </c>
      <c r="AD760" s="1363">
        <f t="shared" si="255"/>
        <v>25000</v>
      </c>
      <c r="AE760" s="1363">
        <f t="shared" si="255"/>
        <v>0</v>
      </c>
      <c r="AF760" s="1363">
        <f t="shared" si="255"/>
        <v>25000</v>
      </c>
      <c r="AG760" s="1363"/>
      <c r="AH760" s="1363"/>
      <c r="AI760" s="1363"/>
      <c r="AJ760" s="1363"/>
      <c r="AK760" s="1363"/>
      <c r="AL760" s="1363"/>
      <c r="AM760" s="1363"/>
      <c r="AN760" s="1363"/>
      <c r="AO760" s="1363"/>
      <c r="AP760" s="1363"/>
      <c r="AQ760" s="1363"/>
      <c r="AR760" s="1363"/>
      <c r="AS760" s="1363"/>
      <c r="AT760" s="1363"/>
      <c r="AU760" s="1363"/>
      <c r="AV760" s="1363"/>
      <c r="AW760" s="1363"/>
      <c r="AX760" s="1363"/>
      <c r="AY760" s="1363"/>
      <c r="AZ760" s="1363"/>
      <c r="BA760" s="1363">
        <f t="shared" si="255"/>
        <v>0</v>
      </c>
      <c r="BB760" s="1363">
        <f t="shared" si="255"/>
        <v>25000</v>
      </c>
      <c r="BC760" s="1363">
        <f t="shared" si="255"/>
        <v>25000</v>
      </c>
      <c r="BD760" s="1363">
        <f t="shared" si="255"/>
        <v>0</v>
      </c>
      <c r="BE760" s="1363">
        <f t="shared" si="255"/>
        <v>0</v>
      </c>
      <c r="BF760" s="1363">
        <f t="shared" si="255"/>
        <v>0</v>
      </c>
      <c r="BG760" s="1363">
        <f t="shared" si="255"/>
        <v>10000</v>
      </c>
      <c r="BH760" s="1363">
        <f t="shared" si="255"/>
        <v>10000</v>
      </c>
      <c r="BI760" s="1363"/>
      <c r="BJ760" s="1363"/>
      <c r="BK760" s="1363"/>
      <c r="BL760" s="1225"/>
      <c r="BM760" s="1225"/>
      <c r="BN760" s="1225"/>
      <c r="BO760" s="1001">
        <f t="shared" si="239"/>
        <v>53381.439999999995</v>
      </c>
    </row>
    <row r="761" spans="1:67" s="206" customFormat="1" ht="30" x14ac:dyDescent="0.2">
      <c r="A761" s="1219"/>
      <c r="B761" s="1168" t="s">
        <v>1836</v>
      </c>
      <c r="C761" s="1220">
        <v>1</v>
      </c>
      <c r="D761" s="1220"/>
      <c r="E761" s="1220"/>
      <c r="F761" s="1220"/>
      <c r="G761" s="1225"/>
      <c r="H761" s="1225"/>
      <c r="I761" s="1220"/>
      <c r="J761" s="1220"/>
      <c r="K761" s="1220"/>
      <c r="L761" s="544" t="s">
        <v>989</v>
      </c>
      <c r="M761" s="1220"/>
      <c r="N761" s="1220"/>
      <c r="O761" s="1220"/>
      <c r="P761" s="544" t="s">
        <v>84</v>
      </c>
      <c r="Q761" s="544" t="s">
        <v>1850</v>
      </c>
      <c r="R761" s="1362">
        <v>190648</v>
      </c>
      <c r="S761" s="1235"/>
      <c r="T761" s="1362">
        <v>25000</v>
      </c>
      <c r="U761" s="1235"/>
      <c r="V761" s="1235"/>
      <c r="W761" s="1235"/>
      <c r="X761" s="1235"/>
      <c r="Y761" s="1235"/>
      <c r="Z761" s="1235"/>
      <c r="AA761" s="1235"/>
      <c r="AB761" s="1235"/>
      <c r="AC761" s="1235"/>
      <c r="AD761" s="1362">
        <v>25000</v>
      </c>
      <c r="AE761" s="1235"/>
      <c r="AF761" s="1362">
        <v>25000</v>
      </c>
      <c r="AG761" s="1235"/>
      <c r="AH761" s="1235"/>
      <c r="AI761" s="1235"/>
      <c r="AJ761" s="1235"/>
      <c r="AK761" s="1235"/>
      <c r="AL761" s="1362"/>
      <c r="AM761" s="1362"/>
      <c r="AN761" s="1235"/>
      <c r="AO761" s="1235"/>
      <c r="AP761" s="1235"/>
      <c r="AQ761" s="1235"/>
      <c r="AR761" s="1235"/>
      <c r="AS761" s="1235"/>
      <c r="AT761" s="1235"/>
      <c r="AU761" s="1235"/>
      <c r="AV761" s="1235"/>
      <c r="AW761" s="1235"/>
      <c r="AX761" s="1235"/>
      <c r="AY761" s="1235"/>
      <c r="AZ761" s="1235"/>
      <c r="BA761" s="1235"/>
      <c r="BB761" s="1362">
        <v>25000</v>
      </c>
      <c r="BC761" s="1362">
        <v>25000</v>
      </c>
      <c r="BD761" s="1362"/>
      <c r="BE761" s="1362"/>
      <c r="BF761" s="1362"/>
      <c r="BG761" s="532">
        <f>BH761+BI761+BJ761+BK761</f>
        <v>10000</v>
      </c>
      <c r="BH761" s="1362">
        <v>10000</v>
      </c>
      <c r="BI761" s="1235"/>
      <c r="BJ761" s="1235"/>
      <c r="BK761" s="1235"/>
      <c r="BL761" s="1225"/>
      <c r="BM761" s="1225"/>
      <c r="BN761" s="1225"/>
      <c r="BO761" s="1001">
        <f t="shared" si="239"/>
        <v>53381.439999999995</v>
      </c>
    </row>
    <row r="762" spans="1:67" s="206" customFormat="1" x14ac:dyDescent="0.2">
      <c r="A762" s="1219"/>
      <c r="B762" s="1295"/>
      <c r="C762" s="1220"/>
      <c r="D762" s="1220"/>
      <c r="E762" s="1220"/>
      <c r="F762" s="1220"/>
      <c r="G762" s="1225"/>
      <c r="H762" s="1225"/>
      <c r="I762" s="1220"/>
      <c r="J762" s="1220"/>
      <c r="K762" s="1220"/>
      <c r="L762" s="1220"/>
      <c r="M762" s="1220"/>
      <c r="N762" s="1220"/>
      <c r="O762" s="1220"/>
      <c r="P762" s="1225"/>
      <c r="Q762" s="1225"/>
      <c r="R762" s="1235"/>
      <c r="S762" s="1235"/>
      <c r="T762" s="1235"/>
      <c r="U762" s="1235"/>
      <c r="V762" s="1235"/>
      <c r="W762" s="1235"/>
      <c r="X762" s="1235"/>
      <c r="Y762" s="1235"/>
      <c r="Z762" s="1235"/>
      <c r="AA762" s="1235"/>
      <c r="AB762" s="1235"/>
      <c r="AC762" s="1235"/>
      <c r="AD762" s="1235"/>
      <c r="AE762" s="1235"/>
      <c r="AF762" s="1235"/>
      <c r="AG762" s="1235"/>
      <c r="AH762" s="1235"/>
      <c r="AI762" s="1235"/>
      <c r="AJ762" s="1235"/>
      <c r="AK762" s="1235"/>
      <c r="AL762" s="1235"/>
      <c r="AM762" s="1235"/>
      <c r="AN762" s="1235"/>
      <c r="AO762" s="1235"/>
      <c r="AP762" s="1235"/>
      <c r="AQ762" s="1235"/>
      <c r="AR762" s="1235"/>
      <c r="AS762" s="1235"/>
      <c r="AT762" s="1235"/>
      <c r="AU762" s="1235"/>
      <c r="AV762" s="1235"/>
      <c r="AW762" s="1235"/>
      <c r="AX762" s="1235"/>
      <c r="AY762" s="1235"/>
      <c r="AZ762" s="1235"/>
      <c r="BA762" s="1235"/>
      <c r="BB762" s="1303"/>
      <c r="BC762" s="1303">
        <f t="shared" ref="BC762:BI763" si="256">BC763+BC765</f>
        <v>20000</v>
      </c>
      <c r="BD762" s="1235"/>
      <c r="BE762" s="1235"/>
      <c r="BF762" s="1235"/>
      <c r="BG762" s="1235"/>
      <c r="BH762" s="1235"/>
      <c r="BI762" s="1235"/>
      <c r="BJ762" s="1235"/>
      <c r="BK762" s="1235"/>
      <c r="BL762" s="1225"/>
      <c r="BM762" s="1225"/>
      <c r="BN762" s="1225"/>
      <c r="BO762" s="1001">
        <f t="shared" si="239"/>
        <v>0</v>
      </c>
    </row>
    <row r="763" spans="1:67" s="206" customFormat="1" x14ac:dyDescent="0.2">
      <c r="A763" s="1281" t="s">
        <v>1837</v>
      </c>
      <c r="B763" s="1295" t="s">
        <v>1838</v>
      </c>
      <c r="C763" s="1303">
        <f>C764+C766</f>
        <v>2</v>
      </c>
      <c r="D763" s="1220"/>
      <c r="E763" s="1220"/>
      <c r="F763" s="1220"/>
      <c r="G763" s="1225"/>
      <c r="H763" s="1225"/>
      <c r="I763" s="1220"/>
      <c r="J763" s="1220"/>
      <c r="K763" s="1220"/>
      <c r="L763" s="1220"/>
      <c r="M763" s="1220"/>
      <c r="N763" s="1220"/>
      <c r="O763" s="1220"/>
      <c r="P763" s="1225"/>
      <c r="Q763" s="1225"/>
      <c r="R763" s="1303">
        <f>R764+R766</f>
        <v>261187.715</v>
      </c>
      <c r="S763" s="1303">
        <f>S764+S766</f>
        <v>0</v>
      </c>
      <c r="T763" s="1303">
        <f>T764+T766</f>
        <v>140000</v>
      </c>
      <c r="U763" s="1303"/>
      <c r="V763" s="1303">
        <f t="shared" ref="V763:AW763" si="257">V764+V766</f>
        <v>0</v>
      </c>
      <c r="W763" s="1303">
        <f t="shared" si="257"/>
        <v>0</v>
      </c>
      <c r="X763" s="1303">
        <f t="shared" si="257"/>
        <v>0</v>
      </c>
      <c r="Y763" s="1303">
        <f t="shared" si="257"/>
        <v>0</v>
      </c>
      <c r="Z763" s="1303">
        <f t="shared" si="257"/>
        <v>0</v>
      </c>
      <c r="AA763" s="1303">
        <f t="shared" si="257"/>
        <v>0</v>
      </c>
      <c r="AB763" s="1303">
        <f t="shared" si="257"/>
        <v>0</v>
      </c>
      <c r="AC763" s="1303">
        <f t="shared" si="257"/>
        <v>0</v>
      </c>
      <c r="AD763" s="1303">
        <f t="shared" si="257"/>
        <v>140000</v>
      </c>
      <c r="AE763" s="1303">
        <f t="shared" si="257"/>
        <v>0</v>
      </c>
      <c r="AF763" s="1303">
        <f t="shared" si="257"/>
        <v>50000</v>
      </c>
      <c r="AG763" s="1303">
        <f t="shared" si="257"/>
        <v>90000</v>
      </c>
      <c r="AH763" s="1303"/>
      <c r="AI763" s="1303"/>
      <c r="AJ763" s="1303">
        <f t="shared" si="257"/>
        <v>0</v>
      </c>
      <c r="AK763" s="1303">
        <f t="shared" si="257"/>
        <v>0</v>
      </c>
      <c r="AL763" s="1303">
        <f t="shared" si="257"/>
        <v>30000</v>
      </c>
      <c r="AM763" s="1303">
        <f t="shared" si="257"/>
        <v>30000</v>
      </c>
      <c r="AN763" s="1303"/>
      <c r="AO763" s="1303"/>
      <c r="AP763" s="1303"/>
      <c r="AQ763" s="1303"/>
      <c r="AR763" s="1303">
        <f t="shared" si="257"/>
        <v>0</v>
      </c>
      <c r="AS763" s="1303">
        <f t="shared" si="257"/>
        <v>0</v>
      </c>
      <c r="AT763" s="1303">
        <f t="shared" si="257"/>
        <v>0</v>
      </c>
      <c r="AU763" s="1303">
        <f t="shared" si="257"/>
        <v>0</v>
      </c>
      <c r="AV763" s="1303">
        <f t="shared" si="257"/>
        <v>30000</v>
      </c>
      <c r="AW763" s="1303">
        <f t="shared" si="257"/>
        <v>30000</v>
      </c>
      <c r="AX763" s="1303"/>
      <c r="AY763" s="1303"/>
      <c r="AZ763" s="1303"/>
      <c r="BA763" s="1303">
        <f>BA764+BA766</f>
        <v>0</v>
      </c>
      <c r="BB763" s="1303">
        <f>BB764+BB766</f>
        <v>30000</v>
      </c>
      <c r="BC763" s="1303">
        <f t="shared" si="256"/>
        <v>10000</v>
      </c>
      <c r="BD763" s="1303">
        <f t="shared" si="256"/>
        <v>20000</v>
      </c>
      <c r="BE763" s="1303">
        <f t="shared" si="256"/>
        <v>0</v>
      </c>
      <c r="BF763" s="1303">
        <f t="shared" si="256"/>
        <v>0</v>
      </c>
      <c r="BG763" s="1303">
        <f t="shared" si="256"/>
        <v>30000</v>
      </c>
      <c r="BH763" s="1303">
        <f t="shared" si="256"/>
        <v>10000</v>
      </c>
      <c r="BI763" s="1303">
        <f t="shared" si="256"/>
        <v>20000</v>
      </c>
      <c r="BJ763" s="1303"/>
      <c r="BK763" s="1303"/>
      <c r="BL763" s="1225"/>
      <c r="BM763" s="1225"/>
      <c r="BN763" s="1225"/>
      <c r="BO763" s="1001">
        <f t="shared" si="239"/>
        <v>73132.560199999993</v>
      </c>
    </row>
    <row r="764" spans="1:67" s="206" customFormat="1" ht="30" x14ac:dyDescent="0.2">
      <c r="A764" s="1281" t="s">
        <v>551</v>
      </c>
      <c r="B764" s="1231" t="s">
        <v>1410</v>
      </c>
      <c r="C764" s="1303">
        <f>C765</f>
        <v>1</v>
      </c>
      <c r="D764" s="1220"/>
      <c r="E764" s="1220"/>
      <c r="F764" s="1220"/>
      <c r="G764" s="1225"/>
      <c r="H764" s="1225"/>
      <c r="I764" s="1220"/>
      <c r="J764" s="1220"/>
      <c r="K764" s="1220"/>
      <c r="L764" s="1220"/>
      <c r="M764" s="1220"/>
      <c r="N764" s="1220"/>
      <c r="O764" s="1220"/>
      <c r="P764" s="1225"/>
      <c r="Q764" s="1225"/>
      <c r="R764" s="1303">
        <f>R765</f>
        <v>108358.715</v>
      </c>
      <c r="S764" s="1303">
        <f>S765</f>
        <v>0</v>
      </c>
      <c r="T764" s="1303">
        <f>T765</f>
        <v>50000</v>
      </c>
      <c r="U764" s="1303"/>
      <c r="V764" s="1303">
        <f t="shared" ref="V764:AF764" si="258">V765</f>
        <v>0</v>
      </c>
      <c r="W764" s="1303">
        <f t="shared" si="258"/>
        <v>0</v>
      </c>
      <c r="X764" s="1303">
        <f t="shared" si="258"/>
        <v>0</v>
      </c>
      <c r="Y764" s="1303">
        <f t="shared" si="258"/>
        <v>0</v>
      </c>
      <c r="Z764" s="1303">
        <f t="shared" si="258"/>
        <v>0</v>
      </c>
      <c r="AA764" s="1303">
        <f t="shared" si="258"/>
        <v>0</v>
      </c>
      <c r="AB764" s="1303">
        <f t="shared" si="258"/>
        <v>0</v>
      </c>
      <c r="AC764" s="1303">
        <f t="shared" si="258"/>
        <v>0</v>
      </c>
      <c r="AD764" s="1303">
        <f t="shared" si="258"/>
        <v>50000</v>
      </c>
      <c r="AE764" s="1303">
        <f t="shared" si="258"/>
        <v>0</v>
      </c>
      <c r="AF764" s="1303">
        <f t="shared" si="258"/>
        <v>50000</v>
      </c>
      <c r="AG764" s="1303"/>
      <c r="AH764" s="1303"/>
      <c r="AI764" s="1303"/>
      <c r="AJ764" s="1303">
        <f>AJ765</f>
        <v>0</v>
      </c>
      <c r="AK764" s="1303">
        <f>AK765</f>
        <v>0</v>
      </c>
      <c r="AL764" s="1303">
        <f>AL765</f>
        <v>30000</v>
      </c>
      <c r="AM764" s="1303">
        <f>AM765</f>
        <v>30000</v>
      </c>
      <c r="AN764" s="1303"/>
      <c r="AO764" s="1303"/>
      <c r="AP764" s="1303"/>
      <c r="AQ764" s="1303"/>
      <c r="AR764" s="1303"/>
      <c r="AS764" s="1303"/>
      <c r="AT764" s="1303"/>
      <c r="AU764" s="1303"/>
      <c r="AV764" s="1303">
        <f>AV765</f>
        <v>30000</v>
      </c>
      <c r="AW764" s="1303">
        <f>AW765</f>
        <v>30000</v>
      </c>
      <c r="AX764" s="1303"/>
      <c r="AY764" s="1303"/>
      <c r="AZ764" s="1303"/>
      <c r="BA764" s="1303">
        <f t="shared" ref="BA764:BH764" si="259">BA765</f>
        <v>0</v>
      </c>
      <c r="BB764" s="1303">
        <f t="shared" si="259"/>
        <v>10000</v>
      </c>
      <c r="BC764" s="1303">
        <f t="shared" si="259"/>
        <v>10000</v>
      </c>
      <c r="BD764" s="1303">
        <f t="shared" si="259"/>
        <v>0</v>
      </c>
      <c r="BE764" s="1303">
        <f t="shared" si="259"/>
        <v>0</v>
      </c>
      <c r="BF764" s="1303">
        <f t="shared" si="259"/>
        <v>0</v>
      </c>
      <c r="BG764" s="1303">
        <f t="shared" si="259"/>
        <v>10000</v>
      </c>
      <c r="BH764" s="1303">
        <f t="shared" si="259"/>
        <v>10000</v>
      </c>
      <c r="BI764" s="1303"/>
      <c r="BJ764" s="1303"/>
      <c r="BK764" s="1303"/>
      <c r="BL764" s="1225"/>
      <c r="BM764" s="1225"/>
      <c r="BN764" s="1225"/>
      <c r="BO764" s="1001">
        <f t="shared" si="239"/>
        <v>30340.440199999997</v>
      </c>
    </row>
    <row r="765" spans="1:67" s="206" customFormat="1" ht="45" x14ac:dyDescent="0.2">
      <c r="A765" s="1219"/>
      <c r="B765" s="1168" t="s">
        <v>1839</v>
      </c>
      <c r="C765" s="1220">
        <v>1</v>
      </c>
      <c r="D765" s="1220"/>
      <c r="E765" s="1220"/>
      <c r="F765" s="1220"/>
      <c r="G765" s="1225"/>
      <c r="H765" s="1225"/>
      <c r="I765" s="1220"/>
      <c r="J765" s="1220"/>
      <c r="K765" s="1220"/>
      <c r="L765" s="544" t="s">
        <v>294</v>
      </c>
      <c r="M765" s="1220"/>
      <c r="N765" s="1220"/>
      <c r="O765" s="1220"/>
      <c r="P765" s="544" t="s">
        <v>84</v>
      </c>
      <c r="Q765" s="544" t="s">
        <v>1851</v>
      </c>
      <c r="R765" s="1362">
        <v>108358.715</v>
      </c>
      <c r="S765" s="1235"/>
      <c r="T765" s="1362">
        <v>50000</v>
      </c>
      <c r="U765" s="1235"/>
      <c r="V765" s="1235"/>
      <c r="W765" s="1235"/>
      <c r="X765" s="1235"/>
      <c r="Y765" s="1235"/>
      <c r="Z765" s="1235"/>
      <c r="AA765" s="1235"/>
      <c r="AB765" s="1235"/>
      <c r="AC765" s="1235"/>
      <c r="AD765" s="1362">
        <v>50000</v>
      </c>
      <c r="AE765" s="1235"/>
      <c r="AF765" s="1362">
        <v>50000</v>
      </c>
      <c r="AG765" s="1235"/>
      <c r="AH765" s="1235"/>
      <c r="AI765" s="1235"/>
      <c r="AJ765" s="1235"/>
      <c r="AK765" s="1235"/>
      <c r="AL765" s="1362">
        <v>30000</v>
      </c>
      <c r="AM765" s="1362">
        <v>30000</v>
      </c>
      <c r="AN765" s="1362"/>
      <c r="AO765" s="1362"/>
      <c r="AP765" s="1362"/>
      <c r="AQ765" s="1235"/>
      <c r="AR765" s="1235"/>
      <c r="AS765" s="1235"/>
      <c r="AT765" s="1235"/>
      <c r="AU765" s="1235"/>
      <c r="AV765" s="1362">
        <v>30000</v>
      </c>
      <c r="AW765" s="1362">
        <v>30000</v>
      </c>
      <c r="AX765" s="1362"/>
      <c r="AY765" s="1235"/>
      <c r="AZ765" s="1235"/>
      <c r="BA765" s="1235"/>
      <c r="BB765" s="1362">
        <v>10000</v>
      </c>
      <c r="BC765" s="1362">
        <v>10000</v>
      </c>
      <c r="BD765" s="1362"/>
      <c r="BE765" s="1362"/>
      <c r="BF765" s="1362"/>
      <c r="BG765" s="532">
        <f>BH765+BI765+BJ765+BK765</f>
        <v>10000</v>
      </c>
      <c r="BH765" s="1362">
        <v>10000</v>
      </c>
      <c r="BI765" s="1235"/>
      <c r="BJ765" s="1235"/>
      <c r="BK765" s="1235"/>
      <c r="BL765" s="1225"/>
      <c r="BM765" s="1225"/>
      <c r="BN765" s="1225"/>
      <c r="BO765" s="1001">
        <f t="shared" si="239"/>
        <v>30340.440199999997</v>
      </c>
    </row>
    <row r="766" spans="1:67" s="206" customFormat="1" ht="30" x14ac:dyDescent="0.2">
      <c r="A766" s="1281" t="s">
        <v>553</v>
      </c>
      <c r="B766" s="1231" t="s">
        <v>1574</v>
      </c>
      <c r="C766" s="1303">
        <f>C767</f>
        <v>1</v>
      </c>
      <c r="D766" s="1220"/>
      <c r="E766" s="1220"/>
      <c r="F766" s="1220"/>
      <c r="G766" s="1225"/>
      <c r="H766" s="1225"/>
      <c r="I766" s="1220"/>
      <c r="J766" s="1220"/>
      <c r="K766" s="1220"/>
      <c r="L766" s="1220"/>
      <c r="M766" s="1220"/>
      <c r="N766" s="1220"/>
      <c r="O766" s="1220"/>
      <c r="P766" s="1225"/>
      <c r="Q766" s="1225"/>
      <c r="R766" s="1303">
        <f>R767</f>
        <v>152829</v>
      </c>
      <c r="S766" s="1235"/>
      <c r="T766" s="1303">
        <f>T767</f>
        <v>90000</v>
      </c>
      <c r="U766" s="1235"/>
      <c r="V766" s="1235"/>
      <c r="W766" s="1235"/>
      <c r="X766" s="1235"/>
      <c r="Y766" s="1235"/>
      <c r="Z766" s="1235"/>
      <c r="AA766" s="1235"/>
      <c r="AB766" s="1235"/>
      <c r="AC766" s="1235"/>
      <c r="AD766" s="1303">
        <f>AD767</f>
        <v>90000</v>
      </c>
      <c r="AE766" s="1303">
        <f>AE767</f>
        <v>0</v>
      </c>
      <c r="AF766" s="1303"/>
      <c r="AG766" s="1303">
        <f>AG767</f>
        <v>90000</v>
      </c>
      <c r="AH766" s="1235"/>
      <c r="AI766" s="1235"/>
      <c r="AJ766" s="1235"/>
      <c r="AK766" s="1235"/>
      <c r="AL766" s="1235"/>
      <c r="AM766" s="1235"/>
      <c r="AN766" s="1362"/>
      <c r="AO766" s="1362"/>
      <c r="AP766" s="1235"/>
      <c r="AQ766" s="1303"/>
      <c r="AR766" s="1303"/>
      <c r="AS766" s="1303"/>
      <c r="AT766" s="1303"/>
      <c r="AU766" s="1303"/>
      <c r="AV766" s="1303"/>
      <c r="AW766" s="1303"/>
      <c r="AX766" s="1235"/>
      <c r="AY766" s="1235"/>
      <c r="AZ766" s="1235"/>
      <c r="BA766" s="1235"/>
      <c r="BB766" s="1303">
        <f t="shared" ref="BB766:BG766" si="260">BB767</f>
        <v>20000</v>
      </c>
      <c r="BC766" s="1303">
        <f t="shared" si="260"/>
        <v>0</v>
      </c>
      <c r="BD766" s="1303">
        <f t="shared" si="260"/>
        <v>20000</v>
      </c>
      <c r="BE766" s="1303">
        <f t="shared" si="260"/>
        <v>0</v>
      </c>
      <c r="BF766" s="1303">
        <f t="shared" si="260"/>
        <v>0</v>
      </c>
      <c r="BG766" s="1303">
        <f t="shared" si="260"/>
        <v>20000</v>
      </c>
      <c r="BH766" s="1303"/>
      <c r="BI766" s="1303">
        <f>BI767</f>
        <v>20000</v>
      </c>
      <c r="BJ766" s="1235"/>
      <c r="BK766" s="1235"/>
      <c r="BL766" s="1225"/>
      <c r="BM766" s="1225"/>
      <c r="BN766" s="1225"/>
      <c r="BO766" s="1001">
        <f t="shared" si="239"/>
        <v>42792.119999999995</v>
      </c>
    </row>
    <row r="767" spans="1:67" s="206" customFormat="1" ht="45" x14ac:dyDescent="0.2">
      <c r="A767" s="1219"/>
      <c r="B767" s="1168" t="s">
        <v>1840</v>
      </c>
      <c r="C767" s="1220">
        <v>1</v>
      </c>
      <c r="D767" s="1220"/>
      <c r="E767" s="1220"/>
      <c r="F767" s="1220"/>
      <c r="G767" s="1225"/>
      <c r="H767" s="1225"/>
      <c r="I767" s="1220"/>
      <c r="J767" s="1220"/>
      <c r="K767" s="1220"/>
      <c r="L767" s="544" t="s">
        <v>294</v>
      </c>
      <c r="M767" s="1220"/>
      <c r="N767" s="1220"/>
      <c r="O767" s="1220"/>
      <c r="P767" s="544" t="s">
        <v>84</v>
      </c>
      <c r="Q767" s="1225"/>
      <c r="R767" s="1362">
        <v>152829</v>
      </c>
      <c r="S767" s="1362"/>
      <c r="T767" s="1362">
        <v>90000</v>
      </c>
      <c r="U767" s="1235"/>
      <c r="V767" s="1235"/>
      <c r="W767" s="1235"/>
      <c r="X767" s="1235"/>
      <c r="Y767" s="1235"/>
      <c r="Z767" s="1235"/>
      <c r="AA767" s="1235"/>
      <c r="AB767" s="1235"/>
      <c r="AC767" s="1235"/>
      <c r="AD767" s="1362">
        <v>90000</v>
      </c>
      <c r="AE767" s="1362"/>
      <c r="AF767" s="1362"/>
      <c r="AG767" s="1362">
        <v>90000</v>
      </c>
      <c r="AH767" s="1235"/>
      <c r="AI767" s="1235"/>
      <c r="AJ767" s="1235"/>
      <c r="AK767" s="1235"/>
      <c r="AL767" s="1235"/>
      <c r="AM767" s="1235"/>
      <c r="AN767" s="1235"/>
      <c r="AO767" s="1235"/>
      <c r="AP767" s="1235"/>
      <c r="AQ767" s="1362"/>
      <c r="AR767" s="1362"/>
      <c r="AS767" s="1362"/>
      <c r="AT767" s="1362"/>
      <c r="AU767" s="1362"/>
      <c r="AV767" s="1362"/>
      <c r="AW767" s="1362"/>
      <c r="AX767" s="1235"/>
      <c r="AY767" s="1235"/>
      <c r="AZ767" s="1235"/>
      <c r="BA767" s="1235"/>
      <c r="BB767" s="1362">
        <v>20000</v>
      </c>
      <c r="BC767" s="1362"/>
      <c r="BD767" s="1362">
        <v>20000</v>
      </c>
      <c r="BE767" s="1362"/>
      <c r="BF767" s="1362"/>
      <c r="BG767" s="532">
        <f>BH767+BI767+BJ767+BK767</f>
        <v>20000</v>
      </c>
      <c r="BH767" s="1362"/>
      <c r="BI767" s="1362">
        <v>20000</v>
      </c>
      <c r="BJ767" s="1235"/>
      <c r="BK767" s="1235"/>
      <c r="BL767" s="1225"/>
      <c r="BM767" s="1225"/>
      <c r="BN767" s="1225"/>
      <c r="BO767" s="1001">
        <f t="shared" si="239"/>
        <v>42792.119999999995</v>
      </c>
    </row>
    <row r="768" spans="1:67" s="206" customFormat="1" x14ac:dyDescent="0.2">
      <c r="A768" s="1219"/>
      <c r="B768" s="1168"/>
      <c r="C768" s="1220"/>
      <c r="D768" s="1220"/>
      <c r="E768" s="1220"/>
      <c r="F768" s="1220"/>
      <c r="G768" s="1225"/>
      <c r="H768" s="1225"/>
      <c r="I768" s="1220"/>
      <c r="J768" s="1220"/>
      <c r="K768" s="1220"/>
      <c r="L768" s="544"/>
      <c r="M768" s="1220"/>
      <c r="N768" s="1220"/>
      <c r="O768" s="1220"/>
      <c r="P768" s="544"/>
      <c r="Q768" s="1225"/>
      <c r="R768" s="1362"/>
      <c r="S768" s="1362"/>
      <c r="T768" s="1362"/>
      <c r="U768" s="1235"/>
      <c r="V768" s="1235"/>
      <c r="W768" s="1235"/>
      <c r="X768" s="1235"/>
      <c r="Y768" s="1235"/>
      <c r="Z768" s="1235"/>
      <c r="AA768" s="1235"/>
      <c r="AB768" s="1235"/>
      <c r="AC768" s="1235"/>
      <c r="AD768" s="1362"/>
      <c r="AE768" s="1362"/>
      <c r="AF768" s="1362"/>
      <c r="AG768" s="1235"/>
      <c r="AH768" s="1235"/>
      <c r="AI768" s="1235"/>
      <c r="AJ768" s="1235"/>
      <c r="AK768" s="1235"/>
      <c r="AL768" s="1235"/>
      <c r="AM768" s="1235"/>
      <c r="AN768" s="1235"/>
      <c r="AO768" s="1235"/>
      <c r="AP768" s="1235"/>
      <c r="AQ768" s="1362"/>
      <c r="AR768" s="1362"/>
      <c r="AS768" s="1362"/>
      <c r="AT768" s="1362"/>
      <c r="AU768" s="1362"/>
      <c r="AV768" s="1362"/>
      <c r="AW768" s="1362"/>
      <c r="AX768" s="1235"/>
      <c r="AY768" s="1235"/>
      <c r="AZ768" s="1235"/>
      <c r="BA768" s="1235"/>
      <c r="BB768" s="1362"/>
      <c r="BC768" s="1362"/>
      <c r="BD768" s="1362"/>
      <c r="BE768" s="1362"/>
      <c r="BF768" s="1362"/>
      <c r="BG768" s="1362"/>
      <c r="BH768" s="1362"/>
      <c r="BI768" s="1235"/>
      <c r="BJ768" s="1235"/>
      <c r="BK768" s="1235"/>
      <c r="BL768" s="1225"/>
      <c r="BM768" s="1225"/>
      <c r="BN768" s="1225"/>
      <c r="BO768" s="1001">
        <f t="shared" si="239"/>
        <v>0</v>
      </c>
    </row>
    <row r="769" spans="1:67" s="206" customFormat="1" x14ac:dyDescent="0.2">
      <c r="A769" s="1281" t="s">
        <v>1841</v>
      </c>
      <c r="B769" s="1295" t="s">
        <v>1336</v>
      </c>
      <c r="C769" s="1303">
        <f>C770</f>
        <v>3</v>
      </c>
      <c r="D769" s="1220"/>
      <c r="E769" s="1220"/>
      <c r="F769" s="1220"/>
      <c r="G769" s="1225"/>
      <c r="H769" s="1225"/>
      <c r="I769" s="1220"/>
      <c r="J769" s="1220"/>
      <c r="K769" s="1220"/>
      <c r="L769" s="1220"/>
      <c r="M769" s="1220"/>
      <c r="N769" s="1220"/>
      <c r="O769" s="1220"/>
      <c r="P769" s="1225"/>
      <c r="Q769" s="1225"/>
      <c r="R769" s="1303">
        <f>R770</f>
        <v>113200</v>
      </c>
      <c r="S769" s="1303">
        <f>S770</f>
        <v>42400</v>
      </c>
      <c r="T769" s="1303">
        <f>T770</f>
        <v>30000</v>
      </c>
      <c r="U769" s="1303"/>
      <c r="V769" s="1303">
        <f t="shared" ref="V769:BH769" si="261">V770</f>
        <v>0</v>
      </c>
      <c r="W769" s="1303">
        <f t="shared" si="261"/>
        <v>0</v>
      </c>
      <c r="X769" s="1303">
        <f t="shared" si="261"/>
        <v>0</v>
      </c>
      <c r="Y769" s="1303">
        <f t="shared" si="261"/>
        <v>0</v>
      </c>
      <c r="Z769" s="1303">
        <f t="shared" si="261"/>
        <v>0</v>
      </c>
      <c r="AA769" s="1303">
        <f t="shared" si="261"/>
        <v>0</v>
      </c>
      <c r="AB769" s="1303">
        <f t="shared" si="261"/>
        <v>0</v>
      </c>
      <c r="AC769" s="1303">
        <f t="shared" si="261"/>
        <v>0</v>
      </c>
      <c r="AD769" s="1303">
        <f t="shared" si="261"/>
        <v>30000</v>
      </c>
      <c r="AE769" s="1303">
        <f t="shared" si="261"/>
        <v>42400</v>
      </c>
      <c r="AF769" s="1303">
        <f t="shared" si="261"/>
        <v>30000</v>
      </c>
      <c r="AG769" s="1303"/>
      <c r="AH769" s="1303"/>
      <c r="AI769" s="1303"/>
      <c r="AJ769" s="1303"/>
      <c r="AK769" s="1303"/>
      <c r="AL769" s="1303"/>
      <c r="AM769" s="1303"/>
      <c r="AN769" s="1303"/>
      <c r="AO769" s="1303"/>
      <c r="AP769" s="1303"/>
      <c r="AQ769" s="1303"/>
      <c r="AR769" s="1303"/>
      <c r="AS769" s="1303"/>
      <c r="AT769" s="1303"/>
      <c r="AU769" s="1303"/>
      <c r="AV769" s="1303"/>
      <c r="AW769" s="1303"/>
      <c r="AX769" s="1303"/>
      <c r="AY769" s="1303"/>
      <c r="AZ769" s="1303"/>
      <c r="BA769" s="1303">
        <f t="shared" si="261"/>
        <v>0</v>
      </c>
      <c r="BB769" s="1303">
        <f t="shared" si="261"/>
        <v>30000</v>
      </c>
      <c r="BC769" s="1303">
        <f t="shared" si="261"/>
        <v>30000</v>
      </c>
      <c r="BD769" s="1303">
        <f t="shared" si="261"/>
        <v>0</v>
      </c>
      <c r="BE769" s="1303">
        <f t="shared" si="261"/>
        <v>0</v>
      </c>
      <c r="BF769" s="1303">
        <f t="shared" si="261"/>
        <v>0</v>
      </c>
      <c r="BG769" s="1303">
        <f t="shared" si="261"/>
        <v>15000</v>
      </c>
      <c r="BH769" s="1303">
        <f t="shared" si="261"/>
        <v>15000</v>
      </c>
      <c r="BI769" s="1303"/>
      <c r="BJ769" s="1303"/>
      <c r="BK769" s="1303"/>
      <c r="BL769" s="1225"/>
      <c r="BM769" s="1225"/>
      <c r="BN769" s="1225"/>
      <c r="BO769" s="1001">
        <f t="shared" si="239"/>
        <v>31695.999999999996</v>
      </c>
    </row>
    <row r="770" spans="1:67" s="206" customFormat="1" ht="30" x14ac:dyDescent="0.2">
      <c r="A770" s="1281" t="s">
        <v>551</v>
      </c>
      <c r="B770" s="1231" t="s">
        <v>1574</v>
      </c>
      <c r="C770" s="1303">
        <f>SUM(C771:C773)</f>
        <v>3</v>
      </c>
      <c r="D770" s="1220"/>
      <c r="E770" s="1220"/>
      <c r="F770" s="1220"/>
      <c r="G770" s="1225"/>
      <c r="H770" s="1225"/>
      <c r="I770" s="1220"/>
      <c r="J770" s="1220"/>
      <c r="K770" s="1220"/>
      <c r="L770" s="1220"/>
      <c r="M770" s="1220"/>
      <c r="N770" s="1220"/>
      <c r="O770" s="1220"/>
      <c r="P770" s="1225"/>
      <c r="Q770" s="1225"/>
      <c r="R770" s="1303">
        <f>SUM(R771:R773)</f>
        <v>113200</v>
      </c>
      <c r="S770" s="1303">
        <f>SUM(S771:S773)</f>
        <v>42400</v>
      </c>
      <c r="T770" s="1303">
        <f>SUM(T771:T773)</f>
        <v>30000</v>
      </c>
      <c r="U770" s="1303"/>
      <c r="V770" s="1303">
        <f t="shared" ref="V770:BH770" si="262">SUM(V771:V773)</f>
        <v>0</v>
      </c>
      <c r="W770" s="1303">
        <f t="shared" si="262"/>
        <v>0</v>
      </c>
      <c r="X770" s="1303">
        <f t="shared" si="262"/>
        <v>0</v>
      </c>
      <c r="Y770" s="1303">
        <f t="shared" si="262"/>
        <v>0</v>
      </c>
      <c r="Z770" s="1303">
        <f t="shared" si="262"/>
        <v>0</v>
      </c>
      <c r="AA770" s="1303">
        <f t="shared" si="262"/>
        <v>0</v>
      </c>
      <c r="AB770" s="1303">
        <f t="shared" si="262"/>
        <v>0</v>
      </c>
      <c r="AC770" s="1303">
        <f t="shared" si="262"/>
        <v>0</v>
      </c>
      <c r="AD770" s="1303">
        <f t="shared" si="262"/>
        <v>30000</v>
      </c>
      <c r="AE770" s="1303">
        <f t="shared" si="262"/>
        <v>42400</v>
      </c>
      <c r="AF770" s="1303">
        <f t="shared" si="262"/>
        <v>30000</v>
      </c>
      <c r="AG770" s="1303"/>
      <c r="AH770" s="1303"/>
      <c r="AI770" s="1303"/>
      <c r="AJ770" s="1303"/>
      <c r="AK770" s="1303"/>
      <c r="AL770" s="1303"/>
      <c r="AM770" s="1303"/>
      <c r="AN770" s="1303"/>
      <c r="AO770" s="1303"/>
      <c r="AP770" s="1303"/>
      <c r="AQ770" s="1303"/>
      <c r="AR770" s="1303"/>
      <c r="AS770" s="1303"/>
      <c r="AT770" s="1303"/>
      <c r="AU770" s="1303"/>
      <c r="AV770" s="1303"/>
      <c r="AW770" s="1303"/>
      <c r="AX770" s="1303"/>
      <c r="AY770" s="1303"/>
      <c r="AZ770" s="1303"/>
      <c r="BA770" s="1303">
        <f t="shared" si="262"/>
        <v>0</v>
      </c>
      <c r="BB770" s="1303">
        <f t="shared" si="262"/>
        <v>30000</v>
      </c>
      <c r="BC770" s="1303">
        <f t="shared" si="262"/>
        <v>30000</v>
      </c>
      <c r="BD770" s="1303">
        <f t="shared" si="262"/>
        <v>0</v>
      </c>
      <c r="BE770" s="1303">
        <f t="shared" si="262"/>
        <v>0</v>
      </c>
      <c r="BF770" s="1303">
        <f t="shared" si="262"/>
        <v>0</v>
      </c>
      <c r="BG770" s="1303">
        <f t="shared" si="262"/>
        <v>15000</v>
      </c>
      <c r="BH770" s="1303">
        <f t="shared" si="262"/>
        <v>15000</v>
      </c>
      <c r="BI770" s="1303"/>
      <c r="BJ770" s="1303"/>
      <c r="BK770" s="1303"/>
      <c r="BL770" s="1225"/>
      <c r="BM770" s="1225"/>
      <c r="BN770" s="1225"/>
      <c r="BO770" s="1001">
        <f t="shared" si="239"/>
        <v>31695.999999999996</v>
      </c>
    </row>
    <row r="771" spans="1:67" s="206" customFormat="1" ht="60" x14ac:dyDescent="0.2">
      <c r="A771" s="1219"/>
      <c r="B771" s="1168" t="s">
        <v>1842</v>
      </c>
      <c r="C771" s="1220">
        <v>1</v>
      </c>
      <c r="D771" s="1220"/>
      <c r="E771" s="1220"/>
      <c r="F771" s="1220"/>
      <c r="G771" s="1225"/>
      <c r="H771" s="1225"/>
      <c r="I771" s="1220"/>
      <c r="J771" s="1220"/>
      <c r="K771" s="1220"/>
      <c r="L771" s="544" t="s">
        <v>1852</v>
      </c>
      <c r="M771" s="1220"/>
      <c r="N771" s="1220"/>
      <c r="O771" s="1220"/>
      <c r="P771" s="544" t="s">
        <v>291</v>
      </c>
      <c r="Q771" s="1225"/>
      <c r="R771" s="1362">
        <v>16600</v>
      </c>
      <c r="S771" s="1362"/>
      <c r="T771" s="1362">
        <v>10000</v>
      </c>
      <c r="U771" s="1235"/>
      <c r="V771" s="1235"/>
      <c r="W771" s="1235"/>
      <c r="X771" s="1235"/>
      <c r="Y771" s="1235"/>
      <c r="Z771" s="1235"/>
      <c r="AA771" s="1235"/>
      <c r="AB771" s="1235"/>
      <c r="AC771" s="1235"/>
      <c r="AD771" s="1362">
        <v>10000</v>
      </c>
      <c r="AE771" s="1362"/>
      <c r="AF771" s="1362">
        <v>10000</v>
      </c>
      <c r="AG771" s="1235"/>
      <c r="AH771" s="1235"/>
      <c r="AI771" s="1235"/>
      <c r="AJ771" s="1235"/>
      <c r="AK771" s="1235"/>
      <c r="AL771" s="1235"/>
      <c r="AM771" s="1235"/>
      <c r="AN771" s="1235"/>
      <c r="AO771" s="1235"/>
      <c r="AP771" s="1235"/>
      <c r="AQ771" s="1235"/>
      <c r="AR771" s="1235"/>
      <c r="AS771" s="1235"/>
      <c r="AT771" s="1235"/>
      <c r="AU771" s="1235"/>
      <c r="AV771" s="1235"/>
      <c r="AW771" s="1235"/>
      <c r="AX771" s="1235"/>
      <c r="AY771" s="1235"/>
      <c r="AZ771" s="1235"/>
      <c r="BA771" s="1235"/>
      <c r="BB771" s="1362">
        <v>20000</v>
      </c>
      <c r="BC771" s="1362">
        <v>20000</v>
      </c>
      <c r="BD771" s="1362"/>
      <c r="BE771" s="1362"/>
      <c r="BF771" s="1362"/>
      <c r="BG771" s="532">
        <f>BH771+BI771+BJ771+BK771</f>
        <v>5000</v>
      </c>
      <c r="BH771" s="1362">
        <v>5000</v>
      </c>
      <c r="BI771" s="1362"/>
      <c r="BJ771" s="1362"/>
      <c r="BK771" s="1235"/>
      <c r="BL771" s="1225"/>
      <c r="BM771" s="1362">
        <v>20000</v>
      </c>
      <c r="BN771" s="1225"/>
      <c r="BO771" s="1001">
        <f t="shared" si="239"/>
        <v>4648</v>
      </c>
    </row>
    <row r="772" spans="1:67" s="206" customFormat="1" ht="60" x14ac:dyDescent="0.2">
      <c r="A772" s="1219"/>
      <c r="B772" s="1168" t="s">
        <v>1843</v>
      </c>
      <c r="C772" s="1220">
        <v>1</v>
      </c>
      <c r="D772" s="1220"/>
      <c r="E772" s="1220"/>
      <c r="F772" s="1220"/>
      <c r="G772" s="1225"/>
      <c r="H772" s="1225"/>
      <c r="I772" s="1220"/>
      <c r="J772" s="1220"/>
      <c r="K772" s="1220"/>
      <c r="L772" s="544" t="s">
        <v>1852</v>
      </c>
      <c r="M772" s="1220"/>
      <c r="N772" s="1220"/>
      <c r="O772" s="1220"/>
      <c r="P772" s="544" t="s">
        <v>126</v>
      </c>
      <c r="Q772" s="1225"/>
      <c r="R772" s="1362">
        <v>51600</v>
      </c>
      <c r="S772" s="1362">
        <v>21200</v>
      </c>
      <c r="T772" s="1362">
        <v>10000</v>
      </c>
      <c r="U772" s="1362"/>
      <c r="V772" s="1362"/>
      <c r="W772" s="1362"/>
      <c r="X772" s="1362"/>
      <c r="Y772" s="1362"/>
      <c r="Z772" s="1362"/>
      <c r="AA772" s="1362"/>
      <c r="AB772" s="1362"/>
      <c r="AC772" s="1362"/>
      <c r="AD772" s="1362">
        <v>10000</v>
      </c>
      <c r="AE772" s="1362">
        <v>21200</v>
      </c>
      <c r="AF772" s="1362">
        <v>10000</v>
      </c>
      <c r="AG772" s="1235"/>
      <c r="AH772" s="1235"/>
      <c r="AI772" s="1235"/>
      <c r="AJ772" s="1235"/>
      <c r="AK772" s="1235"/>
      <c r="AL772" s="1235"/>
      <c r="AM772" s="1235"/>
      <c r="AN772" s="1235"/>
      <c r="AO772" s="1235"/>
      <c r="AP772" s="1235"/>
      <c r="AQ772" s="1235"/>
      <c r="AR772" s="1235"/>
      <c r="AS772" s="1235"/>
      <c r="AT772" s="1235"/>
      <c r="AU772" s="1235"/>
      <c r="AV772" s="1235"/>
      <c r="AW772" s="1235"/>
      <c r="AX772" s="1235"/>
      <c r="AY772" s="1235"/>
      <c r="AZ772" s="1235"/>
      <c r="BA772" s="1235"/>
      <c r="BB772" s="1362">
        <v>5000</v>
      </c>
      <c r="BC772" s="1362">
        <v>5000</v>
      </c>
      <c r="BD772" s="1362"/>
      <c r="BE772" s="1362"/>
      <c r="BF772" s="1362"/>
      <c r="BG772" s="532">
        <f>BH772+BI772+BJ772+BK772</f>
        <v>5000</v>
      </c>
      <c r="BH772" s="1362">
        <v>5000</v>
      </c>
      <c r="BI772" s="1235"/>
      <c r="BJ772" s="1235"/>
      <c r="BK772" s="1235"/>
      <c r="BL772" s="1225"/>
      <c r="BM772" s="1362">
        <v>10000</v>
      </c>
      <c r="BN772" s="1225"/>
      <c r="BO772" s="1001">
        <f t="shared" si="239"/>
        <v>14447.999999999998</v>
      </c>
    </row>
    <row r="773" spans="1:67" s="206" customFormat="1" ht="62.25" customHeight="1" x14ac:dyDescent="0.2">
      <c r="A773" s="1219"/>
      <c r="B773" s="1168" t="s">
        <v>1844</v>
      </c>
      <c r="C773" s="1220">
        <v>1</v>
      </c>
      <c r="D773" s="1220"/>
      <c r="E773" s="1220"/>
      <c r="F773" s="1220"/>
      <c r="G773" s="1225"/>
      <c r="H773" s="1225"/>
      <c r="I773" s="1220"/>
      <c r="J773" s="1220"/>
      <c r="K773" s="1220"/>
      <c r="L773" s="544" t="s">
        <v>1852</v>
      </c>
      <c r="M773" s="1220"/>
      <c r="N773" s="1220"/>
      <c r="O773" s="1220"/>
      <c r="P773" s="544" t="s">
        <v>126</v>
      </c>
      <c r="Q773" s="1225"/>
      <c r="R773" s="1362">
        <v>45000</v>
      </c>
      <c r="S773" s="1362">
        <v>21200</v>
      </c>
      <c r="T773" s="1362">
        <v>10000</v>
      </c>
      <c r="U773" s="1362"/>
      <c r="V773" s="1362"/>
      <c r="W773" s="1362"/>
      <c r="X773" s="1362"/>
      <c r="Y773" s="1362"/>
      <c r="Z773" s="1362"/>
      <c r="AA773" s="1362"/>
      <c r="AB773" s="1362"/>
      <c r="AC773" s="1362"/>
      <c r="AD773" s="1362">
        <v>10000</v>
      </c>
      <c r="AE773" s="1362">
        <v>21200</v>
      </c>
      <c r="AF773" s="1362">
        <v>10000</v>
      </c>
      <c r="AG773" s="1235"/>
      <c r="AH773" s="1235"/>
      <c r="AI773" s="1235"/>
      <c r="AJ773" s="1235"/>
      <c r="AK773" s="1235"/>
      <c r="AL773" s="1235"/>
      <c r="AM773" s="1235"/>
      <c r="AN773" s="1235"/>
      <c r="AO773" s="1235"/>
      <c r="AP773" s="1235"/>
      <c r="AQ773" s="1235"/>
      <c r="AR773" s="1235"/>
      <c r="AS773" s="1235"/>
      <c r="AT773" s="1235"/>
      <c r="AU773" s="1235"/>
      <c r="AV773" s="1235"/>
      <c r="AW773" s="1235"/>
      <c r="AX773" s="1235"/>
      <c r="AY773" s="1235"/>
      <c r="AZ773" s="1235"/>
      <c r="BA773" s="1235"/>
      <c r="BB773" s="1362">
        <v>5000</v>
      </c>
      <c r="BC773" s="1362">
        <v>5000</v>
      </c>
      <c r="BD773" s="1362"/>
      <c r="BE773" s="1362"/>
      <c r="BF773" s="1362"/>
      <c r="BG773" s="532">
        <f>BH773+BI773+BJ773+BK773</f>
        <v>5000</v>
      </c>
      <c r="BH773" s="1362">
        <v>5000</v>
      </c>
      <c r="BI773" s="1235"/>
      <c r="BJ773" s="1235"/>
      <c r="BK773" s="1235"/>
      <c r="BL773" s="1225"/>
      <c r="BM773" s="1362">
        <v>10000</v>
      </c>
      <c r="BN773" s="1225"/>
      <c r="BO773" s="1001">
        <f t="shared" si="239"/>
        <v>12600</v>
      </c>
    </row>
    <row r="774" spans="1:67" s="206" customFormat="1" x14ac:dyDescent="0.2">
      <c r="A774" s="353"/>
      <c r="B774" s="353"/>
      <c r="C774" s="353"/>
      <c r="D774" s="353"/>
      <c r="E774" s="353"/>
      <c r="F774" s="353"/>
      <c r="G774" s="353"/>
      <c r="H774" s="353"/>
      <c r="I774" s="353"/>
      <c r="J774" s="353"/>
      <c r="K774" s="353"/>
      <c r="L774" s="353"/>
      <c r="M774" s="353"/>
      <c r="N774" s="353"/>
      <c r="O774" s="353"/>
      <c r="P774" s="353"/>
      <c r="Q774" s="353"/>
      <c r="R774" s="353"/>
      <c r="S774" s="353"/>
      <c r="T774" s="353"/>
      <c r="U774" s="353"/>
      <c r="V774" s="353"/>
      <c r="W774" s="353"/>
      <c r="X774" s="353"/>
      <c r="Y774" s="353"/>
      <c r="Z774" s="353"/>
      <c r="AA774" s="1193"/>
      <c r="AB774" s="353"/>
      <c r="AC774" s="353"/>
      <c r="AD774" s="353"/>
      <c r="AE774" s="353"/>
      <c r="AF774" s="1193"/>
      <c r="AG774" s="1193"/>
      <c r="AH774" s="1193"/>
      <c r="AI774" s="1193"/>
      <c r="AJ774" s="1193"/>
      <c r="AK774" s="353"/>
      <c r="AL774" s="1342"/>
      <c r="AM774" s="353"/>
      <c r="AN774" s="353"/>
      <c r="AO774" s="353"/>
      <c r="AP774" s="353"/>
      <c r="AQ774" s="353"/>
      <c r="AR774" s="353"/>
      <c r="AS774" s="353"/>
      <c r="AT774" s="353"/>
      <c r="AU774" s="353"/>
      <c r="AV774" s="353"/>
      <c r="AW774" s="353"/>
      <c r="AX774" s="353"/>
      <c r="AY774" s="353"/>
      <c r="AZ774" s="353"/>
      <c r="BA774" s="353"/>
      <c r="BB774" s="353"/>
      <c r="BC774" s="353"/>
      <c r="BD774" s="353"/>
      <c r="BE774" s="353"/>
      <c r="BF774" s="353"/>
      <c r="BG774" s="353"/>
      <c r="BH774" s="353"/>
      <c r="BI774" s="353"/>
      <c r="BJ774" s="353"/>
      <c r="BK774" s="353"/>
      <c r="BL774" s="353"/>
      <c r="BM774" s="353"/>
      <c r="BN774" s="353"/>
      <c r="BO774" s="1001">
        <f t="shared" si="239"/>
        <v>0</v>
      </c>
    </row>
    <row r="775" spans="1:67" s="234" customFormat="1" ht="42.75" x14ac:dyDescent="0.2">
      <c r="A775" s="1183" t="s">
        <v>413</v>
      </c>
      <c r="B775" s="1191" t="s">
        <v>1936</v>
      </c>
      <c r="C775" s="1184">
        <f>C776+C782+C793+C785</f>
        <v>7</v>
      </c>
      <c r="D775" s="1184">
        <f>D776+D782+D793+D785</f>
        <v>0</v>
      </c>
      <c r="E775" s="1184">
        <f>E776+E782+E793+E785</f>
        <v>0</v>
      </c>
      <c r="F775" s="1184">
        <f>F776+F782+F793+F785</f>
        <v>0</v>
      </c>
      <c r="G775" s="1183"/>
      <c r="H775" s="1183"/>
      <c r="I775" s="1183"/>
      <c r="J775" s="1183"/>
      <c r="K775" s="1183"/>
      <c r="L775" s="1183"/>
      <c r="M775" s="1183"/>
      <c r="N775" s="1183"/>
      <c r="O775" s="1183"/>
      <c r="P775" s="1183"/>
      <c r="Q775" s="1183"/>
      <c r="R775" s="1184">
        <f>R776+R782+R793+R785</f>
        <v>2416597</v>
      </c>
      <c r="S775" s="1184">
        <f>S776+S782+S793+S785</f>
        <v>1084562</v>
      </c>
      <c r="T775" s="1184">
        <f>T776+T782+T793+T785</f>
        <v>448923</v>
      </c>
      <c r="U775" s="1184">
        <f t="shared" ref="U775:BK775" si="263">U776+U782+U793+U785</f>
        <v>184186</v>
      </c>
      <c r="V775" s="1184">
        <f t="shared" si="263"/>
        <v>804474</v>
      </c>
      <c r="W775" s="1184">
        <f t="shared" si="263"/>
        <v>695000</v>
      </c>
      <c r="X775" s="1184">
        <f t="shared" si="263"/>
        <v>72000</v>
      </c>
      <c r="Y775" s="1184">
        <f t="shared" si="263"/>
        <v>50000</v>
      </c>
      <c r="Z775" s="1184">
        <f t="shared" si="263"/>
        <v>233000</v>
      </c>
      <c r="AA775" s="1184">
        <f t="shared" si="263"/>
        <v>340000</v>
      </c>
      <c r="AB775" s="1184">
        <f t="shared" si="263"/>
        <v>0</v>
      </c>
      <c r="AC775" s="1184">
        <f t="shared" si="263"/>
        <v>109474</v>
      </c>
      <c r="AD775" s="1184">
        <f t="shared" si="263"/>
        <v>1939800</v>
      </c>
      <c r="AE775" s="1184">
        <f t="shared" si="263"/>
        <v>1889800</v>
      </c>
      <c r="AF775" s="1184">
        <f t="shared" si="263"/>
        <v>89300</v>
      </c>
      <c r="AG775" s="1184">
        <f t="shared" si="263"/>
        <v>291500</v>
      </c>
      <c r="AH775" s="1184">
        <f t="shared" si="263"/>
        <v>1037000</v>
      </c>
      <c r="AI775" s="1184">
        <f t="shared" si="263"/>
        <v>472000</v>
      </c>
      <c r="AJ775" s="1184">
        <f t="shared" si="263"/>
        <v>0</v>
      </c>
      <c r="AK775" s="1184">
        <f t="shared" si="263"/>
        <v>74300</v>
      </c>
      <c r="AL775" s="1184">
        <f t="shared" si="263"/>
        <v>402300</v>
      </c>
      <c r="AM775" s="1184">
        <f t="shared" si="263"/>
        <v>30800</v>
      </c>
      <c r="AN775" s="1184">
        <f t="shared" si="263"/>
        <v>26500</v>
      </c>
      <c r="AO775" s="1184">
        <f t="shared" si="263"/>
        <v>100000</v>
      </c>
      <c r="AP775" s="1184">
        <f t="shared" si="263"/>
        <v>195000</v>
      </c>
      <c r="AQ775" s="1184">
        <f t="shared" si="263"/>
        <v>81506.916999999987</v>
      </c>
      <c r="AR775" s="1184">
        <f t="shared" si="263"/>
        <v>15296.006000000001</v>
      </c>
      <c r="AS775" s="1184">
        <f t="shared" si="263"/>
        <v>2693.3649999999998</v>
      </c>
      <c r="AT775" s="1184">
        <f t="shared" si="263"/>
        <v>26777</v>
      </c>
      <c r="AU775" s="1184">
        <f t="shared" si="263"/>
        <v>13271.546</v>
      </c>
      <c r="AV775" s="1184">
        <f t="shared" si="263"/>
        <v>382300</v>
      </c>
      <c r="AW775" s="1184">
        <f t="shared" si="263"/>
        <v>30800</v>
      </c>
      <c r="AX775" s="1184">
        <f t="shared" si="263"/>
        <v>26500</v>
      </c>
      <c r="AY775" s="1184">
        <f t="shared" si="263"/>
        <v>80000</v>
      </c>
      <c r="AZ775" s="1184">
        <f t="shared" si="263"/>
        <v>195000</v>
      </c>
      <c r="BA775" s="1184">
        <f t="shared" si="263"/>
        <v>425500</v>
      </c>
      <c r="BB775" s="1184">
        <f t="shared" si="263"/>
        <v>597000</v>
      </c>
      <c r="BC775" s="1184">
        <f t="shared" si="263"/>
        <v>48000</v>
      </c>
      <c r="BD775" s="1184">
        <f t="shared" si="263"/>
        <v>140000</v>
      </c>
      <c r="BE775" s="1184">
        <f t="shared" si="263"/>
        <v>132000</v>
      </c>
      <c r="BF775" s="1184">
        <f t="shared" si="263"/>
        <v>277000</v>
      </c>
      <c r="BG775" s="1184">
        <f t="shared" si="263"/>
        <v>547700</v>
      </c>
      <c r="BH775" s="1184">
        <f t="shared" si="263"/>
        <v>46000</v>
      </c>
      <c r="BI775" s="1184">
        <f t="shared" si="263"/>
        <v>52700</v>
      </c>
      <c r="BJ775" s="1184">
        <f t="shared" si="263"/>
        <v>172000</v>
      </c>
      <c r="BK775" s="1184">
        <f t="shared" si="263"/>
        <v>277000</v>
      </c>
      <c r="BL775" s="1183"/>
      <c r="BM775" s="1183"/>
      <c r="BN775" s="1183"/>
      <c r="BO775" s="1001">
        <f t="shared" si="239"/>
        <v>676647.16</v>
      </c>
    </row>
    <row r="776" spans="1:67" s="206" customFormat="1" ht="36" customHeight="1" x14ac:dyDescent="0.2">
      <c r="A776" s="1204" t="s">
        <v>549</v>
      </c>
      <c r="B776" s="1215" t="s">
        <v>558</v>
      </c>
      <c r="C776" s="1184">
        <f>C777</f>
        <v>3</v>
      </c>
      <c r="D776" s="1184">
        <f>D777</f>
        <v>0</v>
      </c>
      <c r="E776" s="1184">
        <f>E777</f>
        <v>0</v>
      </c>
      <c r="F776" s="1184">
        <f>F777</f>
        <v>0</v>
      </c>
      <c r="G776" s="353"/>
      <c r="H776" s="353"/>
      <c r="I776" s="353"/>
      <c r="J776" s="353"/>
      <c r="K776" s="353"/>
      <c r="L776" s="353"/>
      <c r="M776" s="353"/>
      <c r="N776" s="353"/>
      <c r="O776" s="353"/>
      <c r="P776" s="353"/>
      <c r="Q776" s="353"/>
      <c r="R776" s="1184">
        <f>R777</f>
        <v>1091421</v>
      </c>
      <c r="S776" s="1184">
        <f>S777</f>
        <v>219562</v>
      </c>
      <c r="T776" s="1184">
        <f>T777</f>
        <v>224623</v>
      </c>
      <c r="U776" s="1184">
        <f t="shared" ref="U776:BE776" si="264">U777</f>
        <v>184186</v>
      </c>
      <c r="V776" s="1184">
        <f t="shared" si="264"/>
        <v>732474</v>
      </c>
      <c r="W776" s="1184">
        <f t="shared" si="264"/>
        <v>623000</v>
      </c>
      <c r="X776" s="1184">
        <f t="shared" si="264"/>
        <v>0</v>
      </c>
      <c r="Y776" s="1184">
        <f t="shared" si="264"/>
        <v>50000</v>
      </c>
      <c r="Z776" s="1184">
        <f t="shared" si="264"/>
        <v>233000</v>
      </c>
      <c r="AA776" s="1184">
        <f t="shared" si="264"/>
        <v>340000</v>
      </c>
      <c r="AB776" s="1184">
        <f t="shared" si="264"/>
        <v>0</v>
      </c>
      <c r="AC776" s="1184">
        <f t="shared" si="264"/>
        <v>109474</v>
      </c>
      <c r="AD776" s="1184">
        <f t="shared" si="264"/>
        <v>800500</v>
      </c>
      <c r="AE776" s="1184">
        <f t="shared" si="264"/>
        <v>800500</v>
      </c>
      <c r="AF776" s="1184">
        <f t="shared" si="264"/>
        <v>0</v>
      </c>
      <c r="AG776" s="1184">
        <f t="shared" si="264"/>
        <v>156500</v>
      </c>
      <c r="AH776" s="1184">
        <f t="shared" si="264"/>
        <v>172000</v>
      </c>
      <c r="AI776" s="1184">
        <f t="shared" si="264"/>
        <v>472000</v>
      </c>
      <c r="AJ776" s="1184">
        <f t="shared" si="264"/>
        <v>0</v>
      </c>
      <c r="AK776" s="1184">
        <f t="shared" si="264"/>
        <v>24300</v>
      </c>
      <c r="AL776" s="1184">
        <f t="shared" si="264"/>
        <v>291500</v>
      </c>
      <c r="AM776" s="1184">
        <f t="shared" si="264"/>
        <v>0</v>
      </c>
      <c r="AN776" s="1184">
        <f t="shared" si="264"/>
        <v>26500</v>
      </c>
      <c r="AO776" s="1184">
        <f t="shared" si="264"/>
        <v>70000</v>
      </c>
      <c r="AP776" s="1184">
        <f t="shared" si="264"/>
        <v>195000</v>
      </c>
      <c r="AQ776" s="1184">
        <f t="shared" si="264"/>
        <v>15964.911</v>
      </c>
      <c r="AR776" s="1184">
        <f t="shared" si="264"/>
        <v>0</v>
      </c>
      <c r="AS776" s="1184">
        <f t="shared" si="264"/>
        <v>2693.3649999999998</v>
      </c>
      <c r="AT776" s="1184">
        <f t="shared" si="264"/>
        <v>0</v>
      </c>
      <c r="AU776" s="1184">
        <f t="shared" si="264"/>
        <v>13271.546</v>
      </c>
      <c r="AV776" s="1184">
        <f t="shared" si="264"/>
        <v>271500</v>
      </c>
      <c r="AW776" s="1184">
        <f t="shared" si="264"/>
        <v>0</v>
      </c>
      <c r="AX776" s="1184">
        <f t="shared" si="264"/>
        <v>26500</v>
      </c>
      <c r="AY776" s="1184">
        <f t="shared" si="264"/>
        <v>50000</v>
      </c>
      <c r="AZ776" s="1184">
        <f t="shared" si="264"/>
        <v>195000</v>
      </c>
      <c r="BA776" s="1184">
        <f t="shared" si="264"/>
        <v>254500</v>
      </c>
      <c r="BB776" s="1184">
        <f t="shared" si="264"/>
        <v>509000</v>
      </c>
      <c r="BC776" s="1184">
        <f t="shared" si="264"/>
        <v>0</v>
      </c>
      <c r="BD776" s="1184">
        <f t="shared" si="264"/>
        <v>130000</v>
      </c>
      <c r="BE776" s="1184">
        <f t="shared" si="264"/>
        <v>102000</v>
      </c>
      <c r="BF776" s="1184">
        <f t="shared" ref="BF776:BK776" si="265">BF777</f>
        <v>277000</v>
      </c>
      <c r="BG776" s="1184">
        <f t="shared" si="265"/>
        <v>421700</v>
      </c>
      <c r="BH776" s="1184">
        <f t="shared" si="265"/>
        <v>0</v>
      </c>
      <c r="BI776" s="1184">
        <f t="shared" si="265"/>
        <v>42700</v>
      </c>
      <c r="BJ776" s="1184">
        <f t="shared" si="265"/>
        <v>102000</v>
      </c>
      <c r="BK776" s="1184">
        <f t="shared" si="265"/>
        <v>277000</v>
      </c>
      <c r="BL776" s="353"/>
      <c r="BM776" s="353"/>
      <c r="BN776" s="353"/>
      <c r="BO776" s="1001">
        <f t="shared" si="239"/>
        <v>305597.88</v>
      </c>
    </row>
    <row r="777" spans="1:67" s="206" customFormat="1" ht="22.5" customHeight="1" x14ac:dyDescent="0.2">
      <c r="A777" s="1230" t="s">
        <v>551</v>
      </c>
      <c r="B777" s="1231" t="s">
        <v>554</v>
      </c>
      <c r="C777" s="1218">
        <f>C778+C779+C780+C781</f>
        <v>3</v>
      </c>
      <c r="D777" s="1218">
        <f>D778+D779+D780+D781</f>
        <v>0</v>
      </c>
      <c r="E777" s="1218">
        <f>E778+E779+E780+E781</f>
        <v>0</v>
      </c>
      <c r="F777" s="1218">
        <f>F778+F779+F780+F781</f>
        <v>0</v>
      </c>
      <c r="G777" s="353"/>
      <c r="H777" s="353"/>
      <c r="I777" s="353"/>
      <c r="J777" s="353"/>
      <c r="K777" s="353"/>
      <c r="L777" s="353"/>
      <c r="M777" s="353"/>
      <c r="N777" s="353"/>
      <c r="O777" s="353"/>
      <c r="P777" s="353"/>
      <c r="Q777" s="353"/>
      <c r="R777" s="1218">
        <f>R778+R779+R780+R781</f>
        <v>1091421</v>
      </c>
      <c r="S777" s="1218">
        <f>S778+S779+S780+S781</f>
        <v>219562</v>
      </c>
      <c r="T777" s="1218">
        <f>T778+T779+T780+T781</f>
        <v>224623</v>
      </c>
      <c r="U777" s="1218">
        <f t="shared" ref="U777:BK777" si="266">U778+U779+U780+U781</f>
        <v>184186</v>
      </c>
      <c r="V777" s="1218">
        <f t="shared" si="266"/>
        <v>732474</v>
      </c>
      <c r="W777" s="1218">
        <f t="shared" si="266"/>
        <v>623000</v>
      </c>
      <c r="X777" s="1218">
        <f t="shared" si="266"/>
        <v>0</v>
      </c>
      <c r="Y777" s="1218">
        <f t="shared" si="266"/>
        <v>50000</v>
      </c>
      <c r="Z777" s="1218">
        <f t="shared" si="266"/>
        <v>233000</v>
      </c>
      <c r="AA777" s="1218">
        <f t="shared" si="266"/>
        <v>340000</v>
      </c>
      <c r="AB777" s="1218">
        <f t="shared" si="266"/>
        <v>0</v>
      </c>
      <c r="AC777" s="1218">
        <f t="shared" si="266"/>
        <v>109474</v>
      </c>
      <c r="AD777" s="1218">
        <f t="shared" si="266"/>
        <v>800500</v>
      </c>
      <c r="AE777" s="1218">
        <f t="shared" si="266"/>
        <v>800500</v>
      </c>
      <c r="AF777" s="1218">
        <f t="shared" si="266"/>
        <v>0</v>
      </c>
      <c r="AG777" s="1218">
        <f t="shared" si="266"/>
        <v>156500</v>
      </c>
      <c r="AH777" s="1218">
        <f t="shared" si="266"/>
        <v>172000</v>
      </c>
      <c r="AI777" s="1218">
        <f t="shared" si="266"/>
        <v>472000</v>
      </c>
      <c r="AJ777" s="1218">
        <f t="shared" si="266"/>
        <v>0</v>
      </c>
      <c r="AK777" s="1218">
        <f t="shared" si="266"/>
        <v>24300</v>
      </c>
      <c r="AL777" s="1218">
        <f t="shared" si="266"/>
        <v>291500</v>
      </c>
      <c r="AM777" s="1218">
        <f t="shared" si="266"/>
        <v>0</v>
      </c>
      <c r="AN777" s="1218">
        <f t="shared" si="266"/>
        <v>26500</v>
      </c>
      <c r="AO777" s="1218">
        <f t="shared" si="266"/>
        <v>70000</v>
      </c>
      <c r="AP777" s="1218">
        <f t="shared" si="266"/>
        <v>195000</v>
      </c>
      <c r="AQ777" s="1218">
        <f t="shared" si="266"/>
        <v>15964.911</v>
      </c>
      <c r="AR777" s="1218">
        <f t="shared" si="266"/>
        <v>0</v>
      </c>
      <c r="AS777" s="1218">
        <f t="shared" si="266"/>
        <v>2693.3649999999998</v>
      </c>
      <c r="AT777" s="1218">
        <f t="shared" si="266"/>
        <v>0</v>
      </c>
      <c r="AU777" s="1218">
        <f t="shared" si="266"/>
        <v>13271.546</v>
      </c>
      <c r="AV777" s="1218">
        <f t="shared" si="266"/>
        <v>271500</v>
      </c>
      <c r="AW777" s="1218">
        <f t="shared" si="266"/>
        <v>0</v>
      </c>
      <c r="AX777" s="1218">
        <f t="shared" si="266"/>
        <v>26500</v>
      </c>
      <c r="AY777" s="1218">
        <f t="shared" si="266"/>
        <v>50000</v>
      </c>
      <c r="AZ777" s="1218">
        <f t="shared" si="266"/>
        <v>195000</v>
      </c>
      <c r="BA777" s="1218">
        <f t="shared" si="266"/>
        <v>254500</v>
      </c>
      <c r="BB777" s="1218">
        <f t="shared" si="266"/>
        <v>509000</v>
      </c>
      <c r="BC777" s="1218">
        <f t="shared" si="266"/>
        <v>0</v>
      </c>
      <c r="BD777" s="1218">
        <f t="shared" si="266"/>
        <v>130000</v>
      </c>
      <c r="BE777" s="1218">
        <f t="shared" si="266"/>
        <v>102000</v>
      </c>
      <c r="BF777" s="1218">
        <f t="shared" si="266"/>
        <v>277000</v>
      </c>
      <c r="BG777" s="1218">
        <f t="shared" si="266"/>
        <v>421700</v>
      </c>
      <c r="BH777" s="1218">
        <f t="shared" si="266"/>
        <v>0</v>
      </c>
      <c r="BI777" s="1218">
        <f t="shared" si="266"/>
        <v>42700</v>
      </c>
      <c r="BJ777" s="1218">
        <f t="shared" si="266"/>
        <v>102000</v>
      </c>
      <c r="BK777" s="1218">
        <f t="shared" si="266"/>
        <v>277000</v>
      </c>
      <c r="BL777" s="353"/>
      <c r="BM777" s="353"/>
      <c r="BN777" s="353"/>
      <c r="BO777" s="1001">
        <f t="shared" si="239"/>
        <v>305597.88</v>
      </c>
    </row>
    <row r="778" spans="1:67" s="206" customFormat="1" ht="135" x14ac:dyDescent="0.2">
      <c r="A778" s="1225">
        <v>1</v>
      </c>
      <c r="B778" s="1242" t="s">
        <v>1193</v>
      </c>
      <c r="C778" s="1220">
        <v>1</v>
      </c>
      <c r="D778" s="1220"/>
      <c r="E778" s="1220"/>
      <c r="F778" s="1220"/>
      <c r="G778" s="544" t="s">
        <v>353</v>
      </c>
      <c r="H778" s="544">
        <v>7558185</v>
      </c>
      <c r="I778" s="1220" t="s">
        <v>20</v>
      </c>
      <c r="J778" s="1220" t="s">
        <v>286</v>
      </c>
      <c r="K778" s="1220"/>
      <c r="L778" s="353" t="s">
        <v>674</v>
      </c>
      <c r="M778" s="1220">
        <v>7558185</v>
      </c>
      <c r="N778" s="1220"/>
      <c r="O778" s="544" t="s">
        <v>354</v>
      </c>
      <c r="P778" s="544" t="s">
        <v>351</v>
      </c>
      <c r="Q778" s="544" t="s">
        <v>1529</v>
      </c>
      <c r="R778" s="1227">
        <v>678248</v>
      </c>
      <c r="S778" s="1227">
        <v>169562</v>
      </c>
      <c r="T778" s="1227">
        <v>76500</v>
      </c>
      <c r="U778" s="1227">
        <v>28434</v>
      </c>
      <c r="V778" s="1223">
        <f>W778+AC778</f>
        <v>461000</v>
      </c>
      <c r="W778" s="1223">
        <f>X778+Y778+Z778+AA778+AB778</f>
        <v>461000</v>
      </c>
      <c r="X778" s="1227"/>
      <c r="Y778" s="1227">
        <v>50000</v>
      </c>
      <c r="Z778" s="1227">
        <v>152000</v>
      </c>
      <c r="AA778" s="1227">
        <v>259000</v>
      </c>
      <c r="AB778" s="1227"/>
      <c r="AC778" s="1227"/>
      <c r="AD778" s="1223">
        <f>AE778+AK778</f>
        <v>558500</v>
      </c>
      <c r="AE778" s="1223">
        <f>AF778+AG778+AH778+AI778+AJ778</f>
        <v>558500</v>
      </c>
      <c r="AF778" s="1227"/>
      <c r="AG778" s="1227">
        <v>76500</v>
      </c>
      <c r="AH778" s="1227">
        <v>152000</v>
      </c>
      <c r="AI778" s="1227">
        <v>330000</v>
      </c>
      <c r="AJ778" s="1227"/>
      <c r="AK778" s="1227"/>
      <c r="AL778" s="1227">
        <f>AM778+AN778+AO778+AP778</f>
        <v>221500</v>
      </c>
      <c r="AM778" s="1227"/>
      <c r="AN778" s="1264">
        <v>26500</v>
      </c>
      <c r="AO778" s="1364">
        <v>50000</v>
      </c>
      <c r="AP778" s="532">
        <v>145000</v>
      </c>
      <c r="AQ778" s="1227">
        <f>AR778+AS778+AT778+AU778</f>
        <v>15964.911</v>
      </c>
      <c r="AR778" s="1227"/>
      <c r="AS778" s="1227">
        <v>2693.3649999999998</v>
      </c>
      <c r="AT778" s="1227">
        <v>0</v>
      </c>
      <c r="AU778" s="1227">
        <v>13271.546</v>
      </c>
      <c r="AV778" s="1227">
        <f>AW778+AX778+AY778+AZ778</f>
        <v>221500</v>
      </c>
      <c r="AW778" s="1227"/>
      <c r="AX778" s="1264">
        <v>26500</v>
      </c>
      <c r="AY778" s="1364">
        <v>50000</v>
      </c>
      <c r="AZ778" s="532">
        <v>145000</v>
      </c>
      <c r="BA778" s="1227">
        <v>239500</v>
      </c>
      <c r="BB778" s="1227">
        <f>BC778+BD778+BE778+BF778</f>
        <v>337000</v>
      </c>
      <c r="BC778" s="1227"/>
      <c r="BD778" s="1227">
        <f>AG778-AN778</f>
        <v>50000</v>
      </c>
      <c r="BE778" s="1227">
        <f>AH778-AO778</f>
        <v>102000</v>
      </c>
      <c r="BF778" s="1227">
        <f>AI778-AP778</f>
        <v>185000</v>
      </c>
      <c r="BG778" s="532">
        <f>BH778+BI778+BJ778+BK778</f>
        <v>287000</v>
      </c>
      <c r="BH778" s="1227"/>
      <c r="BI778" s="1227"/>
      <c r="BJ778" s="1227">
        <v>102000</v>
      </c>
      <c r="BK778" s="1227">
        <v>185000</v>
      </c>
      <c r="BL778" s="1227"/>
      <c r="BM778" s="537" t="s">
        <v>1530</v>
      </c>
      <c r="BN778" s="353" t="s">
        <v>1387</v>
      </c>
      <c r="BO778" s="1001">
        <f t="shared" si="239"/>
        <v>189909.44</v>
      </c>
    </row>
    <row r="779" spans="1:67" s="206" customFormat="1" hidden="1" x14ac:dyDescent="0.2">
      <c r="A779" s="1225"/>
      <c r="B779" s="536"/>
      <c r="C779" s="1220"/>
      <c r="D779" s="1220"/>
      <c r="E779" s="1220"/>
      <c r="F779" s="1220"/>
      <c r="G779" s="544"/>
      <c r="H779" s="1225"/>
      <c r="I779" s="1220"/>
      <c r="J779" s="1220"/>
      <c r="K779" s="1220"/>
      <c r="L779" s="353"/>
      <c r="M779" s="1220"/>
      <c r="N779" s="1220"/>
      <c r="O779" s="544"/>
      <c r="P779" s="544"/>
      <c r="Q779" s="544"/>
      <c r="R779" s="1227"/>
      <c r="S779" s="1227"/>
      <c r="T779" s="1227"/>
      <c r="U779" s="1227"/>
      <c r="V779" s="1223"/>
      <c r="W779" s="1223"/>
      <c r="X779" s="1227"/>
      <c r="Y779" s="1227"/>
      <c r="Z779" s="1227"/>
      <c r="AA779" s="1227"/>
      <c r="AB779" s="1227"/>
      <c r="AC779" s="1227"/>
      <c r="AD779" s="1223"/>
      <c r="AE779" s="1223"/>
      <c r="AF779" s="1227"/>
      <c r="AG779" s="1227"/>
      <c r="AH779" s="1227"/>
      <c r="AI779" s="1227"/>
      <c r="AJ779" s="1227"/>
      <c r="AK779" s="1227"/>
      <c r="AL779" s="1227"/>
      <c r="AM779" s="1227"/>
      <c r="AN779" s="1227"/>
      <c r="AO779" s="532"/>
      <c r="AP779" s="1227"/>
      <c r="AQ779" s="1227"/>
      <c r="AR779" s="1227"/>
      <c r="AS779" s="1227"/>
      <c r="AT779" s="1227"/>
      <c r="AU779" s="1227"/>
      <c r="AV779" s="1227"/>
      <c r="AW779" s="1227"/>
      <c r="AX779" s="1227"/>
      <c r="AY779" s="532"/>
      <c r="AZ779" s="1227"/>
      <c r="BA779" s="1227"/>
      <c r="BB779" s="1227"/>
      <c r="BC779" s="1227"/>
      <c r="BD779" s="1227"/>
      <c r="BE779" s="1227"/>
      <c r="BF779" s="1227"/>
      <c r="BG779" s="1227"/>
      <c r="BH779" s="1227"/>
      <c r="BI779" s="1227"/>
      <c r="BJ779" s="1227"/>
      <c r="BK779" s="1227"/>
      <c r="BL779" s="1227"/>
      <c r="BM779" s="537"/>
      <c r="BN779" s="353"/>
      <c r="BO779" s="1001"/>
    </row>
    <row r="780" spans="1:67" s="206" customFormat="1" ht="150" x14ac:dyDescent="0.2">
      <c r="A780" s="1225">
        <v>2</v>
      </c>
      <c r="B780" s="536" t="s">
        <v>360</v>
      </c>
      <c r="C780" s="1220">
        <v>1</v>
      </c>
      <c r="D780" s="1220"/>
      <c r="E780" s="1220"/>
      <c r="F780" s="1220"/>
      <c r="G780" s="544" t="s">
        <v>191</v>
      </c>
      <c r="H780" s="1225"/>
      <c r="I780" s="1220" t="s">
        <v>20</v>
      </c>
      <c r="J780" s="1220" t="s">
        <v>89</v>
      </c>
      <c r="K780" s="1220"/>
      <c r="L780" s="544" t="s">
        <v>191</v>
      </c>
      <c r="M780" s="1220">
        <v>7491010</v>
      </c>
      <c r="N780" s="1220"/>
      <c r="O780" s="544"/>
      <c r="P780" s="544" t="s">
        <v>205</v>
      </c>
      <c r="Q780" s="544" t="s">
        <v>1366</v>
      </c>
      <c r="R780" s="1227">
        <v>333556</v>
      </c>
      <c r="S780" s="1227"/>
      <c r="T780" s="1365">
        <v>118506</v>
      </c>
      <c r="U780" s="1227">
        <v>125752</v>
      </c>
      <c r="V780" s="1223">
        <f>W780+AC780</f>
        <v>271474</v>
      </c>
      <c r="W780" s="1223">
        <f>X780+Y780+Z780+AA780+AB780</f>
        <v>162000</v>
      </c>
      <c r="X780" s="1227"/>
      <c r="Y780" s="1227"/>
      <c r="Z780" s="1223">
        <v>81000</v>
      </c>
      <c r="AA780" s="1223">
        <v>81000</v>
      </c>
      <c r="AB780" s="1227"/>
      <c r="AC780" s="1227">
        <v>109474</v>
      </c>
      <c r="AD780" s="1223">
        <v>207000</v>
      </c>
      <c r="AE780" s="1223">
        <f>AF780+AG780+AH780+AI780+AJ780</f>
        <v>207000</v>
      </c>
      <c r="AF780" s="1227"/>
      <c r="AG780" s="1366">
        <v>65000</v>
      </c>
      <c r="AH780" s="1227"/>
      <c r="AI780" s="1223">
        <v>142000</v>
      </c>
      <c r="AJ780" s="1227"/>
      <c r="AK780" s="1227">
        <v>24300</v>
      </c>
      <c r="AL780" s="1227">
        <f>AM780+AN780+AO780+AP780</f>
        <v>50000</v>
      </c>
      <c r="AM780" s="1227"/>
      <c r="AN780" s="1227"/>
      <c r="AO780" s="1227"/>
      <c r="AP780" s="1227">
        <v>50000</v>
      </c>
      <c r="AQ780" s="1227">
        <f>AR780+AS780+AT780+AU780</f>
        <v>0</v>
      </c>
      <c r="AR780" s="1227"/>
      <c r="AS780" s="1227"/>
      <c r="AT780" s="1227"/>
      <c r="AU780" s="1227"/>
      <c r="AV780" s="1227">
        <f>AW780+AX780+AY780+AZ780</f>
        <v>50000</v>
      </c>
      <c r="AW780" s="1227"/>
      <c r="AX780" s="1227"/>
      <c r="AY780" s="1227"/>
      <c r="AZ780" s="1227">
        <v>50000</v>
      </c>
      <c r="BA780" s="1227"/>
      <c r="BB780" s="1227">
        <f>BC780+BD780+BE780+BF780</f>
        <v>157000</v>
      </c>
      <c r="BC780" s="1227"/>
      <c r="BD780" s="1227">
        <f>AG780-(AN780)</f>
        <v>65000</v>
      </c>
      <c r="BE780" s="1227"/>
      <c r="BF780" s="1227">
        <f>142000-50000</f>
        <v>92000</v>
      </c>
      <c r="BG780" s="1227">
        <f>BH780+BI780+BJ780+BK780</f>
        <v>119700</v>
      </c>
      <c r="BH780" s="1227"/>
      <c r="BI780" s="1227">
        <v>27700</v>
      </c>
      <c r="BJ780" s="1227"/>
      <c r="BK780" s="1227">
        <v>92000</v>
      </c>
      <c r="BL780" s="1227"/>
      <c r="BM780" s="1367" t="s">
        <v>1532</v>
      </c>
      <c r="BN780" s="353" t="s">
        <v>1387</v>
      </c>
      <c r="BO780" s="1001">
        <f t="shared" si="239"/>
        <v>93395.68</v>
      </c>
    </row>
    <row r="781" spans="1:67" s="206" customFormat="1" ht="90" x14ac:dyDescent="0.2">
      <c r="A781" s="1225">
        <v>3</v>
      </c>
      <c r="B781" s="536" t="s">
        <v>1541</v>
      </c>
      <c r="C781" s="1220">
        <v>1</v>
      </c>
      <c r="D781" s="1220"/>
      <c r="E781" s="1220"/>
      <c r="F781" s="1220"/>
      <c r="G781" s="544"/>
      <c r="H781" s="1225"/>
      <c r="I781" s="1220" t="s">
        <v>48</v>
      </c>
      <c r="J781" s="1220" t="s">
        <v>108</v>
      </c>
      <c r="K781" s="1220"/>
      <c r="L781" s="544" t="s">
        <v>730</v>
      </c>
      <c r="M781" s="1220">
        <v>7833604</v>
      </c>
      <c r="N781" s="1220"/>
      <c r="O781" s="544"/>
      <c r="P781" s="544" t="s">
        <v>1354</v>
      </c>
      <c r="Q781" s="544" t="s">
        <v>1542</v>
      </c>
      <c r="R781" s="1227">
        <v>79617</v>
      </c>
      <c r="S781" s="1227">
        <v>50000</v>
      </c>
      <c r="T781" s="1227">
        <f>R781-S781</f>
        <v>29617</v>
      </c>
      <c r="U781" s="1227">
        <v>30000</v>
      </c>
      <c r="V781" s="1223"/>
      <c r="W781" s="1223"/>
      <c r="X781" s="1227"/>
      <c r="Y781" s="1227"/>
      <c r="Z781" s="1223"/>
      <c r="AA781" s="1223"/>
      <c r="AB781" s="1227"/>
      <c r="AC781" s="1227"/>
      <c r="AD781" s="1223">
        <f>AE781+AK781</f>
        <v>35000</v>
      </c>
      <c r="AE781" s="1223">
        <f>AF781+AG781+AH781+AI781+AJ781</f>
        <v>35000</v>
      </c>
      <c r="AF781" s="1227"/>
      <c r="AG781" s="1227">
        <v>15000</v>
      </c>
      <c r="AH781" s="1227">
        <v>20000</v>
      </c>
      <c r="AI781" s="1223"/>
      <c r="AJ781" s="1227"/>
      <c r="AK781" s="1227"/>
      <c r="AL781" s="1227">
        <f>AM781+AN781+AO781+AP781</f>
        <v>20000</v>
      </c>
      <c r="AM781" s="1227"/>
      <c r="AN781" s="1227"/>
      <c r="AO781" s="1227">
        <v>20000</v>
      </c>
      <c r="AP781" s="1227"/>
      <c r="AQ781" s="1227"/>
      <c r="AR781" s="1227"/>
      <c r="AS781" s="1227"/>
      <c r="AT781" s="1227"/>
      <c r="AU781" s="1227"/>
      <c r="AV781" s="1227"/>
      <c r="AW781" s="1227"/>
      <c r="AX781" s="1227"/>
      <c r="AY781" s="1227"/>
      <c r="AZ781" s="1227"/>
      <c r="BA781" s="1227">
        <v>15000</v>
      </c>
      <c r="BB781" s="1227">
        <v>15000</v>
      </c>
      <c r="BC781" s="1227"/>
      <c r="BD781" s="1227">
        <v>15000</v>
      </c>
      <c r="BE781" s="1227"/>
      <c r="BF781" s="1227"/>
      <c r="BG781" s="1227">
        <f>BH781+BI781+BJ781+BK781</f>
        <v>15000</v>
      </c>
      <c r="BH781" s="1227"/>
      <c r="BI781" s="1227">
        <v>15000</v>
      </c>
      <c r="BJ781" s="1227"/>
      <c r="BK781" s="1227"/>
      <c r="BL781" s="1227"/>
      <c r="BM781" s="537" t="s">
        <v>1543</v>
      </c>
      <c r="BN781" s="353"/>
      <c r="BO781" s="1001">
        <f t="shared" si="239"/>
        <v>22292.76</v>
      </c>
    </row>
    <row r="782" spans="1:67" s="206" customFormat="1" ht="28.5" x14ac:dyDescent="0.2">
      <c r="A782" s="1204" t="s">
        <v>557</v>
      </c>
      <c r="B782" s="1215" t="s">
        <v>1410</v>
      </c>
      <c r="C782" s="1184">
        <f t="shared" ref="C782:F783" si="267">C783</f>
        <v>1</v>
      </c>
      <c r="D782" s="1184">
        <f t="shared" si="267"/>
        <v>0</v>
      </c>
      <c r="E782" s="1184">
        <f t="shared" si="267"/>
        <v>0</v>
      </c>
      <c r="F782" s="1184">
        <f t="shared" si="267"/>
        <v>0</v>
      </c>
      <c r="G782" s="353"/>
      <c r="H782" s="353"/>
      <c r="I782" s="353"/>
      <c r="J782" s="353"/>
      <c r="K782" s="353"/>
      <c r="L782" s="353"/>
      <c r="M782" s="353"/>
      <c r="N782" s="353"/>
      <c r="O782" s="353"/>
      <c r="P782" s="353"/>
      <c r="Q782" s="353"/>
      <c r="R782" s="1184">
        <f t="shared" ref="R782:T783" si="268">R783</f>
        <v>306949</v>
      </c>
      <c r="S782" s="1184">
        <f t="shared" si="268"/>
        <v>250000</v>
      </c>
      <c r="T782" s="1184">
        <f t="shared" si="268"/>
        <v>0</v>
      </c>
      <c r="U782" s="1184">
        <f t="shared" ref="U782:AA783" si="269">U783</f>
        <v>0</v>
      </c>
      <c r="V782" s="1184">
        <f t="shared" si="269"/>
        <v>0</v>
      </c>
      <c r="W782" s="1184">
        <f t="shared" si="269"/>
        <v>0</v>
      </c>
      <c r="X782" s="1184">
        <f t="shared" si="269"/>
        <v>0</v>
      </c>
      <c r="Y782" s="1184">
        <f t="shared" si="269"/>
        <v>0</v>
      </c>
      <c r="Z782" s="1184">
        <f t="shared" si="269"/>
        <v>0</v>
      </c>
      <c r="AA782" s="1184">
        <f t="shared" si="269"/>
        <v>0</v>
      </c>
      <c r="AB782" s="1184">
        <f t="shared" ref="AB782:AK783" si="270">AB783</f>
        <v>0</v>
      </c>
      <c r="AC782" s="1184">
        <f t="shared" si="270"/>
        <v>0</v>
      </c>
      <c r="AD782" s="1184">
        <f t="shared" si="270"/>
        <v>300000</v>
      </c>
      <c r="AE782" s="1184">
        <f t="shared" si="270"/>
        <v>250000</v>
      </c>
      <c r="AF782" s="1184">
        <f t="shared" si="270"/>
        <v>0</v>
      </c>
      <c r="AG782" s="1184">
        <f t="shared" si="270"/>
        <v>0</v>
      </c>
      <c r="AH782" s="1184">
        <f t="shared" si="270"/>
        <v>250000</v>
      </c>
      <c r="AI782" s="1184">
        <f t="shared" si="270"/>
        <v>0</v>
      </c>
      <c r="AJ782" s="1184">
        <f t="shared" si="270"/>
        <v>0</v>
      </c>
      <c r="AK782" s="1184">
        <f t="shared" si="270"/>
        <v>50000</v>
      </c>
      <c r="AL782" s="1184">
        <f t="shared" ref="AL782:AU783" si="271">AL783</f>
        <v>80000</v>
      </c>
      <c r="AM782" s="1184">
        <f t="shared" si="271"/>
        <v>0</v>
      </c>
      <c r="AN782" s="1184">
        <f t="shared" si="271"/>
        <v>0</v>
      </c>
      <c r="AO782" s="1184">
        <f t="shared" si="271"/>
        <v>30000</v>
      </c>
      <c r="AP782" s="1184">
        <f t="shared" si="271"/>
        <v>0</v>
      </c>
      <c r="AQ782" s="1184">
        <f t="shared" si="271"/>
        <v>50246</v>
      </c>
      <c r="AR782" s="1184">
        <f t="shared" si="271"/>
        <v>0</v>
      </c>
      <c r="AS782" s="1184">
        <f t="shared" si="271"/>
        <v>0</v>
      </c>
      <c r="AT782" s="1184">
        <f t="shared" si="271"/>
        <v>26777</v>
      </c>
      <c r="AU782" s="1184">
        <f t="shared" si="271"/>
        <v>0</v>
      </c>
      <c r="AV782" s="1184">
        <f t="shared" ref="AV782:BE783" si="272">AV783</f>
        <v>80000</v>
      </c>
      <c r="AW782" s="1184">
        <f t="shared" si="272"/>
        <v>0</v>
      </c>
      <c r="AX782" s="1184">
        <f t="shared" si="272"/>
        <v>0</v>
      </c>
      <c r="AY782" s="1184">
        <f t="shared" si="272"/>
        <v>30000</v>
      </c>
      <c r="AZ782" s="1184">
        <f t="shared" si="272"/>
        <v>0</v>
      </c>
      <c r="BA782" s="1184">
        <f t="shared" si="272"/>
        <v>10000</v>
      </c>
      <c r="BB782" s="1184">
        <f t="shared" si="272"/>
        <v>10000</v>
      </c>
      <c r="BC782" s="1184">
        <f t="shared" si="272"/>
        <v>0</v>
      </c>
      <c r="BD782" s="1184">
        <f t="shared" si="272"/>
        <v>0</v>
      </c>
      <c r="BE782" s="1184">
        <f t="shared" si="272"/>
        <v>10000</v>
      </c>
      <c r="BF782" s="1184">
        <f t="shared" ref="BF782:BK783" si="273">BF783</f>
        <v>0</v>
      </c>
      <c r="BG782" s="1184">
        <f t="shared" si="273"/>
        <v>50000</v>
      </c>
      <c r="BH782" s="1184">
        <f t="shared" si="273"/>
        <v>0</v>
      </c>
      <c r="BI782" s="1184">
        <f t="shared" si="273"/>
        <v>0</v>
      </c>
      <c r="BJ782" s="1184">
        <f t="shared" si="273"/>
        <v>50000</v>
      </c>
      <c r="BK782" s="1184">
        <f t="shared" si="273"/>
        <v>0</v>
      </c>
      <c r="BL782" s="353"/>
      <c r="BM782" s="353"/>
      <c r="BN782" s="353"/>
      <c r="BO782" s="1001">
        <f t="shared" si="239"/>
        <v>85945.72</v>
      </c>
    </row>
    <row r="783" spans="1:67" s="206" customFormat="1" x14ac:dyDescent="0.2">
      <c r="A783" s="1230" t="s">
        <v>551</v>
      </c>
      <c r="B783" s="1231" t="s">
        <v>554</v>
      </c>
      <c r="C783" s="1218">
        <f t="shared" si="267"/>
        <v>1</v>
      </c>
      <c r="D783" s="1218">
        <f t="shared" si="267"/>
        <v>0</v>
      </c>
      <c r="E783" s="1218">
        <f t="shared" si="267"/>
        <v>0</v>
      </c>
      <c r="F783" s="1218">
        <f t="shared" si="267"/>
        <v>0</v>
      </c>
      <c r="G783" s="353"/>
      <c r="H783" s="353"/>
      <c r="I783" s="353"/>
      <c r="J783" s="353"/>
      <c r="K783" s="353"/>
      <c r="L783" s="353"/>
      <c r="M783" s="353"/>
      <c r="N783" s="353"/>
      <c r="O783" s="353"/>
      <c r="P783" s="353"/>
      <c r="Q783" s="353"/>
      <c r="R783" s="1218">
        <f>R784</f>
        <v>306949</v>
      </c>
      <c r="S783" s="1218">
        <f t="shared" si="268"/>
        <v>250000</v>
      </c>
      <c r="T783" s="1218">
        <f t="shared" si="268"/>
        <v>0</v>
      </c>
      <c r="U783" s="1218">
        <f t="shared" si="269"/>
        <v>0</v>
      </c>
      <c r="V783" s="1218">
        <f t="shared" si="269"/>
        <v>0</v>
      </c>
      <c r="W783" s="1218">
        <f t="shared" si="269"/>
        <v>0</v>
      </c>
      <c r="X783" s="1218">
        <f t="shared" si="269"/>
        <v>0</v>
      </c>
      <c r="Y783" s="1218">
        <f t="shared" si="269"/>
        <v>0</v>
      </c>
      <c r="Z783" s="1218">
        <f t="shared" si="269"/>
        <v>0</v>
      </c>
      <c r="AA783" s="1218">
        <f t="shared" si="269"/>
        <v>0</v>
      </c>
      <c r="AB783" s="1218">
        <f t="shared" si="270"/>
        <v>0</v>
      </c>
      <c r="AC783" s="1218">
        <f t="shared" si="270"/>
        <v>0</v>
      </c>
      <c r="AD783" s="1218">
        <f t="shared" si="270"/>
        <v>300000</v>
      </c>
      <c r="AE783" s="1218">
        <f t="shared" si="270"/>
        <v>250000</v>
      </c>
      <c r="AF783" s="1218">
        <f t="shared" si="270"/>
        <v>0</v>
      </c>
      <c r="AG783" s="1218">
        <f t="shared" si="270"/>
        <v>0</v>
      </c>
      <c r="AH783" s="1218">
        <f t="shared" si="270"/>
        <v>250000</v>
      </c>
      <c r="AI783" s="1218">
        <f t="shared" si="270"/>
        <v>0</v>
      </c>
      <c r="AJ783" s="1218">
        <f t="shared" si="270"/>
        <v>0</v>
      </c>
      <c r="AK783" s="1218">
        <f t="shared" si="270"/>
        <v>50000</v>
      </c>
      <c r="AL783" s="1218">
        <f t="shared" si="271"/>
        <v>80000</v>
      </c>
      <c r="AM783" s="1218">
        <f t="shared" si="271"/>
        <v>0</v>
      </c>
      <c r="AN783" s="1218">
        <f t="shared" si="271"/>
        <v>0</v>
      </c>
      <c r="AO783" s="1218">
        <f t="shared" si="271"/>
        <v>30000</v>
      </c>
      <c r="AP783" s="1218">
        <f t="shared" si="271"/>
        <v>0</v>
      </c>
      <c r="AQ783" s="1218">
        <f t="shared" si="271"/>
        <v>50246</v>
      </c>
      <c r="AR783" s="1218">
        <f t="shared" si="271"/>
        <v>0</v>
      </c>
      <c r="AS783" s="1218">
        <f t="shared" si="271"/>
        <v>0</v>
      </c>
      <c r="AT783" s="1218">
        <f t="shared" si="271"/>
        <v>26777</v>
      </c>
      <c r="AU783" s="1218">
        <f t="shared" si="271"/>
        <v>0</v>
      </c>
      <c r="AV783" s="1218">
        <f t="shared" si="272"/>
        <v>80000</v>
      </c>
      <c r="AW783" s="1218">
        <f t="shared" si="272"/>
        <v>0</v>
      </c>
      <c r="AX783" s="1218">
        <f t="shared" si="272"/>
        <v>0</v>
      </c>
      <c r="AY783" s="1218">
        <f t="shared" si="272"/>
        <v>30000</v>
      </c>
      <c r="AZ783" s="1218">
        <f t="shared" si="272"/>
        <v>0</v>
      </c>
      <c r="BA783" s="1218">
        <f t="shared" si="272"/>
        <v>10000</v>
      </c>
      <c r="BB783" s="1218">
        <f t="shared" si="272"/>
        <v>10000</v>
      </c>
      <c r="BC783" s="1218">
        <f t="shared" si="272"/>
        <v>0</v>
      </c>
      <c r="BD783" s="1218">
        <f t="shared" si="272"/>
        <v>0</v>
      </c>
      <c r="BE783" s="1218">
        <f t="shared" si="272"/>
        <v>10000</v>
      </c>
      <c r="BF783" s="1218">
        <f t="shared" si="273"/>
        <v>0</v>
      </c>
      <c r="BG783" s="1218">
        <f t="shared" si="273"/>
        <v>50000</v>
      </c>
      <c r="BH783" s="1218">
        <f t="shared" si="273"/>
        <v>0</v>
      </c>
      <c r="BI783" s="1218">
        <f t="shared" si="273"/>
        <v>0</v>
      </c>
      <c r="BJ783" s="1218">
        <f t="shared" si="273"/>
        <v>50000</v>
      </c>
      <c r="BK783" s="1218">
        <f t="shared" si="273"/>
        <v>0</v>
      </c>
      <c r="BL783" s="353"/>
      <c r="BM783" s="353"/>
      <c r="BN783" s="353"/>
      <c r="BO783" s="1001">
        <f t="shared" si="239"/>
        <v>85945.72</v>
      </c>
    </row>
    <row r="784" spans="1:67" ht="123" customHeight="1" x14ac:dyDescent="0.25">
      <c r="A784" s="1225">
        <v>1</v>
      </c>
      <c r="B784" s="536" t="s">
        <v>1547</v>
      </c>
      <c r="C784" s="1220">
        <v>1</v>
      </c>
      <c r="D784" s="1220"/>
      <c r="E784" s="1220"/>
      <c r="F784" s="1220"/>
      <c r="G784" s="353"/>
      <c r="H784" s="1221"/>
      <c r="I784" s="1220" t="s">
        <v>20</v>
      </c>
      <c r="J784" s="1220" t="s">
        <v>134</v>
      </c>
      <c r="K784" s="1220"/>
      <c r="L784" s="1222" t="s">
        <v>76</v>
      </c>
      <c r="M784" s="1220">
        <v>7871762</v>
      </c>
      <c r="N784" s="1220"/>
      <c r="O784" s="544" t="s">
        <v>1548</v>
      </c>
      <c r="P784" s="544" t="s">
        <v>270</v>
      </c>
      <c r="Q784" s="544" t="s">
        <v>1549</v>
      </c>
      <c r="R784" s="1234">
        <v>306949</v>
      </c>
      <c r="S784" s="1234">
        <v>250000</v>
      </c>
      <c r="T784" s="1227"/>
      <c r="U784" s="1227"/>
      <c r="V784" s="1227"/>
      <c r="W784" s="1227"/>
      <c r="X784" s="1227"/>
      <c r="Y784" s="1227"/>
      <c r="Z784" s="1227"/>
      <c r="AA784" s="1227"/>
      <c r="AB784" s="1227"/>
      <c r="AC784" s="1227"/>
      <c r="AD784" s="1223">
        <f>AE784+AK784</f>
        <v>300000</v>
      </c>
      <c r="AE784" s="1223">
        <f>AF784+AG784+AH784+AI784+AJ784</f>
        <v>250000</v>
      </c>
      <c r="AF784" s="1227"/>
      <c r="AG784" s="1227"/>
      <c r="AH784" s="1227">
        <v>250000</v>
      </c>
      <c r="AI784" s="1227"/>
      <c r="AJ784" s="1227"/>
      <c r="AK784" s="1227">
        <v>50000</v>
      </c>
      <c r="AL784" s="1227">
        <v>80000</v>
      </c>
      <c r="AM784" s="1227"/>
      <c r="AN784" s="1227"/>
      <c r="AO784" s="1227">
        <v>30000</v>
      </c>
      <c r="AP784" s="1227"/>
      <c r="AQ784" s="1227">
        <v>50246</v>
      </c>
      <c r="AR784" s="1227"/>
      <c r="AS784" s="1227"/>
      <c r="AT784" s="1227">
        <v>26777</v>
      </c>
      <c r="AU784" s="1227"/>
      <c r="AV784" s="1227">
        <v>80000</v>
      </c>
      <c r="AW784" s="1227"/>
      <c r="AX784" s="1227"/>
      <c r="AY784" s="1227">
        <v>30000</v>
      </c>
      <c r="AZ784" s="1227"/>
      <c r="BA784" s="1227">
        <v>10000</v>
      </c>
      <c r="BB784" s="1227">
        <v>10000</v>
      </c>
      <c r="BC784" s="1227"/>
      <c r="BD784" s="1227"/>
      <c r="BE784" s="1227">
        <v>10000</v>
      </c>
      <c r="BF784" s="1227"/>
      <c r="BG784" s="1227">
        <f t="shared" ref="BG784:BG793" si="274">BH784+BI784+BJ784+BK784</f>
        <v>50000</v>
      </c>
      <c r="BH784" s="1227"/>
      <c r="BI784" s="1227"/>
      <c r="BJ784" s="1227">
        <v>50000</v>
      </c>
      <c r="BK784" s="1227"/>
      <c r="BL784" s="1227"/>
      <c r="BM784" s="536" t="s">
        <v>1550</v>
      </c>
      <c r="BN784" s="1220" t="s">
        <v>1625</v>
      </c>
      <c r="BO784" s="1001">
        <f t="shared" si="239"/>
        <v>85945.72</v>
      </c>
    </row>
    <row r="785" spans="1:67" ht="48.75" customHeight="1" x14ac:dyDescent="0.25">
      <c r="A785" s="1204" t="s">
        <v>559</v>
      </c>
      <c r="B785" s="1215" t="s">
        <v>1574</v>
      </c>
      <c r="C785" s="1195">
        <f>C786</f>
        <v>3</v>
      </c>
      <c r="D785" s="1220"/>
      <c r="E785" s="1220"/>
      <c r="F785" s="1220"/>
      <c r="G785" s="353"/>
      <c r="H785" s="1221"/>
      <c r="I785" s="1220"/>
      <c r="J785" s="1220"/>
      <c r="K785" s="1220"/>
      <c r="L785" s="1222"/>
      <c r="M785" s="1220"/>
      <c r="N785" s="1220"/>
      <c r="O785" s="544"/>
      <c r="P785" s="544"/>
      <c r="Q785" s="544"/>
      <c r="R785" s="1195">
        <f>R786</f>
        <v>905122</v>
      </c>
      <c r="S785" s="1195">
        <f>S786</f>
        <v>615000</v>
      </c>
      <c r="T785" s="1195">
        <f>T786</f>
        <v>145000</v>
      </c>
      <c r="U785" s="1195">
        <f t="shared" ref="U785:BK785" si="275">U786</f>
        <v>0</v>
      </c>
      <c r="V785" s="1195">
        <f t="shared" si="275"/>
        <v>0</v>
      </c>
      <c r="W785" s="1195">
        <f t="shared" si="275"/>
        <v>0</v>
      </c>
      <c r="X785" s="1195">
        <f t="shared" si="275"/>
        <v>0</v>
      </c>
      <c r="Y785" s="1195">
        <f t="shared" si="275"/>
        <v>0</v>
      </c>
      <c r="Z785" s="1195">
        <f t="shared" si="275"/>
        <v>0</v>
      </c>
      <c r="AA785" s="1195">
        <f t="shared" si="275"/>
        <v>0</v>
      </c>
      <c r="AB785" s="1195">
        <f t="shared" si="275"/>
        <v>0</v>
      </c>
      <c r="AC785" s="1195">
        <f t="shared" si="275"/>
        <v>0</v>
      </c>
      <c r="AD785" s="1195">
        <f t="shared" si="275"/>
        <v>760000</v>
      </c>
      <c r="AE785" s="1195">
        <f t="shared" si="275"/>
        <v>760000</v>
      </c>
      <c r="AF785" s="1195">
        <f t="shared" si="275"/>
        <v>10000</v>
      </c>
      <c r="AG785" s="1195">
        <f t="shared" si="275"/>
        <v>135000</v>
      </c>
      <c r="AH785" s="1195">
        <f t="shared" si="275"/>
        <v>615000</v>
      </c>
      <c r="AI785" s="1195">
        <f t="shared" si="275"/>
        <v>0</v>
      </c>
      <c r="AJ785" s="1195">
        <f t="shared" si="275"/>
        <v>0</v>
      </c>
      <c r="AK785" s="1195">
        <f t="shared" si="275"/>
        <v>0</v>
      </c>
      <c r="AL785" s="1195">
        <f t="shared" si="275"/>
        <v>0</v>
      </c>
      <c r="AM785" s="1195">
        <f t="shared" si="275"/>
        <v>0</v>
      </c>
      <c r="AN785" s="1195">
        <f t="shared" si="275"/>
        <v>0</v>
      </c>
      <c r="AO785" s="1195">
        <f t="shared" si="275"/>
        <v>0</v>
      </c>
      <c r="AP785" s="1195">
        <f t="shared" si="275"/>
        <v>0</v>
      </c>
      <c r="AQ785" s="1195">
        <f t="shared" si="275"/>
        <v>0</v>
      </c>
      <c r="AR785" s="1195">
        <f t="shared" si="275"/>
        <v>0</v>
      </c>
      <c r="AS785" s="1195">
        <f t="shared" si="275"/>
        <v>0</v>
      </c>
      <c r="AT785" s="1195">
        <f t="shared" si="275"/>
        <v>0</v>
      </c>
      <c r="AU785" s="1195">
        <f t="shared" si="275"/>
        <v>0</v>
      </c>
      <c r="AV785" s="1195">
        <f t="shared" si="275"/>
        <v>0</v>
      </c>
      <c r="AW785" s="1195">
        <f t="shared" si="275"/>
        <v>0</v>
      </c>
      <c r="AX785" s="1195">
        <f t="shared" si="275"/>
        <v>0</v>
      </c>
      <c r="AY785" s="1195">
        <f t="shared" si="275"/>
        <v>0</v>
      </c>
      <c r="AZ785" s="1195">
        <f t="shared" si="275"/>
        <v>0</v>
      </c>
      <c r="BA785" s="1195">
        <f t="shared" si="275"/>
        <v>140000</v>
      </c>
      <c r="BB785" s="1195">
        <f t="shared" si="275"/>
        <v>50000</v>
      </c>
      <c r="BC785" s="1195">
        <f t="shared" si="275"/>
        <v>20000</v>
      </c>
      <c r="BD785" s="1195">
        <f t="shared" si="275"/>
        <v>10000</v>
      </c>
      <c r="BE785" s="1195">
        <f t="shared" si="275"/>
        <v>20000</v>
      </c>
      <c r="BF785" s="1195">
        <f t="shared" si="275"/>
        <v>0</v>
      </c>
      <c r="BG785" s="1195">
        <f t="shared" si="275"/>
        <v>50000</v>
      </c>
      <c r="BH785" s="1195">
        <f t="shared" si="275"/>
        <v>20000</v>
      </c>
      <c r="BI785" s="1195">
        <f t="shared" si="275"/>
        <v>10000</v>
      </c>
      <c r="BJ785" s="1195">
        <f t="shared" si="275"/>
        <v>20000</v>
      </c>
      <c r="BK785" s="1195">
        <f t="shared" si="275"/>
        <v>0</v>
      </c>
      <c r="BL785" s="1227"/>
      <c r="BM785" s="536"/>
      <c r="BN785" s="1221"/>
      <c r="BO785" s="1001">
        <f t="shared" si="239"/>
        <v>253434.15999999997</v>
      </c>
    </row>
    <row r="786" spans="1:67" ht="23.25" customHeight="1" x14ac:dyDescent="0.25">
      <c r="A786" s="1230" t="s">
        <v>551</v>
      </c>
      <c r="B786" s="1231" t="s">
        <v>554</v>
      </c>
      <c r="C786" s="1311">
        <f>C787+C788+C789+C790</f>
        <v>3</v>
      </c>
      <c r="D786" s="1220"/>
      <c r="E786" s="1220"/>
      <c r="F786" s="1220"/>
      <c r="G786" s="353"/>
      <c r="H786" s="1221"/>
      <c r="I786" s="1220"/>
      <c r="J786" s="1220"/>
      <c r="K786" s="1220"/>
      <c r="L786" s="1222"/>
      <c r="M786" s="1220"/>
      <c r="N786" s="1220"/>
      <c r="O786" s="544"/>
      <c r="P786" s="544"/>
      <c r="Q786" s="544"/>
      <c r="R786" s="1311">
        <f>R787+R788+R789+R790</f>
        <v>905122</v>
      </c>
      <c r="S786" s="1311">
        <f>S787+S788+S789+S790</f>
        <v>615000</v>
      </c>
      <c r="T786" s="1311">
        <f>T787+T788+T789+T790</f>
        <v>145000</v>
      </c>
      <c r="U786" s="1311">
        <f t="shared" ref="U786:BK786" si="276">U787+U788+U789+U790</f>
        <v>0</v>
      </c>
      <c r="V786" s="1311">
        <f t="shared" si="276"/>
        <v>0</v>
      </c>
      <c r="W786" s="1311">
        <f t="shared" si="276"/>
        <v>0</v>
      </c>
      <c r="X786" s="1311">
        <f t="shared" si="276"/>
        <v>0</v>
      </c>
      <c r="Y786" s="1311">
        <f t="shared" si="276"/>
        <v>0</v>
      </c>
      <c r="Z786" s="1311">
        <f t="shared" si="276"/>
        <v>0</v>
      </c>
      <c r="AA786" s="1311">
        <f t="shared" si="276"/>
        <v>0</v>
      </c>
      <c r="AB786" s="1311">
        <f t="shared" si="276"/>
        <v>0</v>
      </c>
      <c r="AC786" s="1311">
        <f t="shared" si="276"/>
        <v>0</v>
      </c>
      <c r="AD786" s="1311">
        <f t="shared" si="276"/>
        <v>760000</v>
      </c>
      <c r="AE786" s="1311">
        <f t="shared" si="276"/>
        <v>760000</v>
      </c>
      <c r="AF786" s="1311">
        <f t="shared" si="276"/>
        <v>10000</v>
      </c>
      <c r="AG786" s="1311">
        <f t="shared" si="276"/>
        <v>135000</v>
      </c>
      <c r="AH786" s="1311">
        <f t="shared" si="276"/>
        <v>615000</v>
      </c>
      <c r="AI786" s="1311">
        <f t="shared" si="276"/>
        <v>0</v>
      </c>
      <c r="AJ786" s="1311">
        <f t="shared" si="276"/>
        <v>0</v>
      </c>
      <c r="AK786" s="1311">
        <f t="shared" si="276"/>
        <v>0</v>
      </c>
      <c r="AL786" s="1311">
        <f t="shared" si="276"/>
        <v>0</v>
      </c>
      <c r="AM786" s="1311">
        <f t="shared" si="276"/>
        <v>0</v>
      </c>
      <c r="AN786" s="1311">
        <f t="shared" si="276"/>
        <v>0</v>
      </c>
      <c r="AO786" s="1311">
        <f t="shared" si="276"/>
        <v>0</v>
      </c>
      <c r="AP786" s="1311">
        <f t="shared" si="276"/>
        <v>0</v>
      </c>
      <c r="AQ786" s="1311">
        <f t="shared" si="276"/>
        <v>0</v>
      </c>
      <c r="AR786" s="1311">
        <f t="shared" si="276"/>
        <v>0</v>
      </c>
      <c r="AS786" s="1311">
        <f t="shared" si="276"/>
        <v>0</v>
      </c>
      <c r="AT786" s="1311">
        <f t="shared" si="276"/>
        <v>0</v>
      </c>
      <c r="AU786" s="1311">
        <f t="shared" si="276"/>
        <v>0</v>
      </c>
      <c r="AV786" s="1311">
        <f t="shared" si="276"/>
        <v>0</v>
      </c>
      <c r="AW786" s="1311">
        <f t="shared" si="276"/>
        <v>0</v>
      </c>
      <c r="AX786" s="1311">
        <f t="shared" si="276"/>
        <v>0</v>
      </c>
      <c r="AY786" s="1311">
        <f t="shared" si="276"/>
        <v>0</v>
      </c>
      <c r="AZ786" s="1311">
        <f t="shared" si="276"/>
        <v>0</v>
      </c>
      <c r="BA786" s="1311">
        <f t="shared" si="276"/>
        <v>140000</v>
      </c>
      <c r="BB786" s="1311">
        <f t="shared" si="276"/>
        <v>50000</v>
      </c>
      <c r="BC786" s="1311">
        <f t="shared" si="276"/>
        <v>20000</v>
      </c>
      <c r="BD786" s="1311">
        <f t="shared" si="276"/>
        <v>10000</v>
      </c>
      <c r="BE786" s="1311">
        <f t="shared" si="276"/>
        <v>20000</v>
      </c>
      <c r="BF786" s="1311">
        <f t="shared" si="276"/>
        <v>0</v>
      </c>
      <c r="BG786" s="1311">
        <f t="shared" si="276"/>
        <v>50000</v>
      </c>
      <c r="BH786" s="1311">
        <f t="shared" si="276"/>
        <v>20000</v>
      </c>
      <c r="BI786" s="1311">
        <f t="shared" si="276"/>
        <v>10000</v>
      </c>
      <c r="BJ786" s="1311">
        <f t="shared" si="276"/>
        <v>20000</v>
      </c>
      <c r="BK786" s="1311">
        <f t="shared" si="276"/>
        <v>0</v>
      </c>
      <c r="BL786" s="1227"/>
      <c r="BM786" s="536"/>
      <c r="BN786" s="1221"/>
      <c r="BO786" s="1001">
        <f t="shared" si="239"/>
        <v>253434.15999999997</v>
      </c>
    </row>
    <row r="787" spans="1:67" ht="122.25" customHeight="1" x14ac:dyDescent="0.25">
      <c r="A787" s="1225">
        <v>1</v>
      </c>
      <c r="B787" s="536" t="s">
        <v>1551</v>
      </c>
      <c r="C787" s="1220">
        <v>1</v>
      </c>
      <c r="D787" s="1220"/>
      <c r="E787" s="1220"/>
      <c r="F787" s="1220"/>
      <c r="G787" s="353"/>
      <c r="H787" s="1221"/>
      <c r="I787" s="1220" t="s">
        <v>20</v>
      </c>
      <c r="J787" s="1220" t="s">
        <v>840</v>
      </c>
      <c r="K787" s="1220"/>
      <c r="L787" s="1222" t="s">
        <v>76</v>
      </c>
      <c r="M787" s="1220"/>
      <c r="N787" s="1220"/>
      <c r="O787" s="544" t="s">
        <v>1552</v>
      </c>
      <c r="P787" s="544" t="s">
        <v>93</v>
      </c>
      <c r="Q787" s="544" t="s">
        <v>1553</v>
      </c>
      <c r="R787" s="1227">
        <v>425000</v>
      </c>
      <c r="S787" s="1227">
        <v>315000</v>
      </c>
      <c r="T787" s="1227">
        <f>R787-S787</f>
        <v>110000</v>
      </c>
      <c r="U787" s="1227"/>
      <c r="V787" s="1227"/>
      <c r="W787" s="1227"/>
      <c r="X787" s="1227"/>
      <c r="Y787" s="1227"/>
      <c r="Z787" s="1227"/>
      <c r="AA787" s="1227"/>
      <c r="AB787" s="1227"/>
      <c r="AC787" s="1227"/>
      <c r="AD787" s="1223">
        <f>AE787+AK787</f>
        <v>425000</v>
      </c>
      <c r="AE787" s="1223">
        <f>AF787+AG787+AH787+AI787+AJ787</f>
        <v>425000</v>
      </c>
      <c r="AF787" s="1227"/>
      <c r="AG787" s="1227">
        <v>110000</v>
      </c>
      <c r="AH787" s="1227">
        <v>315000</v>
      </c>
      <c r="AI787" s="1227"/>
      <c r="AJ787" s="1227"/>
      <c r="AK787" s="1227"/>
      <c r="AL787" s="1227"/>
      <c r="AM787" s="1227"/>
      <c r="AN787" s="1227"/>
      <c r="AO787" s="1227"/>
      <c r="AP787" s="1227"/>
      <c r="AQ787" s="1227"/>
      <c r="AR787" s="1227"/>
      <c r="AS787" s="1227"/>
      <c r="AT787" s="1227"/>
      <c r="AU787" s="1227"/>
      <c r="AV787" s="1227"/>
      <c r="AW787" s="1227"/>
      <c r="AX787" s="1227"/>
      <c r="AY787" s="1227"/>
      <c r="AZ787" s="1227"/>
      <c r="BA787" s="1227">
        <v>30000</v>
      </c>
      <c r="BB787" s="1227">
        <v>10000</v>
      </c>
      <c r="BC787" s="1227"/>
      <c r="BD787" s="1227">
        <v>10000</v>
      </c>
      <c r="BE787" s="1227"/>
      <c r="BF787" s="1227"/>
      <c r="BG787" s="1227">
        <f t="shared" si="274"/>
        <v>10000</v>
      </c>
      <c r="BH787" s="1227"/>
      <c r="BI787" s="1227">
        <v>10000</v>
      </c>
      <c r="BJ787" s="1227"/>
      <c r="BK787" s="1227"/>
      <c r="BL787" s="1227"/>
      <c r="BM787" s="537" t="s">
        <v>1543</v>
      </c>
      <c r="BN787" s="1221"/>
      <c r="BO787" s="1001">
        <f t="shared" si="239"/>
        <v>118999.99999999999</v>
      </c>
    </row>
    <row r="788" spans="1:67" ht="105" x14ac:dyDescent="0.25">
      <c r="A788" s="1225">
        <v>2</v>
      </c>
      <c r="B788" s="536" t="s">
        <v>1554</v>
      </c>
      <c r="C788" s="1220">
        <v>1</v>
      </c>
      <c r="D788" s="1220"/>
      <c r="E788" s="1220"/>
      <c r="F788" s="1220"/>
      <c r="G788" s="353"/>
      <c r="H788" s="1221"/>
      <c r="I788" s="1220" t="s">
        <v>20</v>
      </c>
      <c r="J788" s="1220" t="s">
        <v>89</v>
      </c>
      <c r="K788" s="1220"/>
      <c r="L788" s="353" t="s">
        <v>185</v>
      </c>
      <c r="M788" s="1220"/>
      <c r="N788" s="1220"/>
      <c r="O788" s="544" t="s">
        <v>1555</v>
      </c>
      <c r="P788" s="544" t="s">
        <v>93</v>
      </c>
      <c r="Q788" s="1368" t="s">
        <v>1556</v>
      </c>
      <c r="R788" s="1227">
        <v>235898</v>
      </c>
      <c r="S788" s="1227">
        <v>150000</v>
      </c>
      <c r="T788" s="1227">
        <v>25000</v>
      </c>
      <c r="U788" s="1227"/>
      <c r="V788" s="1227"/>
      <c r="W788" s="1227"/>
      <c r="X788" s="1227"/>
      <c r="Y788" s="1227"/>
      <c r="Z788" s="1227"/>
      <c r="AA788" s="1227"/>
      <c r="AB788" s="1227"/>
      <c r="AC788" s="1227"/>
      <c r="AD788" s="1223">
        <f>AE788+AK788</f>
        <v>175000</v>
      </c>
      <c r="AE788" s="1223">
        <f>AF788+AG788+AH788+AI788+AJ788</f>
        <v>175000</v>
      </c>
      <c r="AF788" s="1227"/>
      <c r="AG788" s="1227">
        <v>25000</v>
      </c>
      <c r="AH788" s="1227">
        <v>150000</v>
      </c>
      <c r="AI788" s="1227"/>
      <c r="AJ788" s="1227"/>
      <c r="AK788" s="1227"/>
      <c r="AL788" s="1227"/>
      <c r="AM788" s="1227"/>
      <c r="AN788" s="1227"/>
      <c r="AO788" s="1227"/>
      <c r="AP788" s="1227"/>
      <c r="AQ788" s="1227"/>
      <c r="AR788" s="1227"/>
      <c r="AS788" s="1227"/>
      <c r="AT788" s="1227"/>
      <c r="AU788" s="1227"/>
      <c r="AV788" s="1227"/>
      <c r="AW788" s="1227"/>
      <c r="AX788" s="1227"/>
      <c r="AY788" s="1227"/>
      <c r="AZ788" s="1227"/>
      <c r="BA788" s="1227">
        <v>90000</v>
      </c>
      <c r="BB788" s="1227">
        <v>30000</v>
      </c>
      <c r="BC788" s="1227">
        <v>10000</v>
      </c>
      <c r="BD788" s="1227"/>
      <c r="BE788" s="1227">
        <v>20000</v>
      </c>
      <c r="BF788" s="1227"/>
      <c r="BG788" s="1227">
        <f t="shared" si="274"/>
        <v>30000</v>
      </c>
      <c r="BH788" s="1227">
        <v>10000</v>
      </c>
      <c r="BI788" s="1227"/>
      <c r="BJ788" s="1227">
        <v>20000</v>
      </c>
      <c r="BK788" s="1227"/>
      <c r="BL788" s="1227"/>
      <c r="BM788" s="537" t="s">
        <v>1543</v>
      </c>
      <c r="BN788" s="1221"/>
      <c r="BO788" s="1001">
        <f t="shared" si="239"/>
        <v>66051.439999999988</v>
      </c>
    </row>
    <row r="789" spans="1:67" ht="82.5" customHeight="1" x14ac:dyDescent="0.25">
      <c r="A789" s="1225">
        <v>3</v>
      </c>
      <c r="B789" s="536" t="s">
        <v>1557</v>
      </c>
      <c r="C789" s="1220">
        <v>1</v>
      </c>
      <c r="D789" s="1220"/>
      <c r="E789" s="1220"/>
      <c r="F789" s="1220"/>
      <c r="G789" s="353"/>
      <c r="H789" s="1221"/>
      <c r="I789" s="1220" t="s">
        <v>20</v>
      </c>
      <c r="J789" s="1220" t="s">
        <v>89</v>
      </c>
      <c r="K789" s="1220"/>
      <c r="L789" s="544" t="s">
        <v>191</v>
      </c>
      <c r="M789" s="1220"/>
      <c r="N789" s="1220"/>
      <c r="O789" s="544" t="s">
        <v>1558</v>
      </c>
      <c r="P789" s="544" t="s">
        <v>93</v>
      </c>
      <c r="Q789" s="544" t="s">
        <v>1559</v>
      </c>
      <c r="R789" s="1227">
        <v>244224</v>
      </c>
      <c r="S789" s="1227">
        <v>150000</v>
      </c>
      <c r="T789" s="1227">
        <v>10000</v>
      </c>
      <c r="U789" s="1227"/>
      <c r="V789" s="1227"/>
      <c r="W789" s="1227"/>
      <c r="X789" s="1227"/>
      <c r="Y789" s="1227"/>
      <c r="Z789" s="1227"/>
      <c r="AA789" s="1227"/>
      <c r="AB789" s="1227"/>
      <c r="AC789" s="1227"/>
      <c r="AD789" s="1223">
        <f>AE789+AK789</f>
        <v>160000</v>
      </c>
      <c r="AE789" s="1223">
        <f>AF789+AG789+AH789+AI789+AJ789</f>
        <v>160000</v>
      </c>
      <c r="AF789" s="1227">
        <v>10000</v>
      </c>
      <c r="AG789" s="1227"/>
      <c r="AH789" s="1227">
        <v>150000</v>
      </c>
      <c r="AI789" s="1227"/>
      <c r="AJ789" s="1227"/>
      <c r="AK789" s="1227"/>
      <c r="AL789" s="1227"/>
      <c r="AM789" s="1227"/>
      <c r="AN789" s="1227"/>
      <c r="AO789" s="1227"/>
      <c r="AP789" s="1227"/>
      <c r="AQ789" s="1227"/>
      <c r="AR789" s="1227"/>
      <c r="AS789" s="1227"/>
      <c r="AT789" s="1227"/>
      <c r="AU789" s="1227"/>
      <c r="AV789" s="1227"/>
      <c r="AW789" s="1227"/>
      <c r="AX789" s="1227"/>
      <c r="AY789" s="1227"/>
      <c r="AZ789" s="1227"/>
      <c r="BA789" s="1227">
        <v>20000</v>
      </c>
      <c r="BB789" s="1227">
        <v>10000</v>
      </c>
      <c r="BC789" s="1227">
        <v>10000</v>
      </c>
      <c r="BD789" s="1227"/>
      <c r="BE789" s="1227"/>
      <c r="BF789" s="1227"/>
      <c r="BG789" s="1227">
        <f t="shared" si="274"/>
        <v>10000</v>
      </c>
      <c r="BH789" s="1227">
        <v>10000</v>
      </c>
      <c r="BI789" s="1227"/>
      <c r="BJ789" s="1227"/>
      <c r="BK789" s="1227"/>
      <c r="BL789" s="1227"/>
      <c r="BM789" s="537" t="s">
        <v>1543</v>
      </c>
      <c r="BN789" s="1221"/>
      <c r="BO789" s="1001">
        <f t="shared" si="239"/>
        <v>68382.720000000001</v>
      </c>
    </row>
    <row r="790" spans="1:67" hidden="1" x14ac:dyDescent="0.25">
      <c r="A790" s="1225"/>
      <c r="B790" s="536"/>
      <c r="C790" s="1220"/>
      <c r="D790" s="1220"/>
      <c r="E790" s="1220"/>
      <c r="F790" s="1220"/>
      <c r="G790" s="353"/>
      <c r="H790" s="1221"/>
      <c r="I790" s="1220"/>
      <c r="J790" s="1220"/>
      <c r="K790" s="1220"/>
      <c r="L790" s="544"/>
      <c r="M790" s="1220"/>
      <c r="N790" s="1220"/>
      <c r="O790" s="544"/>
      <c r="P790" s="544"/>
      <c r="Q790" s="1317"/>
      <c r="R790" s="1227"/>
      <c r="S790" s="1227"/>
      <c r="T790" s="1227"/>
      <c r="U790" s="1227"/>
      <c r="V790" s="1227"/>
      <c r="W790" s="1227"/>
      <c r="X790" s="1227"/>
      <c r="Y790" s="1227"/>
      <c r="Z790" s="1227"/>
      <c r="AA790" s="1227"/>
      <c r="AB790" s="1227"/>
      <c r="AC790" s="1227"/>
      <c r="AD790" s="1227"/>
      <c r="AE790" s="1227"/>
      <c r="AF790" s="1227"/>
      <c r="AG790" s="1227"/>
      <c r="AH790" s="1227"/>
      <c r="AI790" s="1227"/>
      <c r="AJ790" s="1227"/>
      <c r="AK790" s="1227"/>
      <c r="AL790" s="1227"/>
      <c r="AM790" s="1227"/>
      <c r="AN790" s="1227"/>
      <c r="AO790" s="1227"/>
      <c r="AP790" s="1227"/>
      <c r="AQ790" s="1227"/>
      <c r="AR790" s="1227"/>
      <c r="AS790" s="1227"/>
      <c r="AT790" s="1227"/>
      <c r="AU790" s="1227"/>
      <c r="AV790" s="1227"/>
      <c r="AW790" s="1227"/>
      <c r="AX790" s="1227"/>
      <c r="AY790" s="1227"/>
      <c r="AZ790" s="1227"/>
      <c r="BA790" s="1227"/>
      <c r="BB790" s="1227"/>
      <c r="BC790" s="1227"/>
      <c r="BD790" s="1227"/>
      <c r="BE790" s="1227"/>
      <c r="BF790" s="1227"/>
      <c r="BG790" s="1227"/>
      <c r="BH790" s="1227"/>
      <c r="BI790" s="1227"/>
      <c r="BJ790" s="1227"/>
      <c r="BK790" s="1227"/>
      <c r="BL790" s="1227"/>
      <c r="BM790" s="537"/>
      <c r="BN790" s="1221"/>
      <c r="BO790" s="1001">
        <f t="shared" si="239"/>
        <v>0</v>
      </c>
    </row>
    <row r="791" spans="1:67" s="206" customFormat="1" hidden="1" x14ac:dyDescent="0.2">
      <c r="A791" s="1225"/>
      <c r="B791" s="536"/>
      <c r="C791" s="1220"/>
      <c r="D791" s="1220"/>
      <c r="E791" s="1220"/>
      <c r="F791" s="1220"/>
      <c r="G791" s="544"/>
      <c r="H791" s="1225"/>
      <c r="I791" s="1220"/>
      <c r="J791" s="1222"/>
      <c r="K791" s="1222"/>
      <c r="L791" s="1222"/>
      <c r="M791" s="1222"/>
      <c r="N791" s="1222"/>
      <c r="O791" s="353"/>
      <c r="P791" s="544"/>
      <c r="Q791" s="544"/>
      <c r="R791" s="1234"/>
      <c r="S791" s="1227"/>
      <c r="T791" s="1227"/>
      <c r="U791" s="1227"/>
      <c r="V791" s="1223"/>
      <c r="W791" s="1223"/>
      <c r="X791" s="1227"/>
      <c r="Y791" s="1227"/>
      <c r="Z791" s="1227"/>
      <c r="AA791" s="1227"/>
      <c r="AB791" s="1227"/>
      <c r="AC791" s="1227"/>
      <c r="AD791" s="1223"/>
      <c r="AE791" s="1223"/>
      <c r="AF791" s="1227"/>
      <c r="AG791" s="1227"/>
      <c r="AH791" s="1227"/>
      <c r="AI791" s="1227"/>
      <c r="AJ791" s="1227"/>
      <c r="AK791" s="1227"/>
      <c r="AL791" s="1227"/>
      <c r="AM791" s="1227"/>
      <c r="AN791" s="1227"/>
      <c r="AO791" s="1227"/>
      <c r="AP791" s="1227"/>
      <c r="AQ791" s="1227"/>
      <c r="AR791" s="1227"/>
      <c r="AS791" s="1227"/>
      <c r="AT791" s="1227"/>
      <c r="AU791" s="1227"/>
      <c r="AV791" s="1227"/>
      <c r="AW791" s="1227"/>
      <c r="AX791" s="1227"/>
      <c r="AY791" s="1235"/>
      <c r="AZ791" s="1227"/>
      <c r="BA791" s="1227"/>
      <c r="BB791" s="1227"/>
      <c r="BC791" s="1227"/>
      <c r="BD791" s="1227"/>
      <c r="BE791" s="1227"/>
      <c r="BF791" s="1227"/>
      <c r="BG791" s="1227"/>
      <c r="BH791" s="1227"/>
      <c r="BI791" s="1227"/>
      <c r="BJ791" s="1227"/>
      <c r="BK791" s="1227"/>
      <c r="BL791" s="1227"/>
      <c r="BM791" s="1229"/>
      <c r="BN791" s="353"/>
      <c r="BO791" s="1001">
        <f t="shared" si="239"/>
        <v>0</v>
      </c>
    </row>
    <row r="792" spans="1:67" s="206" customFormat="1" ht="42.75" hidden="1" customHeight="1" x14ac:dyDescent="0.2">
      <c r="A792" s="1225"/>
      <c r="B792" s="536"/>
      <c r="C792" s="1220"/>
      <c r="D792" s="1220"/>
      <c r="E792" s="1220"/>
      <c r="F792" s="1220"/>
      <c r="G792" s="544"/>
      <c r="H792" s="1225"/>
      <c r="I792" s="1220"/>
      <c r="J792" s="1222"/>
      <c r="K792" s="1222"/>
      <c r="L792" s="1222"/>
      <c r="M792" s="1222"/>
      <c r="N792" s="1222"/>
      <c r="O792" s="353"/>
      <c r="P792" s="544"/>
      <c r="Q792" s="544"/>
      <c r="R792" s="1234"/>
      <c r="S792" s="1227"/>
      <c r="T792" s="1227"/>
      <c r="U792" s="1227"/>
      <c r="V792" s="1223"/>
      <c r="W792" s="1223"/>
      <c r="X792" s="1227"/>
      <c r="Y792" s="1227"/>
      <c r="Z792" s="1227"/>
      <c r="AA792" s="1227"/>
      <c r="AB792" s="1227"/>
      <c r="AC792" s="1227"/>
      <c r="AD792" s="1223"/>
      <c r="AE792" s="1223"/>
      <c r="AF792" s="1227"/>
      <c r="AG792" s="1227"/>
      <c r="AH792" s="1227"/>
      <c r="AI792" s="1227"/>
      <c r="AJ792" s="1227"/>
      <c r="AK792" s="1227"/>
      <c r="AL792" s="1227"/>
      <c r="AM792" s="1227"/>
      <c r="AN792" s="1227"/>
      <c r="AO792" s="1227"/>
      <c r="AP792" s="1227"/>
      <c r="AQ792" s="1227"/>
      <c r="AR792" s="1227"/>
      <c r="AS792" s="1227"/>
      <c r="AT792" s="1227"/>
      <c r="AU792" s="1227"/>
      <c r="AV792" s="1227"/>
      <c r="AW792" s="1227"/>
      <c r="AX792" s="1227"/>
      <c r="AY792" s="1235"/>
      <c r="AZ792" s="1227"/>
      <c r="BA792" s="1227"/>
      <c r="BB792" s="1227"/>
      <c r="BC792" s="1227"/>
      <c r="BD792" s="1227"/>
      <c r="BE792" s="1227"/>
      <c r="BF792" s="1227"/>
      <c r="BG792" s="1227"/>
      <c r="BH792" s="1227"/>
      <c r="BI792" s="1227"/>
      <c r="BJ792" s="1227"/>
      <c r="BK792" s="1227"/>
      <c r="BL792" s="1227"/>
      <c r="BM792" s="1229"/>
      <c r="BN792" s="353"/>
      <c r="BO792" s="1001">
        <f t="shared" si="239"/>
        <v>0</v>
      </c>
    </row>
    <row r="793" spans="1:67" s="234" customFormat="1" ht="92.25" customHeight="1" x14ac:dyDescent="0.2">
      <c r="A793" s="1204" t="s">
        <v>564</v>
      </c>
      <c r="B793" s="1206" t="s">
        <v>364</v>
      </c>
      <c r="C793" s="1207"/>
      <c r="D793" s="1207"/>
      <c r="E793" s="1207"/>
      <c r="F793" s="1207"/>
      <c r="G793" s="1208" t="s">
        <v>185</v>
      </c>
      <c r="H793" s="1209"/>
      <c r="I793" s="1207" t="s">
        <v>20</v>
      </c>
      <c r="J793" s="1183" t="s">
        <v>100</v>
      </c>
      <c r="K793" s="1207"/>
      <c r="L793" s="1183" t="s">
        <v>1537</v>
      </c>
      <c r="M793" s="1207"/>
      <c r="N793" s="1207"/>
      <c r="O793" s="1207" t="s">
        <v>1538</v>
      </c>
      <c r="P793" s="1208" t="s">
        <v>79</v>
      </c>
      <c r="Q793" s="1208" t="s">
        <v>1539</v>
      </c>
      <c r="R793" s="1195">
        <v>113105</v>
      </c>
      <c r="S793" s="1195"/>
      <c r="T793" s="1195">
        <v>79300</v>
      </c>
      <c r="U793" s="1195"/>
      <c r="V793" s="1200">
        <f>W793+AC793</f>
        <v>72000</v>
      </c>
      <c r="W793" s="1200">
        <f>X793+Y793+Z793+AA793+AB793</f>
        <v>72000</v>
      </c>
      <c r="X793" s="1195">
        <v>72000</v>
      </c>
      <c r="Y793" s="1195"/>
      <c r="Z793" s="1195"/>
      <c r="AA793" s="1195"/>
      <c r="AB793" s="1195"/>
      <c r="AC793" s="1195"/>
      <c r="AD793" s="1200">
        <f>AE793+AK793</f>
        <v>79300</v>
      </c>
      <c r="AE793" s="1200">
        <f>AF793+AG793+AH793+AI793+AJ793</f>
        <v>79300</v>
      </c>
      <c r="AF793" s="1195">
        <v>79300</v>
      </c>
      <c r="AG793" s="1195"/>
      <c r="AH793" s="1195"/>
      <c r="AI793" s="1195"/>
      <c r="AJ793" s="1195"/>
      <c r="AK793" s="1195"/>
      <c r="AL793" s="1195">
        <f>AM793+AN793+AO793+AP793</f>
        <v>30800</v>
      </c>
      <c r="AM793" s="1195">
        <f>24100+6700</f>
        <v>30800</v>
      </c>
      <c r="AN793" s="1195"/>
      <c r="AO793" s="1195"/>
      <c r="AP793" s="1195"/>
      <c r="AQ793" s="1195">
        <f>AR793+AS793+AT793+AU793</f>
        <v>15296.006000000001</v>
      </c>
      <c r="AR793" s="1195">
        <v>15296.006000000001</v>
      </c>
      <c r="AS793" s="1195"/>
      <c r="AT793" s="1195"/>
      <c r="AU793" s="1195"/>
      <c r="AV793" s="1195">
        <f>AW793+AX793+AY793+AZ793</f>
        <v>30800</v>
      </c>
      <c r="AW793" s="1195">
        <f>24100+6700</f>
        <v>30800</v>
      </c>
      <c r="AX793" s="1195"/>
      <c r="AY793" s="1195"/>
      <c r="AZ793" s="1195"/>
      <c r="BA793" s="1195">
        <v>21000</v>
      </c>
      <c r="BB793" s="1195">
        <f>BB794</f>
        <v>28000</v>
      </c>
      <c r="BC793" s="1195">
        <f>BC794</f>
        <v>28000</v>
      </c>
      <c r="BD793" s="1195">
        <f>AG793-(AN793)</f>
        <v>0</v>
      </c>
      <c r="BE793" s="1195"/>
      <c r="BF793" s="1195"/>
      <c r="BG793" s="1195">
        <f t="shared" si="274"/>
        <v>26000</v>
      </c>
      <c r="BH793" s="1195">
        <v>26000</v>
      </c>
      <c r="BI793" s="1195"/>
      <c r="BJ793" s="1195"/>
      <c r="BK793" s="1195"/>
      <c r="BL793" s="1210"/>
      <c r="BM793" s="1210" t="s">
        <v>1540</v>
      </c>
      <c r="BN793" s="1183" t="s">
        <v>1340</v>
      </c>
      <c r="BO793" s="1001">
        <f t="shared" ref="BO793:BO856" si="277">(R793-R793*20%)*35%</f>
        <v>31669.399999999998</v>
      </c>
    </row>
    <row r="794" spans="1:67" s="234" customFormat="1" x14ac:dyDescent="0.2">
      <c r="A794" s="1204"/>
      <c r="B794" s="1369" t="s">
        <v>39</v>
      </c>
      <c r="C794" s="1207"/>
      <c r="D794" s="1207"/>
      <c r="E794" s="1207"/>
      <c r="F794" s="1207"/>
      <c r="G794" s="1208"/>
      <c r="H794" s="1209"/>
      <c r="I794" s="1207"/>
      <c r="J794" s="1183"/>
      <c r="K794" s="1207"/>
      <c r="L794" s="1183"/>
      <c r="M794" s="1207"/>
      <c r="N794" s="1207"/>
      <c r="O794" s="1207"/>
      <c r="P794" s="1208"/>
      <c r="Q794" s="1208"/>
      <c r="R794" s="1359">
        <f>R797+R802+R807+R810+R813</f>
        <v>50167.894</v>
      </c>
      <c r="S794" s="1359">
        <f>S797+S802+S807+S810+S813</f>
        <v>0</v>
      </c>
      <c r="T794" s="1359">
        <f>T797+T802+T807+T810+T813</f>
        <v>31852</v>
      </c>
      <c r="U794" s="1359">
        <f t="shared" ref="U794:BK794" si="278">U797+U802+U807+U810+U813</f>
        <v>0</v>
      </c>
      <c r="V794" s="1359">
        <f t="shared" si="278"/>
        <v>0</v>
      </c>
      <c r="W794" s="1359">
        <f t="shared" si="278"/>
        <v>0</v>
      </c>
      <c r="X794" s="1359">
        <f t="shared" si="278"/>
        <v>0</v>
      </c>
      <c r="Y794" s="1359">
        <f t="shared" si="278"/>
        <v>0</v>
      </c>
      <c r="Z794" s="1359">
        <f t="shared" si="278"/>
        <v>0</v>
      </c>
      <c r="AA794" s="1359">
        <f t="shared" si="278"/>
        <v>0</v>
      </c>
      <c r="AB794" s="1359">
        <f t="shared" si="278"/>
        <v>0</v>
      </c>
      <c r="AC794" s="1359">
        <f t="shared" si="278"/>
        <v>0</v>
      </c>
      <c r="AD794" s="1359">
        <f t="shared" si="278"/>
        <v>32200</v>
      </c>
      <c r="AE794" s="1359">
        <f t="shared" si="278"/>
        <v>8000</v>
      </c>
      <c r="AF794" s="1359">
        <f t="shared" si="278"/>
        <v>31800</v>
      </c>
      <c r="AG794" s="1359">
        <f t="shared" si="278"/>
        <v>0</v>
      </c>
      <c r="AH794" s="1359">
        <f t="shared" si="278"/>
        <v>0</v>
      </c>
      <c r="AI794" s="1359">
        <f t="shared" si="278"/>
        <v>0</v>
      </c>
      <c r="AJ794" s="1359">
        <f t="shared" si="278"/>
        <v>0</v>
      </c>
      <c r="AK794" s="1359">
        <f t="shared" si="278"/>
        <v>0</v>
      </c>
      <c r="AL794" s="1359">
        <f t="shared" si="278"/>
        <v>2700</v>
      </c>
      <c r="AM794" s="1359">
        <f t="shared" si="278"/>
        <v>2700</v>
      </c>
      <c r="AN794" s="1359">
        <f t="shared" si="278"/>
        <v>0</v>
      </c>
      <c r="AO794" s="1359">
        <f t="shared" si="278"/>
        <v>0</v>
      </c>
      <c r="AP794" s="1359">
        <f t="shared" si="278"/>
        <v>0</v>
      </c>
      <c r="AQ794" s="1359">
        <f t="shared" si="278"/>
        <v>0</v>
      </c>
      <c r="AR794" s="1359">
        <f t="shared" si="278"/>
        <v>0</v>
      </c>
      <c r="AS794" s="1359">
        <f t="shared" si="278"/>
        <v>0</v>
      </c>
      <c r="AT794" s="1359">
        <f t="shared" si="278"/>
        <v>0</v>
      </c>
      <c r="AU794" s="1359">
        <f t="shared" si="278"/>
        <v>0</v>
      </c>
      <c r="AV794" s="1359">
        <f t="shared" si="278"/>
        <v>2700</v>
      </c>
      <c r="AW794" s="1359">
        <f t="shared" si="278"/>
        <v>2700</v>
      </c>
      <c r="AX794" s="1359">
        <f t="shared" si="278"/>
        <v>0</v>
      </c>
      <c r="AY794" s="1359">
        <f t="shared" si="278"/>
        <v>0</v>
      </c>
      <c r="AZ794" s="1359">
        <f t="shared" si="278"/>
        <v>0</v>
      </c>
      <c r="BA794" s="1359">
        <f t="shared" si="278"/>
        <v>0</v>
      </c>
      <c r="BB794" s="1359">
        <f t="shared" si="278"/>
        <v>28000</v>
      </c>
      <c r="BC794" s="1359">
        <f t="shared" si="278"/>
        <v>28000</v>
      </c>
      <c r="BD794" s="1359">
        <f t="shared" si="278"/>
        <v>0</v>
      </c>
      <c r="BE794" s="1359">
        <f t="shared" si="278"/>
        <v>0</v>
      </c>
      <c r="BF794" s="1359">
        <f t="shared" si="278"/>
        <v>0</v>
      </c>
      <c r="BG794" s="1359">
        <f t="shared" si="278"/>
        <v>26000</v>
      </c>
      <c r="BH794" s="1359">
        <f t="shared" si="278"/>
        <v>26000</v>
      </c>
      <c r="BI794" s="1359">
        <f t="shared" si="278"/>
        <v>0</v>
      </c>
      <c r="BJ794" s="1359">
        <f t="shared" si="278"/>
        <v>0</v>
      </c>
      <c r="BK794" s="1359">
        <f t="shared" si="278"/>
        <v>0</v>
      </c>
      <c r="BL794" s="1210"/>
      <c r="BM794" s="1210"/>
      <c r="BN794" s="1183"/>
      <c r="BO794" s="1001">
        <f t="shared" si="277"/>
        <v>14047.010319999998</v>
      </c>
    </row>
    <row r="795" spans="1:67" s="234" customFormat="1" ht="15.75" customHeight="1" x14ac:dyDescent="0.2">
      <c r="A795" s="1204"/>
      <c r="B795" s="1370" t="s">
        <v>1907</v>
      </c>
      <c r="C795" s="1194">
        <f>C814</f>
        <v>1</v>
      </c>
      <c r="D795" s="1207"/>
      <c r="E795" s="1207"/>
      <c r="F795" s="1207"/>
      <c r="G795" s="1208"/>
      <c r="H795" s="1209"/>
      <c r="I795" s="1207"/>
      <c r="J795" s="1183"/>
      <c r="K795" s="1207"/>
      <c r="L795" s="1183"/>
      <c r="M795" s="1207"/>
      <c r="N795" s="1207"/>
      <c r="O795" s="1207"/>
      <c r="P795" s="1208"/>
      <c r="Q795" s="1208"/>
      <c r="R795" s="1359">
        <f>R814</f>
        <v>6789</v>
      </c>
      <c r="S795" s="1359">
        <f>S814</f>
        <v>0</v>
      </c>
      <c r="T795" s="1359">
        <f>T814</f>
        <v>4000</v>
      </c>
      <c r="U795" s="1359">
        <f t="shared" ref="U795:BK795" si="279">U814</f>
        <v>0</v>
      </c>
      <c r="V795" s="1359">
        <f t="shared" si="279"/>
        <v>0</v>
      </c>
      <c r="W795" s="1359">
        <f t="shared" si="279"/>
        <v>0</v>
      </c>
      <c r="X795" s="1359">
        <f t="shared" si="279"/>
        <v>0</v>
      </c>
      <c r="Y795" s="1359">
        <f t="shared" si="279"/>
        <v>0</v>
      </c>
      <c r="Z795" s="1359">
        <f t="shared" si="279"/>
        <v>0</v>
      </c>
      <c r="AA795" s="1359">
        <f t="shared" si="279"/>
        <v>0</v>
      </c>
      <c r="AB795" s="1359">
        <f t="shared" si="279"/>
        <v>0</v>
      </c>
      <c r="AC795" s="1359">
        <f t="shared" si="279"/>
        <v>0</v>
      </c>
      <c r="AD795" s="1359">
        <f t="shared" si="279"/>
        <v>4000</v>
      </c>
      <c r="AE795" s="1359">
        <f t="shared" si="279"/>
        <v>4000</v>
      </c>
      <c r="AF795" s="1359">
        <f t="shared" si="279"/>
        <v>4000</v>
      </c>
      <c r="AG795" s="1359">
        <f t="shared" si="279"/>
        <v>0</v>
      </c>
      <c r="AH795" s="1359">
        <f t="shared" si="279"/>
        <v>0</v>
      </c>
      <c r="AI795" s="1359">
        <f t="shared" si="279"/>
        <v>0</v>
      </c>
      <c r="AJ795" s="1359">
        <f t="shared" si="279"/>
        <v>0</v>
      </c>
      <c r="AK795" s="1359">
        <f t="shared" si="279"/>
        <v>0</v>
      </c>
      <c r="AL795" s="1359">
        <f t="shared" si="279"/>
        <v>2700</v>
      </c>
      <c r="AM795" s="1359">
        <f t="shared" si="279"/>
        <v>2700</v>
      </c>
      <c r="AN795" s="1359">
        <f t="shared" si="279"/>
        <v>0</v>
      </c>
      <c r="AO795" s="1359">
        <f t="shared" si="279"/>
        <v>0</v>
      </c>
      <c r="AP795" s="1359">
        <f t="shared" si="279"/>
        <v>0</v>
      </c>
      <c r="AQ795" s="1359">
        <f t="shared" si="279"/>
        <v>0</v>
      </c>
      <c r="AR795" s="1359">
        <f t="shared" si="279"/>
        <v>0</v>
      </c>
      <c r="AS795" s="1359">
        <f t="shared" si="279"/>
        <v>0</v>
      </c>
      <c r="AT795" s="1359">
        <f t="shared" si="279"/>
        <v>0</v>
      </c>
      <c r="AU795" s="1359">
        <f t="shared" si="279"/>
        <v>0</v>
      </c>
      <c r="AV795" s="1359">
        <f t="shared" si="279"/>
        <v>2700</v>
      </c>
      <c r="AW795" s="1359">
        <f t="shared" si="279"/>
        <v>2700</v>
      </c>
      <c r="AX795" s="1359">
        <f t="shared" si="279"/>
        <v>0</v>
      </c>
      <c r="AY795" s="1359">
        <f t="shared" si="279"/>
        <v>0</v>
      </c>
      <c r="AZ795" s="1359">
        <f t="shared" si="279"/>
        <v>0</v>
      </c>
      <c r="BA795" s="1359">
        <f t="shared" si="279"/>
        <v>0</v>
      </c>
      <c r="BB795" s="1359">
        <f t="shared" si="279"/>
        <v>1300</v>
      </c>
      <c r="BC795" s="1359">
        <f t="shared" si="279"/>
        <v>1300</v>
      </c>
      <c r="BD795" s="1359">
        <f t="shared" si="279"/>
        <v>0</v>
      </c>
      <c r="BE795" s="1359">
        <f t="shared" si="279"/>
        <v>0</v>
      </c>
      <c r="BF795" s="1359">
        <f t="shared" si="279"/>
        <v>0</v>
      </c>
      <c r="BG795" s="1359">
        <f t="shared" si="279"/>
        <v>1300</v>
      </c>
      <c r="BH795" s="1359">
        <f t="shared" si="279"/>
        <v>1300</v>
      </c>
      <c r="BI795" s="1359">
        <f t="shared" si="279"/>
        <v>0</v>
      </c>
      <c r="BJ795" s="1359">
        <f t="shared" si="279"/>
        <v>0</v>
      </c>
      <c r="BK795" s="1359">
        <f t="shared" si="279"/>
        <v>0</v>
      </c>
      <c r="BL795" s="1210"/>
      <c r="BM795" s="1210"/>
      <c r="BN795" s="1183"/>
      <c r="BO795" s="1001">
        <f t="shared" si="277"/>
        <v>1900.9199999999998</v>
      </c>
    </row>
    <row r="796" spans="1:67" s="234" customFormat="1" ht="19.5" customHeight="1" x14ac:dyDescent="0.2">
      <c r="A796" s="1204"/>
      <c r="B796" s="1370" t="s">
        <v>1926</v>
      </c>
      <c r="C796" s="1194">
        <f>C798+C803+C808+C811+C816</f>
        <v>10</v>
      </c>
      <c r="D796" s="1207"/>
      <c r="E796" s="1207"/>
      <c r="F796" s="1207"/>
      <c r="G796" s="1208"/>
      <c r="H796" s="1209"/>
      <c r="I796" s="1207"/>
      <c r="J796" s="1183"/>
      <c r="K796" s="1207"/>
      <c r="L796" s="1183"/>
      <c r="M796" s="1207"/>
      <c r="N796" s="1207"/>
      <c r="O796" s="1207"/>
      <c r="P796" s="1208"/>
      <c r="Q796" s="1208"/>
      <c r="R796" s="1359">
        <f>R798+R803+R808+R811+R816</f>
        <v>43378.894</v>
      </c>
      <c r="S796" s="1359">
        <f>S798+S803+S808+S811+S816</f>
        <v>0</v>
      </c>
      <c r="T796" s="1359">
        <f>T798+T803+T808+T811+T816</f>
        <v>27852</v>
      </c>
      <c r="U796" s="1359">
        <f t="shared" ref="U796:BK796" si="280">U798+U803+U808+U811+U816</f>
        <v>0</v>
      </c>
      <c r="V796" s="1359">
        <f t="shared" si="280"/>
        <v>0</v>
      </c>
      <c r="W796" s="1359">
        <f t="shared" si="280"/>
        <v>0</v>
      </c>
      <c r="X796" s="1359">
        <f t="shared" si="280"/>
        <v>0</v>
      </c>
      <c r="Y796" s="1359">
        <f t="shared" si="280"/>
        <v>0</v>
      </c>
      <c r="Z796" s="1359">
        <f t="shared" si="280"/>
        <v>0</v>
      </c>
      <c r="AA796" s="1359">
        <f t="shared" si="280"/>
        <v>0</v>
      </c>
      <c r="AB796" s="1359">
        <f t="shared" si="280"/>
        <v>0</v>
      </c>
      <c r="AC796" s="1359">
        <f t="shared" si="280"/>
        <v>0</v>
      </c>
      <c r="AD796" s="1359">
        <f t="shared" si="280"/>
        <v>28200</v>
      </c>
      <c r="AE796" s="1359">
        <f t="shared" si="280"/>
        <v>4000</v>
      </c>
      <c r="AF796" s="1359">
        <f t="shared" si="280"/>
        <v>27800</v>
      </c>
      <c r="AG796" s="1359">
        <f t="shared" si="280"/>
        <v>0</v>
      </c>
      <c r="AH796" s="1359">
        <f t="shared" si="280"/>
        <v>0</v>
      </c>
      <c r="AI796" s="1359">
        <f t="shared" si="280"/>
        <v>0</v>
      </c>
      <c r="AJ796" s="1359">
        <f t="shared" si="280"/>
        <v>0</v>
      </c>
      <c r="AK796" s="1359">
        <f t="shared" si="280"/>
        <v>0</v>
      </c>
      <c r="AL796" s="1359">
        <f t="shared" si="280"/>
        <v>0</v>
      </c>
      <c r="AM796" s="1359">
        <f t="shared" si="280"/>
        <v>0</v>
      </c>
      <c r="AN796" s="1359">
        <f t="shared" si="280"/>
        <v>0</v>
      </c>
      <c r="AO796" s="1359">
        <f t="shared" si="280"/>
        <v>0</v>
      </c>
      <c r="AP796" s="1359">
        <f t="shared" si="280"/>
        <v>0</v>
      </c>
      <c r="AQ796" s="1359">
        <f t="shared" si="280"/>
        <v>0</v>
      </c>
      <c r="AR796" s="1359">
        <f t="shared" si="280"/>
        <v>0</v>
      </c>
      <c r="AS796" s="1359">
        <f t="shared" si="280"/>
        <v>0</v>
      </c>
      <c r="AT796" s="1359">
        <f t="shared" si="280"/>
        <v>0</v>
      </c>
      <c r="AU796" s="1359">
        <f t="shared" si="280"/>
        <v>0</v>
      </c>
      <c r="AV796" s="1359">
        <f t="shared" si="280"/>
        <v>0</v>
      </c>
      <c r="AW796" s="1359">
        <f t="shared" si="280"/>
        <v>0</v>
      </c>
      <c r="AX796" s="1359">
        <f t="shared" si="280"/>
        <v>0</v>
      </c>
      <c r="AY796" s="1359">
        <f t="shared" si="280"/>
        <v>0</v>
      </c>
      <c r="AZ796" s="1359">
        <f t="shared" si="280"/>
        <v>0</v>
      </c>
      <c r="BA796" s="1359">
        <f t="shared" si="280"/>
        <v>0</v>
      </c>
      <c r="BB796" s="1359">
        <f t="shared" si="280"/>
        <v>26700</v>
      </c>
      <c r="BC796" s="1359">
        <f t="shared" si="280"/>
        <v>26700</v>
      </c>
      <c r="BD796" s="1359">
        <f t="shared" si="280"/>
        <v>0</v>
      </c>
      <c r="BE796" s="1359">
        <f t="shared" si="280"/>
        <v>0</v>
      </c>
      <c r="BF796" s="1359">
        <f t="shared" si="280"/>
        <v>0</v>
      </c>
      <c r="BG796" s="1359">
        <f t="shared" si="280"/>
        <v>24700</v>
      </c>
      <c r="BH796" s="1359">
        <f t="shared" si="280"/>
        <v>24700</v>
      </c>
      <c r="BI796" s="1359">
        <f t="shared" si="280"/>
        <v>0</v>
      </c>
      <c r="BJ796" s="1359">
        <f t="shared" si="280"/>
        <v>0</v>
      </c>
      <c r="BK796" s="1359">
        <f t="shared" si="280"/>
        <v>0</v>
      </c>
      <c r="BL796" s="1210"/>
      <c r="BM796" s="1210"/>
      <c r="BN796" s="1183"/>
      <c r="BO796" s="1001">
        <f t="shared" si="277"/>
        <v>12146.090319999999</v>
      </c>
    </row>
    <row r="797" spans="1:67" s="956" customFormat="1" x14ac:dyDescent="0.2">
      <c r="A797" s="1371" t="s">
        <v>1853</v>
      </c>
      <c r="B797" s="1372" t="s">
        <v>1330</v>
      </c>
      <c r="C797" s="1303">
        <f>C798</f>
        <v>3</v>
      </c>
      <c r="D797" s="1244"/>
      <c r="E797" s="1244"/>
      <c r="F797" s="1244"/>
      <c r="G797" s="1296"/>
      <c r="H797" s="1295"/>
      <c r="I797" s="1244"/>
      <c r="J797" s="1239"/>
      <c r="K797" s="1244"/>
      <c r="L797" s="1239"/>
      <c r="M797" s="1244"/>
      <c r="N797" s="1244"/>
      <c r="O797" s="1244"/>
      <c r="P797" s="1296"/>
      <c r="Q797" s="1296"/>
      <c r="R797" s="1303">
        <f>R798</f>
        <v>20280.894</v>
      </c>
      <c r="S797" s="1303">
        <f>S798</f>
        <v>0</v>
      </c>
      <c r="T797" s="1303">
        <f>T798</f>
        <v>11600</v>
      </c>
      <c r="U797" s="1303">
        <f t="shared" ref="U797:BK797" si="281">U798</f>
        <v>0</v>
      </c>
      <c r="V797" s="1303">
        <f t="shared" si="281"/>
        <v>0</v>
      </c>
      <c r="W797" s="1303">
        <f t="shared" si="281"/>
        <v>0</v>
      </c>
      <c r="X797" s="1303">
        <f t="shared" si="281"/>
        <v>0</v>
      </c>
      <c r="Y797" s="1303">
        <f t="shared" si="281"/>
        <v>0</v>
      </c>
      <c r="Z797" s="1303">
        <f t="shared" si="281"/>
        <v>0</v>
      </c>
      <c r="AA797" s="1303">
        <f t="shared" si="281"/>
        <v>0</v>
      </c>
      <c r="AB797" s="1303">
        <f t="shared" si="281"/>
        <v>0</v>
      </c>
      <c r="AC797" s="1303">
        <f t="shared" si="281"/>
        <v>0</v>
      </c>
      <c r="AD797" s="1303">
        <f t="shared" si="281"/>
        <v>12000</v>
      </c>
      <c r="AE797" s="1303">
        <f t="shared" si="281"/>
        <v>0</v>
      </c>
      <c r="AF797" s="1303">
        <f t="shared" si="281"/>
        <v>11600</v>
      </c>
      <c r="AG797" s="1303">
        <f t="shared" si="281"/>
        <v>0</v>
      </c>
      <c r="AH797" s="1303">
        <f t="shared" si="281"/>
        <v>0</v>
      </c>
      <c r="AI797" s="1303">
        <f t="shared" si="281"/>
        <v>0</v>
      </c>
      <c r="AJ797" s="1303">
        <f t="shared" si="281"/>
        <v>0</v>
      </c>
      <c r="AK797" s="1303">
        <f t="shared" si="281"/>
        <v>0</v>
      </c>
      <c r="AL797" s="1303">
        <f t="shared" si="281"/>
        <v>0</v>
      </c>
      <c r="AM797" s="1303">
        <f t="shared" si="281"/>
        <v>0</v>
      </c>
      <c r="AN797" s="1303">
        <f t="shared" si="281"/>
        <v>0</v>
      </c>
      <c r="AO797" s="1303">
        <f t="shared" si="281"/>
        <v>0</v>
      </c>
      <c r="AP797" s="1303">
        <f t="shared" si="281"/>
        <v>0</v>
      </c>
      <c r="AQ797" s="1303">
        <f t="shared" si="281"/>
        <v>0</v>
      </c>
      <c r="AR797" s="1303">
        <f t="shared" si="281"/>
        <v>0</v>
      </c>
      <c r="AS797" s="1303">
        <f t="shared" si="281"/>
        <v>0</v>
      </c>
      <c r="AT797" s="1303">
        <f t="shared" si="281"/>
        <v>0</v>
      </c>
      <c r="AU797" s="1303">
        <f t="shared" si="281"/>
        <v>0</v>
      </c>
      <c r="AV797" s="1303">
        <f t="shared" si="281"/>
        <v>0</v>
      </c>
      <c r="AW797" s="1303">
        <f t="shared" si="281"/>
        <v>0</v>
      </c>
      <c r="AX797" s="1303">
        <f t="shared" si="281"/>
        <v>0</v>
      </c>
      <c r="AY797" s="1303">
        <f t="shared" si="281"/>
        <v>0</v>
      </c>
      <c r="AZ797" s="1303">
        <f t="shared" si="281"/>
        <v>0</v>
      </c>
      <c r="BA797" s="1303">
        <f t="shared" si="281"/>
        <v>0</v>
      </c>
      <c r="BB797" s="1303">
        <f t="shared" si="281"/>
        <v>12000</v>
      </c>
      <c r="BC797" s="1303">
        <f t="shared" si="281"/>
        <v>12000</v>
      </c>
      <c r="BD797" s="1303">
        <f t="shared" si="281"/>
        <v>0</v>
      </c>
      <c r="BE797" s="1303">
        <f t="shared" si="281"/>
        <v>0</v>
      </c>
      <c r="BF797" s="1303">
        <f t="shared" si="281"/>
        <v>0</v>
      </c>
      <c r="BG797" s="1303">
        <f t="shared" si="281"/>
        <v>11600</v>
      </c>
      <c r="BH797" s="1303">
        <f t="shared" si="281"/>
        <v>11600</v>
      </c>
      <c r="BI797" s="1303">
        <f t="shared" si="281"/>
        <v>0</v>
      </c>
      <c r="BJ797" s="1303">
        <f t="shared" si="281"/>
        <v>0</v>
      </c>
      <c r="BK797" s="1303">
        <f t="shared" si="281"/>
        <v>0</v>
      </c>
      <c r="BL797" s="1373"/>
      <c r="BM797" s="1373"/>
      <c r="BN797" s="1239"/>
      <c r="BO797" s="1001">
        <f t="shared" si="277"/>
        <v>5678.6503199999997</v>
      </c>
    </row>
    <row r="798" spans="1:67" s="956" customFormat="1" ht="30" x14ac:dyDescent="0.2">
      <c r="A798" s="1371" t="s">
        <v>551</v>
      </c>
      <c r="B798" s="1231" t="s">
        <v>1574</v>
      </c>
      <c r="C798" s="1303">
        <f>SUM(C799:C801)</f>
        <v>3</v>
      </c>
      <c r="D798" s="1244"/>
      <c r="E798" s="1244"/>
      <c r="F798" s="1244"/>
      <c r="G798" s="1296"/>
      <c r="H798" s="1295"/>
      <c r="I798" s="1244"/>
      <c r="J798" s="1239"/>
      <c r="K798" s="1244"/>
      <c r="L798" s="1239"/>
      <c r="M798" s="1244"/>
      <c r="N798" s="1244"/>
      <c r="O798" s="1244"/>
      <c r="P798" s="1296"/>
      <c r="Q798" s="1296"/>
      <c r="R798" s="1303">
        <f>SUM(R799:R801)</f>
        <v>20280.894</v>
      </c>
      <c r="S798" s="1303">
        <f>SUM(S799:S801)</f>
        <v>0</v>
      </c>
      <c r="T798" s="1303">
        <f>SUM(T799:T801)</f>
        <v>11600</v>
      </c>
      <c r="U798" s="1303">
        <f t="shared" ref="U798:BK798" si="282">SUM(U799:U801)</f>
        <v>0</v>
      </c>
      <c r="V798" s="1303">
        <f t="shared" si="282"/>
        <v>0</v>
      </c>
      <c r="W798" s="1303">
        <f t="shared" si="282"/>
        <v>0</v>
      </c>
      <c r="X798" s="1303">
        <f t="shared" si="282"/>
        <v>0</v>
      </c>
      <c r="Y798" s="1303">
        <f t="shared" si="282"/>
        <v>0</v>
      </c>
      <c r="Z798" s="1303">
        <f t="shared" si="282"/>
        <v>0</v>
      </c>
      <c r="AA798" s="1303">
        <f t="shared" si="282"/>
        <v>0</v>
      </c>
      <c r="AB798" s="1303">
        <f t="shared" si="282"/>
        <v>0</v>
      </c>
      <c r="AC798" s="1303">
        <f t="shared" si="282"/>
        <v>0</v>
      </c>
      <c r="AD798" s="1303">
        <f t="shared" si="282"/>
        <v>12000</v>
      </c>
      <c r="AE798" s="1303">
        <f t="shared" si="282"/>
        <v>0</v>
      </c>
      <c r="AF798" s="1303">
        <f t="shared" si="282"/>
        <v>11600</v>
      </c>
      <c r="AG798" s="1303">
        <f t="shared" si="282"/>
        <v>0</v>
      </c>
      <c r="AH798" s="1303">
        <f t="shared" si="282"/>
        <v>0</v>
      </c>
      <c r="AI798" s="1303">
        <f t="shared" si="282"/>
        <v>0</v>
      </c>
      <c r="AJ798" s="1303">
        <f t="shared" si="282"/>
        <v>0</v>
      </c>
      <c r="AK798" s="1303">
        <f t="shared" si="282"/>
        <v>0</v>
      </c>
      <c r="AL798" s="1303">
        <f t="shared" si="282"/>
        <v>0</v>
      </c>
      <c r="AM798" s="1303">
        <f t="shared" si="282"/>
        <v>0</v>
      </c>
      <c r="AN798" s="1303">
        <f t="shared" si="282"/>
        <v>0</v>
      </c>
      <c r="AO798" s="1303">
        <f t="shared" si="282"/>
        <v>0</v>
      </c>
      <c r="AP798" s="1303">
        <f t="shared" si="282"/>
        <v>0</v>
      </c>
      <c r="AQ798" s="1303">
        <f t="shared" si="282"/>
        <v>0</v>
      </c>
      <c r="AR798" s="1303">
        <f t="shared" si="282"/>
        <v>0</v>
      </c>
      <c r="AS798" s="1303">
        <f t="shared" si="282"/>
        <v>0</v>
      </c>
      <c r="AT798" s="1303">
        <f t="shared" si="282"/>
        <v>0</v>
      </c>
      <c r="AU798" s="1303">
        <f t="shared" si="282"/>
        <v>0</v>
      </c>
      <c r="AV798" s="1303">
        <f t="shared" si="282"/>
        <v>0</v>
      </c>
      <c r="AW798" s="1303">
        <f t="shared" si="282"/>
        <v>0</v>
      </c>
      <c r="AX798" s="1303">
        <f t="shared" si="282"/>
        <v>0</v>
      </c>
      <c r="AY798" s="1303">
        <f t="shared" si="282"/>
        <v>0</v>
      </c>
      <c r="AZ798" s="1303">
        <f t="shared" si="282"/>
        <v>0</v>
      </c>
      <c r="BA798" s="1303">
        <f t="shared" si="282"/>
        <v>0</v>
      </c>
      <c r="BB798" s="1303">
        <f t="shared" si="282"/>
        <v>12000</v>
      </c>
      <c r="BC798" s="1303">
        <f t="shared" si="282"/>
        <v>12000</v>
      </c>
      <c r="BD798" s="1303">
        <f t="shared" si="282"/>
        <v>0</v>
      </c>
      <c r="BE798" s="1303">
        <f t="shared" si="282"/>
        <v>0</v>
      </c>
      <c r="BF798" s="1303">
        <f t="shared" si="282"/>
        <v>0</v>
      </c>
      <c r="BG798" s="1303">
        <f t="shared" si="282"/>
        <v>11600</v>
      </c>
      <c r="BH798" s="1303">
        <f t="shared" si="282"/>
        <v>11600</v>
      </c>
      <c r="BI798" s="1303">
        <f t="shared" si="282"/>
        <v>0</v>
      </c>
      <c r="BJ798" s="1303">
        <f t="shared" si="282"/>
        <v>0</v>
      </c>
      <c r="BK798" s="1303">
        <f t="shared" si="282"/>
        <v>0</v>
      </c>
      <c r="BL798" s="1373"/>
      <c r="BM798" s="1373"/>
      <c r="BN798" s="1239"/>
      <c r="BO798" s="1001">
        <f t="shared" si="277"/>
        <v>5678.6503199999997</v>
      </c>
    </row>
    <row r="799" spans="1:67" s="234" customFormat="1" ht="45" x14ac:dyDescent="0.2">
      <c r="A799" s="1204"/>
      <c r="B799" s="536" t="s">
        <v>1854</v>
      </c>
      <c r="C799" s="1220">
        <v>1</v>
      </c>
      <c r="D799" s="1207"/>
      <c r="E799" s="1207"/>
      <c r="F799" s="1207"/>
      <c r="G799" s="1208"/>
      <c r="H799" s="1209"/>
      <c r="I799" s="1207"/>
      <c r="J799" s="1183"/>
      <c r="K799" s="1207"/>
      <c r="L799" s="353" t="s">
        <v>785</v>
      </c>
      <c r="M799" s="1207"/>
      <c r="N799" s="1207"/>
      <c r="O799" s="1207"/>
      <c r="P799" s="544" t="s">
        <v>84</v>
      </c>
      <c r="Q799" s="544" t="s">
        <v>1855</v>
      </c>
      <c r="R799" s="1235">
        <v>6103.8940000000002</v>
      </c>
      <c r="S799" s="1359"/>
      <c r="T799" s="1235">
        <v>4000</v>
      </c>
      <c r="U799" s="1359"/>
      <c r="V799" s="1228"/>
      <c r="W799" s="1228"/>
      <c r="X799" s="1359"/>
      <c r="Y799" s="1359"/>
      <c r="Z799" s="1359"/>
      <c r="AA799" s="1359"/>
      <c r="AB799" s="1359"/>
      <c r="AC799" s="1359"/>
      <c r="AD799" s="1235">
        <v>4000</v>
      </c>
      <c r="AE799" s="1228"/>
      <c r="AF799" s="1235">
        <v>4000</v>
      </c>
      <c r="AG799" s="1359"/>
      <c r="AH799" s="1359"/>
      <c r="AI799" s="1359"/>
      <c r="AJ799" s="1359"/>
      <c r="AK799" s="1359"/>
      <c r="AL799" s="1359"/>
      <c r="AM799" s="1359"/>
      <c r="AN799" s="1359"/>
      <c r="AO799" s="1359"/>
      <c r="AP799" s="1359"/>
      <c r="AQ799" s="1359"/>
      <c r="AR799" s="1359"/>
      <c r="AS799" s="1359"/>
      <c r="AT799" s="1359"/>
      <c r="AU799" s="1359"/>
      <c r="AV799" s="1359"/>
      <c r="AW799" s="1359"/>
      <c r="AX799" s="1359"/>
      <c r="AY799" s="1359"/>
      <c r="AZ799" s="1359"/>
      <c r="BA799" s="1359"/>
      <c r="BB799" s="1235">
        <v>4000</v>
      </c>
      <c r="BC799" s="1235">
        <v>4000</v>
      </c>
      <c r="BD799" s="1359"/>
      <c r="BE799" s="1359"/>
      <c r="BF799" s="1359"/>
      <c r="BG799" s="532">
        <f>BH799+BI799+BJ799+BK799</f>
        <v>4000</v>
      </c>
      <c r="BH799" s="1235">
        <v>4000</v>
      </c>
      <c r="BI799" s="1359"/>
      <c r="BJ799" s="1359"/>
      <c r="BK799" s="1359"/>
      <c r="BL799" s="1210"/>
      <c r="BM799" s="1210"/>
      <c r="BN799" s="1183"/>
      <c r="BO799" s="1001">
        <f t="shared" si="277"/>
        <v>1709.09032</v>
      </c>
    </row>
    <row r="800" spans="1:67" s="234" customFormat="1" ht="45" x14ac:dyDescent="0.2">
      <c r="A800" s="1204"/>
      <c r="B800" s="536" t="s">
        <v>1856</v>
      </c>
      <c r="C800" s="1220">
        <v>1</v>
      </c>
      <c r="D800" s="1207"/>
      <c r="E800" s="1207"/>
      <c r="F800" s="1207"/>
      <c r="G800" s="1208"/>
      <c r="H800" s="1209"/>
      <c r="I800" s="1207"/>
      <c r="J800" s="1183"/>
      <c r="K800" s="1207"/>
      <c r="L800" s="353" t="s">
        <v>785</v>
      </c>
      <c r="M800" s="1207"/>
      <c r="N800" s="1207"/>
      <c r="O800" s="1207"/>
      <c r="P800" s="544" t="s">
        <v>84</v>
      </c>
      <c r="Q800" s="544" t="s">
        <v>1857</v>
      </c>
      <c r="R800" s="1235">
        <v>8494</v>
      </c>
      <c r="S800" s="1359"/>
      <c r="T800" s="1235">
        <v>4000</v>
      </c>
      <c r="U800" s="1359"/>
      <c r="V800" s="1228"/>
      <c r="W800" s="1228"/>
      <c r="X800" s="1359"/>
      <c r="Y800" s="1359"/>
      <c r="Z800" s="1359"/>
      <c r="AA800" s="1359"/>
      <c r="AB800" s="1359"/>
      <c r="AC800" s="1359"/>
      <c r="AD800" s="1235">
        <v>4000</v>
      </c>
      <c r="AE800" s="1228"/>
      <c r="AF800" s="1235">
        <v>4000</v>
      </c>
      <c r="AG800" s="1359"/>
      <c r="AH800" s="1359"/>
      <c r="AI800" s="1359"/>
      <c r="AJ800" s="1359"/>
      <c r="AK800" s="1359"/>
      <c r="AL800" s="1359"/>
      <c r="AM800" s="1359"/>
      <c r="AN800" s="1359"/>
      <c r="AO800" s="1359"/>
      <c r="AP800" s="1359"/>
      <c r="AQ800" s="1359"/>
      <c r="AR800" s="1359"/>
      <c r="AS800" s="1359"/>
      <c r="AT800" s="1359"/>
      <c r="AU800" s="1359"/>
      <c r="AV800" s="1359"/>
      <c r="AW800" s="1359"/>
      <c r="AX800" s="1359"/>
      <c r="AY800" s="1359"/>
      <c r="AZ800" s="1359"/>
      <c r="BA800" s="1359"/>
      <c r="BB800" s="1235">
        <v>4000</v>
      </c>
      <c r="BC800" s="1235">
        <v>4000</v>
      </c>
      <c r="BD800" s="1359"/>
      <c r="BE800" s="1359"/>
      <c r="BF800" s="1359"/>
      <c r="BG800" s="532">
        <f>BH800+BI800+BJ800+BK800</f>
        <v>4000</v>
      </c>
      <c r="BH800" s="1235">
        <v>4000</v>
      </c>
      <c r="BI800" s="1359"/>
      <c r="BJ800" s="1359"/>
      <c r="BK800" s="1359"/>
      <c r="BL800" s="1210"/>
      <c r="BM800" s="1210"/>
      <c r="BN800" s="1183"/>
      <c r="BO800" s="1001">
        <f t="shared" si="277"/>
        <v>2378.3199999999997</v>
      </c>
    </row>
    <row r="801" spans="1:67" s="234" customFormat="1" ht="45" x14ac:dyDescent="0.2">
      <c r="A801" s="1204"/>
      <c r="B801" s="536" t="s">
        <v>1858</v>
      </c>
      <c r="C801" s="1220">
        <v>1</v>
      </c>
      <c r="D801" s="1207"/>
      <c r="E801" s="1207"/>
      <c r="F801" s="1207"/>
      <c r="G801" s="1208"/>
      <c r="H801" s="1209"/>
      <c r="I801" s="1207"/>
      <c r="J801" s="1183"/>
      <c r="K801" s="1207"/>
      <c r="L801" s="353" t="s">
        <v>785</v>
      </c>
      <c r="M801" s="1207"/>
      <c r="N801" s="1207"/>
      <c r="O801" s="1207"/>
      <c r="P801" s="544" t="s">
        <v>84</v>
      </c>
      <c r="Q801" s="544" t="s">
        <v>1859</v>
      </c>
      <c r="R801" s="1235">
        <v>5683</v>
      </c>
      <c r="S801" s="1359"/>
      <c r="T801" s="1235">
        <v>3600</v>
      </c>
      <c r="U801" s="1359"/>
      <c r="V801" s="1228"/>
      <c r="W801" s="1228"/>
      <c r="X801" s="1359"/>
      <c r="Y801" s="1359"/>
      <c r="Z801" s="1359"/>
      <c r="AA801" s="1359"/>
      <c r="AB801" s="1359"/>
      <c r="AC801" s="1359"/>
      <c r="AD801" s="1235">
        <v>4000</v>
      </c>
      <c r="AE801" s="1228"/>
      <c r="AF801" s="1235">
        <v>3600</v>
      </c>
      <c r="AG801" s="1359"/>
      <c r="AH801" s="1359"/>
      <c r="AI801" s="1359"/>
      <c r="AJ801" s="1359"/>
      <c r="AK801" s="1359"/>
      <c r="AL801" s="1359"/>
      <c r="AM801" s="1359"/>
      <c r="AN801" s="1359"/>
      <c r="AO801" s="1359"/>
      <c r="AP801" s="1359"/>
      <c r="AQ801" s="1359"/>
      <c r="AR801" s="1359"/>
      <c r="AS801" s="1359"/>
      <c r="AT801" s="1359"/>
      <c r="AU801" s="1359"/>
      <c r="AV801" s="1359"/>
      <c r="AW801" s="1359"/>
      <c r="AX801" s="1359"/>
      <c r="AY801" s="1359"/>
      <c r="AZ801" s="1359"/>
      <c r="BA801" s="1359"/>
      <c r="BB801" s="1235">
        <v>4000</v>
      </c>
      <c r="BC801" s="1235">
        <v>4000</v>
      </c>
      <c r="BD801" s="1359"/>
      <c r="BE801" s="1359"/>
      <c r="BF801" s="1359"/>
      <c r="BG801" s="532">
        <f>BH801+BI801+BJ801+BK801</f>
        <v>3600</v>
      </c>
      <c r="BH801" s="1235">
        <v>3600</v>
      </c>
      <c r="BI801" s="1359"/>
      <c r="BJ801" s="1359"/>
      <c r="BK801" s="1359"/>
      <c r="BL801" s="1210"/>
      <c r="BM801" s="1210"/>
      <c r="BN801" s="1183"/>
      <c r="BO801" s="1001">
        <f t="shared" si="277"/>
        <v>1591.2399999999998</v>
      </c>
    </row>
    <row r="802" spans="1:67" s="234" customFormat="1" x14ac:dyDescent="0.2">
      <c r="A802" s="1371" t="s">
        <v>1860</v>
      </c>
      <c r="B802" s="1372" t="s">
        <v>1334</v>
      </c>
      <c r="C802" s="1359">
        <f>C803</f>
        <v>3</v>
      </c>
      <c r="D802" s="1207"/>
      <c r="E802" s="1207"/>
      <c r="F802" s="1207"/>
      <c r="G802" s="1208"/>
      <c r="H802" s="1209"/>
      <c r="I802" s="1207"/>
      <c r="J802" s="1183"/>
      <c r="K802" s="1207"/>
      <c r="L802" s="1183"/>
      <c r="M802" s="1207"/>
      <c r="N802" s="1207"/>
      <c r="O802" s="1207"/>
      <c r="P802" s="1208"/>
      <c r="Q802" s="1208"/>
      <c r="R802" s="1359">
        <f>R803</f>
        <v>6901</v>
      </c>
      <c r="S802" s="1359">
        <f>S803</f>
        <v>0</v>
      </c>
      <c r="T802" s="1359">
        <f>T803</f>
        <v>3700</v>
      </c>
      <c r="U802" s="1359"/>
      <c r="V802" s="1228"/>
      <c r="W802" s="1228"/>
      <c r="X802" s="1359"/>
      <c r="Y802" s="1359"/>
      <c r="Z802" s="1359"/>
      <c r="AA802" s="1359"/>
      <c r="AB802" s="1359"/>
      <c r="AC802" s="1359"/>
      <c r="AD802" s="1359">
        <f t="shared" ref="AD802:BH802" si="283">AD803</f>
        <v>3700</v>
      </c>
      <c r="AE802" s="1359">
        <f t="shared" si="283"/>
        <v>0</v>
      </c>
      <c r="AF802" s="1359">
        <f t="shared" si="283"/>
        <v>3700</v>
      </c>
      <c r="AG802" s="1359">
        <f t="shared" si="283"/>
        <v>0</v>
      </c>
      <c r="AH802" s="1359">
        <f t="shared" si="283"/>
        <v>0</v>
      </c>
      <c r="AI802" s="1359">
        <f t="shared" si="283"/>
        <v>0</v>
      </c>
      <c r="AJ802" s="1359">
        <f t="shared" si="283"/>
        <v>0</v>
      </c>
      <c r="AK802" s="1359">
        <f t="shared" si="283"/>
        <v>0</v>
      </c>
      <c r="AL802" s="1359">
        <f t="shared" si="283"/>
        <v>0</v>
      </c>
      <c r="AM802" s="1359">
        <f t="shared" si="283"/>
        <v>0</v>
      </c>
      <c r="AN802" s="1359">
        <f t="shared" si="283"/>
        <v>0</v>
      </c>
      <c r="AO802" s="1359">
        <f t="shared" si="283"/>
        <v>0</v>
      </c>
      <c r="AP802" s="1359">
        <f t="shared" si="283"/>
        <v>0</v>
      </c>
      <c r="AQ802" s="1359">
        <f t="shared" si="283"/>
        <v>0</v>
      </c>
      <c r="AR802" s="1359">
        <f t="shared" si="283"/>
        <v>0</v>
      </c>
      <c r="AS802" s="1359">
        <f t="shared" si="283"/>
        <v>0</v>
      </c>
      <c r="AT802" s="1359">
        <f t="shared" si="283"/>
        <v>0</v>
      </c>
      <c r="AU802" s="1359">
        <f t="shared" si="283"/>
        <v>0</v>
      </c>
      <c r="AV802" s="1359">
        <f t="shared" si="283"/>
        <v>0</v>
      </c>
      <c r="AW802" s="1359">
        <f t="shared" si="283"/>
        <v>0</v>
      </c>
      <c r="AX802" s="1359">
        <f t="shared" si="283"/>
        <v>0</v>
      </c>
      <c r="AY802" s="1359">
        <f t="shared" si="283"/>
        <v>0</v>
      </c>
      <c r="AZ802" s="1359">
        <f t="shared" si="283"/>
        <v>0</v>
      </c>
      <c r="BA802" s="1359">
        <f t="shared" si="283"/>
        <v>0</v>
      </c>
      <c r="BB802" s="1359">
        <f t="shared" si="283"/>
        <v>3700</v>
      </c>
      <c r="BC802" s="1359">
        <f t="shared" si="283"/>
        <v>3700</v>
      </c>
      <c r="BD802" s="1359">
        <f t="shared" si="283"/>
        <v>0</v>
      </c>
      <c r="BE802" s="1359">
        <f t="shared" si="283"/>
        <v>0</v>
      </c>
      <c r="BF802" s="1359">
        <f t="shared" si="283"/>
        <v>0</v>
      </c>
      <c r="BG802" s="1359">
        <f t="shared" si="283"/>
        <v>3700</v>
      </c>
      <c r="BH802" s="1359">
        <f t="shared" si="283"/>
        <v>3700</v>
      </c>
      <c r="BI802" s="1359"/>
      <c r="BJ802" s="1359"/>
      <c r="BK802" s="1359"/>
      <c r="BL802" s="1210"/>
      <c r="BM802" s="1210"/>
      <c r="BN802" s="1183"/>
      <c r="BO802" s="1001">
        <f t="shared" si="277"/>
        <v>1932.28</v>
      </c>
    </row>
    <row r="803" spans="1:67" s="234" customFormat="1" ht="30" x14ac:dyDescent="0.2">
      <c r="A803" s="1371" t="s">
        <v>551</v>
      </c>
      <c r="B803" s="1231" t="s">
        <v>1574</v>
      </c>
      <c r="C803" s="1303">
        <f>SUM(C804:C806)</f>
        <v>3</v>
      </c>
      <c r="D803" s="1207"/>
      <c r="E803" s="1207"/>
      <c r="F803" s="1207"/>
      <c r="G803" s="1208"/>
      <c r="H803" s="1209"/>
      <c r="I803" s="1207"/>
      <c r="J803" s="1183"/>
      <c r="K803" s="1207"/>
      <c r="L803" s="1183"/>
      <c r="M803" s="1207"/>
      <c r="N803" s="1207"/>
      <c r="O803" s="1207"/>
      <c r="P803" s="1208"/>
      <c r="Q803" s="1208"/>
      <c r="R803" s="1303">
        <f>SUM(R804:R806)</f>
        <v>6901</v>
      </c>
      <c r="S803" s="1303">
        <f>SUM(S804:S806)</f>
        <v>0</v>
      </c>
      <c r="T803" s="1303">
        <f>SUM(T804:T806)</f>
        <v>3700</v>
      </c>
      <c r="U803" s="1359"/>
      <c r="V803" s="1228"/>
      <c r="W803" s="1228"/>
      <c r="X803" s="1359"/>
      <c r="Y803" s="1359"/>
      <c r="Z803" s="1359"/>
      <c r="AA803" s="1359"/>
      <c r="AB803" s="1359"/>
      <c r="AC803" s="1359"/>
      <c r="AD803" s="1303">
        <f t="shared" ref="AD803:BH803" si="284">SUM(AD804:AD806)</f>
        <v>3700</v>
      </c>
      <c r="AE803" s="1303">
        <f t="shared" si="284"/>
        <v>0</v>
      </c>
      <c r="AF803" s="1303">
        <f t="shared" si="284"/>
        <v>3700</v>
      </c>
      <c r="AG803" s="1303">
        <f t="shared" si="284"/>
        <v>0</v>
      </c>
      <c r="AH803" s="1303">
        <f t="shared" si="284"/>
        <v>0</v>
      </c>
      <c r="AI803" s="1303">
        <f t="shared" si="284"/>
        <v>0</v>
      </c>
      <c r="AJ803" s="1303">
        <f t="shared" si="284"/>
        <v>0</v>
      </c>
      <c r="AK803" s="1303">
        <f t="shared" si="284"/>
        <v>0</v>
      </c>
      <c r="AL803" s="1303">
        <f t="shared" si="284"/>
        <v>0</v>
      </c>
      <c r="AM803" s="1303">
        <f t="shared" si="284"/>
        <v>0</v>
      </c>
      <c r="AN803" s="1303">
        <f t="shared" si="284"/>
        <v>0</v>
      </c>
      <c r="AO803" s="1303">
        <f t="shared" si="284"/>
        <v>0</v>
      </c>
      <c r="AP803" s="1303">
        <f t="shared" si="284"/>
        <v>0</v>
      </c>
      <c r="AQ803" s="1303">
        <f t="shared" si="284"/>
        <v>0</v>
      </c>
      <c r="AR803" s="1303">
        <f t="shared" si="284"/>
        <v>0</v>
      </c>
      <c r="AS803" s="1303">
        <f t="shared" si="284"/>
        <v>0</v>
      </c>
      <c r="AT803" s="1303">
        <f t="shared" si="284"/>
        <v>0</v>
      </c>
      <c r="AU803" s="1303">
        <f t="shared" si="284"/>
        <v>0</v>
      </c>
      <c r="AV803" s="1303">
        <f t="shared" si="284"/>
        <v>0</v>
      </c>
      <c r="AW803" s="1303">
        <f t="shared" si="284"/>
        <v>0</v>
      </c>
      <c r="AX803" s="1303">
        <f t="shared" si="284"/>
        <v>0</v>
      </c>
      <c r="AY803" s="1303">
        <f t="shared" si="284"/>
        <v>0</v>
      </c>
      <c r="AZ803" s="1303">
        <f t="shared" si="284"/>
        <v>0</v>
      </c>
      <c r="BA803" s="1303">
        <f t="shared" si="284"/>
        <v>0</v>
      </c>
      <c r="BB803" s="1303">
        <f t="shared" si="284"/>
        <v>3700</v>
      </c>
      <c r="BC803" s="1303">
        <f t="shared" si="284"/>
        <v>3700</v>
      </c>
      <c r="BD803" s="1303">
        <f t="shared" si="284"/>
        <v>0</v>
      </c>
      <c r="BE803" s="1303">
        <f t="shared" si="284"/>
        <v>0</v>
      </c>
      <c r="BF803" s="1303">
        <f t="shared" si="284"/>
        <v>0</v>
      </c>
      <c r="BG803" s="1303">
        <f t="shared" si="284"/>
        <v>3700</v>
      </c>
      <c r="BH803" s="1303">
        <f t="shared" si="284"/>
        <v>3700</v>
      </c>
      <c r="BI803" s="1359"/>
      <c r="BJ803" s="1359"/>
      <c r="BK803" s="1359"/>
      <c r="BL803" s="1210"/>
      <c r="BM803" s="1210"/>
      <c r="BN803" s="1183"/>
      <c r="BO803" s="1001">
        <f t="shared" si="277"/>
        <v>1932.28</v>
      </c>
    </row>
    <row r="804" spans="1:67" s="234" customFormat="1" ht="30" x14ac:dyDescent="0.2">
      <c r="A804" s="1371"/>
      <c r="B804" s="536" t="s">
        <v>1861</v>
      </c>
      <c r="C804" s="1220">
        <v>1</v>
      </c>
      <c r="D804" s="1207"/>
      <c r="E804" s="1207"/>
      <c r="F804" s="1207"/>
      <c r="G804" s="1208"/>
      <c r="H804" s="1209"/>
      <c r="I804" s="1207"/>
      <c r="J804" s="1183"/>
      <c r="K804" s="1207"/>
      <c r="L804" s="353" t="s">
        <v>989</v>
      </c>
      <c r="M804" s="1207"/>
      <c r="N804" s="1207"/>
      <c r="O804" s="1207"/>
      <c r="P804" s="544" t="s">
        <v>1417</v>
      </c>
      <c r="Q804" s="1208"/>
      <c r="R804" s="1235">
        <v>3252</v>
      </c>
      <c r="S804" s="1235"/>
      <c r="T804" s="1235">
        <v>900</v>
      </c>
      <c r="U804" s="1359"/>
      <c r="V804" s="1228"/>
      <c r="W804" s="1228"/>
      <c r="X804" s="1359"/>
      <c r="Y804" s="1359"/>
      <c r="Z804" s="1359"/>
      <c r="AA804" s="1359"/>
      <c r="AB804" s="1359"/>
      <c r="AC804" s="1359"/>
      <c r="AD804" s="1235">
        <v>900</v>
      </c>
      <c r="AE804" s="1235"/>
      <c r="AF804" s="1235">
        <v>900</v>
      </c>
      <c r="AG804" s="1359"/>
      <c r="AH804" s="1359"/>
      <c r="AI804" s="1359"/>
      <c r="AJ804" s="1359"/>
      <c r="AK804" s="1359"/>
      <c r="AL804" s="1359"/>
      <c r="AM804" s="1359"/>
      <c r="AN804" s="1359"/>
      <c r="AO804" s="1359"/>
      <c r="AP804" s="1359"/>
      <c r="AQ804" s="1359"/>
      <c r="AR804" s="1359"/>
      <c r="AS804" s="1359"/>
      <c r="AT804" s="1359"/>
      <c r="AU804" s="1359"/>
      <c r="AV804" s="1359"/>
      <c r="AW804" s="1359"/>
      <c r="AX804" s="1359"/>
      <c r="AY804" s="1359"/>
      <c r="AZ804" s="1359"/>
      <c r="BA804" s="1359"/>
      <c r="BB804" s="1235">
        <v>900</v>
      </c>
      <c r="BC804" s="1235">
        <v>900</v>
      </c>
      <c r="BD804" s="1359"/>
      <c r="BE804" s="1359"/>
      <c r="BF804" s="1359"/>
      <c r="BG804" s="532">
        <f>BH804+BI804+BJ804+BK804</f>
        <v>900</v>
      </c>
      <c r="BH804" s="1235">
        <v>900</v>
      </c>
      <c r="BI804" s="1359"/>
      <c r="BJ804" s="1359"/>
      <c r="BK804" s="1359"/>
      <c r="BL804" s="1210"/>
      <c r="BM804" s="1210"/>
      <c r="BN804" s="1183"/>
      <c r="BO804" s="1001">
        <f t="shared" si="277"/>
        <v>910.56</v>
      </c>
    </row>
    <row r="805" spans="1:67" s="234" customFormat="1" ht="30" x14ac:dyDescent="0.2">
      <c r="A805" s="1371"/>
      <c r="B805" s="536" t="s">
        <v>1862</v>
      </c>
      <c r="C805" s="1220">
        <v>1</v>
      </c>
      <c r="D805" s="1207"/>
      <c r="E805" s="1207"/>
      <c r="F805" s="1207"/>
      <c r="G805" s="1208"/>
      <c r="H805" s="1209"/>
      <c r="I805" s="1207"/>
      <c r="J805" s="1183"/>
      <c r="K805" s="1207"/>
      <c r="L805" s="353" t="s">
        <v>989</v>
      </c>
      <c r="M805" s="1207"/>
      <c r="N805" s="1207"/>
      <c r="O805" s="1207"/>
      <c r="P805" s="544" t="s">
        <v>126</v>
      </c>
      <c r="Q805" s="1208"/>
      <c r="R805" s="1235">
        <v>1106</v>
      </c>
      <c r="S805" s="1235"/>
      <c r="T805" s="1235">
        <v>800</v>
      </c>
      <c r="U805" s="1359"/>
      <c r="V805" s="1228"/>
      <c r="W805" s="1228"/>
      <c r="X805" s="1359"/>
      <c r="Y805" s="1359"/>
      <c r="Z805" s="1359"/>
      <c r="AA805" s="1359"/>
      <c r="AB805" s="1359"/>
      <c r="AC805" s="1359"/>
      <c r="AD805" s="1235">
        <v>800</v>
      </c>
      <c r="AE805" s="1235"/>
      <c r="AF805" s="1235">
        <v>800</v>
      </c>
      <c r="AG805" s="1359"/>
      <c r="AH805" s="1359"/>
      <c r="AI805" s="1359"/>
      <c r="AJ805" s="1359"/>
      <c r="AK805" s="1359"/>
      <c r="AL805" s="1359"/>
      <c r="AM805" s="1359"/>
      <c r="AN805" s="1359"/>
      <c r="AO805" s="1359"/>
      <c r="AP805" s="1359"/>
      <c r="AQ805" s="1359"/>
      <c r="AR805" s="1359"/>
      <c r="AS805" s="1359"/>
      <c r="AT805" s="1359"/>
      <c r="AU805" s="1359"/>
      <c r="AV805" s="1359"/>
      <c r="AW805" s="1359"/>
      <c r="AX805" s="1359"/>
      <c r="AY805" s="1359"/>
      <c r="AZ805" s="1359"/>
      <c r="BA805" s="1359"/>
      <c r="BB805" s="1235">
        <v>800</v>
      </c>
      <c r="BC805" s="1235">
        <v>800</v>
      </c>
      <c r="BD805" s="1359"/>
      <c r="BE805" s="1359"/>
      <c r="BF805" s="1359"/>
      <c r="BG805" s="532">
        <f>BH805+BI805+BJ805+BK805</f>
        <v>800</v>
      </c>
      <c r="BH805" s="1235">
        <v>800</v>
      </c>
      <c r="BI805" s="1359"/>
      <c r="BJ805" s="1359"/>
      <c r="BK805" s="1359"/>
      <c r="BL805" s="1210"/>
      <c r="BM805" s="1210"/>
      <c r="BN805" s="1183"/>
      <c r="BO805" s="1001">
        <f t="shared" si="277"/>
        <v>309.67999999999995</v>
      </c>
    </row>
    <row r="806" spans="1:67" s="234" customFormat="1" ht="30" x14ac:dyDescent="0.2">
      <c r="A806" s="1204"/>
      <c r="B806" s="536" t="s">
        <v>1863</v>
      </c>
      <c r="C806" s="1220">
        <v>1</v>
      </c>
      <c r="D806" s="1207"/>
      <c r="E806" s="1207"/>
      <c r="F806" s="1207"/>
      <c r="G806" s="1208"/>
      <c r="H806" s="1209"/>
      <c r="I806" s="1207"/>
      <c r="J806" s="1183"/>
      <c r="K806" s="1207"/>
      <c r="L806" s="353" t="s">
        <v>989</v>
      </c>
      <c r="M806" s="1207"/>
      <c r="N806" s="1207"/>
      <c r="O806" s="1207"/>
      <c r="P806" s="544" t="s">
        <v>126</v>
      </c>
      <c r="Q806" s="1208"/>
      <c r="R806" s="1235">
        <v>2543</v>
      </c>
      <c r="S806" s="1235"/>
      <c r="T806" s="1235">
        <v>2000</v>
      </c>
      <c r="U806" s="1359"/>
      <c r="V806" s="1228"/>
      <c r="W806" s="1228"/>
      <c r="X806" s="1359"/>
      <c r="Y806" s="1359"/>
      <c r="Z806" s="1359"/>
      <c r="AA806" s="1359"/>
      <c r="AB806" s="1359"/>
      <c r="AC806" s="1359"/>
      <c r="AD806" s="1235">
        <v>2000</v>
      </c>
      <c r="AE806" s="1235"/>
      <c r="AF806" s="1235">
        <v>2000</v>
      </c>
      <c r="AG806" s="1359"/>
      <c r="AH806" s="1359"/>
      <c r="AI806" s="1359"/>
      <c r="AJ806" s="1359"/>
      <c r="AK806" s="1359"/>
      <c r="AL806" s="1359"/>
      <c r="AM806" s="1359"/>
      <c r="AN806" s="1359"/>
      <c r="AO806" s="1359"/>
      <c r="AP806" s="1359"/>
      <c r="AQ806" s="1359"/>
      <c r="AR806" s="1359"/>
      <c r="AS806" s="1359"/>
      <c r="AT806" s="1359"/>
      <c r="AU806" s="1359"/>
      <c r="AV806" s="1359"/>
      <c r="AW806" s="1359"/>
      <c r="AX806" s="1359"/>
      <c r="AY806" s="1359"/>
      <c r="AZ806" s="1359"/>
      <c r="BA806" s="1359"/>
      <c r="BB806" s="1235">
        <v>2000</v>
      </c>
      <c r="BC806" s="1235">
        <v>2000</v>
      </c>
      <c r="BD806" s="1359"/>
      <c r="BE806" s="1359"/>
      <c r="BF806" s="1359"/>
      <c r="BG806" s="532">
        <f>BH806+BI806+BJ806+BK806</f>
        <v>2000</v>
      </c>
      <c r="BH806" s="1235">
        <v>2000</v>
      </c>
      <c r="BI806" s="1359"/>
      <c r="BJ806" s="1359"/>
      <c r="BK806" s="1359"/>
      <c r="BL806" s="1210"/>
      <c r="BM806" s="1210"/>
      <c r="BN806" s="1183"/>
      <c r="BO806" s="1001">
        <f t="shared" si="277"/>
        <v>712.04</v>
      </c>
    </row>
    <row r="807" spans="1:67" s="234" customFormat="1" x14ac:dyDescent="0.2">
      <c r="A807" s="1371" t="s">
        <v>1864</v>
      </c>
      <c r="B807" s="1372" t="s">
        <v>1335</v>
      </c>
      <c r="C807" s="1303">
        <f>C808</f>
        <v>1</v>
      </c>
      <c r="D807" s="1207"/>
      <c r="E807" s="1207"/>
      <c r="F807" s="1207"/>
      <c r="G807" s="1208"/>
      <c r="H807" s="1209"/>
      <c r="I807" s="1207"/>
      <c r="J807" s="1183"/>
      <c r="K807" s="1207"/>
      <c r="L807" s="353"/>
      <c r="M807" s="1207"/>
      <c r="N807" s="1207"/>
      <c r="O807" s="1207"/>
      <c r="P807" s="544"/>
      <c r="Q807" s="1208"/>
      <c r="R807" s="1303">
        <f t="shared" ref="R807:T808" si="285">R808</f>
        <v>4561</v>
      </c>
      <c r="S807" s="1303">
        <f t="shared" si="285"/>
        <v>0</v>
      </c>
      <c r="T807" s="1303">
        <f t="shared" si="285"/>
        <v>3600</v>
      </c>
      <c r="U807" s="1303">
        <f t="shared" ref="U807:BH808" si="286">U808</f>
        <v>0</v>
      </c>
      <c r="V807" s="1303">
        <f t="shared" si="286"/>
        <v>0</v>
      </c>
      <c r="W807" s="1303">
        <f t="shared" si="286"/>
        <v>0</v>
      </c>
      <c r="X807" s="1303">
        <f t="shared" si="286"/>
        <v>0</v>
      </c>
      <c r="Y807" s="1303">
        <f t="shared" si="286"/>
        <v>0</v>
      </c>
      <c r="Z807" s="1303">
        <f t="shared" si="286"/>
        <v>0</v>
      </c>
      <c r="AA807" s="1303">
        <f t="shared" si="286"/>
        <v>0</v>
      </c>
      <c r="AB807" s="1303">
        <f t="shared" si="286"/>
        <v>0</v>
      </c>
      <c r="AC807" s="1303">
        <f t="shared" si="286"/>
        <v>0</v>
      </c>
      <c r="AD807" s="1303">
        <f t="shared" si="286"/>
        <v>3600</v>
      </c>
      <c r="AE807" s="1303">
        <f t="shared" si="286"/>
        <v>0</v>
      </c>
      <c r="AF807" s="1303">
        <f t="shared" si="286"/>
        <v>3600</v>
      </c>
      <c r="AG807" s="1303">
        <f t="shared" si="286"/>
        <v>0</v>
      </c>
      <c r="AH807" s="1303">
        <f t="shared" si="286"/>
        <v>0</v>
      </c>
      <c r="AI807" s="1303">
        <f t="shared" si="286"/>
        <v>0</v>
      </c>
      <c r="AJ807" s="1303">
        <f t="shared" si="286"/>
        <v>0</v>
      </c>
      <c r="AK807" s="1303">
        <f t="shared" si="286"/>
        <v>0</v>
      </c>
      <c r="AL807" s="1303">
        <f t="shared" si="286"/>
        <v>0</v>
      </c>
      <c r="AM807" s="1303">
        <f t="shared" si="286"/>
        <v>0</v>
      </c>
      <c r="AN807" s="1303">
        <f t="shared" si="286"/>
        <v>0</v>
      </c>
      <c r="AO807" s="1303">
        <f t="shared" si="286"/>
        <v>0</v>
      </c>
      <c r="AP807" s="1303">
        <f t="shared" si="286"/>
        <v>0</v>
      </c>
      <c r="AQ807" s="1303">
        <f t="shared" si="286"/>
        <v>0</v>
      </c>
      <c r="AR807" s="1303">
        <f t="shared" si="286"/>
        <v>0</v>
      </c>
      <c r="AS807" s="1303">
        <f t="shared" si="286"/>
        <v>0</v>
      </c>
      <c r="AT807" s="1303">
        <f t="shared" si="286"/>
        <v>0</v>
      </c>
      <c r="AU807" s="1303">
        <f t="shared" si="286"/>
        <v>0</v>
      </c>
      <c r="AV807" s="1303">
        <f t="shared" si="286"/>
        <v>0</v>
      </c>
      <c r="AW807" s="1303">
        <f t="shared" si="286"/>
        <v>0</v>
      </c>
      <c r="AX807" s="1303">
        <f t="shared" si="286"/>
        <v>0</v>
      </c>
      <c r="AY807" s="1303">
        <f t="shared" si="286"/>
        <v>0</v>
      </c>
      <c r="AZ807" s="1303">
        <f t="shared" si="286"/>
        <v>0</v>
      </c>
      <c r="BA807" s="1303">
        <f t="shared" si="286"/>
        <v>0</v>
      </c>
      <c r="BB807" s="1303">
        <f t="shared" si="286"/>
        <v>3600</v>
      </c>
      <c r="BC807" s="1303">
        <f t="shared" si="286"/>
        <v>3600</v>
      </c>
      <c r="BD807" s="1303">
        <f t="shared" si="286"/>
        <v>0</v>
      </c>
      <c r="BE807" s="1303">
        <f t="shared" si="286"/>
        <v>0</v>
      </c>
      <c r="BF807" s="1303">
        <f t="shared" si="286"/>
        <v>0</v>
      </c>
      <c r="BG807" s="1303">
        <f t="shared" si="286"/>
        <v>3600</v>
      </c>
      <c r="BH807" s="1303">
        <f t="shared" si="286"/>
        <v>3600</v>
      </c>
      <c r="BI807" s="1359"/>
      <c r="BJ807" s="1359"/>
      <c r="BK807" s="1359"/>
      <c r="BL807" s="1210"/>
      <c r="BM807" s="1210"/>
      <c r="BN807" s="1183"/>
      <c r="BO807" s="1001">
        <f t="shared" si="277"/>
        <v>1277.08</v>
      </c>
    </row>
    <row r="808" spans="1:67" s="234" customFormat="1" ht="30" x14ac:dyDescent="0.2">
      <c r="A808" s="1371" t="s">
        <v>551</v>
      </c>
      <c r="B808" s="1231" t="s">
        <v>1574</v>
      </c>
      <c r="C808" s="1303">
        <f>C809</f>
        <v>1</v>
      </c>
      <c r="D808" s="1207"/>
      <c r="E808" s="1207"/>
      <c r="F808" s="1207"/>
      <c r="G808" s="1208"/>
      <c r="H808" s="1209"/>
      <c r="I808" s="1207"/>
      <c r="J808" s="1183"/>
      <c r="K808" s="1207"/>
      <c r="L808" s="353"/>
      <c r="M808" s="1207"/>
      <c r="N808" s="1207"/>
      <c r="O808" s="1207"/>
      <c r="P808" s="544"/>
      <c r="Q808" s="1208"/>
      <c r="R808" s="1303">
        <f t="shared" si="285"/>
        <v>4561</v>
      </c>
      <c r="S808" s="1303">
        <f t="shared" si="285"/>
        <v>0</v>
      </c>
      <c r="T808" s="1303">
        <f t="shared" si="285"/>
        <v>3600</v>
      </c>
      <c r="U808" s="1303">
        <f t="shared" si="286"/>
        <v>0</v>
      </c>
      <c r="V808" s="1303">
        <f t="shared" si="286"/>
        <v>0</v>
      </c>
      <c r="W808" s="1303">
        <f t="shared" si="286"/>
        <v>0</v>
      </c>
      <c r="X808" s="1303">
        <f t="shared" si="286"/>
        <v>0</v>
      </c>
      <c r="Y808" s="1303">
        <f t="shared" si="286"/>
        <v>0</v>
      </c>
      <c r="Z808" s="1303">
        <f t="shared" si="286"/>
        <v>0</v>
      </c>
      <c r="AA808" s="1303">
        <f t="shared" si="286"/>
        <v>0</v>
      </c>
      <c r="AB808" s="1303">
        <f t="shared" si="286"/>
        <v>0</v>
      </c>
      <c r="AC808" s="1303">
        <f t="shared" si="286"/>
        <v>0</v>
      </c>
      <c r="AD808" s="1303">
        <f t="shared" si="286"/>
        <v>3600</v>
      </c>
      <c r="AE808" s="1303">
        <f t="shared" si="286"/>
        <v>0</v>
      </c>
      <c r="AF808" s="1303">
        <f t="shared" si="286"/>
        <v>3600</v>
      </c>
      <c r="AG808" s="1303">
        <f t="shared" si="286"/>
        <v>0</v>
      </c>
      <c r="AH808" s="1303">
        <f t="shared" si="286"/>
        <v>0</v>
      </c>
      <c r="AI808" s="1303">
        <f t="shared" si="286"/>
        <v>0</v>
      </c>
      <c r="AJ808" s="1303">
        <f t="shared" si="286"/>
        <v>0</v>
      </c>
      <c r="AK808" s="1303">
        <f t="shared" si="286"/>
        <v>0</v>
      </c>
      <c r="AL808" s="1303">
        <f t="shared" si="286"/>
        <v>0</v>
      </c>
      <c r="AM808" s="1303">
        <f t="shared" si="286"/>
        <v>0</v>
      </c>
      <c r="AN808" s="1303">
        <f t="shared" si="286"/>
        <v>0</v>
      </c>
      <c r="AO808" s="1303">
        <f t="shared" si="286"/>
        <v>0</v>
      </c>
      <c r="AP808" s="1303">
        <f t="shared" si="286"/>
        <v>0</v>
      </c>
      <c r="AQ808" s="1303">
        <f t="shared" si="286"/>
        <v>0</v>
      </c>
      <c r="AR808" s="1303">
        <f t="shared" si="286"/>
        <v>0</v>
      </c>
      <c r="AS808" s="1303">
        <f t="shared" si="286"/>
        <v>0</v>
      </c>
      <c r="AT808" s="1303">
        <f t="shared" si="286"/>
        <v>0</v>
      </c>
      <c r="AU808" s="1303">
        <f t="shared" si="286"/>
        <v>0</v>
      </c>
      <c r="AV808" s="1303">
        <f t="shared" si="286"/>
        <v>0</v>
      </c>
      <c r="AW808" s="1303">
        <f t="shared" si="286"/>
        <v>0</v>
      </c>
      <c r="AX808" s="1303">
        <f t="shared" si="286"/>
        <v>0</v>
      </c>
      <c r="AY808" s="1303">
        <f t="shared" si="286"/>
        <v>0</v>
      </c>
      <c r="AZ808" s="1303">
        <f t="shared" si="286"/>
        <v>0</v>
      </c>
      <c r="BA808" s="1303">
        <f t="shared" si="286"/>
        <v>0</v>
      </c>
      <c r="BB808" s="1303">
        <f t="shared" si="286"/>
        <v>3600</v>
      </c>
      <c r="BC808" s="1303">
        <f t="shared" si="286"/>
        <v>3600</v>
      </c>
      <c r="BD808" s="1303">
        <f t="shared" si="286"/>
        <v>0</v>
      </c>
      <c r="BE808" s="1303">
        <f t="shared" si="286"/>
        <v>0</v>
      </c>
      <c r="BF808" s="1303">
        <f t="shared" si="286"/>
        <v>0</v>
      </c>
      <c r="BG808" s="1303">
        <f t="shared" si="286"/>
        <v>3600</v>
      </c>
      <c r="BH808" s="1303">
        <f t="shared" si="286"/>
        <v>3600</v>
      </c>
      <c r="BI808" s="1359"/>
      <c r="BJ808" s="1359"/>
      <c r="BK808" s="1359"/>
      <c r="BL808" s="1210"/>
      <c r="BM808" s="1210"/>
      <c r="BN808" s="1183"/>
      <c r="BO808" s="1001">
        <f t="shared" si="277"/>
        <v>1277.08</v>
      </c>
    </row>
    <row r="809" spans="1:67" s="234" customFormat="1" ht="30" x14ac:dyDescent="0.2">
      <c r="A809" s="1204"/>
      <c r="B809" s="536" t="s">
        <v>1865</v>
      </c>
      <c r="C809" s="1220">
        <v>1</v>
      </c>
      <c r="D809" s="1207"/>
      <c r="E809" s="1207"/>
      <c r="F809" s="1207"/>
      <c r="G809" s="1208"/>
      <c r="H809" s="1209"/>
      <c r="I809" s="1207"/>
      <c r="J809" s="1183"/>
      <c r="K809" s="1207"/>
      <c r="L809" s="353" t="s">
        <v>197</v>
      </c>
      <c r="M809" s="1207"/>
      <c r="N809" s="1207"/>
      <c r="O809" s="1207"/>
      <c r="P809" s="544" t="s">
        <v>126</v>
      </c>
      <c r="Q809" s="1208"/>
      <c r="R809" s="1235">
        <v>4561</v>
      </c>
      <c r="S809" s="1235"/>
      <c r="T809" s="1235">
        <v>3600</v>
      </c>
      <c r="U809" s="1359"/>
      <c r="V809" s="1228"/>
      <c r="W809" s="1228"/>
      <c r="X809" s="1359"/>
      <c r="Y809" s="1359"/>
      <c r="Z809" s="1359"/>
      <c r="AA809" s="1359"/>
      <c r="AB809" s="1359"/>
      <c r="AC809" s="1359"/>
      <c r="AD809" s="1235">
        <v>3600</v>
      </c>
      <c r="AE809" s="1235"/>
      <c r="AF809" s="1235">
        <v>3600</v>
      </c>
      <c r="AG809" s="1359"/>
      <c r="AH809" s="1359"/>
      <c r="AI809" s="1359"/>
      <c r="AJ809" s="1359"/>
      <c r="AK809" s="1359"/>
      <c r="AL809" s="1359"/>
      <c r="AM809" s="1359"/>
      <c r="AN809" s="1359"/>
      <c r="AO809" s="1359"/>
      <c r="AP809" s="1359"/>
      <c r="AQ809" s="1359"/>
      <c r="AR809" s="1359"/>
      <c r="AS809" s="1359"/>
      <c r="AT809" s="1359"/>
      <c r="AU809" s="1359"/>
      <c r="AV809" s="1359"/>
      <c r="AW809" s="1359"/>
      <c r="AX809" s="1359"/>
      <c r="AY809" s="1359"/>
      <c r="AZ809" s="1359"/>
      <c r="BA809" s="1359"/>
      <c r="BB809" s="1235">
        <v>3600</v>
      </c>
      <c r="BC809" s="1235">
        <v>3600</v>
      </c>
      <c r="BD809" s="1359"/>
      <c r="BE809" s="1359"/>
      <c r="BF809" s="1359"/>
      <c r="BG809" s="532">
        <f>BH809+BI809+BJ809+BK809</f>
        <v>3600</v>
      </c>
      <c r="BH809" s="1235">
        <v>3600</v>
      </c>
      <c r="BI809" s="1359"/>
      <c r="BJ809" s="1359"/>
      <c r="BK809" s="1359"/>
      <c r="BL809" s="1210"/>
      <c r="BM809" s="1210"/>
      <c r="BN809" s="1183"/>
      <c r="BO809" s="1001">
        <f t="shared" si="277"/>
        <v>1277.08</v>
      </c>
    </row>
    <row r="810" spans="1:67" s="234" customFormat="1" x14ac:dyDescent="0.2">
      <c r="A810" s="1371" t="s">
        <v>1866</v>
      </c>
      <c r="B810" s="1372" t="s">
        <v>1337</v>
      </c>
      <c r="C810" s="1303">
        <f>C811</f>
        <v>1</v>
      </c>
      <c r="D810" s="1207"/>
      <c r="E810" s="1207"/>
      <c r="F810" s="1207"/>
      <c r="G810" s="1208"/>
      <c r="H810" s="1209"/>
      <c r="I810" s="1207"/>
      <c r="J810" s="1183"/>
      <c r="K810" s="1207"/>
      <c r="L810" s="353"/>
      <c r="M810" s="1207"/>
      <c r="N810" s="1207"/>
      <c r="O810" s="1207"/>
      <c r="P810" s="544"/>
      <c r="Q810" s="1208"/>
      <c r="R810" s="1303">
        <f>R811</f>
        <v>4300</v>
      </c>
      <c r="S810" s="1359"/>
      <c r="T810" s="1303">
        <f>T811</f>
        <v>3352</v>
      </c>
      <c r="U810" s="1303">
        <f t="shared" ref="U810:BK811" si="287">U811</f>
        <v>0</v>
      </c>
      <c r="V810" s="1303">
        <f t="shared" si="287"/>
        <v>0</v>
      </c>
      <c r="W810" s="1303">
        <f t="shared" si="287"/>
        <v>0</v>
      </c>
      <c r="X810" s="1303">
        <f t="shared" si="287"/>
        <v>0</v>
      </c>
      <c r="Y810" s="1303">
        <f t="shared" si="287"/>
        <v>0</v>
      </c>
      <c r="Z810" s="1303">
        <f t="shared" si="287"/>
        <v>0</v>
      </c>
      <c r="AA810" s="1303">
        <f t="shared" si="287"/>
        <v>0</v>
      </c>
      <c r="AB810" s="1303">
        <f t="shared" si="287"/>
        <v>0</v>
      </c>
      <c r="AC810" s="1303">
        <f t="shared" si="287"/>
        <v>0</v>
      </c>
      <c r="AD810" s="1303">
        <f t="shared" si="287"/>
        <v>3300</v>
      </c>
      <c r="AE810" s="1303">
        <f t="shared" si="287"/>
        <v>0</v>
      </c>
      <c r="AF810" s="1303">
        <f t="shared" si="287"/>
        <v>3300</v>
      </c>
      <c r="AG810" s="1303">
        <f t="shared" si="287"/>
        <v>0</v>
      </c>
      <c r="AH810" s="1303">
        <f t="shared" si="287"/>
        <v>0</v>
      </c>
      <c r="AI810" s="1303">
        <f t="shared" si="287"/>
        <v>0</v>
      </c>
      <c r="AJ810" s="1303">
        <f t="shared" si="287"/>
        <v>0</v>
      </c>
      <c r="AK810" s="1303">
        <f t="shared" si="287"/>
        <v>0</v>
      </c>
      <c r="AL810" s="1303">
        <f t="shared" si="287"/>
        <v>0</v>
      </c>
      <c r="AM810" s="1303">
        <f t="shared" si="287"/>
        <v>0</v>
      </c>
      <c r="AN810" s="1303">
        <f t="shared" si="287"/>
        <v>0</v>
      </c>
      <c r="AO810" s="1303">
        <f t="shared" si="287"/>
        <v>0</v>
      </c>
      <c r="AP810" s="1303">
        <f t="shared" si="287"/>
        <v>0</v>
      </c>
      <c r="AQ810" s="1303">
        <f t="shared" si="287"/>
        <v>0</v>
      </c>
      <c r="AR810" s="1303">
        <f t="shared" si="287"/>
        <v>0</v>
      </c>
      <c r="AS810" s="1303">
        <f t="shared" si="287"/>
        <v>0</v>
      </c>
      <c r="AT810" s="1303">
        <f t="shared" si="287"/>
        <v>0</v>
      </c>
      <c r="AU810" s="1303">
        <f t="shared" si="287"/>
        <v>0</v>
      </c>
      <c r="AV810" s="1303">
        <f t="shared" si="287"/>
        <v>0</v>
      </c>
      <c r="AW810" s="1303">
        <f t="shared" si="287"/>
        <v>0</v>
      </c>
      <c r="AX810" s="1303">
        <f t="shared" si="287"/>
        <v>0</v>
      </c>
      <c r="AY810" s="1303">
        <f t="shared" si="287"/>
        <v>0</v>
      </c>
      <c r="AZ810" s="1303">
        <f t="shared" si="287"/>
        <v>0</v>
      </c>
      <c r="BA810" s="1303">
        <f t="shared" si="287"/>
        <v>0</v>
      </c>
      <c r="BB810" s="1303">
        <f t="shared" si="287"/>
        <v>3300</v>
      </c>
      <c r="BC810" s="1303">
        <f t="shared" si="287"/>
        <v>3300</v>
      </c>
      <c r="BD810" s="1303">
        <f t="shared" si="287"/>
        <v>0</v>
      </c>
      <c r="BE810" s="1303">
        <f t="shared" si="287"/>
        <v>0</v>
      </c>
      <c r="BF810" s="1303">
        <f t="shared" si="287"/>
        <v>0</v>
      </c>
      <c r="BG810" s="1303">
        <f t="shared" si="287"/>
        <v>3300</v>
      </c>
      <c r="BH810" s="1303">
        <f t="shared" si="287"/>
        <v>3300</v>
      </c>
      <c r="BI810" s="1303"/>
      <c r="BJ810" s="1303">
        <f t="shared" si="287"/>
        <v>0</v>
      </c>
      <c r="BK810" s="1303">
        <f t="shared" si="287"/>
        <v>0</v>
      </c>
      <c r="BL810" s="1210"/>
      <c r="BM810" s="1210"/>
      <c r="BN810" s="1183"/>
      <c r="BO810" s="1001">
        <f t="shared" si="277"/>
        <v>1204</v>
      </c>
    </row>
    <row r="811" spans="1:67" s="234" customFormat="1" ht="30" x14ac:dyDescent="0.2">
      <c r="A811" s="1371" t="s">
        <v>551</v>
      </c>
      <c r="B811" s="1231" t="s">
        <v>1574</v>
      </c>
      <c r="C811" s="1303">
        <f>C812</f>
        <v>1</v>
      </c>
      <c r="D811" s="1207"/>
      <c r="E811" s="1207"/>
      <c r="F811" s="1207"/>
      <c r="G811" s="1208"/>
      <c r="H811" s="1209"/>
      <c r="I811" s="1207"/>
      <c r="J811" s="1183"/>
      <c r="K811" s="1207"/>
      <c r="L811" s="353"/>
      <c r="M811" s="1207"/>
      <c r="N811" s="1207"/>
      <c r="O811" s="1207"/>
      <c r="P811" s="544"/>
      <c r="Q811" s="1208"/>
      <c r="R811" s="1303">
        <f>R812</f>
        <v>4300</v>
      </c>
      <c r="S811" s="1359"/>
      <c r="T811" s="1303">
        <f>T812</f>
        <v>3352</v>
      </c>
      <c r="U811" s="1303">
        <f t="shared" si="287"/>
        <v>0</v>
      </c>
      <c r="V811" s="1303">
        <f t="shared" si="287"/>
        <v>0</v>
      </c>
      <c r="W811" s="1303">
        <f t="shared" si="287"/>
        <v>0</v>
      </c>
      <c r="X811" s="1303">
        <f t="shared" si="287"/>
        <v>0</v>
      </c>
      <c r="Y811" s="1303">
        <f t="shared" si="287"/>
        <v>0</v>
      </c>
      <c r="Z811" s="1303">
        <f t="shared" si="287"/>
        <v>0</v>
      </c>
      <c r="AA811" s="1303">
        <f t="shared" si="287"/>
        <v>0</v>
      </c>
      <c r="AB811" s="1303">
        <f t="shared" si="287"/>
        <v>0</v>
      </c>
      <c r="AC811" s="1303">
        <f t="shared" si="287"/>
        <v>0</v>
      </c>
      <c r="AD811" s="1303">
        <f t="shared" si="287"/>
        <v>3300</v>
      </c>
      <c r="AE811" s="1303">
        <f t="shared" si="287"/>
        <v>0</v>
      </c>
      <c r="AF811" s="1303">
        <f t="shared" si="287"/>
        <v>3300</v>
      </c>
      <c r="AG811" s="1303">
        <f t="shared" si="287"/>
        <v>0</v>
      </c>
      <c r="AH811" s="1303">
        <f t="shared" si="287"/>
        <v>0</v>
      </c>
      <c r="AI811" s="1303">
        <f t="shared" si="287"/>
        <v>0</v>
      </c>
      <c r="AJ811" s="1303">
        <f t="shared" si="287"/>
        <v>0</v>
      </c>
      <c r="AK811" s="1303">
        <f t="shared" si="287"/>
        <v>0</v>
      </c>
      <c r="AL811" s="1303">
        <f t="shared" si="287"/>
        <v>0</v>
      </c>
      <c r="AM811" s="1303">
        <f t="shared" si="287"/>
        <v>0</v>
      </c>
      <c r="AN811" s="1303">
        <f t="shared" si="287"/>
        <v>0</v>
      </c>
      <c r="AO811" s="1303">
        <f t="shared" si="287"/>
        <v>0</v>
      </c>
      <c r="AP811" s="1303">
        <f t="shared" si="287"/>
        <v>0</v>
      </c>
      <c r="AQ811" s="1303">
        <f t="shared" si="287"/>
        <v>0</v>
      </c>
      <c r="AR811" s="1303">
        <f t="shared" si="287"/>
        <v>0</v>
      </c>
      <c r="AS811" s="1303">
        <f t="shared" si="287"/>
        <v>0</v>
      </c>
      <c r="AT811" s="1303">
        <f t="shared" si="287"/>
        <v>0</v>
      </c>
      <c r="AU811" s="1303">
        <f t="shared" si="287"/>
        <v>0</v>
      </c>
      <c r="AV811" s="1303">
        <f t="shared" si="287"/>
        <v>0</v>
      </c>
      <c r="AW811" s="1303">
        <f t="shared" si="287"/>
        <v>0</v>
      </c>
      <c r="AX811" s="1303">
        <f t="shared" si="287"/>
        <v>0</v>
      </c>
      <c r="AY811" s="1303">
        <f t="shared" si="287"/>
        <v>0</v>
      </c>
      <c r="AZ811" s="1303">
        <f t="shared" si="287"/>
        <v>0</v>
      </c>
      <c r="BA811" s="1303">
        <f t="shared" si="287"/>
        <v>0</v>
      </c>
      <c r="BB811" s="1303">
        <f t="shared" si="287"/>
        <v>3300</v>
      </c>
      <c r="BC811" s="1303">
        <f t="shared" si="287"/>
        <v>3300</v>
      </c>
      <c r="BD811" s="1303">
        <f t="shared" si="287"/>
        <v>0</v>
      </c>
      <c r="BE811" s="1303">
        <f t="shared" si="287"/>
        <v>0</v>
      </c>
      <c r="BF811" s="1303">
        <f t="shared" si="287"/>
        <v>0</v>
      </c>
      <c r="BG811" s="1303">
        <f t="shared" si="287"/>
        <v>3300</v>
      </c>
      <c r="BH811" s="1303">
        <f t="shared" si="287"/>
        <v>3300</v>
      </c>
      <c r="BI811" s="1303"/>
      <c r="BJ811" s="1303">
        <f t="shared" si="287"/>
        <v>0</v>
      </c>
      <c r="BK811" s="1303">
        <f t="shared" si="287"/>
        <v>0</v>
      </c>
      <c r="BL811" s="1210"/>
      <c r="BM811" s="1210"/>
      <c r="BN811" s="1183"/>
      <c r="BO811" s="1001">
        <f t="shared" si="277"/>
        <v>1204</v>
      </c>
    </row>
    <row r="812" spans="1:67" s="234" customFormat="1" ht="60" x14ac:dyDescent="0.2">
      <c r="A812" s="1204"/>
      <c r="B812" s="1374" t="s">
        <v>1867</v>
      </c>
      <c r="C812" s="1220">
        <v>1</v>
      </c>
      <c r="D812" s="1207"/>
      <c r="E812" s="1207"/>
      <c r="F812" s="1207"/>
      <c r="G812" s="1208"/>
      <c r="H812" s="1209"/>
      <c r="I812" s="1207"/>
      <c r="J812" s="1183"/>
      <c r="K812" s="1207"/>
      <c r="L812" s="353" t="s">
        <v>1868</v>
      </c>
      <c r="M812" s="1207"/>
      <c r="N812" s="1207"/>
      <c r="O812" s="1207"/>
      <c r="P812" s="544" t="s">
        <v>84</v>
      </c>
      <c r="Q812" s="544" t="s">
        <v>1869</v>
      </c>
      <c r="R812" s="1235">
        <v>4300</v>
      </c>
      <c r="S812" s="1235"/>
      <c r="T812" s="1235">
        <v>3352</v>
      </c>
      <c r="U812" s="1359"/>
      <c r="V812" s="1228"/>
      <c r="W812" s="1228"/>
      <c r="X812" s="1359"/>
      <c r="Y812" s="1359"/>
      <c r="Z812" s="1359"/>
      <c r="AA812" s="1359"/>
      <c r="AB812" s="1359"/>
      <c r="AC812" s="1359"/>
      <c r="AD812" s="1226">
        <v>3300</v>
      </c>
      <c r="AE812" s="1226"/>
      <c r="AF812" s="1226">
        <v>3300</v>
      </c>
      <c r="AG812" s="1359"/>
      <c r="AH812" s="1359"/>
      <c r="AI812" s="1359"/>
      <c r="AJ812" s="1359"/>
      <c r="AK812" s="1359"/>
      <c r="AL812" s="1359"/>
      <c r="AM812" s="1359"/>
      <c r="AN812" s="1359"/>
      <c r="AO812" s="1359"/>
      <c r="AP812" s="1359"/>
      <c r="AQ812" s="1359"/>
      <c r="AR812" s="1359"/>
      <c r="AS812" s="1359"/>
      <c r="AT812" s="1359"/>
      <c r="AU812" s="1359"/>
      <c r="AV812" s="1359"/>
      <c r="AW812" s="1359"/>
      <c r="AX812" s="1359"/>
      <c r="AY812" s="1359"/>
      <c r="AZ812" s="1359"/>
      <c r="BA812" s="1359"/>
      <c r="BB812" s="1226">
        <v>3300</v>
      </c>
      <c r="BC812" s="1226">
        <v>3300</v>
      </c>
      <c r="BD812" s="1359"/>
      <c r="BE812" s="1359"/>
      <c r="BF812" s="1359"/>
      <c r="BG812" s="532">
        <f>BH812+BI812+BJ812+BK812</f>
        <v>3300</v>
      </c>
      <c r="BH812" s="1226">
        <v>3300</v>
      </c>
      <c r="BI812" s="1226"/>
      <c r="BJ812" s="1359"/>
      <c r="BK812" s="1359"/>
      <c r="BL812" s="1210"/>
      <c r="BM812" s="1210"/>
      <c r="BN812" s="1183"/>
      <c r="BO812" s="1001">
        <f t="shared" si="277"/>
        <v>1204</v>
      </c>
    </row>
    <row r="813" spans="1:67" s="234" customFormat="1" x14ac:dyDescent="0.2">
      <c r="A813" s="1371" t="s">
        <v>1870</v>
      </c>
      <c r="B813" s="1372" t="s">
        <v>1327</v>
      </c>
      <c r="C813" s="1303">
        <f>C814+C816</f>
        <v>3</v>
      </c>
      <c r="D813" s="1207"/>
      <c r="E813" s="1207"/>
      <c r="F813" s="1207"/>
      <c r="G813" s="1208"/>
      <c r="H813" s="1209"/>
      <c r="I813" s="1207"/>
      <c r="J813" s="1183"/>
      <c r="K813" s="1207"/>
      <c r="L813" s="353"/>
      <c r="M813" s="1207"/>
      <c r="N813" s="1207"/>
      <c r="O813" s="1207"/>
      <c r="P813" s="544"/>
      <c r="Q813" s="544"/>
      <c r="R813" s="1303">
        <f>R814+R816</f>
        <v>14125</v>
      </c>
      <c r="S813" s="1303">
        <f>S814+S816</f>
        <v>0</v>
      </c>
      <c r="T813" s="1303">
        <f>T814+T816</f>
        <v>9600</v>
      </c>
      <c r="U813" s="1303">
        <f t="shared" ref="U813:BK813" si="288">U814+U816</f>
        <v>0</v>
      </c>
      <c r="V813" s="1303">
        <f t="shared" si="288"/>
        <v>0</v>
      </c>
      <c r="W813" s="1303">
        <f t="shared" si="288"/>
        <v>0</v>
      </c>
      <c r="X813" s="1303">
        <f t="shared" si="288"/>
        <v>0</v>
      </c>
      <c r="Y813" s="1303">
        <f t="shared" si="288"/>
        <v>0</v>
      </c>
      <c r="Z813" s="1303">
        <f t="shared" si="288"/>
        <v>0</v>
      </c>
      <c r="AA813" s="1303">
        <f t="shared" si="288"/>
        <v>0</v>
      </c>
      <c r="AB813" s="1303">
        <f t="shared" si="288"/>
        <v>0</v>
      </c>
      <c r="AC813" s="1303">
        <f t="shared" si="288"/>
        <v>0</v>
      </c>
      <c r="AD813" s="1303">
        <f t="shared" si="288"/>
        <v>9600</v>
      </c>
      <c r="AE813" s="1303">
        <f t="shared" si="288"/>
        <v>8000</v>
      </c>
      <c r="AF813" s="1303">
        <f t="shared" si="288"/>
        <v>9600</v>
      </c>
      <c r="AG813" s="1303">
        <f t="shared" si="288"/>
        <v>0</v>
      </c>
      <c r="AH813" s="1303">
        <f t="shared" si="288"/>
        <v>0</v>
      </c>
      <c r="AI813" s="1303">
        <f t="shared" si="288"/>
        <v>0</v>
      </c>
      <c r="AJ813" s="1303">
        <f t="shared" si="288"/>
        <v>0</v>
      </c>
      <c r="AK813" s="1303">
        <f t="shared" si="288"/>
        <v>0</v>
      </c>
      <c r="AL813" s="1303">
        <f t="shared" si="288"/>
        <v>2700</v>
      </c>
      <c r="AM813" s="1303">
        <f t="shared" si="288"/>
        <v>2700</v>
      </c>
      <c r="AN813" s="1303">
        <f t="shared" si="288"/>
        <v>0</v>
      </c>
      <c r="AO813" s="1303">
        <f t="shared" si="288"/>
        <v>0</v>
      </c>
      <c r="AP813" s="1303">
        <f t="shared" si="288"/>
        <v>0</v>
      </c>
      <c r="AQ813" s="1303">
        <f t="shared" si="288"/>
        <v>0</v>
      </c>
      <c r="AR813" s="1303">
        <f t="shared" si="288"/>
        <v>0</v>
      </c>
      <c r="AS813" s="1303">
        <f t="shared" si="288"/>
        <v>0</v>
      </c>
      <c r="AT813" s="1303">
        <f t="shared" si="288"/>
        <v>0</v>
      </c>
      <c r="AU813" s="1303">
        <f t="shared" si="288"/>
        <v>0</v>
      </c>
      <c r="AV813" s="1303">
        <f t="shared" si="288"/>
        <v>2700</v>
      </c>
      <c r="AW813" s="1303">
        <f t="shared" si="288"/>
        <v>2700</v>
      </c>
      <c r="AX813" s="1303">
        <f t="shared" si="288"/>
        <v>0</v>
      </c>
      <c r="AY813" s="1303">
        <f t="shared" si="288"/>
        <v>0</v>
      </c>
      <c r="AZ813" s="1303">
        <f t="shared" si="288"/>
        <v>0</v>
      </c>
      <c r="BA813" s="1303">
        <f t="shared" si="288"/>
        <v>0</v>
      </c>
      <c r="BB813" s="1303">
        <f>BB814+BB816</f>
        <v>5400</v>
      </c>
      <c r="BC813" s="1303">
        <f t="shared" si="288"/>
        <v>5400</v>
      </c>
      <c r="BD813" s="1303">
        <f t="shared" si="288"/>
        <v>0</v>
      </c>
      <c r="BE813" s="1303">
        <f t="shared" si="288"/>
        <v>0</v>
      </c>
      <c r="BF813" s="1303">
        <f t="shared" si="288"/>
        <v>0</v>
      </c>
      <c r="BG813" s="1303">
        <f t="shared" si="288"/>
        <v>3800</v>
      </c>
      <c r="BH813" s="1303">
        <f t="shared" si="288"/>
        <v>3800</v>
      </c>
      <c r="BI813" s="1303">
        <f t="shared" si="288"/>
        <v>0</v>
      </c>
      <c r="BJ813" s="1303">
        <f t="shared" si="288"/>
        <v>0</v>
      </c>
      <c r="BK813" s="1303">
        <f t="shared" si="288"/>
        <v>0</v>
      </c>
      <c r="BL813" s="1210"/>
      <c r="BM813" s="1210"/>
      <c r="BN813" s="1183"/>
      <c r="BO813" s="1001">
        <f t="shared" si="277"/>
        <v>3954.9999999999995</v>
      </c>
    </row>
    <row r="814" spans="1:67" s="956" customFormat="1" ht="30" x14ac:dyDescent="0.2">
      <c r="A814" s="1371" t="s">
        <v>551</v>
      </c>
      <c r="B814" s="1231" t="s">
        <v>558</v>
      </c>
      <c r="C814" s="1303">
        <f>C815</f>
        <v>1</v>
      </c>
      <c r="D814" s="1244"/>
      <c r="E814" s="1244"/>
      <c r="F814" s="1244"/>
      <c r="G814" s="1296"/>
      <c r="H814" s="1295"/>
      <c r="I814" s="1244"/>
      <c r="J814" s="1239"/>
      <c r="K814" s="1244"/>
      <c r="L814" s="1238"/>
      <c r="M814" s="1244"/>
      <c r="N814" s="1244"/>
      <c r="O814" s="1244"/>
      <c r="P814" s="1256"/>
      <c r="Q814" s="1256"/>
      <c r="R814" s="1303">
        <f>R815</f>
        <v>6789</v>
      </c>
      <c r="S814" s="1303">
        <f>S815</f>
        <v>0</v>
      </c>
      <c r="T814" s="1303">
        <f>T815</f>
        <v>4000</v>
      </c>
      <c r="U814" s="1303">
        <f t="shared" ref="U814:BK814" si="289">U815</f>
        <v>0</v>
      </c>
      <c r="V814" s="1303">
        <f t="shared" si="289"/>
        <v>0</v>
      </c>
      <c r="W814" s="1303">
        <f t="shared" si="289"/>
        <v>0</v>
      </c>
      <c r="X814" s="1303">
        <f t="shared" si="289"/>
        <v>0</v>
      </c>
      <c r="Y814" s="1303">
        <f t="shared" si="289"/>
        <v>0</v>
      </c>
      <c r="Z814" s="1303">
        <f t="shared" si="289"/>
        <v>0</v>
      </c>
      <c r="AA814" s="1303">
        <f t="shared" si="289"/>
        <v>0</v>
      </c>
      <c r="AB814" s="1303">
        <f t="shared" si="289"/>
        <v>0</v>
      </c>
      <c r="AC814" s="1303">
        <f t="shared" si="289"/>
        <v>0</v>
      </c>
      <c r="AD814" s="1303">
        <f t="shared" si="289"/>
        <v>4000</v>
      </c>
      <c r="AE814" s="1303">
        <f t="shared" si="289"/>
        <v>4000</v>
      </c>
      <c r="AF814" s="1303">
        <f t="shared" si="289"/>
        <v>4000</v>
      </c>
      <c r="AG814" s="1303">
        <f t="shared" si="289"/>
        <v>0</v>
      </c>
      <c r="AH814" s="1303">
        <f t="shared" si="289"/>
        <v>0</v>
      </c>
      <c r="AI814" s="1303">
        <f t="shared" si="289"/>
        <v>0</v>
      </c>
      <c r="AJ814" s="1303">
        <f t="shared" si="289"/>
        <v>0</v>
      </c>
      <c r="AK814" s="1303">
        <f t="shared" si="289"/>
        <v>0</v>
      </c>
      <c r="AL814" s="1303">
        <f t="shared" si="289"/>
        <v>2700</v>
      </c>
      <c r="AM814" s="1303">
        <f t="shared" si="289"/>
        <v>2700</v>
      </c>
      <c r="AN814" s="1303">
        <f t="shared" si="289"/>
        <v>0</v>
      </c>
      <c r="AO814" s="1303">
        <f t="shared" si="289"/>
        <v>0</v>
      </c>
      <c r="AP814" s="1303">
        <f t="shared" si="289"/>
        <v>0</v>
      </c>
      <c r="AQ814" s="1303">
        <f t="shared" si="289"/>
        <v>0</v>
      </c>
      <c r="AR814" s="1303">
        <f t="shared" si="289"/>
        <v>0</v>
      </c>
      <c r="AS814" s="1303">
        <f t="shared" si="289"/>
        <v>0</v>
      </c>
      <c r="AT814" s="1303">
        <f t="shared" si="289"/>
        <v>0</v>
      </c>
      <c r="AU814" s="1303">
        <f t="shared" si="289"/>
        <v>0</v>
      </c>
      <c r="AV814" s="1303">
        <f t="shared" si="289"/>
        <v>2700</v>
      </c>
      <c r="AW814" s="1303">
        <f t="shared" si="289"/>
        <v>2700</v>
      </c>
      <c r="AX814" s="1303">
        <f t="shared" si="289"/>
        <v>0</v>
      </c>
      <c r="AY814" s="1303">
        <f t="shared" si="289"/>
        <v>0</v>
      </c>
      <c r="AZ814" s="1303">
        <f t="shared" si="289"/>
        <v>0</v>
      </c>
      <c r="BA814" s="1303">
        <f t="shared" si="289"/>
        <v>0</v>
      </c>
      <c r="BB814" s="1303">
        <f t="shared" si="289"/>
        <v>1300</v>
      </c>
      <c r="BC814" s="1303">
        <f t="shared" si="289"/>
        <v>1300</v>
      </c>
      <c r="BD814" s="1303">
        <f t="shared" si="289"/>
        <v>0</v>
      </c>
      <c r="BE814" s="1303">
        <f t="shared" si="289"/>
        <v>0</v>
      </c>
      <c r="BF814" s="1303">
        <f t="shared" si="289"/>
        <v>0</v>
      </c>
      <c r="BG814" s="1303">
        <f t="shared" si="289"/>
        <v>1300</v>
      </c>
      <c r="BH814" s="1303">
        <f t="shared" si="289"/>
        <v>1300</v>
      </c>
      <c r="BI814" s="1303">
        <f t="shared" si="289"/>
        <v>0</v>
      </c>
      <c r="BJ814" s="1303">
        <f t="shared" si="289"/>
        <v>0</v>
      </c>
      <c r="BK814" s="1303">
        <f t="shared" si="289"/>
        <v>0</v>
      </c>
      <c r="BL814" s="1373"/>
      <c r="BM814" s="1373"/>
      <c r="BN814" s="1239"/>
      <c r="BO814" s="1001">
        <f t="shared" si="277"/>
        <v>1900.9199999999998</v>
      </c>
    </row>
    <row r="815" spans="1:67" s="234" customFormat="1" ht="60" x14ac:dyDescent="0.2">
      <c r="A815" s="1204"/>
      <c r="B815" s="1374" t="s">
        <v>1871</v>
      </c>
      <c r="C815" s="1220">
        <v>1</v>
      </c>
      <c r="D815" s="1207"/>
      <c r="E815" s="1207"/>
      <c r="F815" s="1207"/>
      <c r="G815" s="1208"/>
      <c r="H815" s="1209"/>
      <c r="I815" s="1207"/>
      <c r="J815" s="1183"/>
      <c r="K815" s="1207"/>
      <c r="L815" s="353" t="s">
        <v>730</v>
      </c>
      <c r="M815" s="1207"/>
      <c r="N815" s="1207"/>
      <c r="O815" s="1207"/>
      <c r="P815" s="544" t="s">
        <v>265</v>
      </c>
      <c r="Q815" s="544" t="s">
        <v>1872</v>
      </c>
      <c r="R815" s="1235">
        <v>6789</v>
      </c>
      <c r="S815" s="1235"/>
      <c r="T815" s="1235">
        <v>4000</v>
      </c>
      <c r="U815" s="1359"/>
      <c r="V815" s="1228"/>
      <c r="W815" s="1228"/>
      <c r="X815" s="1359"/>
      <c r="Y815" s="1359"/>
      <c r="Z815" s="1359"/>
      <c r="AA815" s="1359"/>
      <c r="AB815" s="1359"/>
      <c r="AC815" s="1359"/>
      <c r="AD815" s="1235">
        <v>4000</v>
      </c>
      <c r="AE815" s="1235">
        <v>4000</v>
      </c>
      <c r="AF815" s="1235">
        <v>4000</v>
      </c>
      <c r="AG815" s="1359"/>
      <c r="AH815" s="1359"/>
      <c r="AI815" s="1359"/>
      <c r="AJ815" s="1359"/>
      <c r="AK815" s="1359"/>
      <c r="AL815" s="1235">
        <v>2700</v>
      </c>
      <c r="AM815" s="1235">
        <v>2700</v>
      </c>
      <c r="AN815" s="1359"/>
      <c r="AO815" s="1359"/>
      <c r="AP815" s="1359"/>
      <c r="AQ815" s="1359"/>
      <c r="AR815" s="1359"/>
      <c r="AS815" s="1359"/>
      <c r="AT815" s="1359"/>
      <c r="AU815" s="1359"/>
      <c r="AV815" s="1235">
        <v>2700</v>
      </c>
      <c r="AW815" s="1235">
        <v>2700</v>
      </c>
      <c r="AX815" s="1359"/>
      <c r="AY815" s="1359"/>
      <c r="AZ815" s="1359"/>
      <c r="BA815" s="1359"/>
      <c r="BB815" s="1235">
        <v>1300</v>
      </c>
      <c r="BC815" s="1235">
        <v>1300</v>
      </c>
      <c r="BD815" s="1359"/>
      <c r="BE815" s="1359"/>
      <c r="BF815" s="1359"/>
      <c r="BG815" s="532">
        <f>BH815+BI815+BJ815+BK815</f>
        <v>1300</v>
      </c>
      <c r="BH815" s="1235">
        <v>1300</v>
      </c>
      <c r="BI815" s="1359"/>
      <c r="BJ815" s="1359"/>
      <c r="BK815" s="1359"/>
      <c r="BL815" s="1210"/>
      <c r="BM815" s="1210"/>
      <c r="BN815" s="1183"/>
      <c r="BO815" s="1001">
        <f t="shared" si="277"/>
        <v>1900.9199999999998</v>
      </c>
    </row>
    <row r="816" spans="1:67" s="234" customFormat="1" ht="30" x14ac:dyDescent="0.2">
      <c r="A816" s="1371" t="s">
        <v>553</v>
      </c>
      <c r="B816" s="1231" t="s">
        <v>1574</v>
      </c>
      <c r="C816" s="1303">
        <f>C817+C818</f>
        <v>2</v>
      </c>
      <c r="D816" s="1207"/>
      <c r="E816" s="1207"/>
      <c r="F816" s="1207"/>
      <c r="G816" s="1208"/>
      <c r="H816" s="1209"/>
      <c r="I816" s="1207"/>
      <c r="J816" s="1183"/>
      <c r="K816" s="1207"/>
      <c r="L816" s="1183"/>
      <c r="M816" s="1207"/>
      <c r="N816" s="1207"/>
      <c r="O816" s="1207"/>
      <c r="P816" s="1208"/>
      <c r="Q816" s="1208"/>
      <c r="R816" s="1303">
        <f>R817+R818</f>
        <v>7336</v>
      </c>
      <c r="S816" s="1303">
        <f>S817+S818</f>
        <v>0</v>
      </c>
      <c r="T816" s="1303">
        <f>T817+T818</f>
        <v>5600</v>
      </c>
      <c r="U816" s="1303">
        <f t="shared" ref="U816:BK816" si="290">U817+U818</f>
        <v>0</v>
      </c>
      <c r="V816" s="1303">
        <f t="shared" si="290"/>
        <v>0</v>
      </c>
      <c r="W816" s="1303">
        <f t="shared" si="290"/>
        <v>0</v>
      </c>
      <c r="X816" s="1303">
        <f t="shared" si="290"/>
        <v>0</v>
      </c>
      <c r="Y816" s="1303">
        <f t="shared" si="290"/>
        <v>0</v>
      </c>
      <c r="Z816" s="1303">
        <f t="shared" si="290"/>
        <v>0</v>
      </c>
      <c r="AA816" s="1303">
        <f t="shared" si="290"/>
        <v>0</v>
      </c>
      <c r="AB816" s="1303">
        <f t="shared" si="290"/>
        <v>0</v>
      </c>
      <c r="AC816" s="1303">
        <f t="shared" si="290"/>
        <v>0</v>
      </c>
      <c r="AD816" s="1303">
        <f t="shared" si="290"/>
        <v>5600</v>
      </c>
      <c r="AE816" s="1303">
        <f t="shared" si="290"/>
        <v>4000</v>
      </c>
      <c r="AF816" s="1303">
        <f t="shared" si="290"/>
        <v>5600</v>
      </c>
      <c r="AG816" s="1303">
        <f t="shared" si="290"/>
        <v>0</v>
      </c>
      <c r="AH816" s="1303">
        <f t="shared" si="290"/>
        <v>0</v>
      </c>
      <c r="AI816" s="1303">
        <f t="shared" si="290"/>
        <v>0</v>
      </c>
      <c r="AJ816" s="1303">
        <f t="shared" si="290"/>
        <v>0</v>
      </c>
      <c r="AK816" s="1303">
        <f t="shared" si="290"/>
        <v>0</v>
      </c>
      <c r="AL816" s="1303">
        <f t="shared" si="290"/>
        <v>0</v>
      </c>
      <c r="AM816" s="1303">
        <f t="shared" si="290"/>
        <v>0</v>
      </c>
      <c r="AN816" s="1303">
        <f t="shared" si="290"/>
        <v>0</v>
      </c>
      <c r="AO816" s="1303">
        <f t="shared" si="290"/>
        <v>0</v>
      </c>
      <c r="AP816" s="1303">
        <f t="shared" si="290"/>
        <v>0</v>
      </c>
      <c r="AQ816" s="1303">
        <f t="shared" si="290"/>
        <v>0</v>
      </c>
      <c r="AR816" s="1303">
        <f t="shared" si="290"/>
        <v>0</v>
      </c>
      <c r="AS816" s="1303">
        <f t="shared" si="290"/>
        <v>0</v>
      </c>
      <c r="AT816" s="1303">
        <f t="shared" si="290"/>
        <v>0</v>
      </c>
      <c r="AU816" s="1303">
        <f t="shared" si="290"/>
        <v>0</v>
      </c>
      <c r="AV816" s="1303">
        <f t="shared" si="290"/>
        <v>0</v>
      </c>
      <c r="AW816" s="1303">
        <f t="shared" si="290"/>
        <v>0</v>
      </c>
      <c r="AX816" s="1303">
        <f t="shared" si="290"/>
        <v>0</v>
      </c>
      <c r="AY816" s="1303">
        <f t="shared" si="290"/>
        <v>0</v>
      </c>
      <c r="AZ816" s="1303">
        <f t="shared" si="290"/>
        <v>0</v>
      </c>
      <c r="BA816" s="1303">
        <f t="shared" si="290"/>
        <v>0</v>
      </c>
      <c r="BB816" s="1303">
        <f t="shared" si="290"/>
        <v>4100</v>
      </c>
      <c r="BC816" s="1303">
        <f t="shared" si="290"/>
        <v>4100</v>
      </c>
      <c r="BD816" s="1303">
        <f t="shared" si="290"/>
        <v>0</v>
      </c>
      <c r="BE816" s="1303">
        <f t="shared" si="290"/>
        <v>0</v>
      </c>
      <c r="BF816" s="1303">
        <f t="shared" si="290"/>
        <v>0</v>
      </c>
      <c r="BG816" s="1303">
        <f t="shared" si="290"/>
        <v>2500</v>
      </c>
      <c r="BH816" s="1303">
        <f t="shared" si="290"/>
        <v>2500</v>
      </c>
      <c r="BI816" s="1303">
        <f t="shared" si="290"/>
        <v>0</v>
      </c>
      <c r="BJ816" s="1303">
        <f t="shared" si="290"/>
        <v>0</v>
      </c>
      <c r="BK816" s="1303">
        <f t="shared" si="290"/>
        <v>0</v>
      </c>
      <c r="BL816" s="1210"/>
      <c r="BM816" s="1210"/>
      <c r="BN816" s="1183"/>
      <c r="BO816" s="1001">
        <f t="shared" si="277"/>
        <v>2054.08</v>
      </c>
    </row>
    <row r="817" spans="1:67" s="234" customFormat="1" ht="30" x14ac:dyDescent="0.2">
      <c r="A817" s="1371"/>
      <c r="B817" s="1273" t="s">
        <v>1873</v>
      </c>
      <c r="C817" s="1220">
        <v>1</v>
      </c>
      <c r="D817" s="1207"/>
      <c r="E817" s="1207"/>
      <c r="F817" s="1207"/>
      <c r="G817" s="1208"/>
      <c r="H817" s="1209"/>
      <c r="I817" s="1207"/>
      <c r="J817" s="1183"/>
      <c r="K817" s="1207"/>
      <c r="L817" s="353" t="s">
        <v>730</v>
      </c>
      <c r="M817" s="1207"/>
      <c r="N817" s="1207"/>
      <c r="O817" s="1207"/>
      <c r="P817" s="544" t="s">
        <v>126</v>
      </c>
      <c r="Q817" s="1208"/>
      <c r="R817" s="1235">
        <v>5036</v>
      </c>
      <c r="S817" s="1235"/>
      <c r="T817" s="1235">
        <v>4000</v>
      </c>
      <c r="U817" s="1359"/>
      <c r="V817" s="1228"/>
      <c r="W817" s="1228"/>
      <c r="X817" s="1359"/>
      <c r="Y817" s="1359"/>
      <c r="Z817" s="1359"/>
      <c r="AA817" s="1359"/>
      <c r="AB817" s="1359"/>
      <c r="AC817" s="1359"/>
      <c r="AD817" s="1235">
        <v>4000</v>
      </c>
      <c r="AE817" s="1235">
        <v>4000</v>
      </c>
      <c r="AF817" s="1235">
        <v>4000</v>
      </c>
      <c r="AG817" s="1359"/>
      <c r="AH817" s="1359"/>
      <c r="AI817" s="1359"/>
      <c r="AJ817" s="1359"/>
      <c r="AK817" s="1359"/>
      <c r="AL817" s="1359"/>
      <c r="AM817" s="1359"/>
      <c r="AN817" s="1359"/>
      <c r="AO817" s="1359"/>
      <c r="AP817" s="1359"/>
      <c r="AQ817" s="1359"/>
      <c r="AR817" s="1359"/>
      <c r="AS817" s="1359"/>
      <c r="AT817" s="1359"/>
      <c r="AU817" s="1359"/>
      <c r="AV817" s="1359"/>
      <c r="AW817" s="1359"/>
      <c r="AX817" s="1359"/>
      <c r="AY817" s="1359"/>
      <c r="AZ817" s="1359"/>
      <c r="BA817" s="1359"/>
      <c r="BB817" s="1235">
        <v>2500</v>
      </c>
      <c r="BC817" s="1235">
        <v>2500</v>
      </c>
      <c r="BD817" s="1235"/>
      <c r="BE817" s="1235"/>
      <c r="BF817" s="1235"/>
      <c r="BG817" s="532">
        <f>BH817+BI817+BJ817+BK817</f>
        <v>1500</v>
      </c>
      <c r="BH817" s="1235">
        <v>1500</v>
      </c>
      <c r="BI817" s="1359"/>
      <c r="BJ817" s="1359"/>
      <c r="BK817" s="1359"/>
      <c r="BL817" s="1210"/>
      <c r="BM817" s="1210"/>
      <c r="BN817" s="1183"/>
      <c r="BO817" s="1001">
        <f t="shared" si="277"/>
        <v>1410.08</v>
      </c>
    </row>
    <row r="818" spans="1:67" s="206" customFormat="1" ht="30" x14ac:dyDescent="0.2">
      <c r="A818" s="353"/>
      <c r="B818" s="1375" t="s">
        <v>1997</v>
      </c>
      <c r="C818" s="1220">
        <v>1</v>
      </c>
      <c r="D818" s="353"/>
      <c r="E818" s="353"/>
      <c r="F818" s="353"/>
      <c r="G818" s="353"/>
      <c r="H818" s="353"/>
      <c r="I818" s="353"/>
      <c r="J818" s="353"/>
      <c r="K818" s="353"/>
      <c r="L818" s="353" t="s">
        <v>730</v>
      </c>
      <c r="M818" s="353"/>
      <c r="N818" s="353"/>
      <c r="O818" s="353"/>
      <c r="P818" s="544" t="s">
        <v>1417</v>
      </c>
      <c r="Q818" s="353"/>
      <c r="R818" s="1376">
        <v>2300</v>
      </c>
      <c r="S818" s="353"/>
      <c r="T818" s="1377">
        <v>1600</v>
      </c>
      <c r="U818" s="353"/>
      <c r="V818" s="353"/>
      <c r="W818" s="353"/>
      <c r="X818" s="353"/>
      <c r="Y818" s="353"/>
      <c r="Z818" s="353"/>
      <c r="AA818" s="1193"/>
      <c r="AB818" s="353"/>
      <c r="AC818" s="353"/>
      <c r="AD818" s="1377">
        <v>1600</v>
      </c>
      <c r="AE818" s="353"/>
      <c r="AF818" s="1377">
        <v>1600</v>
      </c>
      <c r="AG818" s="1193"/>
      <c r="AH818" s="1193"/>
      <c r="AI818" s="1193"/>
      <c r="AJ818" s="1193"/>
      <c r="AK818" s="353"/>
      <c r="AL818" s="353"/>
      <c r="AM818" s="353"/>
      <c r="AN818" s="353"/>
      <c r="AO818" s="353"/>
      <c r="AP818" s="353"/>
      <c r="AQ818" s="353"/>
      <c r="AR818" s="353"/>
      <c r="AS818" s="353"/>
      <c r="AT818" s="353"/>
      <c r="AU818" s="353"/>
      <c r="AV818" s="353"/>
      <c r="AW818" s="353"/>
      <c r="AX818" s="353"/>
      <c r="AY818" s="353"/>
      <c r="AZ818" s="353"/>
      <c r="BA818" s="353"/>
      <c r="BB818" s="1377">
        <v>1600</v>
      </c>
      <c r="BC818" s="1377">
        <v>1600</v>
      </c>
      <c r="BD818" s="353"/>
      <c r="BE818" s="353"/>
      <c r="BF818" s="353"/>
      <c r="BG818" s="532">
        <f>BH818+BI818+BJ818+BK818</f>
        <v>1000</v>
      </c>
      <c r="BH818" s="1235">
        <v>1000</v>
      </c>
      <c r="BI818" s="353"/>
      <c r="BJ818" s="353"/>
      <c r="BK818" s="353"/>
      <c r="BL818" s="353"/>
      <c r="BM818" s="353"/>
      <c r="BN818" s="353"/>
    </row>
    <row r="819" spans="1:67" s="206" customFormat="1" x14ac:dyDescent="0.2">
      <c r="A819" s="353"/>
      <c r="B819" s="353"/>
      <c r="C819" s="353"/>
      <c r="D819" s="353"/>
      <c r="E819" s="353"/>
      <c r="F819" s="353"/>
      <c r="G819" s="353"/>
      <c r="H819" s="353"/>
      <c r="I819" s="353"/>
      <c r="J819" s="353"/>
      <c r="K819" s="353"/>
      <c r="L819" s="353"/>
      <c r="M819" s="353"/>
      <c r="N819" s="353"/>
      <c r="O819" s="353"/>
      <c r="P819" s="353"/>
      <c r="Q819" s="353"/>
      <c r="R819" s="353"/>
      <c r="S819" s="353"/>
      <c r="T819" s="353"/>
      <c r="U819" s="353"/>
      <c r="V819" s="353"/>
      <c r="W819" s="353"/>
      <c r="X819" s="353"/>
      <c r="Y819" s="353"/>
      <c r="Z819" s="353"/>
      <c r="AA819" s="1193"/>
      <c r="AB819" s="353"/>
      <c r="AC819" s="353"/>
      <c r="AD819" s="353"/>
      <c r="AE819" s="353"/>
      <c r="AF819" s="1193"/>
      <c r="AG819" s="1193"/>
      <c r="AH819" s="1193"/>
      <c r="AI819" s="1193"/>
      <c r="AJ819" s="1193"/>
      <c r="AK819" s="353"/>
      <c r="AL819" s="353"/>
      <c r="AM819" s="353"/>
      <c r="AN819" s="353"/>
      <c r="AO819" s="353"/>
      <c r="AP819" s="353"/>
      <c r="AQ819" s="353"/>
      <c r="AR819" s="353"/>
      <c r="AS819" s="353"/>
      <c r="AT819" s="353"/>
      <c r="AU819" s="353"/>
      <c r="AV819" s="353"/>
      <c r="AW819" s="353"/>
      <c r="AX819" s="353"/>
      <c r="AY819" s="353"/>
      <c r="AZ819" s="353"/>
      <c r="BA819" s="353"/>
      <c r="BB819" s="353"/>
      <c r="BC819" s="353"/>
      <c r="BD819" s="353"/>
      <c r="BE819" s="353"/>
      <c r="BF819" s="353"/>
      <c r="BG819" s="353"/>
      <c r="BH819" s="353"/>
      <c r="BI819" s="353"/>
      <c r="BJ819" s="353"/>
      <c r="BK819" s="353"/>
      <c r="BL819" s="353"/>
      <c r="BM819" s="353"/>
      <c r="BN819" s="353"/>
      <c r="BO819" s="1001">
        <f t="shared" si="277"/>
        <v>0</v>
      </c>
    </row>
    <row r="820" spans="1:67" s="234" customFormat="1" ht="85.5" x14ac:dyDescent="0.2">
      <c r="A820" s="1183" t="s">
        <v>1424</v>
      </c>
      <c r="B820" s="1191" t="s">
        <v>1445</v>
      </c>
      <c r="C820" s="1184">
        <f>C821+C827+C830</f>
        <v>4</v>
      </c>
      <c r="D820" s="1184">
        <f>D821+D827+D830</f>
        <v>0</v>
      </c>
      <c r="E820" s="1184">
        <f>E821+E827+E830</f>
        <v>0</v>
      </c>
      <c r="F820" s="1184">
        <f>F821+F827+F830</f>
        <v>0</v>
      </c>
      <c r="G820" s="1183"/>
      <c r="H820" s="1183"/>
      <c r="I820" s="1183"/>
      <c r="J820" s="1183"/>
      <c r="K820" s="1183"/>
      <c r="L820" s="1183"/>
      <c r="M820" s="1183"/>
      <c r="N820" s="1183"/>
      <c r="O820" s="1183"/>
      <c r="P820" s="1183"/>
      <c r="Q820" s="1183"/>
      <c r="R820" s="1184">
        <f>R821+R827+R830</f>
        <v>273414</v>
      </c>
      <c r="S820" s="1184">
        <f>S821+S827+S830</f>
        <v>0</v>
      </c>
      <c r="T820" s="1184">
        <f>T821+T827+T830</f>
        <v>213414</v>
      </c>
      <c r="U820" s="1184">
        <f t="shared" ref="U820:BK820" si="291">U821+U827+U830</f>
        <v>0</v>
      </c>
      <c r="V820" s="1184">
        <f t="shared" si="291"/>
        <v>187800</v>
      </c>
      <c r="W820" s="1184">
        <f t="shared" si="291"/>
        <v>187800</v>
      </c>
      <c r="X820" s="1184">
        <f t="shared" si="291"/>
        <v>187800</v>
      </c>
      <c r="Y820" s="1184">
        <f t="shared" si="291"/>
        <v>0</v>
      </c>
      <c r="Z820" s="1184">
        <f t="shared" si="291"/>
        <v>0</v>
      </c>
      <c r="AA820" s="1184">
        <f t="shared" si="291"/>
        <v>0</v>
      </c>
      <c r="AB820" s="1184">
        <f t="shared" si="291"/>
        <v>0</v>
      </c>
      <c r="AC820" s="1184">
        <f t="shared" si="291"/>
        <v>0</v>
      </c>
      <c r="AD820" s="1184">
        <f t="shared" si="291"/>
        <v>182830</v>
      </c>
      <c r="AE820" s="1184">
        <f t="shared" si="291"/>
        <v>182830</v>
      </c>
      <c r="AF820" s="1184">
        <f t="shared" si="291"/>
        <v>182830</v>
      </c>
      <c r="AG820" s="1184">
        <f t="shared" si="291"/>
        <v>0</v>
      </c>
      <c r="AH820" s="1184">
        <f t="shared" si="291"/>
        <v>0</v>
      </c>
      <c r="AI820" s="1184">
        <f t="shared" si="291"/>
        <v>0</v>
      </c>
      <c r="AJ820" s="1184">
        <f t="shared" si="291"/>
        <v>0</v>
      </c>
      <c r="AK820" s="1184">
        <f t="shared" si="291"/>
        <v>0</v>
      </c>
      <c r="AL820" s="1184">
        <f t="shared" si="291"/>
        <v>72330</v>
      </c>
      <c r="AM820" s="1184">
        <f t="shared" si="291"/>
        <v>72330</v>
      </c>
      <c r="AN820" s="1184">
        <f t="shared" si="291"/>
        <v>0</v>
      </c>
      <c r="AO820" s="1184">
        <f t="shared" si="291"/>
        <v>0</v>
      </c>
      <c r="AP820" s="1184">
        <f t="shared" si="291"/>
        <v>0</v>
      </c>
      <c r="AQ820" s="1184">
        <f t="shared" si="291"/>
        <v>11539.314</v>
      </c>
      <c r="AR820" s="1184">
        <f t="shared" si="291"/>
        <v>11539.314</v>
      </c>
      <c r="AS820" s="1184">
        <f t="shared" si="291"/>
        <v>0</v>
      </c>
      <c r="AT820" s="1184">
        <f t="shared" si="291"/>
        <v>0</v>
      </c>
      <c r="AU820" s="1184">
        <f t="shared" si="291"/>
        <v>0</v>
      </c>
      <c r="AV820" s="1184">
        <f t="shared" si="291"/>
        <v>73330</v>
      </c>
      <c r="AW820" s="1184">
        <f t="shared" si="291"/>
        <v>73330</v>
      </c>
      <c r="AX820" s="1184">
        <f t="shared" si="291"/>
        <v>0</v>
      </c>
      <c r="AY820" s="1184">
        <f t="shared" si="291"/>
        <v>0</v>
      </c>
      <c r="AZ820" s="1184">
        <f t="shared" si="291"/>
        <v>0</v>
      </c>
      <c r="BA820" s="1184">
        <f t="shared" si="291"/>
        <v>66660</v>
      </c>
      <c r="BB820" s="1184">
        <f t="shared" si="291"/>
        <v>65000</v>
      </c>
      <c r="BC820" s="1184">
        <f t="shared" si="291"/>
        <v>65000</v>
      </c>
      <c r="BD820" s="1184">
        <f t="shared" si="291"/>
        <v>0</v>
      </c>
      <c r="BE820" s="1184">
        <f t="shared" si="291"/>
        <v>0</v>
      </c>
      <c r="BF820" s="1184">
        <f t="shared" si="291"/>
        <v>0</v>
      </c>
      <c r="BG820" s="1184">
        <f t="shared" si="291"/>
        <v>53800</v>
      </c>
      <c r="BH820" s="1184">
        <f t="shared" si="291"/>
        <v>53800</v>
      </c>
      <c r="BI820" s="1184">
        <f t="shared" si="291"/>
        <v>0</v>
      </c>
      <c r="BJ820" s="1184">
        <f t="shared" si="291"/>
        <v>0</v>
      </c>
      <c r="BK820" s="1184">
        <f t="shared" si="291"/>
        <v>0</v>
      </c>
      <c r="BL820" s="1183"/>
      <c r="BM820" s="1183"/>
      <c r="BN820" s="1183"/>
      <c r="BO820" s="1001">
        <f t="shared" si="277"/>
        <v>76555.92</v>
      </c>
    </row>
    <row r="821" spans="1:67" s="206" customFormat="1" ht="28.5" x14ac:dyDescent="0.2">
      <c r="A821" s="1204" t="s">
        <v>549</v>
      </c>
      <c r="B821" s="1215" t="s">
        <v>558</v>
      </c>
      <c r="C821" s="1184">
        <f>C822</f>
        <v>4</v>
      </c>
      <c r="D821" s="1183">
        <f>D822</f>
        <v>0</v>
      </c>
      <c r="E821" s="1183">
        <f>E822</f>
        <v>0</v>
      </c>
      <c r="F821" s="1183">
        <f>F822</f>
        <v>0</v>
      </c>
      <c r="G821" s="353"/>
      <c r="H821" s="353"/>
      <c r="I821" s="353"/>
      <c r="J821" s="353"/>
      <c r="K821" s="353"/>
      <c r="L821" s="353"/>
      <c r="M821" s="353"/>
      <c r="N821" s="353"/>
      <c r="O821" s="353"/>
      <c r="P821" s="353"/>
      <c r="Q821" s="353"/>
      <c r="R821" s="1184">
        <f>R822</f>
        <v>63414</v>
      </c>
      <c r="S821" s="1184">
        <f>S822</f>
        <v>0</v>
      </c>
      <c r="T821" s="1184">
        <f>T822</f>
        <v>63414</v>
      </c>
      <c r="U821" s="1184">
        <f t="shared" ref="U821:BK821" si="292">U822</f>
        <v>0</v>
      </c>
      <c r="V821" s="1184">
        <f t="shared" si="292"/>
        <v>37800</v>
      </c>
      <c r="W821" s="1184">
        <f t="shared" si="292"/>
        <v>37800</v>
      </c>
      <c r="X821" s="1184">
        <f t="shared" si="292"/>
        <v>37800</v>
      </c>
      <c r="Y821" s="1184">
        <f t="shared" si="292"/>
        <v>0</v>
      </c>
      <c r="Z821" s="1184">
        <f t="shared" si="292"/>
        <v>0</v>
      </c>
      <c r="AA821" s="1184">
        <f t="shared" si="292"/>
        <v>0</v>
      </c>
      <c r="AB821" s="1184">
        <f t="shared" si="292"/>
        <v>0</v>
      </c>
      <c r="AC821" s="1184">
        <f t="shared" si="292"/>
        <v>0</v>
      </c>
      <c r="AD821" s="1184">
        <f t="shared" si="292"/>
        <v>57630</v>
      </c>
      <c r="AE821" s="1184">
        <f t="shared" si="292"/>
        <v>57630</v>
      </c>
      <c r="AF821" s="1184">
        <f t="shared" si="292"/>
        <v>57630</v>
      </c>
      <c r="AG821" s="1184">
        <f t="shared" si="292"/>
        <v>0</v>
      </c>
      <c r="AH821" s="1184">
        <f t="shared" si="292"/>
        <v>0</v>
      </c>
      <c r="AI821" s="1184">
        <f t="shared" si="292"/>
        <v>0</v>
      </c>
      <c r="AJ821" s="1184">
        <f t="shared" si="292"/>
        <v>0</v>
      </c>
      <c r="AK821" s="1184">
        <f t="shared" si="292"/>
        <v>0</v>
      </c>
      <c r="AL821" s="1184">
        <f t="shared" si="292"/>
        <v>19030</v>
      </c>
      <c r="AM821" s="1184">
        <f t="shared" si="292"/>
        <v>19030</v>
      </c>
      <c r="AN821" s="1184">
        <f t="shared" si="292"/>
        <v>0</v>
      </c>
      <c r="AO821" s="1184">
        <f t="shared" si="292"/>
        <v>0</v>
      </c>
      <c r="AP821" s="1184">
        <f t="shared" si="292"/>
        <v>0</v>
      </c>
      <c r="AQ821" s="1184">
        <f t="shared" si="292"/>
        <v>298.02199999999999</v>
      </c>
      <c r="AR821" s="1184">
        <f t="shared" si="292"/>
        <v>298.02199999999999</v>
      </c>
      <c r="AS821" s="1184">
        <f t="shared" si="292"/>
        <v>0</v>
      </c>
      <c r="AT821" s="1184">
        <f t="shared" si="292"/>
        <v>0</v>
      </c>
      <c r="AU821" s="1184">
        <f t="shared" si="292"/>
        <v>0</v>
      </c>
      <c r="AV821" s="1184">
        <f t="shared" si="292"/>
        <v>20030</v>
      </c>
      <c r="AW821" s="1184">
        <f t="shared" si="292"/>
        <v>20030</v>
      </c>
      <c r="AX821" s="1184">
        <f t="shared" si="292"/>
        <v>0</v>
      </c>
      <c r="AY821" s="1184">
        <f t="shared" si="292"/>
        <v>0</v>
      </c>
      <c r="AZ821" s="1184">
        <f t="shared" si="292"/>
        <v>0</v>
      </c>
      <c r="BA821" s="1184">
        <f t="shared" si="292"/>
        <v>36660</v>
      </c>
      <c r="BB821" s="1184">
        <f t="shared" si="292"/>
        <v>35000</v>
      </c>
      <c r="BC821" s="1184">
        <f t="shared" si="292"/>
        <v>35000</v>
      </c>
      <c r="BD821" s="1184">
        <f t="shared" si="292"/>
        <v>0</v>
      </c>
      <c r="BE821" s="1184">
        <f t="shared" si="292"/>
        <v>0</v>
      </c>
      <c r="BF821" s="1184">
        <f t="shared" si="292"/>
        <v>0</v>
      </c>
      <c r="BG821" s="1184">
        <f t="shared" si="292"/>
        <v>33800</v>
      </c>
      <c r="BH821" s="1184">
        <f t="shared" si="292"/>
        <v>33800</v>
      </c>
      <c r="BI821" s="1184">
        <f t="shared" si="292"/>
        <v>0</v>
      </c>
      <c r="BJ821" s="1184">
        <f t="shared" si="292"/>
        <v>0</v>
      </c>
      <c r="BK821" s="1184">
        <f t="shared" si="292"/>
        <v>0</v>
      </c>
      <c r="BL821" s="353"/>
      <c r="BM821" s="353"/>
      <c r="BN821" s="353"/>
      <c r="BO821" s="1001">
        <f t="shared" si="277"/>
        <v>17755.919999999998</v>
      </c>
    </row>
    <row r="822" spans="1:67" s="206" customFormat="1" x14ac:dyDescent="0.2">
      <c r="A822" s="1230" t="s">
        <v>551</v>
      </c>
      <c r="B822" s="1231" t="s">
        <v>556</v>
      </c>
      <c r="C822" s="1218">
        <f>C823+C824+C825+C826</f>
        <v>4</v>
      </c>
      <c r="D822" s="1239">
        <f>D823+D824</f>
        <v>0</v>
      </c>
      <c r="E822" s="1239">
        <f>E823+E824</f>
        <v>0</v>
      </c>
      <c r="F822" s="1239">
        <f>F823+F824</f>
        <v>0</v>
      </c>
      <c r="G822" s="353"/>
      <c r="H822" s="353"/>
      <c r="I822" s="353"/>
      <c r="J822" s="353"/>
      <c r="K822" s="353"/>
      <c r="L822" s="353"/>
      <c r="M822" s="353"/>
      <c r="N822" s="353"/>
      <c r="O822" s="353"/>
      <c r="P822" s="353"/>
      <c r="Q822" s="353"/>
      <c r="R822" s="1218">
        <f>R823+R824+R825+R826</f>
        <v>63414</v>
      </c>
      <c r="S822" s="1218">
        <f>S823+S824+S825+S826</f>
        <v>0</v>
      </c>
      <c r="T822" s="1218">
        <f>T823+T824+T825+T826</f>
        <v>63414</v>
      </c>
      <c r="U822" s="1218">
        <f t="shared" ref="U822:BK822" si="293">U823+U824+U825+U826</f>
        <v>0</v>
      </c>
      <c r="V822" s="1218">
        <f t="shared" si="293"/>
        <v>37800</v>
      </c>
      <c r="W822" s="1218">
        <f t="shared" si="293"/>
        <v>37800</v>
      </c>
      <c r="X822" s="1218">
        <f t="shared" si="293"/>
        <v>37800</v>
      </c>
      <c r="Y822" s="1218">
        <f t="shared" si="293"/>
        <v>0</v>
      </c>
      <c r="Z822" s="1218">
        <f t="shared" si="293"/>
        <v>0</v>
      </c>
      <c r="AA822" s="1218">
        <f t="shared" si="293"/>
        <v>0</v>
      </c>
      <c r="AB822" s="1218">
        <f t="shared" si="293"/>
        <v>0</v>
      </c>
      <c r="AC822" s="1218">
        <f t="shared" si="293"/>
        <v>0</v>
      </c>
      <c r="AD822" s="1218">
        <f t="shared" si="293"/>
        <v>57630</v>
      </c>
      <c r="AE822" s="1218">
        <f t="shared" si="293"/>
        <v>57630</v>
      </c>
      <c r="AF822" s="1218">
        <f t="shared" si="293"/>
        <v>57630</v>
      </c>
      <c r="AG822" s="1218">
        <f t="shared" si="293"/>
        <v>0</v>
      </c>
      <c r="AH822" s="1218">
        <f t="shared" si="293"/>
        <v>0</v>
      </c>
      <c r="AI822" s="1218">
        <f t="shared" si="293"/>
        <v>0</v>
      </c>
      <c r="AJ822" s="1218">
        <f t="shared" si="293"/>
        <v>0</v>
      </c>
      <c r="AK822" s="1218">
        <f t="shared" si="293"/>
        <v>0</v>
      </c>
      <c r="AL822" s="1218">
        <f t="shared" si="293"/>
        <v>19030</v>
      </c>
      <c r="AM822" s="1218">
        <f t="shared" si="293"/>
        <v>19030</v>
      </c>
      <c r="AN822" s="1218">
        <f t="shared" si="293"/>
        <v>0</v>
      </c>
      <c r="AO822" s="1218">
        <f t="shared" si="293"/>
        <v>0</v>
      </c>
      <c r="AP822" s="1218">
        <f t="shared" si="293"/>
        <v>0</v>
      </c>
      <c r="AQ822" s="1218">
        <f t="shared" si="293"/>
        <v>298.02199999999999</v>
      </c>
      <c r="AR822" s="1218">
        <f t="shared" si="293"/>
        <v>298.02199999999999</v>
      </c>
      <c r="AS822" s="1218">
        <f t="shared" si="293"/>
        <v>0</v>
      </c>
      <c r="AT822" s="1218">
        <f t="shared" si="293"/>
        <v>0</v>
      </c>
      <c r="AU822" s="1218">
        <f t="shared" si="293"/>
        <v>0</v>
      </c>
      <c r="AV822" s="1218">
        <f t="shared" si="293"/>
        <v>20030</v>
      </c>
      <c r="AW822" s="1218">
        <f t="shared" si="293"/>
        <v>20030</v>
      </c>
      <c r="AX822" s="1218">
        <f t="shared" si="293"/>
        <v>0</v>
      </c>
      <c r="AY822" s="1218">
        <f t="shared" si="293"/>
        <v>0</v>
      </c>
      <c r="AZ822" s="1218">
        <f t="shared" si="293"/>
        <v>0</v>
      </c>
      <c r="BA822" s="1218">
        <f t="shared" si="293"/>
        <v>36660</v>
      </c>
      <c r="BB822" s="1218">
        <f t="shared" si="293"/>
        <v>35000</v>
      </c>
      <c r="BC822" s="1218">
        <f t="shared" si="293"/>
        <v>35000</v>
      </c>
      <c r="BD822" s="1218">
        <f t="shared" si="293"/>
        <v>0</v>
      </c>
      <c r="BE822" s="1218">
        <f t="shared" si="293"/>
        <v>0</v>
      </c>
      <c r="BF822" s="1218">
        <f t="shared" si="293"/>
        <v>0</v>
      </c>
      <c r="BG822" s="1218">
        <f t="shared" si="293"/>
        <v>33800</v>
      </c>
      <c r="BH822" s="1218">
        <f t="shared" si="293"/>
        <v>33800</v>
      </c>
      <c r="BI822" s="1218">
        <f t="shared" si="293"/>
        <v>0</v>
      </c>
      <c r="BJ822" s="1218">
        <f t="shared" si="293"/>
        <v>0</v>
      </c>
      <c r="BK822" s="1218">
        <f t="shared" si="293"/>
        <v>0</v>
      </c>
      <c r="BL822" s="353"/>
      <c r="BM822" s="353"/>
      <c r="BN822" s="353"/>
      <c r="BO822" s="1001">
        <f t="shared" si="277"/>
        <v>17755.919999999998</v>
      </c>
    </row>
    <row r="823" spans="1:67" s="206" customFormat="1" ht="165" x14ac:dyDescent="0.2">
      <c r="A823" s="1225">
        <v>1</v>
      </c>
      <c r="B823" s="1196" t="s">
        <v>405</v>
      </c>
      <c r="C823" s="1220">
        <v>1</v>
      </c>
      <c r="D823" s="1220"/>
      <c r="E823" s="1220"/>
      <c r="F823" s="1220"/>
      <c r="G823" s="544" t="s">
        <v>171</v>
      </c>
      <c r="H823" s="1225"/>
      <c r="I823" s="1220" t="s">
        <v>48</v>
      </c>
      <c r="J823" s="544" t="s">
        <v>82</v>
      </c>
      <c r="K823" s="353" t="s">
        <v>615</v>
      </c>
      <c r="L823" s="544" t="s">
        <v>1506</v>
      </c>
      <c r="M823" s="544">
        <v>7887942</v>
      </c>
      <c r="N823" s="544"/>
      <c r="O823" s="544" t="s">
        <v>1507</v>
      </c>
      <c r="P823" s="544" t="s">
        <v>84</v>
      </c>
      <c r="Q823" s="1225"/>
      <c r="R823" s="1378">
        <v>7130</v>
      </c>
      <c r="S823" s="1227"/>
      <c r="T823" s="1378">
        <v>7130</v>
      </c>
      <c r="U823" s="1227"/>
      <c r="V823" s="1223">
        <f>W823+AC823</f>
        <v>8000</v>
      </c>
      <c r="W823" s="1223">
        <f>X823+Y823+Z823+AA823+AB823</f>
        <v>8000</v>
      </c>
      <c r="X823" s="1227">
        <v>8000</v>
      </c>
      <c r="Y823" s="1227"/>
      <c r="Z823" s="1227"/>
      <c r="AA823" s="1227"/>
      <c r="AB823" s="1227"/>
      <c r="AC823" s="1227"/>
      <c r="AD823" s="1223">
        <f>AE823+AK823</f>
        <v>7130</v>
      </c>
      <c r="AE823" s="1223">
        <f>AF823+AG823+AH823+AI823+AJ823</f>
        <v>7130</v>
      </c>
      <c r="AF823" s="1227">
        <v>7130</v>
      </c>
      <c r="AG823" s="1227"/>
      <c r="AH823" s="1227"/>
      <c r="AI823" s="1227"/>
      <c r="AJ823" s="1227"/>
      <c r="AK823" s="1227"/>
      <c r="AL823" s="1227">
        <f>AM823+AN823+AO823+AP823</f>
        <v>530</v>
      </c>
      <c r="AM823" s="1227">
        <v>530</v>
      </c>
      <c r="AN823" s="1227"/>
      <c r="AO823" s="1227"/>
      <c r="AP823" s="1227"/>
      <c r="AQ823" s="1227">
        <f>AR823+AS823+AT823+AU823</f>
        <v>0</v>
      </c>
      <c r="AR823" s="1227"/>
      <c r="AS823" s="1227"/>
      <c r="AT823" s="1227"/>
      <c r="AU823" s="1227"/>
      <c r="AV823" s="1227">
        <f>AW823+AX823+AY823+AZ823</f>
        <v>1530</v>
      </c>
      <c r="AW823" s="1234">
        <v>1530</v>
      </c>
      <c r="AX823" s="1227"/>
      <c r="AY823" s="1227"/>
      <c r="AZ823" s="1227"/>
      <c r="BA823" s="1227">
        <v>3000</v>
      </c>
      <c r="BB823" s="1227">
        <f>BC823+BD823+BE823+BF823</f>
        <v>3000</v>
      </c>
      <c r="BC823" s="1227">
        <v>3000</v>
      </c>
      <c r="BD823" s="1227"/>
      <c r="BE823" s="1227"/>
      <c r="BF823" s="1227"/>
      <c r="BG823" s="532">
        <f>BH823+BI823+BJ823+BK823</f>
        <v>3000</v>
      </c>
      <c r="BH823" s="1227">
        <v>3000</v>
      </c>
      <c r="BI823" s="1227"/>
      <c r="BJ823" s="1227"/>
      <c r="BK823" s="1227"/>
      <c r="BL823" s="1227"/>
      <c r="BM823" s="536" t="s">
        <v>1508</v>
      </c>
      <c r="BN823" s="353" t="s">
        <v>1509</v>
      </c>
      <c r="BO823" s="1001">
        <f t="shared" si="277"/>
        <v>1996.3999999999999</v>
      </c>
    </row>
    <row r="824" spans="1:67" s="206" customFormat="1" ht="128.25" customHeight="1" x14ac:dyDescent="0.2">
      <c r="A824" s="1225">
        <v>2</v>
      </c>
      <c r="B824" s="1273" t="s">
        <v>2061</v>
      </c>
      <c r="C824" s="1220">
        <v>1</v>
      </c>
      <c r="D824" s="1220"/>
      <c r="E824" s="1220"/>
      <c r="F824" s="1220"/>
      <c r="G824" s="353" t="s">
        <v>1289</v>
      </c>
      <c r="H824" s="1225"/>
      <c r="I824" s="1220" t="s">
        <v>48</v>
      </c>
      <c r="J824" s="1220" t="s">
        <v>82</v>
      </c>
      <c r="K824" s="1220" t="s">
        <v>615</v>
      </c>
      <c r="L824" s="353" t="s">
        <v>1289</v>
      </c>
      <c r="M824" s="1220"/>
      <c r="N824" s="1220"/>
      <c r="O824" s="1220"/>
      <c r="P824" s="544" t="s">
        <v>291</v>
      </c>
      <c r="Q824" s="353" t="s">
        <v>1291</v>
      </c>
      <c r="R824" s="1227">
        <v>15860</v>
      </c>
      <c r="S824" s="1227"/>
      <c r="T824" s="1227">
        <v>15860</v>
      </c>
      <c r="U824" s="1227"/>
      <c r="V824" s="1223">
        <f>W824+AC824</f>
        <v>16800</v>
      </c>
      <c r="W824" s="1223">
        <f>X824+Y824+Z824+AA824+AB824</f>
        <v>16800</v>
      </c>
      <c r="X824" s="1227">
        <v>16800</v>
      </c>
      <c r="Y824" s="1227"/>
      <c r="Z824" s="1227"/>
      <c r="AA824" s="1227"/>
      <c r="AB824" s="1227"/>
      <c r="AC824" s="1227"/>
      <c r="AD824" s="1223">
        <f>AE824+AK824</f>
        <v>14200</v>
      </c>
      <c r="AE824" s="1223">
        <f>AF824+AG824+AH824+AI824+AJ824</f>
        <v>14200</v>
      </c>
      <c r="AF824" s="1223">
        <v>14200</v>
      </c>
      <c r="AG824" s="1227"/>
      <c r="AH824" s="1227"/>
      <c r="AI824" s="1227"/>
      <c r="AJ824" s="1227"/>
      <c r="AK824" s="1227"/>
      <c r="AL824" s="1227">
        <f>AM824+AN824+AO824+AP824</f>
        <v>5000</v>
      </c>
      <c r="AM824" s="1227">
        <v>5000</v>
      </c>
      <c r="AN824" s="1227"/>
      <c r="AO824" s="1227"/>
      <c r="AP824" s="1227"/>
      <c r="AQ824" s="1227">
        <f>AR824+AS824+AT824+AU824</f>
        <v>149</v>
      </c>
      <c r="AR824" s="1227">
        <v>149</v>
      </c>
      <c r="AS824" s="1227"/>
      <c r="AT824" s="1227"/>
      <c r="AU824" s="1227"/>
      <c r="AV824" s="1227">
        <f>AW824+AX824+AY824+AZ824</f>
        <v>5000</v>
      </c>
      <c r="AW824" s="1227">
        <v>5000</v>
      </c>
      <c r="AX824" s="1227"/>
      <c r="AY824" s="1227"/>
      <c r="AZ824" s="1227"/>
      <c r="BA824" s="1227">
        <v>10860</v>
      </c>
      <c r="BB824" s="1227">
        <f>BC824+BD824+BE824+BF824</f>
        <v>9200</v>
      </c>
      <c r="BC824" s="1227">
        <v>9200</v>
      </c>
      <c r="BD824" s="1227"/>
      <c r="BE824" s="1227"/>
      <c r="BF824" s="1227"/>
      <c r="BG824" s="532">
        <f>BH824+BI824+BJ824+BK824</f>
        <v>9200</v>
      </c>
      <c r="BH824" s="1227">
        <v>9200</v>
      </c>
      <c r="BI824" s="1227"/>
      <c r="BJ824" s="1227"/>
      <c r="BK824" s="1227"/>
      <c r="BL824" s="1227"/>
      <c r="BM824" s="1222" t="s">
        <v>1292</v>
      </c>
      <c r="BN824" s="1225"/>
      <c r="BO824" s="1001">
        <f t="shared" si="277"/>
        <v>4440.7999999999993</v>
      </c>
    </row>
    <row r="825" spans="1:67" s="206" customFormat="1" ht="160.5" customHeight="1" x14ac:dyDescent="0.2">
      <c r="A825" s="1225">
        <v>3</v>
      </c>
      <c r="B825" s="1273" t="s">
        <v>1286</v>
      </c>
      <c r="C825" s="1220">
        <v>1</v>
      </c>
      <c r="D825" s="1220"/>
      <c r="E825" s="1220"/>
      <c r="F825" s="1220"/>
      <c r="G825" s="544" t="s">
        <v>407</v>
      </c>
      <c r="H825" s="1225"/>
      <c r="I825" s="1220" t="s">
        <v>48</v>
      </c>
      <c r="J825" s="1220" t="s">
        <v>82</v>
      </c>
      <c r="K825" s="1220" t="s">
        <v>615</v>
      </c>
      <c r="L825" s="544" t="s">
        <v>407</v>
      </c>
      <c r="M825" s="1225">
        <v>7889979</v>
      </c>
      <c r="N825" s="1220"/>
      <c r="O825" s="353"/>
      <c r="P825" s="544" t="s">
        <v>84</v>
      </c>
      <c r="Q825" s="1379" t="s">
        <v>1287</v>
      </c>
      <c r="R825" s="1227">
        <v>15260</v>
      </c>
      <c r="S825" s="1227"/>
      <c r="T825" s="1227">
        <v>15260</v>
      </c>
      <c r="U825" s="1227"/>
      <c r="V825" s="1223">
        <f>W825+AB825</f>
        <v>13000</v>
      </c>
      <c r="W825" s="1223">
        <f>X825+Y825+Z825+AA825+AB825</f>
        <v>13000</v>
      </c>
      <c r="X825" s="1223">
        <v>13000</v>
      </c>
      <c r="Y825" s="1227"/>
      <c r="Z825" s="1227"/>
      <c r="AA825" s="1227"/>
      <c r="AB825" s="1227"/>
      <c r="AC825" s="1227"/>
      <c r="AD825" s="1223">
        <f>AE825+AJ825</f>
        <v>13700</v>
      </c>
      <c r="AE825" s="1223">
        <f>AF825+AG825+AH825+AI825+AJ825</f>
        <v>13700</v>
      </c>
      <c r="AF825" s="1223">
        <v>13700</v>
      </c>
      <c r="AG825" s="1227"/>
      <c r="AH825" s="1227"/>
      <c r="AI825" s="1227"/>
      <c r="AJ825" s="1227"/>
      <c r="AK825" s="1227"/>
      <c r="AL825" s="1227">
        <f>AM825+AN825+AO825+AP825</f>
        <v>3500</v>
      </c>
      <c r="AM825" s="1227">
        <v>3500</v>
      </c>
      <c r="AN825" s="1227"/>
      <c r="AO825" s="1227"/>
      <c r="AP825" s="1227"/>
      <c r="AQ825" s="1227">
        <f>AR825+AS825+AT825+AU825</f>
        <v>149.02199999999999</v>
      </c>
      <c r="AR825" s="1227">
        <v>149.02199999999999</v>
      </c>
      <c r="AS825" s="1227"/>
      <c r="AT825" s="1227"/>
      <c r="AU825" s="1227"/>
      <c r="AV825" s="1227">
        <f>AW825+AX825+AY825+AZ825</f>
        <v>3500</v>
      </c>
      <c r="AW825" s="1227">
        <v>3500</v>
      </c>
      <c r="AX825" s="1227"/>
      <c r="AY825" s="1227"/>
      <c r="AZ825" s="1227"/>
      <c r="BA825" s="1227">
        <v>10200</v>
      </c>
      <c r="BB825" s="1227">
        <f>BC825+BD825+BE825+BF825</f>
        <v>10200</v>
      </c>
      <c r="BC825" s="1227">
        <f>13700-3500</f>
        <v>10200</v>
      </c>
      <c r="BD825" s="1227">
        <f>AG825-(AN825)</f>
        <v>0</v>
      </c>
      <c r="BE825" s="1227"/>
      <c r="BF825" s="1227"/>
      <c r="BG825" s="532">
        <f>BH825+BI825+BJ825+BK825</f>
        <v>9000</v>
      </c>
      <c r="BH825" s="1227">
        <v>9000</v>
      </c>
      <c r="BI825" s="1227"/>
      <c r="BJ825" s="1227"/>
      <c r="BK825" s="1227"/>
      <c r="BL825" s="1229" t="s">
        <v>1288</v>
      </c>
      <c r="BM825" s="1227"/>
      <c r="BN825" s="544"/>
      <c r="BO825" s="1001">
        <f t="shared" si="277"/>
        <v>4272.8</v>
      </c>
    </row>
    <row r="826" spans="1:67" ht="67.5" customHeight="1" x14ac:dyDescent="0.25">
      <c r="A826" s="1219">
        <v>4</v>
      </c>
      <c r="B826" s="1190" t="s">
        <v>1317</v>
      </c>
      <c r="C826" s="1220">
        <v>1</v>
      </c>
      <c r="D826" s="1220"/>
      <c r="E826" s="1220"/>
      <c r="F826" s="1220"/>
      <c r="G826" s="353" t="s">
        <v>1318</v>
      </c>
      <c r="H826" s="1221"/>
      <c r="I826" s="1220" t="s">
        <v>48</v>
      </c>
      <c r="J826" s="1220" t="s">
        <v>1319</v>
      </c>
      <c r="K826" s="1220" t="s">
        <v>615</v>
      </c>
      <c r="L826" s="353" t="s">
        <v>1318</v>
      </c>
      <c r="M826" s="1220">
        <v>7895727</v>
      </c>
      <c r="N826" s="1220"/>
      <c r="O826" s="544"/>
      <c r="P826" s="544" t="s">
        <v>84</v>
      </c>
      <c r="Q826" s="1379" t="s">
        <v>1320</v>
      </c>
      <c r="R826" s="1264">
        <v>25164</v>
      </c>
      <c r="S826" s="1227"/>
      <c r="T826" s="1264">
        <v>25164</v>
      </c>
      <c r="U826" s="1221"/>
      <c r="V826" s="1223"/>
      <c r="W826" s="1223"/>
      <c r="X826" s="1227"/>
      <c r="Y826" s="1221"/>
      <c r="Z826" s="1221"/>
      <c r="AA826" s="1221"/>
      <c r="AB826" s="1221"/>
      <c r="AC826" s="1223"/>
      <c r="AD826" s="1227">
        <v>22600</v>
      </c>
      <c r="AE826" s="1227">
        <v>22600</v>
      </c>
      <c r="AF826" s="1227">
        <v>22600</v>
      </c>
      <c r="AG826" s="1221"/>
      <c r="AH826" s="1221"/>
      <c r="AI826" s="1221"/>
      <c r="AJ826" s="1221"/>
      <c r="AK826" s="1227"/>
      <c r="AL826" s="532">
        <v>10000</v>
      </c>
      <c r="AM826" s="532">
        <v>10000</v>
      </c>
      <c r="AN826" s="1227"/>
      <c r="AO826" s="1227"/>
      <c r="AP826" s="1227"/>
      <c r="AQ826" s="1227"/>
      <c r="AR826" s="532"/>
      <c r="AS826" s="1227"/>
      <c r="AT826" s="1227"/>
      <c r="AU826" s="1227"/>
      <c r="AV826" s="532">
        <v>10000</v>
      </c>
      <c r="AW826" s="532">
        <v>10000</v>
      </c>
      <c r="AX826" s="1227"/>
      <c r="AY826" s="1227"/>
      <c r="AZ826" s="1227"/>
      <c r="BA826" s="1227">
        <v>12600</v>
      </c>
      <c r="BB826" s="1227">
        <v>12600</v>
      </c>
      <c r="BC826" s="1227">
        <v>12600</v>
      </c>
      <c r="BD826" s="1227"/>
      <c r="BE826" s="1227"/>
      <c r="BF826" s="1227"/>
      <c r="BG826" s="532">
        <f>BH826+BI826+BJ826+BK826</f>
        <v>12600</v>
      </c>
      <c r="BH826" s="1227">
        <v>12600</v>
      </c>
      <c r="BI826" s="1227"/>
      <c r="BJ826" s="1227"/>
      <c r="BK826" s="1227"/>
      <c r="BL826" s="1222" t="s">
        <v>1321</v>
      </c>
      <c r="BM826" s="1227"/>
      <c r="BN826" s="1168"/>
      <c r="BO826" s="1001">
        <f t="shared" si="277"/>
        <v>7045.92</v>
      </c>
    </row>
    <row r="827" spans="1:67" ht="34.5" hidden="1" customHeight="1" x14ac:dyDescent="0.25">
      <c r="A827" s="1204" t="s">
        <v>557</v>
      </c>
      <c r="B827" s="1215" t="s">
        <v>1411</v>
      </c>
      <c r="C827" s="1338">
        <f>C828</f>
        <v>0</v>
      </c>
      <c r="D827" s="1207">
        <f t="shared" ref="D827:F828" si="294">D828</f>
        <v>0</v>
      </c>
      <c r="E827" s="1207">
        <f t="shared" si="294"/>
        <v>0</v>
      </c>
      <c r="F827" s="1207">
        <f t="shared" si="294"/>
        <v>0</v>
      </c>
      <c r="G827" s="353"/>
      <c r="H827" s="1221"/>
      <c r="I827" s="1220"/>
      <c r="J827" s="1220"/>
      <c r="K827" s="1220"/>
      <c r="L827" s="353"/>
      <c r="M827" s="1220"/>
      <c r="N827" s="1220"/>
      <c r="O827" s="544"/>
      <c r="P827" s="544"/>
      <c r="Q827" s="1379"/>
      <c r="R827" s="1338">
        <f t="shared" ref="R827:T828" si="295">R828</f>
        <v>0</v>
      </c>
      <c r="S827" s="1338">
        <f t="shared" si="295"/>
        <v>0</v>
      </c>
      <c r="T827" s="1338">
        <f t="shared" si="295"/>
        <v>0</v>
      </c>
      <c r="U827" s="1338">
        <f t="shared" ref="U827:AA828" si="296">U828</f>
        <v>0</v>
      </c>
      <c r="V827" s="1338">
        <f t="shared" si="296"/>
        <v>0</v>
      </c>
      <c r="W827" s="1338">
        <f t="shared" si="296"/>
        <v>0</v>
      </c>
      <c r="X827" s="1338">
        <f t="shared" si="296"/>
        <v>0</v>
      </c>
      <c r="Y827" s="1338">
        <f t="shared" si="296"/>
        <v>0</v>
      </c>
      <c r="Z827" s="1338">
        <f t="shared" si="296"/>
        <v>0</v>
      </c>
      <c r="AA827" s="1338">
        <f t="shared" si="296"/>
        <v>0</v>
      </c>
      <c r="AB827" s="1338">
        <f t="shared" ref="AB827:AK828" si="297">AB828</f>
        <v>0</v>
      </c>
      <c r="AC827" s="1338">
        <f t="shared" si="297"/>
        <v>0</v>
      </c>
      <c r="AD827" s="1338">
        <f t="shared" si="297"/>
        <v>0</v>
      </c>
      <c r="AE827" s="1338">
        <f t="shared" si="297"/>
        <v>0</v>
      </c>
      <c r="AF827" s="1338">
        <f t="shared" si="297"/>
        <v>0</v>
      </c>
      <c r="AG827" s="1338">
        <f t="shared" si="297"/>
        <v>0</v>
      </c>
      <c r="AH827" s="1338">
        <f t="shared" si="297"/>
        <v>0</v>
      </c>
      <c r="AI827" s="1338">
        <f t="shared" si="297"/>
        <v>0</v>
      </c>
      <c r="AJ827" s="1338">
        <f t="shared" si="297"/>
        <v>0</v>
      </c>
      <c r="AK827" s="1338">
        <f t="shared" si="297"/>
        <v>0</v>
      </c>
      <c r="AL827" s="1338">
        <f t="shared" ref="AL827:AU828" si="298">AL828</f>
        <v>0</v>
      </c>
      <c r="AM827" s="1338">
        <f t="shared" si="298"/>
        <v>0</v>
      </c>
      <c r="AN827" s="1338">
        <f t="shared" si="298"/>
        <v>0</v>
      </c>
      <c r="AO827" s="1338">
        <f t="shared" si="298"/>
        <v>0</v>
      </c>
      <c r="AP827" s="1338">
        <f t="shared" si="298"/>
        <v>0</v>
      </c>
      <c r="AQ827" s="1338">
        <f t="shared" si="298"/>
        <v>0</v>
      </c>
      <c r="AR827" s="1338">
        <f t="shared" si="298"/>
        <v>0</v>
      </c>
      <c r="AS827" s="1338">
        <f t="shared" si="298"/>
        <v>0</v>
      </c>
      <c r="AT827" s="1338">
        <f t="shared" si="298"/>
        <v>0</v>
      </c>
      <c r="AU827" s="1338">
        <f t="shared" si="298"/>
        <v>0</v>
      </c>
      <c r="AV827" s="1338">
        <f t="shared" ref="AV827:BE828" si="299">AV828</f>
        <v>0</v>
      </c>
      <c r="AW827" s="1338">
        <f t="shared" si="299"/>
        <v>0</v>
      </c>
      <c r="AX827" s="1338">
        <f t="shared" si="299"/>
        <v>0</v>
      </c>
      <c r="AY827" s="1338">
        <f t="shared" si="299"/>
        <v>0</v>
      </c>
      <c r="AZ827" s="1338">
        <f t="shared" si="299"/>
        <v>0</v>
      </c>
      <c r="BA827" s="1338">
        <f t="shared" si="299"/>
        <v>0</v>
      </c>
      <c r="BB827" s="1338">
        <f t="shared" si="299"/>
        <v>0</v>
      </c>
      <c r="BC827" s="1338">
        <f t="shared" si="299"/>
        <v>0</v>
      </c>
      <c r="BD827" s="1338">
        <f t="shared" si="299"/>
        <v>0</v>
      </c>
      <c r="BE827" s="1338">
        <f t="shared" si="299"/>
        <v>0</v>
      </c>
      <c r="BF827" s="1338">
        <f t="shared" ref="BF827:BK828" si="300">BF828</f>
        <v>0</v>
      </c>
      <c r="BG827" s="1338">
        <f t="shared" si="300"/>
        <v>0</v>
      </c>
      <c r="BH827" s="1338">
        <f t="shared" si="300"/>
        <v>0</v>
      </c>
      <c r="BI827" s="1338">
        <f t="shared" si="300"/>
        <v>0</v>
      </c>
      <c r="BJ827" s="1338">
        <f t="shared" si="300"/>
        <v>0</v>
      </c>
      <c r="BK827" s="1338">
        <f t="shared" si="300"/>
        <v>0</v>
      </c>
      <c r="BL827" s="1229"/>
      <c r="BM827" s="1227"/>
      <c r="BN827" s="1168"/>
      <c r="BO827" s="1001">
        <f t="shared" si="277"/>
        <v>0</v>
      </c>
    </row>
    <row r="828" spans="1:67" ht="24" hidden="1" customHeight="1" x14ac:dyDescent="0.25">
      <c r="A828" s="1230" t="s">
        <v>551</v>
      </c>
      <c r="B828" s="1231" t="s">
        <v>556</v>
      </c>
      <c r="C828" s="1380">
        <f>C829</f>
        <v>0</v>
      </c>
      <c r="D828" s="1244">
        <f t="shared" si="294"/>
        <v>0</v>
      </c>
      <c r="E828" s="1244">
        <f t="shared" si="294"/>
        <v>0</v>
      </c>
      <c r="F828" s="1244">
        <f t="shared" si="294"/>
        <v>0</v>
      </c>
      <c r="G828" s="353"/>
      <c r="H828" s="1221"/>
      <c r="I828" s="1220"/>
      <c r="J828" s="1220"/>
      <c r="K828" s="1220"/>
      <c r="L828" s="353"/>
      <c r="M828" s="1220"/>
      <c r="N828" s="1220"/>
      <c r="O828" s="544"/>
      <c r="P828" s="544"/>
      <c r="Q828" s="1379"/>
      <c r="R828" s="1380">
        <f t="shared" si="295"/>
        <v>0</v>
      </c>
      <c r="S828" s="1380">
        <f t="shared" si="295"/>
        <v>0</v>
      </c>
      <c r="T828" s="1380">
        <f t="shared" si="295"/>
        <v>0</v>
      </c>
      <c r="U828" s="1380">
        <f t="shared" si="296"/>
        <v>0</v>
      </c>
      <c r="V828" s="1380">
        <f t="shared" si="296"/>
        <v>0</v>
      </c>
      <c r="W828" s="1380">
        <f t="shared" si="296"/>
        <v>0</v>
      </c>
      <c r="X828" s="1380">
        <f t="shared" si="296"/>
        <v>0</v>
      </c>
      <c r="Y828" s="1380">
        <f t="shared" si="296"/>
        <v>0</v>
      </c>
      <c r="Z828" s="1380">
        <f t="shared" si="296"/>
        <v>0</v>
      </c>
      <c r="AA828" s="1380">
        <f t="shared" si="296"/>
        <v>0</v>
      </c>
      <c r="AB828" s="1380">
        <f t="shared" si="297"/>
        <v>0</v>
      </c>
      <c r="AC828" s="1380">
        <f t="shared" si="297"/>
        <v>0</v>
      </c>
      <c r="AD828" s="1380">
        <f t="shared" si="297"/>
        <v>0</v>
      </c>
      <c r="AE828" s="1380">
        <f t="shared" si="297"/>
        <v>0</v>
      </c>
      <c r="AF828" s="1380">
        <f t="shared" si="297"/>
        <v>0</v>
      </c>
      <c r="AG828" s="1380">
        <f t="shared" si="297"/>
        <v>0</v>
      </c>
      <c r="AH828" s="1380">
        <f t="shared" si="297"/>
        <v>0</v>
      </c>
      <c r="AI828" s="1380">
        <f t="shared" si="297"/>
        <v>0</v>
      </c>
      <c r="AJ828" s="1380">
        <f t="shared" si="297"/>
        <v>0</v>
      </c>
      <c r="AK828" s="1380">
        <f t="shared" si="297"/>
        <v>0</v>
      </c>
      <c r="AL828" s="1380">
        <f t="shared" si="298"/>
        <v>0</v>
      </c>
      <c r="AM828" s="1380">
        <f t="shared" si="298"/>
        <v>0</v>
      </c>
      <c r="AN828" s="1380">
        <f t="shared" si="298"/>
        <v>0</v>
      </c>
      <c r="AO828" s="1380">
        <f t="shared" si="298"/>
        <v>0</v>
      </c>
      <c r="AP828" s="1380">
        <f t="shared" si="298"/>
        <v>0</v>
      </c>
      <c r="AQ828" s="1380">
        <f t="shared" si="298"/>
        <v>0</v>
      </c>
      <c r="AR828" s="1380">
        <f t="shared" si="298"/>
        <v>0</v>
      </c>
      <c r="AS828" s="1380">
        <f t="shared" si="298"/>
        <v>0</v>
      </c>
      <c r="AT828" s="1380">
        <f t="shared" si="298"/>
        <v>0</v>
      </c>
      <c r="AU828" s="1380">
        <f t="shared" si="298"/>
        <v>0</v>
      </c>
      <c r="AV828" s="1380">
        <f t="shared" si="299"/>
        <v>0</v>
      </c>
      <c r="AW828" s="1380">
        <f t="shared" si="299"/>
        <v>0</v>
      </c>
      <c r="AX828" s="1380">
        <f t="shared" si="299"/>
        <v>0</v>
      </c>
      <c r="AY828" s="1380">
        <f t="shared" si="299"/>
        <v>0</v>
      </c>
      <c r="AZ828" s="1380">
        <f t="shared" si="299"/>
        <v>0</v>
      </c>
      <c r="BA828" s="1380">
        <f t="shared" si="299"/>
        <v>0</v>
      </c>
      <c r="BB828" s="1380">
        <f t="shared" si="299"/>
        <v>0</v>
      </c>
      <c r="BC828" s="1380">
        <f t="shared" si="299"/>
        <v>0</v>
      </c>
      <c r="BD828" s="1380">
        <f t="shared" si="299"/>
        <v>0</v>
      </c>
      <c r="BE828" s="1380">
        <f t="shared" si="299"/>
        <v>0</v>
      </c>
      <c r="BF828" s="1380">
        <f t="shared" si="300"/>
        <v>0</v>
      </c>
      <c r="BG828" s="1380">
        <f t="shared" si="300"/>
        <v>0</v>
      </c>
      <c r="BH828" s="1380">
        <f t="shared" si="300"/>
        <v>0</v>
      </c>
      <c r="BI828" s="1380">
        <f t="shared" si="300"/>
        <v>0</v>
      </c>
      <c r="BJ828" s="1380">
        <f t="shared" si="300"/>
        <v>0</v>
      </c>
      <c r="BK828" s="1380">
        <f t="shared" si="300"/>
        <v>0</v>
      </c>
      <c r="BL828" s="1229"/>
      <c r="BM828" s="1227"/>
      <c r="BN828" s="1168"/>
      <c r="BO828" s="1001">
        <f t="shared" si="277"/>
        <v>0</v>
      </c>
    </row>
    <row r="829" spans="1:67" s="181" customFormat="1" ht="84.75" hidden="1" customHeight="1" x14ac:dyDescent="0.2">
      <c r="A829" s="1197"/>
      <c r="B829" s="1196"/>
      <c r="C829" s="353"/>
      <c r="D829" s="353"/>
      <c r="E829" s="353"/>
      <c r="F829" s="353"/>
      <c r="G829" s="353"/>
      <c r="H829" s="353"/>
      <c r="I829" s="353"/>
      <c r="J829" s="353"/>
      <c r="K829" s="353"/>
      <c r="L829" s="353"/>
      <c r="M829" s="1220"/>
      <c r="N829" s="353"/>
      <c r="O829" s="353"/>
      <c r="P829" s="353"/>
      <c r="Q829" s="353"/>
      <c r="R829" s="1198"/>
      <c r="S829" s="1198"/>
      <c r="T829" s="1198"/>
      <c r="U829" s="1198"/>
      <c r="V829" s="1223"/>
      <c r="W829" s="1223"/>
      <c r="X829" s="1198"/>
      <c r="Y829" s="1198"/>
      <c r="Z829" s="1198"/>
      <c r="AA829" s="1198"/>
      <c r="AB829" s="1198"/>
      <c r="AC829" s="1198"/>
      <c r="AD829" s="1223"/>
      <c r="AE829" s="1223"/>
      <c r="AF829" s="1198"/>
      <c r="AG829" s="1198"/>
      <c r="AH829" s="1198"/>
      <c r="AI829" s="1198"/>
      <c r="AJ829" s="1198"/>
      <c r="AK829" s="1198"/>
      <c r="AL829" s="1198"/>
      <c r="AM829" s="1198"/>
      <c r="AN829" s="1198"/>
      <c r="AO829" s="1198"/>
      <c r="AP829" s="1198"/>
      <c r="AQ829" s="1227"/>
      <c r="AR829" s="1198"/>
      <c r="AS829" s="1198"/>
      <c r="AT829" s="1198"/>
      <c r="AU829" s="1198"/>
      <c r="AV829" s="1198"/>
      <c r="AW829" s="1198"/>
      <c r="AX829" s="1198"/>
      <c r="AY829" s="1198"/>
      <c r="AZ829" s="1198"/>
      <c r="BA829" s="1227"/>
      <c r="BB829" s="1227"/>
      <c r="BC829" s="1227"/>
      <c r="BD829" s="1227"/>
      <c r="BE829" s="1198"/>
      <c r="BF829" s="1198"/>
      <c r="BG829" s="1227"/>
      <c r="BH829" s="1227"/>
      <c r="BI829" s="1227"/>
      <c r="BJ829" s="1198"/>
      <c r="BK829" s="1198"/>
      <c r="BL829" s="1381"/>
      <c r="BM829" s="1382"/>
      <c r="BN829" s="1198"/>
      <c r="BO829" s="1001">
        <f t="shared" si="277"/>
        <v>0</v>
      </c>
    </row>
    <row r="830" spans="1:67" s="234" customFormat="1" ht="94.5" customHeight="1" x14ac:dyDescent="0.2">
      <c r="A830" s="1204" t="s">
        <v>557</v>
      </c>
      <c r="B830" s="1210" t="s">
        <v>1425</v>
      </c>
      <c r="C830" s="1207"/>
      <c r="D830" s="1207"/>
      <c r="E830" s="1207"/>
      <c r="F830" s="1207"/>
      <c r="G830" s="1208" t="s">
        <v>297</v>
      </c>
      <c r="H830" s="1209"/>
      <c r="I830" s="1207"/>
      <c r="J830" s="1183" t="s">
        <v>100</v>
      </c>
      <c r="K830" s="1207"/>
      <c r="L830" s="1183"/>
      <c r="M830" s="1207"/>
      <c r="N830" s="1207"/>
      <c r="O830" s="1207" t="s">
        <v>404</v>
      </c>
      <c r="P830" s="1208" t="s">
        <v>214</v>
      </c>
      <c r="Q830" s="1183" t="s">
        <v>1285</v>
      </c>
      <c r="R830" s="1195">
        <v>210000</v>
      </c>
      <c r="S830" s="1195"/>
      <c r="T830" s="1195">
        <v>150000</v>
      </c>
      <c r="U830" s="1195"/>
      <c r="V830" s="1200">
        <f>W830+AC830</f>
        <v>150000</v>
      </c>
      <c r="W830" s="1200">
        <f>X830+Y830+Z830+AA830+AB830</f>
        <v>150000</v>
      </c>
      <c r="X830" s="1195">
        <v>150000</v>
      </c>
      <c r="Y830" s="1195"/>
      <c r="Z830" s="1195"/>
      <c r="AA830" s="1195"/>
      <c r="AB830" s="1195"/>
      <c r="AC830" s="1195"/>
      <c r="AD830" s="1200">
        <f>AE830+AK830</f>
        <v>125200</v>
      </c>
      <c r="AE830" s="1200">
        <f>AF830+AG830+AH830+AI830+AJ830</f>
        <v>125200</v>
      </c>
      <c r="AF830" s="1195">
        <v>125200</v>
      </c>
      <c r="AG830" s="1195"/>
      <c r="AH830" s="1195"/>
      <c r="AI830" s="1195"/>
      <c r="AJ830" s="1195"/>
      <c r="AK830" s="1195"/>
      <c r="AL830" s="1195">
        <f>AM830+AN830+AO830+AP830</f>
        <v>53300</v>
      </c>
      <c r="AM830" s="1195">
        <v>53300</v>
      </c>
      <c r="AN830" s="1195"/>
      <c r="AO830" s="1195"/>
      <c r="AP830" s="1195"/>
      <c r="AQ830" s="1195">
        <f>AR830+AS830+AT830+AU830</f>
        <v>11241.291999999999</v>
      </c>
      <c r="AR830" s="1195">
        <v>11241.291999999999</v>
      </c>
      <c r="AS830" s="1195"/>
      <c r="AT830" s="1195"/>
      <c r="AU830" s="1195"/>
      <c r="AV830" s="1195">
        <f>AW830+AX830+AY830+AZ830</f>
        <v>53300</v>
      </c>
      <c r="AW830" s="1195">
        <v>53300</v>
      </c>
      <c r="AX830" s="1195"/>
      <c r="AY830" s="1195"/>
      <c r="AZ830" s="1195"/>
      <c r="BA830" s="1195">
        <v>30000</v>
      </c>
      <c r="BB830" s="1195">
        <f>BC830+BD830+BE830+BF830</f>
        <v>30000</v>
      </c>
      <c r="BC830" s="1195">
        <v>30000</v>
      </c>
      <c r="BD830" s="1195">
        <f>AG830-(AN830)</f>
        <v>0</v>
      </c>
      <c r="BE830" s="1195"/>
      <c r="BF830" s="1195"/>
      <c r="BG830" s="1195">
        <v>20000</v>
      </c>
      <c r="BH830" s="1195">
        <v>20000</v>
      </c>
      <c r="BI830" s="1195"/>
      <c r="BJ830" s="1195"/>
      <c r="BK830" s="1195"/>
      <c r="BL830" s="1195"/>
      <c r="BM830" s="1195"/>
      <c r="BN830" s="1211"/>
      <c r="BO830" s="1001">
        <f t="shared" si="277"/>
        <v>58799.999999999993</v>
      </c>
    </row>
    <row r="831" spans="1:67" s="206" customFormat="1" ht="18.75" customHeight="1" x14ac:dyDescent="0.2">
      <c r="A831" s="1276"/>
      <c r="B831" s="1223" t="s">
        <v>41</v>
      </c>
      <c r="C831" s="1220"/>
      <c r="D831" s="1220"/>
      <c r="E831" s="1220"/>
      <c r="F831" s="1220"/>
      <c r="G831" s="544"/>
      <c r="H831" s="1225"/>
      <c r="I831" s="1220"/>
      <c r="J831" s="353"/>
      <c r="K831" s="1220"/>
      <c r="L831" s="353"/>
      <c r="M831" s="1220"/>
      <c r="N831" s="1220"/>
      <c r="O831" s="1220"/>
      <c r="P831" s="544"/>
      <c r="Q831" s="353"/>
      <c r="R831" s="1227">
        <f>R834+R837+R841+R844+R851+R855+R859</f>
        <v>72287.812999999995</v>
      </c>
      <c r="S831" s="1227">
        <f>S834+S837+S841+S844+S851+S855+S859</f>
        <v>0</v>
      </c>
      <c r="T831" s="1227">
        <f>T834+T837+T841+T844+T851+T855+T859</f>
        <v>41300</v>
      </c>
      <c r="U831" s="1227">
        <f t="shared" ref="U831:BK831" si="301">U834+U837+U841+U844+U851+U855+U859</f>
        <v>0</v>
      </c>
      <c r="V831" s="1227">
        <f t="shared" si="301"/>
        <v>0</v>
      </c>
      <c r="W831" s="1227">
        <f t="shared" si="301"/>
        <v>0</v>
      </c>
      <c r="X831" s="1227">
        <f t="shared" si="301"/>
        <v>36300</v>
      </c>
      <c r="Y831" s="1227">
        <f t="shared" si="301"/>
        <v>0</v>
      </c>
      <c r="Z831" s="1227">
        <f t="shared" si="301"/>
        <v>0</v>
      </c>
      <c r="AA831" s="1227">
        <f t="shared" si="301"/>
        <v>0</v>
      </c>
      <c r="AB831" s="1227">
        <f t="shared" si="301"/>
        <v>0</v>
      </c>
      <c r="AC831" s="1227">
        <f t="shared" si="301"/>
        <v>0</v>
      </c>
      <c r="AD831" s="1227">
        <f t="shared" si="301"/>
        <v>41300</v>
      </c>
      <c r="AE831" s="1227">
        <f t="shared" si="301"/>
        <v>0</v>
      </c>
      <c r="AF831" s="1227">
        <f t="shared" si="301"/>
        <v>41300</v>
      </c>
      <c r="AG831" s="1227">
        <f t="shared" si="301"/>
        <v>0</v>
      </c>
      <c r="AH831" s="1227">
        <f t="shared" si="301"/>
        <v>0</v>
      </c>
      <c r="AI831" s="1227">
        <f t="shared" si="301"/>
        <v>0</v>
      </c>
      <c r="AJ831" s="1227">
        <f t="shared" si="301"/>
        <v>0</v>
      </c>
      <c r="AK831" s="1227">
        <f t="shared" si="301"/>
        <v>0</v>
      </c>
      <c r="AL831" s="1227">
        <f t="shared" si="301"/>
        <v>20500</v>
      </c>
      <c r="AM831" s="1227">
        <f t="shared" si="301"/>
        <v>20500</v>
      </c>
      <c r="AN831" s="1227">
        <f t="shared" si="301"/>
        <v>0</v>
      </c>
      <c r="AO831" s="1227">
        <f t="shared" si="301"/>
        <v>0</v>
      </c>
      <c r="AP831" s="1227">
        <f t="shared" si="301"/>
        <v>0</v>
      </c>
      <c r="AQ831" s="1227">
        <f t="shared" si="301"/>
        <v>0</v>
      </c>
      <c r="AR831" s="1227">
        <f t="shared" si="301"/>
        <v>350</v>
      </c>
      <c r="AS831" s="1227">
        <f t="shared" si="301"/>
        <v>0</v>
      </c>
      <c r="AT831" s="1227">
        <f t="shared" si="301"/>
        <v>0</v>
      </c>
      <c r="AU831" s="1227">
        <f t="shared" si="301"/>
        <v>0</v>
      </c>
      <c r="AV831" s="1227">
        <f t="shared" si="301"/>
        <v>20500</v>
      </c>
      <c r="AW831" s="1227">
        <f t="shared" si="301"/>
        <v>20500</v>
      </c>
      <c r="AX831" s="1227">
        <f t="shared" si="301"/>
        <v>0</v>
      </c>
      <c r="AY831" s="1227">
        <f t="shared" si="301"/>
        <v>0</v>
      </c>
      <c r="AZ831" s="1227">
        <f t="shared" si="301"/>
        <v>0</v>
      </c>
      <c r="BA831" s="1227">
        <f t="shared" si="301"/>
        <v>0</v>
      </c>
      <c r="BB831" s="1227">
        <f t="shared" si="301"/>
        <v>20000</v>
      </c>
      <c r="BC831" s="1227">
        <f t="shared" si="301"/>
        <v>20000</v>
      </c>
      <c r="BD831" s="1227">
        <f t="shared" si="301"/>
        <v>0</v>
      </c>
      <c r="BE831" s="1227">
        <f t="shared" si="301"/>
        <v>0</v>
      </c>
      <c r="BF831" s="1227">
        <f t="shared" si="301"/>
        <v>0</v>
      </c>
      <c r="BG831" s="1227">
        <f t="shared" si="301"/>
        <v>20000</v>
      </c>
      <c r="BH831" s="1227">
        <f t="shared" si="301"/>
        <v>20000</v>
      </c>
      <c r="BI831" s="1227">
        <f t="shared" si="301"/>
        <v>0</v>
      </c>
      <c r="BJ831" s="1227">
        <f t="shared" si="301"/>
        <v>0</v>
      </c>
      <c r="BK831" s="1227">
        <f t="shared" si="301"/>
        <v>0</v>
      </c>
      <c r="BL831" s="1227"/>
      <c r="BM831" s="1227"/>
      <c r="BN831" s="1196"/>
      <c r="BO831" s="1001">
        <f t="shared" si="277"/>
        <v>20240.587639999998</v>
      </c>
    </row>
    <row r="832" spans="1:67" s="206" customFormat="1" ht="18.75" customHeight="1" x14ac:dyDescent="0.2">
      <c r="A832" s="1276"/>
      <c r="B832" s="1223" t="s">
        <v>1907</v>
      </c>
      <c r="C832" s="1220">
        <f>C835+C838+C845+C852+C856+C860</f>
        <v>10</v>
      </c>
      <c r="D832" s="1220"/>
      <c r="E832" s="1220"/>
      <c r="F832" s="1220"/>
      <c r="G832" s="544"/>
      <c r="H832" s="1225"/>
      <c r="I832" s="1220"/>
      <c r="J832" s="353"/>
      <c r="K832" s="1220"/>
      <c r="L832" s="353"/>
      <c r="M832" s="1220"/>
      <c r="N832" s="1220"/>
      <c r="O832" s="1220"/>
      <c r="P832" s="544"/>
      <c r="Q832" s="353"/>
      <c r="R832" s="1227">
        <f>R835+R838+R845+R852+R856+R860</f>
        <v>66224</v>
      </c>
      <c r="S832" s="1227">
        <f>S835+S838+S845+S852+S856+S860</f>
        <v>0</v>
      </c>
      <c r="T832" s="1227">
        <f>T835+T838+T845+T852+T856+T860</f>
        <v>36900</v>
      </c>
      <c r="U832" s="1227">
        <f t="shared" ref="U832:BK832" si="302">U835+U838+U845+U852+U856+U860</f>
        <v>0</v>
      </c>
      <c r="V832" s="1227">
        <f t="shared" si="302"/>
        <v>0</v>
      </c>
      <c r="W832" s="1227">
        <f t="shared" si="302"/>
        <v>0</v>
      </c>
      <c r="X832" s="1227">
        <f t="shared" si="302"/>
        <v>31900</v>
      </c>
      <c r="Y832" s="1227">
        <f t="shared" si="302"/>
        <v>0</v>
      </c>
      <c r="Z832" s="1227">
        <f t="shared" si="302"/>
        <v>0</v>
      </c>
      <c r="AA832" s="1227">
        <f t="shared" si="302"/>
        <v>0</v>
      </c>
      <c r="AB832" s="1227">
        <f t="shared" si="302"/>
        <v>0</v>
      </c>
      <c r="AC832" s="1227">
        <f t="shared" si="302"/>
        <v>0</v>
      </c>
      <c r="AD832" s="1227">
        <f t="shared" si="302"/>
        <v>36900</v>
      </c>
      <c r="AE832" s="1227">
        <f t="shared" si="302"/>
        <v>0</v>
      </c>
      <c r="AF832" s="1227">
        <f t="shared" si="302"/>
        <v>36900</v>
      </c>
      <c r="AG832" s="1227">
        <f t="shared" si="302"/>
        <v>0</v>
      </c>
      <c r="AH832" s="1227">
        <f t="shared" si="302"/>
        <v>0</v>
      </c>
      <c r="AI832" s="1227">
        <f t="shared" si="302"/>
        <v>0</v>
      </c>
      <c r="AJ832" s="1227">
        <f t="shared" si="302"/>
        <v>0</v>
      </c>
      <c r="AK832" s="1227">
        <f t="shared" si="302"/>
        <v>0</v>
      </c>
      <c r="AL832" s="1227">
        <f t="shared" si="302"/>
        <v>20500</v>
      </c>
      <c r="AM832" s="1227">
        <f t="shared" si="302"/>
        <v>20500</v>
      </c>
      <c r="AN832" s="1227">
        <f t="shared" si="302"/>
        <v>0</v>
      </c>
      <c r="AO832" s="1227">
        <f t="shared" si="302"/>
        <v>0</v>
      </c>
      <c r="AP832" s="1227">
        <f t="shared" si="302"/>
        <v>0</v>
      </c>
      <c r="AQ832" s="1227">
        <f t="shared" si="302"/>
        <v>0</v>
      </c>
      <c r="AR832" s="1227">
        <f t="shared" si="302"/>
        <v>350</v>
      </c>
      <c r="AS832" s="1227">
        <f t="shared" si="302"/>
        <v>0</v>
      </c>
      <c r="AT832" s="1227">
        <f t="shared" si="302"/>
        <v>0</v>
      </c>
      <c r="AU832" s="1227">
        <f t="shared" si="302"/>
        <v>0</v>
      </c>
      <c r="AV832" s="1227">
        <f t="shared" si="302"/>
        <v>20500</v>
      </c>
      <c r="AW832" s="1227">
        <f t="shared" si="302"/>
        <v>20500</v>
      </c>
      <c r="AX832" s="1227">
        <f t="shared" si="302"/>
        <v>0</v>
      </c>
      <c r="AY832" s="1227">
        <f t="shared" si="302"/>
        <v>0</v>
      </c>
      <c r="AZ832" s="1227">
        <f t="shared" si="302"/>
        <v>0</v>
      </c>
      <c r="BA832" s="1227">
        <f t="shared" si="302"/>
        <v>0</v>
      </c>
      <c r="BB832" s="1227">
        <f t="shared" si="302"/>
        <v>16400</v>
      </c>
      <c r="BC832" s="1227">
        <f t="shared" si="302"/>
        <v>16400</v>
      </c>
      <c r="BD832" s="1227">
        <f t="shared" si="302"/>
        <v>0</v>
      </c>
      <c r="BE832" s="1227">
        <f t="shared" si="302"/>
        <v>0</v>
      </c>
      <c r="BF832" s="1227">
        <f t="shared" si="302"/>
        <v>0</v>
      </c>
      <c r="BG832" s="1227">
        <f t="shared" si="302"/>
        <v>16400</v>
      </c>
      <c r="BH832" s="1227">
        <f t="shared" si="302"/>
        <v>16400</v>
      </c>
      <c r="BI832" s="1227">
        <f t="shared" si="302"/>
        <v>0</v>
      </c>
      <c r="BJ832" s="1227">
        <f t="shared" si="302"/>
        <v>0</v>
      </c>
      <c r="BK832" s="1227">
        <f t="shared" si="302"/>
        <v>0</v>
      </c>
      <c r="BL832" s="1227"/>
      <c r="BM832" s="1227"/>
      <c r="BN832" s="1196"/>
      <c r="BO832" s="1001">
        <f t="shared" si="277"/>
        <v>18542.719999999998</v>
      </c>
    </row>
    <row r="833" spans="1:67" s="206" customFormat="1" ht="18.75" customHeight="1" x14ac:dyDescent="0.2">
      <c r="A833" s="1276"/>
      <c r="B833" s="1223" t="s">
        <v>1908</v>
      </c>
      <c r="C833" s="1220">
        <f>C842+C848</f>
        <v>2</v>
      </c>
      <c r="D833" s="1220"/>
      <c r="E833" s="1220"/>
      <c r="F833" s="1220"/>
      <c r="G833" s="544"/>
      <c r="H833" s="1225"/>
      <c r="I833" s="1220"/>
      <c r="J833" s="353"/>
      <c r="K833" s="1220"/>
      <c r="L833" s="353"/>
      <c r="M833" s="1220"/>
      <c r="N833" s="1220"/>
      <c r="O833" s="1220"/>
      <c r="P833" s="544"/>
      <c r="Q833" s="353"/>
      <c r="R833" s="1227">
        <f>R842+R848</f>
        <v>6063.8130000000001</v>
      </c>
      <c r="S833" s="1227">
        <f>S842+S848</f>
        <v>0</v>
      </c>
      <c r="T833" s="1227">
        <f>T842+T848</f>
        <v>4400</v>
      </c>
      <c r="U833" s="1227">
        <f t="shared" ref="U833:BK833" si="303">U842+U848</f>
        <v>0</v>
      </c>
      <c r="V833" s="1227">
        <f t="shared" si="303"/>
        <v>0</v>
      </c>
      <c r="W833" s="1227">
        <f t="shared" si="303"/>
        <v>0</v>
      </c>
      <c r="X833" s="1227">
        <f t="shared" si="303"/>
        <v>4400</v>
      </c>
      <c r="Y833" s="1227">
        <f t="shared" si="303"/>
        <v>0</v>
      </c>
      <c r="Z833" s="1227">
        <f t="shared" si="303"/>
        <v>0</v>
      </c>
      <c r="AA833" s="1227">
        <f t="shared" si="303"/>
        <v>0</v>
      </c>
      <c r="AB833" s="1227">
        <f t="shared" si="303"/>
        <v>0</v>
      </c>
      <c r="AC833" s="1227">
        <f t="shared" si="303"/>
        <v>0</v>
      </c>
      <c r="AD833" s="1227">
        <f t="shared" si="303"/>
        <v>4400</v>
      </c>
      <c r="AE833" s="1227">
        <f t="shared" si="303"/>
        <v>0</v>
      </c>
      <c r="AF833" s="1227">
        <f t="shared" si="303"/>
        <v>4400</v>
      </c>
      <c r="AG833" s="1227">
        <f t="shared" si="303"/>
        <v>0</v>
      </c>
      <c r="AH833" s="1227">
        <f t="shared" si="303"/>
        <v>0</v>
      </c>
      <c r="AI833" s="1227">
        <f t="shared" si="303"/>
        <v>0</v>
      </c>
      <c r="AJ833" s="1227">
        <f t="shared" si="303"/>
        <v>0</v>
      </c>
      <c r="AK833" s="1227">
        <f t="shared" si="303"/>
        <v>0</v>
      </c>
      <c r="AL833" s="1227">
        <f t="shared" si="303"/>
        <v>0</v>
      </c>
      <c r="AM833" s="1227">
        <f t="shared" si="303"/>
        <v>0</v>
      </c>
      <c r="AN833" s="1227">
        <f t="shared" si="303"/>
        <v>0</v>
      </c>
      <c r="AO833" s="1227">
        <f t="shared" si="303"/>
        <v>0</v>
      </c>
      <c r="AP833" s="1227">
        <f t="shared" si="303"/>
        <v>0</v>
      </c>
      <c r="AQ833" s="1227">
        <f t="shared" si="303"/>
        <v>0</v>
      </c>
      <c r="AR833" s="1227">
        <f t="shared" si="303"/>
        <v>0</v>
      </c>
      <c r="AS833" s="1227">
        <f t="shared" si="303"/>
        <v>0</v>
      </c>
      <c r="AT833" s="1227">
        <f t="shared" si="303"/>
        <v>0</v>
      </c>
      <c r="AU833" s="1227">
        <f t="shared" si="303"/>
        <v>0</v>
      </c>
      <c r="AV833" s="1227">
        <f t="shared" si="303"/>
        <v>0</v>
      </c>
      <c r="AW833" s="1227">
        <f t="shared" si="303"/>
        <v>0</v>
      </c>
      <c r="AX833" s="1227">
        <f t="shared" si="303"/>
        <v>0</v>
      </c>
      <c r="AY833" s="1227">
        <f t="shared" si="303"/>
        <v>0</v>
      </c>
      <c r="AZ833" s="1227">
        <f t="shared" si="303"/>
        <v>0</v>
      </c>
      <c r="BA833" s="1227">
        <f t="shared" si="303"/>
        <v>0</v>
      </c>
      <c r="BB833" s="1227">
        <f t="shared" si="303"/>
        <v>3600</v>
      </c>
      <c r="BC833" s="1227">
        <f t="shared" si="303"/>
        <v>3600</v>
      </c>
      <c r="BD833" s="1227">
        <f t="shared" si="303"/>
        <v>0</v>
      </c>
      <c r="BE833" s="1227">
        <f t="shared" si="303"/>
        <v>0</v>
      </c>
      <c r="BF833" s="1227">
        <f t="shared" si="303"/>
        <v>0</v>
      </c>
      <c r="BG833" s="1227">
        <f t="shared" si="303"/>
        <v>3600</v>
      </c>
      <c r="BH833" s="1227">
        <f t="shared" si="303"/>
        <v>3600</v>
      </c>
      <c r="BI833" s="1227">
        <f t="shared" si="303"/>
        <v>0</v>
      </c>
      <c r="BJ833" s="1227">
        <f t="shared" si="303"/>
        <v>0</v>
      </c>
      <c r="BK833" s="1227">
        <f t="shared" si="303"/>
        <v>0</v>
      </c>
      <c r="BL833" s="1227"/>
      <c r="BM833" s="1227"/>
      <c r="BN833" s="1196"/>
      <c r="BO833" s="1001">
        <f t="shared" si="277"/>
        <v>1697.8676399999999</v>
      </c>
    </row>
    <row r="834" spans="1:67" s="234" customFormat="1" ht="33.75" customHeight="1" x14ac:dyDescent="0.2">
      <c r="A834" s="1207">
        <v>1</v>
      </c>
      <c r="B834" s="1200" t="s">
        <v>1160</v>
      </c>
      <c r="C834" s="1207">
        <f>C835</f>
        <v>1</v>
      </c>
      <c r="D834" s="1207"/>
      <c r="E834" s="1207"/>
      <c r="F834" s="1207"/>
      <c r="G834" s="1208"/>
      <c r="H834" s="1209"/>
      <c r="I834" s="1207"/>
      <c r="J834" s="1183"/>
      <c r="K834" s="1207"/>
      <c r="L834" s="1183"/>
      <c r="M834" s="1207"/>
      <c r="N834" s="1207"/>
      <c r="O834" s="1207"/>
      <c r="P834" s="1208"/>
      <c r="Q834" s="1183"/>
      <c r="R834" s="1195">
        <f t="shared" ref="R834:T835" si="304">R835</f>
        <v>14772</v>
      </c>
      <c r="S834" s="1195">
        <f t="shared" si="304"/>
        <v>0</v>
      </c>
      <c r="T834" s="1195">
        <f t="shared" si="304"/>
        <v>5000</v>
      </c>
      <c r="U834" s="1195">
        <f t="shared" ref="U834:BK835" si="305">U835</f>
        <v>0</v>
      </c>
      <c r="V834" s="1195">
        <f t="shared" si="305"/>
        <v>0</v>
      </c>
      <c r="W834" s="1195">
        <f t="shared" si="305"/>
        <v>0</v>
      </c>
      <c r="X834" s="1195">
        <f t="shared" si="305"/>
        <v>0</v>
      </c>
      <c r="Y834" s="1195">
        <f t="shared" si="305"/>
        <v>0</v>
      </c>
      <c r="Z834" s="1195">
        <f t="shared" si="305"/>
        <v>0</v>
      </c>
      <c r="AA834" s="1195">
        <f t="shared" si="305"/>
        <v>0</v>
      </c>
      <c r="AB834" s="1195">
        <f t="shared" si="305"/>
        <v>0</v>
      </c>
      <c r="AC834" s="1195">
        <f t="shared" si="305"/>
        <v>0</v>
      </c>
      <c r="AD834" s="1195">
        <f t="shared" si="305"/>
        <v>5000</v>
      </c>
      <c r="AE834" s="1195">
        <f t="shared" si="305"/>
        <v>0</v>
      </c>
      <c r="AF834" s="1195">
        <f t="shared" si="305"/>
        <v>5000</v>
      </c>
      <c r="AG834" s="1195">
        <f t="shared" si="305"/>
        <v>0</v>
      </c>
      <c r="AH834" s="1195">
        <f t="shared" si="305"/>
        <v>0</v>
      </c>
      <c r="AI834" s="1195">
        <f t="shared" si="305"/>
        <v>0</v>
      </c>
      <c r="AJ834" s="1195">
        <f t="shared" si="305"/>
        <v>0</v>
      </c>
      <c r="AK834" s="1195">
        <f t="shared" si="305"/>
        <v>0</v>
      </c>
      <c r="AL834" s="1195">
        <f t="shared" si="305"/>
        <v>2500</v>
      </c>
      <c r="AM834" s="1195">
        <f t="shared" si="305"/>
        <v>2500</v>
      </c>
      <c r="AN834" s="1195">
        <f t="shared" si="305"/>
        <v>0</v>
      </c>
      <c r="AO834" s="1195">
        <f t="shared" si="305"/>
        <v>0</v>
      </c>
      <c r="AP834" s="1195">
        <f t="shared" si="305"/>
        <v>0</v>
      </c>
      <c r="AQ834" s="1195">
        <f t="shared" si="305"/>
        <v>0</v>
      </c>
      <c r="AR834" s="1195">
        <f t="shared" si="305"/>
        <v>0</v>
      </c>
      <c r="AS834" s="1195">
        <f t="shared" si="305"/>
        <v>0</v>
      </c>
      <c r="AT834" s="1195">
        <f t="shared" si="305"/>
        <v>0</v>
      </c>
      <c r="AU834" s="1195">
        <f t="shared" si="305"/>
        <v>0</v>
      </c>
      <c r="AV834" s="1195">
        <f t="shared" si="305"/>
        <v>2500</v>
      </c>
      <c r="AW834" s="1195">
        <f t="shared" si="305"/>
        <v>2500</v>
      </c>
      <c r="AX834" s="1195">
        <f t="shared" si="305"/>
        <v>0</v>
      </c>
      <c r="AY834" s="1195">
        <f t="shared" si="305"/>
        <v>0</v>
      </c>
      <c r="AZ834" s="1195">
        <f t="shared" si="305"/>
        <v>0</v>
      </c>
      <c r="BA834" s="1195">
        <f t="shared" si="305"/>
        <v>0</v>
      </c>
      <c r="BB834" s="1195">
        <f t="shared" si="305"/>
        <v>2500</v>
      </c>
      <c r="BC834" s="1195">
        <f t="shared" si="305"/>
        <v>2500</v>
      </c>
      <c r="BD834" s="1195">
        <f t="shared" si="305"/>
        <v>0</v>
      </c>
      <c r="BE834" s="1195">
        <f t="shared" si="305"/>
        <v>0</v>
      </c>
      <c r="BF834" s="1195">
        <f t="shared" si="305"/>
        <v>0</v>
      </c>
      <c r="BG834" s="1195">
        <f t="shared" si="305"/>
        <v>2500</v>
      </c>
      <c r="BH834" s="1195">
        <f t="shared" si="305"/>
        <v>2500</v>
      </c>
      <c r="BI834" s="1195">
        <f t="shared" si="305"/>
        <v>0</v>
      </c>
      <c r="BJ834" s="1195">
        <f t="shared" si="305"/>
        <v>0</v>
      </c>
      <c r="BK834" s="1195">
        <f t="shared" si="305"/>
        <v>0</v>
      </c>
      <c r="BL834" s="1195"/>
      <c r="BM834" s="1195"/>
      <c r="BN834" s="1211"/>
      <c r="BO834" s="1001">
        <f t="shared" si="277"/>
        <v>4136.16</v>
      </c>
    </row>
    <row r="835" spans="1:67" s="234" customFormat="1" ht="33.75" customHeight="1" x14ac:dyDescent="0.2">
      <c r="A835" s="1204" t="s">
        <v>551</v>
      </c>
      <c r="B835" s="1215" t="s">
        <v>558</v>
      </c>
      <c r="C835" s="1207">
        <f>C836</f>
        <v>1</v>
      </c>
      <c r="D835" s="1207"/>
      <c r="E835" s="1207"/>
      <c r="F835" s="1207"/>
      <c r="G835" s="1208"/>
      <c r="H835" s="1209"/>
      <c r="I835" s="1207"/>
      <c r="J835" s="1183"/>
      <c r="K835" s="1207"/>
      <c r="L835" s="1183"/>
      <c r="M835" s="1207"/>
      <c r="N835" s="1207"/>
      <c r="O835" s="1207"/>
      <c r="P835" s="1208"/>
      <c r="Q835" s="1183"/>
      <c r="R835" s="1195">
        <f t="shared" si="304"/>
        <v>14772</v>
      </c>
      <c r="S835" s="1195">
        <f t="shared" si="304"/>
        <v>0</v>
      </c>
      <c r="T835" s="1195">
        <f t="shared" si="304"/>
        <v>5000</v>
      </c>
      <c r="U835" s="1195">
        <f t="shared" si="305"/>
        <v>0</v>
      </c>
      <c r="V835" s="1195">
        <f t="shared" si="305"/>
        <v>0</v>
      </c>
      <c r="W835" s="1195">
        <f t="shared" si="305"/>
        <v>0</v>
      </c>
      <c r="X835" s="1195">
        <f t="shared" si="305"/>
        <v>0</v>
      </c>
      <c r="Y835" s="1195">
        <f t="shared" si="305"/>
        <v>0</v>
      </c>
      <c r="Z835" s="1195">
        <f t="shared" si="305"/>
        <v>0</v>
      </c>
      <c r="AA835" s="1195">
        <f t="shared" si="305"/>
        <v>0</v>
      </c>
      <c r="AB835" s="1195">
        <f t="shared" si="305"/>
        <v>0</v>
      </c>
      <c r="AC835" s="1195">
        <f t="shared" si="305"/>
        <v>0</v>
      </c>
      <c r="AD835" s="1195">
        <f t="shared" si="305"/>
        <v>5000</v>
      </c>
      <c r="AE835" s="1195">
        <f t="shared" si="305"/>
        <v>0</v>
      </c>
      <c r="AF835" s="1195">
        <f t="shared" si="305"/>
        <v>5000</v>
      </c>
      <c r="AG835" s="1195">
        <f t="shared" si="305"/>
        <v>0</v>
      </c>
      <c r="AH835" s="1195">
        <f t="shared" si="305"/>
        <v>0</v>
      </c>
      <c r="AI835" s="1195">
        <f t="shared" si="305"/>
        <v>0</v>
      </c>
      <c r="AJ835" s="1195">
        <f t="shared" si="305"/>
        <v>0</v>
      </c>
      <c r="AK835" s="1195">
        <f t="shared" si="305"/>
        <v>0</v>
      </c>
      <c r="AL835" s="1195">
        <f t="shared" si="305"/>
        <v>2500</v>
      </c>
      <c r="AM835" s="1195">
        <f t="shared" si="305"/>
        <v>2500</v>
      </c>
      <c r="AN835" s="1195">
        <f t="shared" si="305"/>
        <v>0</v>
      </c>
      <c r="AO835" s="1195">
        <f t="shared" si="305"/>
        <v>0</v>
      </c>
      <c r="AP835" s="1195">
        <f t="shared" si="305"/>
        <v>0</v>
      </c>
      <c r="AQ835" s="1195">
        <f t="shared" si="305"/>
        <v>0</v>
      </c>
      <c r="AR835" s="1195">
        <f t="shared" si="305"/>
        <v>0</v>
      </c>
      <c r="AS835" s="1195">
        <f t="shared" si="305"/>
        <v>0</v>
      </c>
      <c r="AT835" s="1195">
        <f t="shared" si="305"/>
        <v>0</v>
      </c>
      <c r="AU835" s="1195">
        <f t="shared" si="305"/>
        <v>0</v>
      </c>
      <c r="AV835" s="1195">
        <f t="shared" si="305"/>
        <v>2500</v>
      </c>
      <c r="AW835" s="1195">
        <f t="shared" si="305"/>
        <v>2500</v>
      </c>
      <c r="AX835" s="1195">
        <f t="shared" si="305"/>
        <v>0</v>
      </c>
      <c r="AY835" s="1195">
        <f t="shared" si="305"/>
        <v>0</v>
      </c>
      <c r="AZ835" s="1195">
        <f t="shared" si="305"/>
        <v>0</v>
      </c>
      <c r="BA835" s="1195">
        <f t="shared" si="305"/>
        <v>0</v>
      </c>
      <c r="BB835" s="1195">
        <f t="shared" si="305"/>
        <v>2500</v>
      </c>
      <c r="BC835" s="1195">
        <f t="shared" si="305"/>
        <v>2500</v>
      </c>
      <c r="BD835" s="1195">
        <f t="shared" si="305"/>
        <v>0</v>
      </c>
      <c r="BE835" s="1195">
        <f t="shared" si="305"/>
        <v>0</v>
      </c>
      <c r="BF835" s="1195">
        <f t="shared" si="305"/>
        <v>0</v>
      </c>
      <c r="BG835" s="1195">
        <f t="shared" si="305"/>
        <v>2500</v>
      </c>
      <c r="BH835" s="1195">
        <f t="shared" si="305"/>
        <v>2500</v>
      </c>
      <c r="BI835" s="1195">
        <f t="shared" si="305"/>
        <v>0</v>
      </c>
      <c r="BJ835" s="1195">
        <f t="shared" si="305"/>
        <v>0</v>
      </c>
      <c r="BK835" s="1195">
        <f t="shared" si="305"/>
        <v>0</v>
      </c>
      <c r="BL835" s="1195"/>
      <c r="BM835" s="1195"/>
      <c r="BN835" s="1211"/>
      <c r="BO835" s="1001">
        <f t="shared" si="277"/>
        <v>4136.16</v>
      </c>
    </row>
    <row r="836" spans="1:67" s="234" customFormat="1" ht="81.75" customHeight="1" x14ac:dyDescent="0.2">
      <c r="A836" s="1220"/>
      <c r="B836" s="1167" t="s">
        <v>1696</v>
      </c>
      <c r="C836" s="1207">
        <v>1</v>
      </c>
      <c r="D836" s="1207"/>
      <c r="E836" s="1207"/>
      <c r="F836" s="1207"/>
      <c r="G836" s="1208"/>
      <c r="H836" s="1209"/>
      <c r="I836" s="1207"/>
      <c r="J836" s="1183"/>
      <c r="K836" s="1207"/>
      <c r="L836" s="353" t="s">
        <v>294</v>
      </c>
      <c r="M836" s="1207"/>
      <c r="N836" s="1207"/>
      <c r="O836" s="1207"/>
      <c r="P836" s="544" t="s">
        <v>291</v>
      </c>
      <c r="Q836" s="1379" t="s">
        <v>1749</v>
      </c>
      <c r="R836" s="1264">
        <v>14772</v>
      </c>
      <c r="S836" s="1195"/>
      <c r="T836" s="532">
        <v>5000</v>
      </c>
      <c r="U836" s="1195"/>
      <c r="V836" s="1200"/>
      <c r="W836" s="1200"/>
      <c r="X836" s="1195"/>
      <c r="Y836" s="1195"/>
      <c r="Z836" s="1195"/>
      <c r="AA836" s="1195"/>
      <c r="AB836" s="1195"/>
      <c r="AC836" s="1195"/>
      <c r="AD836" s="532">
        <v>5000</v>
      </c>
      <c r="AE836" s="1200"/>
      <c r="AF836" s="532">
        <v>5000</v>
      </c>
      <c r="AG836" s="1227"/>
      <c r="AH836" s="1227"/>
      <c r="AI836" s="1227"/>
      <c r="AJ836" s="1227"/>
      <c r="AK836" s="1227"/>
      <c r="AL836" s="532">
        <v>2500</v>
      </c>
      <c r="AM836" s="532">
        <v>2500</v>
      </c>
      <c r="AN836" s="1195"/>
      <c r="AO836" s="1195"/>
      <c r="AP836" s="1195"/>
      <c r="AQ836" s="1195"/>
      <c r="AR836" s="1195"/>
      <c r="AS836" s="1195"/>
      <c r="AT836" s="1195"/>
      <c r="AU836" s="1195"/>
      <c r="AV836" s="532">
        <v>2500</v>
      </c>
      <c r="AW836" s="532">
        <v>2500</v>
      </c>
      <c r="AX836" s="1195"/>
      <c r="AY836" s="1195"/>
      <c r="AZ836" s="1195"/>
      <c r="BA836" s="1195"/>
      <c r="BB836" s="532">
        <v>2500</v>
      </c>
      <c r="BC836" s="532">
        <v>2500</v>
      </c>
      <c r="BD836" s="1195"/>
      <c r="BE836" s="1195"/>
      <c r="BF836" s="1195"/>
      <c r="BG836" s="532">
        <f>BH836+BI836+BJ836+BK836</f>
        <v>2500</v>
      </c>
      <c r="BH836" s="532">
        <v>2500</v>
      </c>
      <c r="BI836" s="1195"/>
      <c r="BJ836" s="1195"/>
      <c r="BK836" s="1195"/>
      <c r="BL836" s="1195"/>
      <c r="BM836" s="1195"/>
      <c r="BN836" s="1211"/>
      <c r="BO836" s="1001">
        <f t="shared" si="277"/>
        <v>4136.16</v>
      </c>
    </row>
    <row r="837" spans="1:67" s="234" customFormat="1" ht="34.5" customHeight="1" x14ac:dyDescent="0.2">
      <c r="A837" s="1207">
        <v>2</v>
      </c>
      <c r="B837" s="1200" t="s">
        <v>777</v>
      </c>
      <c r="C837" s="1207">
        <f>C838</f>
        <v>2</v>
      </c>
      <c r="D837" s="1207"/>
      <c r="E837" s="1207"/>
      <c r="F837" s="1207"/>
      <c r="G837" s="1208"/>
      <c r="H837" s="1209"/>
      <c r="I837" s="1207"/>
      <c r="J837" s="1183"/>
      <c r="K837" s="1207"/>
      <c r="L837" s="1183"/>
      <c r="M837" s="1207"/>
      <c r="N837" s="1207"/>
      <c r="O837" s="1207"/>
      <c r="P837" s="1208"/>
      <c r="Q837" s="1183"/>
      <c r="R837" s="1195">
        <f>R838</f>
        <v>14263</v>
      </c>
      <c r="S837" s="1195">
        <f>S838</f>
        <v>0</v>
      </c>
      <c r="T837" s="1195">
        <f>T838</f>
        <v>10000</v>
      </c>
      <c r="U837" s="1195">
        <f t="shared" ref="U837:BK837" si="306">U838</f>
        <v>0</v>
      </c>
      <c r="V837" s="1195">
        <f t="shared" si="306"/>
        <v>0</v>
      </c>
      <c r="W837" s="1195">
        <f t="shared" si="306"/>
        <v>0</v>
      </c>
      <c r="X837" s="1195">
        <f t="shared" si="306"/>
        <v>10000</v>
      </c>
      <c r="Y837" s="1195">
        <f t="shared" si="306"/>
        <v>0</v>
      </c>
      <c r="Z837" s="1195">
        <f t="shared" si="306"/>
        <v>0</v>
      </c>
      <c r="AA837" s="1195">
        <f t="shared" si="306"/>
        <v>0</v>
      </c>
      <c r="AB837" s="1195">
        <f t="shared" si="306"/>
        <v>0</v>
      </c>
      <c r="AC837" s="1195">
        <f t="shared" si="306"/>
        <v>0</v>
      </c>
      <c r="AD837" s="1195">
        <f t="shared" si="306"/>
        <v>10000</v>
      </c>
      <c r="AE837" s="1195">
        <f t="shared" si="306"/>
        <v>0</v>
      </c>
      <c r="AF837" s="1195">
        <f t="shared" si="306"/>
        <v>10000</v>
      </c>
      <c r="AG837" s="1195">
        <f t="shared" si="306"/>
        <v>0</v>
      </c>
      <c r="AH837" s="1195">
        <f t="shared" si="306"/>
        <v>0</v>
      </c>
      <c r="AI837" s="1195">
        <f t="shared" si="306"/>
        <v>0</v>
      </c>
      <c r="AJ837" s="1195">
        <f t="shared" si="306"/>
        <v>0</v>
      </c>
      <c r="AK837" s="1195">
        <f t="shared" si="306"/>
        <v>0</v>
      </c>
      <c r="AL837" s="1195">
        <f t="shared" si="306"/>
        <v>4000</v>
      </c>
      <c r="AM837" s="1195">
        <f t="shared" si="306"/>
        <v>4000</v>
      </c>
      <c r="AN837" s="1195">
        <f t="shared" si="306"/>
        <v>0</v>
      </c>
      <c r="AO837" s="1195">
        <f t="shared" si="306"/>
        <v>0</v>
      </c>
      <c r="AP837" s="1195">
        <f t="shared" si="306"/>
        <v>0</v>
      </c>
      <c r="AQ837" s="1195">
        <f t="shared" si="306"/>
        <v>0</v>
      </c>
      <c r="AR837" s="1195">
        <f t="shared" si="306"/>
        <v>0</v>
      </c>
      <c r="AS837" s="1195">
        <f t="shared" si="306"/>
        <v>0</v>
      </c>
      <c r="AT837" s="1195">
        <f t="shared" si="306"/>
        <v>0</v>
      </c>
      <c r="AU837" s="1195">
        <f t="shared" si="306"/>
        <v>0</v>
      </c>
      <c r="AV837" s="1195">
        <f t="shared" si="306"/>
        <v>4000</v>
      </c>
      <c r="AW837" s="1195">
        <f t="shared" si="306"/>
        <v>4000</v>
      </c>
      <c r="AX837" s="1195">
        <f t="shared" si="306"/>
        <v>0</v>
      </c>
      <c r="AY837" s="1195">
        <f t="shared" si="306"/>
        <v>0</v>
      </c>
      <c r="AZ837" s="1195">
        <f t="shared" si="306"/>
        <v>0</v>
      </c>
      <c r="BA837" s="1195">
        <f t="shared" si="306"/>
        <v>0</v>
      </c>
      <c r="BB837" s="1195">
        <f t="shared" si="306"/>
        <v>6000</v>
      </c>
      <c r="BC837" s="1195">
        <f t="shared" si="306"/>
        <v>6000</v>
      </c>
      <c r="BD837" s="1195">
        <f t="shared" si="306"/>
        <v>0</v>
      </c>
      <c r="BE837" s="1195">
        <f t="shared" si="306"/>
        <v>0</v>
      </c>
      <c r="BF837" s="1195">
        <f t="shared" si="306"/>
        <v>0</v>
      </c>
      <c r="BG837" s="1195">
        <f t="shared" si="306"/>
        <v>6000</v>
      </c>
      <c r="BH837" s="1195">
        <f t="shared" si="306"/>
        <v>6000</v>
      </c>
      <c r="BI837" s="1195">
        <f t="shared" si="306"/>
        <v>0</v>
      </c>
      <c r="BJ837" s="1195">
        <f t="shared" si="306"/>
        <v>0</v>
      </c>
      <c r="BK837" s="1195">
        <f t="shared" si="306"/>
        <v>0</v>
      </c>
      <c r="BL837" s="1195"/>
      <c r="BM837" s="1195"/>
      <c r="BN837" s="1211"/>
      <c r="BO837" s="1001">
        <f t="shared" si="277"/>
        <v>3993.6399999999994</v>
      </c>
    </row>
    <row r="838" spans="1:67" s="234" customFormat="1" ht="34.5" customHeight="1" x14ac:dyDescent="0.2">
      <c r="A838" s="1204" t="s">
        <v>551</v>
      </c>
      <c r="B838" s="1215" t="s">
        <v>558</v>
      </c>
      <c r="C838" s="1207">
        <f>C839+C840</f>
        <v>2</v>
      </c>
      <c r="D838" s="1207"/>
      <c r="E838" s="1207"/>
      <c r="F838" s="1207"/>
      <c r="G838" s="1208"/>
      <c r="H838" s="1209"/>
      <c r="I838" s="1207"/>
      <c r="J838" s="1183"/>
      <c r="K838" s="1207"/>
      <c r="L838" s="1183"/>
      <c r="M838" s="1207"/>
      <c r="N838" s="1207"/>
      <c r="O838" s="1207"/>
      <c r="P838" s="1208"/>
      <c r="Q838" s="1183"/>
      <c r="R838" s="1195">
        <f>R839+R840</f>
        <v>14263</v>
      </c>
      <c r="S838" s="1195">
        <f>S839+S840</f>
        <v>0</v>
      </c>
      <c r="T838" s="1195">
        <f>T839+T840</f>
        <v>10000</v>
      </c>
      <c r="U838" s="1195">
        <f t="shared" ref="U838:BK838" si="307">U839+U840</f>
        <v>0</v>
      </c>
      <c r="V838" s="1195">
        <f t="shared" si="307"/>
        <v>0</v>
      </c>
      <c r="W838" s="1195">
        <f t="shared" si="307"/>
        <v>0</v>
      </c>
      <c r="X838" s="1195">
        <f t="shared" si="307"/>
        <v>10000</v>
      </c>
      <c r="Y838" s="1195">
        <f t="shared" si="307"/>
        <v>0</v>
      </c>
      <c r="Z838" s="1195">
        <f t="shared" si="307"/>
        <v>0</v>
      </c>
      <c r="AA838" s="1195">
        <f t="shared" si="307"/>
        <v>0</v>
      </c>
      <c r="AB838" s="1195">
        <f t="shared" si="307"/>
        <v>0</v>
      </c>
      <c r="AC838" s="1195">
        <f t="shared" si="307"/>
        <v>0</v>
      </c>
      <c r="AD838" s="1195">
        <f t="shared" si="307"/>
        <v>10000</v>
      </c>
      <c r="AE838" s="1195">
        <f t="shared" si="307"/>
        <v>0</v>
      </c>
      <c r="AF838" s="1195">
        <f t="shared" si="307"/>
        <v>10000</v>
      </c>
      <c r="AG838" s="1195">
        <f t="shared" si="307"/>
        <v>0</v>
      </c>
      <c r="AH838" s="1195">
        <f t="shared" si="307"/>
        <v>0</v>
      </c>
      <c r="AI838" s="1195">
        <f t="shared" si="307"/>
        <v>0</v>
      </c>
      <c r="AJ838" s="1195">
        <f t="shared" si="307"/>
        <v>0</v>
      </c>
      <c r="AK838" s="1195">
        <f t="shared" si="307"/>
        <v>0</v>
      </c>
      <c r="AL838" s="1195">
        <f t="shared" si="307"/>
        <v>4000</v>
      </c>
      <c r="AM838" s="1195">
        <f t="shared" si="307"/>
        <v>4000</v>
      </c>
      <c r="AN838" s="1195">
        <f t="shared" si="307"/>
        <v>0</v>
      </c>
      <c r="AO838" s="1195">
        <f t="shared" si="307"/>
        <v>0</v>
      </c>
      <c r="AP838" s="1195">
        <f t="shared" si="307"/>
        <v>0</v>
      </c>
      <c r="AQ838" s="1195">
        <f t="shared" si="307"/>
        <v>0</v>
      </c>
      <c r="AR838" s="1195">
        <f t="shared" si="307"/>
        <v>0</v>
      </c>
      <c r="AS838" s="1195">
        <f t="shared" si="307"/>
        <v>0</v>
      </c>
      <c r="AT838" s="1195">
        <f t="shared" si="307"/>
        <v>0</v>
      </c>
      <c r="AU838" s="1195">
        <f t="shared" si="307"/>
        <v>0</v>
      </c>
      <c r="AV838" s="1195">
        <f t="shared" si="307"/>
        <v>4000</v>
      </c>
      <c r="AW838" s="1195">
        <f t="shared" si="307"/>
        <v>4000</v>
      </c>
      <c r="AX838" s="1195">
        <f t="shared" si="307"/>
        <v>0</v>
      </c>
      <c r="AY838" s="1195">
        <f t="shared" si="307"/>
        <v>0</v>
      </c>
      <c r="AZ838" s="1195">
        <f t="shared" si="307"/>
        <v>0</v>
      </c>
      <c r="BA838" s="1195">
        <f t="shared" si="307"/>
        <v>0</v>
      </c>
      <c r="BB838" s="1195">
        <f t="shared" si="307"/>
        <v>6000</v>
      </c>
      <c r="BC838" s="1195">
        <f t="shared" si="307"/>
        <v>6000</v>
      </c>
      <c r="BD838" s="1195">
        <f t="shared" si="307"/>
        <v>0</v>
      </c>
      <c r="BE838" s="1195">
        <f t="shared" si="307"/>
        <v>0</v>
      </c>
      <c r="BF838" s="1195">
        <f t="shared" si="307"/>
        <v>0</v>
      </c>
      <c r="BG838" s="1195">
        <f t="shared" si="307"/>
        <v>6000</v>
      </c>
      <c r="BH838" s="1195">
        <f t="shared" si="307"/>
        <v>6000</v>
      </c>
      <c r="BI838" s="1195">
        <f t="shared" si="307"/>
        <v>0</v>
      </c>
      <c r="BJ838" s="1195">
        <f t="shared" si="307"/>
        <v>0</v>
      </c>
      <c r="BK838" s="1195">
        <f t="shared" si="307"/>
        <v>0</v>
      </c>
      <c r="BL838" s="1195"/>
      <c r="BM838" s="1195"/>
      <c r="BN838" s="1211"/>
      <c r="BO838" s="1001">
        <f t="shared" si="277"/>
        <v>3993.6399999999994</v>
      </c>
    </row>
    <row r="839" spans="1:67" s="234" customFormat="1" ht="60" customHeight="1" x14ac:dyDescent="0.2">
      <c r="A839" s="1220"/>
      <c r="B839" s="1383" t="s">
        <v>1699</v>
      </c>
      <c r="C839" s="1220">
        <v>1</v>
      </c>
      <c r="D839" s="1220"/>
      <c r="E839" s="1220"/>
      <c r="F839" s="1220"/>
      <c r="G839" s="544"/>
      <c r="H839" s="1225"/>
      <c r="I839" s="1220"/>
      <c r="J839" s="1220"/>
      <c r="K839" s="1220"/>
      <c r="L839" s="353" t="s">
        <v>390</v>
      </c>
      <c r="M839" s="1220"/>
      <c r="N839" s="1220"/>
      <c r="O839" s="1220" t="s">
        <v>1712</v>
      </c>
      <c r="P839" s="544" t="s">
        <v>84</v>
      </c>
      <c r="Q839" s="1284" t="s">
        <v>1744</v>
      </c>
      <c r="R839" s="1227">
        <v>9263</v>
      </c>
      <c r="S839" s="1227"/>
      <c r="T839" s="532">
        <v>5000</v>
      </c>
      <c r="U839" s="1227"/>
      <c r="V839" s="1223"/>
      <c r="W839" s="1223"/>
      <c r="X839" s="532">
        <v>5000</v>
      </c>
      <c r="Y839" s="1227"/>
      <c r="Z839" s="1227"/>
      <c r="AA839" s="1227"/>
      <c r="AB839" s="1227"/>
      <c r="AC839" s="1227"/>
      <c r="AD839" s="532">
        <v>5000</v>
      </c>
      <c r="AE839" s="1223"/>
      <c r="AF839" s="532">
        <v>5000</v>
      </c>
      <c r="AG839" s="1227"/>
      <c r="AH839" s="1227"/>
      <c r="AI839" s="1227"/>
      <c r="AJ839" s="1227"/>
      <c r="AK839" s="1227"/>
      <c r="AL839" s="1226">
        <v>2000</v>
      </c>
      <c r="AM839" s="1226">
        <v>2000</v>
      </c>
      <c r="AN839" s="1195"/>
      <c r="AO839" s="1195"/>
      <c r="AP839" s="1195"/>
      <c r="AQ839" s="1195"/>
      <c r="AR839" s="1195"/>
      <c r="AS839" s="1195"/>
      <c r="AT839" s="1195"/>
      <c r="AU839" s="1195"/>
      <c r="AV839" s="1226">
        <v>2000</v>
      </c>
      <c r="AW839" s="1226">
        <v>2000</v>
      </c>
      <c r="AX839" s="1195"/>
      <c r="AY839" s="1195"/>
      <c r="AZ839" s="1195"/>
      <c r="BA839" s="1195"/>
      <c r="BB839" s="1227">
        <v>3000</v>
      </c>
      <c r="BC839" s="1227">
        <v>3000</v>
      </c>
      <c r="BD839" s="1195"/>
      <c r="BE839" s="1195"/>
      <c r="BF839" s="1195"/>
      <c r="BG839" s="532">
        <f>BH839+BI839+BJ839+BK839</f>
        <v>3000</v>
      </c>
      <c r="BH839" s="1227">
        <v>3000</v>
      </c>
      <c r="BI839" s="1195"/>
      <c r="BJ839" s="1195"/>
      <c r="BK839" s="1195"/>
      <c r="BL839" s="1195"/>
      <c r="BM839" s="1195"/>
      <c r="BN839" s="1211"/>
      <c r="BO839" s="1001">
        <f t="shared" si="277"/>
        <v>2593.64</v>
      </c>
    </row>
    <row r="840" spans="1:67" s="234" customFormat="1" ht="32.25" customHeight="1" x14ac:dyDescent="0.2">
      <c r="A840" s="1220"/>
      <c r="B840" s="1383" t="s">
        <v>1700</v>
      </c>
      <c r="C840" s="1220">
        <v>1</v>
      </c>
      <c r="D840" s="1220"/>
      <c r="E840" s="1220"/>
      <c r="F840" s="1220"/>
      <c r="G840" s="544"/>
      <c r="H840" s="1225"/>
      <c r="I840" s="1220"/>
      <c r="J840" s="1220"/>
      <c r="K840" s="1220"/>
      <c r="L840" s="353" t="s">
        <v>390</v>
      </c>
      <c r="M840" s="1220"/>
      <c r="N840" s="1220"/>
      <c r="O840" s="1220" t="s">
        <v>1712</v>
      </c>
      <c r="P840" s="544"/>
      <c r="Q840" s="353"/>
      <c r="R840" s="532">
        <v>5000</v>
      </c>
      <c r="S840" s="1227"/>
      <c r="T840" s="532">
        <v>5000</v>
      </c>
      <c r="U840" s="1227"/>
      <c r="V840" s="1223"/>
      <c r="W840" s="1223"/>
      <c r="X840" s="532">
        <v>5000</v>
      </c>
      <c r="Y840" s="1227"/>
      <c r="Z840" s="1227"/>
      <c r="AA840" s="1227"/>
      <c r="AB840" s="1227"/>
      <c r="AC840" s="1227"/>
      <c r="AD840" s="532">
        <v>5000</v>
      </c>
      <c r="AE840" s="1223"/>
      <c r="AF840" s="532">
        <v>5000</v>
      </c>
      <c r="AG840" s="1227"/>
      <c r="AH840" s="1227"/>
      <c r="AI840" s="1227"/>
      <c r="AJ840" s="1227"/>
      <c r="AK840" s="1227"/>
      <c r="AL840" s="1226">
        <v>2000</v>
      </c>
      <c r="AM840" s="1226">
        <v>2000</v>
      </c>
      <c r="AN840" s="1195"/>
      <c r="AO840" s="1195"/>
      <c r="AP840" s="1195"/>
      <c r="AQ840" s="1195"/>
      <c r="AR840" s="1195"/>
      <c r="AS840" s="1195"/>
      <c r="AT840" s="1195"/>
      <c r="AU840" s="1195"/>
      <c r="AV840" s="1226">
        <v>2000</v>
      </c>
      <c r="AW840" s="1226">
        <v>2000</v>
      </c>
      <c r="AX840" s="1195"/>
      <c r="AY840" s="1195"/>
      <c r="AZ840" s="1195"/>
      <c r="BA840" s="1195"/>
      <c r="BB840" s="1227">
        <v>3000</v>
      </c>
      <c r="BC840" s="1227">
        <v>3000</v>
      </c>
      <c r="BD840" s="1195"/>
      <c r="BE840" s="1195"/>
      <c r="BF840" s="1195"/>
      <c r="BG840" s="532">
        <f>BH840+BI840+BJ840+BK840</f>
        <v>3000</v>
      </c>
      <c r="BH840" s="1227">
        <v>3000</v>
      </c>
      <c r="BI840" s="1195"/>
      <c r="BJ840" s="1195"/>
      <c r="BK840" s="1195"/>
      <c r="BL840" s="1195"/>
      <c r="BM840" s="1195"/>
      <c r="BN840" s="1211"/>
      <c r="BO840" s="1001">
        <f t="shared" si="277"/>
        <v>1400</v>
      </c>
    </row>
    <row r="841" spans="1:67" s="234" customFormat="1" ht="30.75" customHeight="1" x14ac:dyDescent="0.2">
      <c r="A841" s="1207">
        <v>3</v>
      </c>
      <c r="B841" s="1200" t="s">
        <v>782</v>
      </c>
      <c r="C841" s="1207">
        <f>C842</f>
        <v>1</v>
      </c>
      <c r="D841" s="1207"/>
      <c r="E841" s="1207"/>
      <c r="F841" s="1207"/>
      <c r="G841" s="1208"/>
      <c r="H841" s="1209"/>
      <c r="I841" s="1207"/>
      <c r="J841" s="1183"/>
      <c r="K841" s="1207"/>
      <c r="L841" s="1183"/>
      <c r="M841" s="1207"/>
      <c r="N841" s="1207"/>
      <c r="O841" s="1207"/>
      <c r="P841" s="1208"/>
      <c r="Q841" s="1183"/>
      <c r="R841" s="1195">
        <f t="shared" ref="R841:T842" si="308">R842</f>
        <v>3154.41</v>
      </c>
      <c r="S841" s="1195">
        <f t="shared" si="308"/>
        <v>0</v>
      </c>
      <c r="T841" s="1195">
        <f t="shared" si="308"/>
        <v>1800</v>
      </c>
      <c r="U841" s="1195">
        <f t="shared" ref="U841:BK842" si="309">U842</f>
        <v>0</v>
      </c>
      <c r="V841" s="1195">
        <f t="shared" si="309"/>
        <v>0</v>
      </c>
      <c r="W841" s="1195">
        <f t="shared" si="309"/>
        <v>0</v>
      </c>
      <c r="X841" s="1195">
        <f t="shared" si="309"/>
        <v>1800</v>
      </c>
      <c r="Y841" s="1195">
        <f t="shared" si="309"/>
        <v>0</v>
      </c>
      <c r="Z841" s="1195">
        <f t="shared" si="309"/>
        <v>0</v>
      </c>
      <c r="AA841" s="1195">
        <f t="shared" si="309"/>
        <v>0</v>
      </c>
      <c r="AB841" s="1195">
        <f t="shared" si="309"/>
        <v>0</v>
      </c>
      <c r="AC841" s="1195">
        <f t="shared" si="309"/>
        <v>0</v>
      </c>
      <c r="AD841" s="1195">
        <f t="shared" si="309"/>
        <v>1800</v>
      </c>
      <c r="AE841" s="1195">
        <f t="shared" si="309"/>
        <v>0</v>
      </c>
      <c r="AF841" s="1195">
        <f t="shared" si="309"/>
        <v>1800</v>
      </c>
      <c r="AG841" s="1195">
        <f t="shared" si="309"/>
        <v>0</v>
      </c>
      <c r="AH841" s="1195">
        <f t="shared" si="309"/>
        <v>0</v>
      </c>
      <c r="AI841" s="1195">
        <f t="shared" si="309"/>
        <v>0</v>
      </c>
      <c r="AJ841" s="1195">
        <f t="shared" si="309"/>
        <v>0</v>
      </c>
      <c r="AK841" s="1195">
        <f t="shared" si="309"/>
        <v>0</v>
      </c>
      <c r="AL841" s="1195">
        <f t="shared" si="309"/>
        <v>0</v>
      </c>
      <c r="AM841" s="1195">
        <f t="shared" si="309"/>
        <v>0</v>
      </c>
      <c r="AN841" s="1195">
        <f t="shared" si="309"/>
        <v>0</v>
      </c>
      <c r="AO841" s="1195">
        <f t="shared" si="309"/>
        <v>0</v>
      </c>
      <c r="AP841" s="1195">
        <f t="shared" si="309"/>
        <v>0</v>
      </c>
      <c r="AQ841" s="1195">
        <f t="shared" si="309"/>
        <v>0</v>
      </c>
      <c r="AR841" s="1195">
        <f t="shared" si="309"/>
        <v>0</v>
      </c>
      <c r="AS841" s="1195">
        <f t="shared" si="309"/>
        <v>0</v>
      </c>
      <c r="AT841" s="1195">
        <f t="shared" si="309"/>
        <v>0</v>
      </c>
      <c r="AU841" s="1195">
        <f t="shared" si="309"/>
        <v>0</v>
      </c>
      <c r="AV841" s="1195">
        <f t="shared" si="309"/>
        <v>0</v>
      </c>
      <c r="AW841" s="1195">
        <f t="shared" si="309"/>
        <v>0</v>
      </c>
      <c r="AX841" s="1195">
        <f t="shared" si="309"/>
        <v>0</v>
      </c>
      <c r="AY841" s="1195">
        <f t="shared" si="309"/>
        <v>0</v>
      </c>
      <c r="AZ841" s="1195">
        <f t="shared" si="309"/>
        <v>0</v>
      </c>
      <c r="BA841" s="1195">
        <f t="shared" si="309"/>
        <v>0</v>
      </c>
      <c r="BB841" s="1195">
        <f t="shared" si="309"/>
        <v>1000</v>
      </c>
      <c r="BC841" s="1195">
        <f t="shared" si="309"/>
        <v>1000</v>
      </c>
      <c r="BD841" s="1195">
        <f t="shared" si="309"/>
        <v>0</v>
      </c>
      <c r="BE841" s="1195">
        <f t="shared" si="309"/>
        <v>0</v>
      </c>
      <c r="BF841" s="1195">
        <f t="shared" si="309"/>
        <v>0</v>
      </c>
      <c r="BG841" s="1195">
        <f t="shared" si="309"/>
        <v>1000</v>
      </c>
      <c r="BH841" s="1195">
        <f t="shared" si="309"/>
        <v>1000</v>
      </c>
      <c r="BI841" s="1195">
        <f t="shared" si="309"/>
        <v>0</v>
      </c>
      <c r="BJ841" s="1195">
        <f t="shared" si="309"/>
        <v>0</v>
      </c>
      <c r="BK841" s="1195">
        <f t="shared" si="309"/>
        <v>0</v>
      </c>
      <c r="BL841" s="1195"/>
      <c r="BM841" s="1195"/>
      <c r="BN841" s="1211"/>
      <c r="BO841" s="1001">
        <f t="shared" si="277"/>
        <v>883.23479999999984</v>
      </c>
    </row>
    <row r="842" spans="1:67" s="234" customFormat="1" ht="45.75" customHeight="1" x14ac:dyDescent="0.2">
      <c r="A842" s="1207" t="s">
        <v>551</v>
      </c>
      <c r="B842" s="1215" t="s">
        <v>1411</v>
      </c>
      <c r="C842" s="1207">
        <f>C843</f>
        <v>1</v>
      </c>
      <c r="D842" s="1207"/>
      <c r="E842" s="1207"/>
      <c r="F842" s="1207"/>
      <c r="G842" s="1208"/>
      <c r="H842" s="1209"/>
      <c r="I842" s="1207"/>
      <c r="J842" s="1183"/>
      <c r="K842" s="1207"/>
      <c r="L842" s="1183"/>
      <c r="M842" s="1207"/>
      <c r="N842" s="1207"/>
      <c r="O842" s="1207"/>
      <c r="P842" s="1208"/>
      <c r="Q842" s="1183"/>
      <c r="R842" s="1195">
        <f t="shared" si="308"/>
        <v>3154.41</v>
      </c>
      <c r="S842" s="1195">
        <f t="shared" si="308"/>
        <v>0</v>
      </c>
      <c r="T842" s="1195">
        <f t="shared" si="308"/>
        <v>1800</v>
      </c>
      <c r="U842" s="1195">
        <f t="shared" si="309"/>
        <v>0</v>
      </c>
      <c r="V842" s="1195">
        <f t="shared" si="309"/>
        <v>0</v>
      </c>
      <c r="W842" s="1195">
        <f t="shared" si="309"/>
        <v>0</v>
      </c>
      <c r="X842" s="1195">
        <f t="shared" si="309"/>
        <v>1800</v>
      </c>
      <c r="Y842" s="1195">
        <f t="shared" si="309"/>
        <v>0</v>
      </c>
      <c r="Z842" s="1195">
        <f t="shared" si="309"/>
        <v>0</v>
      </c>
      <c r="AA842" s="1195">
        <f t="shared" si="309"/>
        <v>0</v>
      </c>
      <c r="AB842" s="1195">
        <f t="shared" si="309"/>
        <v>0</v>
      </c>
      <c r="AC842" s="1195">
        <f t="shared" si="309"/>
        <v>0</v>
      </c>
      <c r="AD842" s="1195">
        <f t="shared" si="309"/>
        <v>1800</v>
      </c>
      <c r="AE842" s="1195">
        <f t="shared" si="309"/>
        <v>0</v>
      </c>
      <c r="AF842" s="1195">
        <f t="shared" si="309"/>
        <v>1800</v>
      </c>
      <c r="AG842" s="1195">
        <f t="shared" si="309"/>
        <v>0</v>
      </c>
      <c r="AH842" s="1195">
        <f t="shared" si="309"/>
        <v>0</v>
      </c>
      <c r="AI842" s="1195">
        <f t="shared" si="309"/>
        <v>0</v>
      </c>
      <c r="AJ842" s="1195">
        <f t="shared" si="309"/>
        <v>0</v>
      </c>
      <c r="AK842" s="1195">
        <f t="shared" si="309"/>
        <v>0</v>
      </c>
      <c r="AL842" s="1195">
        <f t="shared" si="309"/>
        <v>0</v>
      </c>
      <c r="AM842" s="1195">
        <f t="shared" si="309"/>
        <v>0</v>
      </c>
      <c r="AN842" s="1195">
        <f t="shared" si="309"/>
        <v>0</v>
      </c>
      <c r="AO842" s="1195">
        <f t="shared" si="309"/>
        <v>0</v>
      </c>
      <c r="AP842" s="1195">
        <f t="shared" si="309"/>
        <v>0</v>
      </c>
      <c r="AQ842" s="1195">
        <f t="shared" si="309"/>
        <v>0</v>
      </c>
      <c r="AR842" s="1195">
        <f t="shared" si="309"/>
        <v>0</v>
      </c>
      <c r="AS842" s="1195">
        <f t="shared" si="309"/>
        <v>0</v>
      </c>
      <c r="AT842" s="1195">
        <f t="shared" si="309"/>
        <v>0</v>
      </c>
      <c r="AU842" s="1195">
        <f t="shared" si="309"/>
        <v>0</v>
      </c>
      <c r="AV842" s="1195">
        <f t="shared" si="309"/>
        <v>0</v>
      </c>
      <c r="AW842" s="1195">
        <f t="shared" si="309"/>
        <v>0</v>
      </c>
      <c r="AX842" s="1195">
        <f t="shared" si="309"/>
        <v>0</v>
      </c>
      <c r="AY842" s="1195">
        <f t="shared" si="309"/>
        <v>0</v>
      </c>
      <c r="AZ842" s="1195">
        <f t="shared" si="309"/>
        <v>0</v>
      </c>
      <c r="BA842" s="1195">
        <f t="shared" si="309"/>
        <v>0</v>
      </c>
      <c r="BB842" s="1195">
        <f t="shared" si="309"/>
        <v>1000</v>
      </c>
      <c r="BC842" s="1195">
        <f t="shared" si="309"/>
        <v>1000</v>
      </c>
      <c r="BD842" s="1195">
        <f t="shared" si="309"/>
        <v>0</v>
      </c>
      <c r="BE842" s="1195">
        <f t="shared" si="309"/>
        <v>0</v>
      </c>
      <c r="BF842" s="1195">
        <f t="shared" si="309"/>
        <v>0</v>
      </c>
      <c r="BG842" s="1195">
        <f t="shared" si="309"/>
        <v>1000</v>
      </c>
      <c r="BH842" s="1195">
        <f t="shared" si="309"/>
        <v>1000</v>
      </c>
      <c r="BI842" s="1195">
        <f t="shared" si="309"/>
        <v>0</v>
      </c>
      <c r="BJ842" s="1195">
        <f t="shared" si="309"/>
        <v>0</v>
      </c>
      <c r="BK842" s="1195">
        <f t="shared" si="309"/>
        <v>0</v>
      </c>
      <c r="BL842" s="1195"/>
      <c r="BM842" s="1195"/>
      <c r="BN842" s="1211"/>
      <c r="BO842" s="1001">
        <f t="shared" si="277"/>
        <v>883.23479999999984</v>
      </c>
    </row>
    <row r="843" spans="1:67" s="234" customFormat="1" ht="41.25" customHeight="1" x14ac:dyDescent="0.2">
      <c r="A843" s="1204"/>
      <c r="B843" s="1383" t="s">
        <v>1727</v>
      </c>
      <c r="C843" s="1207">
        <v>1</v>
      </c>
      <c r="D843" s="1207"/>
      <c r="E843" s="1207"/>
      <c r="F843" s="1207"/>
      <c r="G843" s="1208"/>
      <c r="H843" s="1209"/>
      <c r="I843" s="1207"/>
      <c r="J843" s="1183"/>
      <c r="K843" s="1207"/>
      <c r="L843" s="353" t="s">
        <v>785</v>
      </c>
      <c r="M843" s="1207"/>
      <c r="N843" s="1207"/>
      <c r="O843" s="1207"/>
      <c r="P843" s="1208"/>
      <c r="Q843" s="1183"/>
      <c r="R843" s="1227">
        <v>3154.41</v>
      </c>
      <c r="S843" s="1227"/>
      <c r="T843" s="532">
        <v>1800</v>
      </c>
      <c r="U843" s="1227"/>
      <c r="V843" s="1223"/>
      <c r="W843" s="1223"/>
      <c r="X843" s="532">
        <v>1800</v>
      </c>
      <c r="Y843" s="1195"/>
      <c r="Z843" s="1195"/>
      <c r="AA843" s="1195"/>
      <c r="AB843" s="1195"/>
      <c r="AC843" s="1195"/>
      <c r="AD843" s="532">
        <v>1800</v>
      </c>
      <c r="AE843" s="1200"/>
      <c r="AF843" s="532">
        <v>1800</v>
      </c>
      <c r="AG843" s="1195"/>
      <c r="AH843" s="1195"/>
      <c r="AI843" s="1195"/>
      <c r="AJ843" s="1195"/>
      <c r="AK843" s="1195"/>
      <c r="AL843" s="1195"/>
      <c r="AM843" s="1195"/>
      <c r="AN843" s="1195"/>
      <c r="AO843" s="1195"/>
      <c r="AP843" s="1195"/>
      <c r="AQ843" s="1195"/>
      <c r="AR843" s="1195"/>
      <c r="AS843" s="1195"/>
      <c r="AT843" s="1195"/>
      <c r="AU843" s="1195"/>
      <c r="AV843" s="1195"/>
      <c r="AW843" s="1195"/>
      <c r="AX843" s="1195"/>
      <c r="AY843" s="1195"/>
      <c r="AZ843" s="1195"/>
      <c r="BA843" s="1195"/>
      <c r="BB843" s="1227">
        <v>1000</v>
      </c>
      <c r="BC843" s="1227">
        <v>1000</v>
      </c>
      <c r="BD843" s="1195"/>
      <c r="BE843" s="1195"/>
      <c r="BF843" s="1195"/>
      <c r="BG843" s="532">
        <f>BH843+BI843+BJ843+BK843</f>
        <v>1000</v>
      </c>
      <c r="BH843" s="1227">
        <v>1000</v>
      </c>
      <c r="BI843" s="1195"/>
      <c r="BJ843" s="1195"/>
      <c r="BK843" s="1195"/>
      <c r="BL843" s="1195"/>
      <c r="BM843" s="1195"/>
      <c r="BN843" s="1211"/>
      <c r="BO843" s="1001">
        <f t="shared" si="277"/>
        <v>883.23479999999984</v>
      </c>
    </row>
    <row r="844" spans="1:67" s="234" customFormat="1" ht="30.75" customHeight="1" x14ac:dyDescent="0.2">
      <c r="A844" s="1207">
        <v>4</v>
      </c>
      <c r="B844" s="1200" t="s">
        <v>986</v>
      </c>
      <c r="C844" s="1207">
        <f>C845+C848</f>
        <v>3</v>
      </c>
      <c r="D844" s="1207"/>
      <c r="E844" s="1207"/>
      <c r="F844" s="1207"/>
      <c r="G844" s="1208"/>
      <c r="H844" s="1209"/>
      <c r="I844" s="1207"/>
      <c r="J844" s="1183"/>
      <c r="K844" s="1207"/>
      <c r="L844" s="1183"/>
      <c r="M844" s="1207"/>
      <c r="N844" s="1207"/>
      <c r="O844" s="1207"/>
      <c r="P844" s="1208"/>
      <c r="Q844" s="1183"/>
      <c r="R844" s="1195">
        <f>R845+R848</f>
        <v>10331.403</v>
      </c>
      <c r="S844" s="1195">
        <f>S845+S848</f>
        <v>0</v>
      </c>
      <c r="T844" s="1195">
        <f>T845+T848</f>
        <v>7000</v>
      </c>
      <c r="U844" s="1195">
        <f t="shared" ref="U844:BK844" si="310">U845+U848</f>
        <v>0</v>
      </c>
      <c r="V844" s="1195">
        <f t="shared" si="310"/>
        <v>0</v>
      </c>
      <c r="W844" s="1195">
        <f t="shared" si="310"/>
        <v>0</v>
      </c>
      <c r="X844" s="1195">
        <f t="shared" si="310"/>
        <v>7000</v>
      </c>
      <c r="Y844" s="1195">
        <f t="shared" si="310"/>
        <v>0</v>
      </c>
      <c r="Z844" s="1195">
        <f t="shared" si="310"/>
        <v>0</v>
      </c>
      <c r="AA844" s="1195">
        <f t="shared" si="310"/>
        <v>0</v>
      </c>
      <c r="AB844" s="1195">
        <f t="shared" si="310"/>
        <v>0</v>
      </c>
      <c r="AC844" s="1195">
        <f t="shared" si="310"/>
        <v>0</v>
      </c>
      <c r="AD844" s="1195">
        <f t="shared" si="310"/>
        <v>7000</v>
      </c>
      <c r="AE844" s="1195">
        <f t="shared" si="310"/>
        <v>0</v>
      </c>
      <c r="AF844" s="1195">
        <f t="shared" si="310"/>
        <v>7000</v>
      </c>
      <c r="AG844" s="1195">
        <f t="shared" si="310"/>
        <v>0</v>
      </c>
      <c r="AH844" s="1195">
        <f t="shared" si="310"/>
        <v>0</v>
      </c>
      <c r="AI844" s="1195">
        <f t="shared" si="310"/>
        <v>0</v>
      </c>
      <c r="AJ844" s="1195">
        <f t="shared" si="310"/>
        <v>0</v>
      </c>
      <c r="AK844" s="1195">
        <f t="shared" si="310"/>
        <v>0</v>
      </c>
      <c r="AL844" s="1195">
        <f t="shared" si="310"/>
        <v>3000</v>
      </c>
      <c r="AM844" s="1195">
        <f t="shared" si="310"/>
        <v>3000</v>
      </c>
      <c r="AN844" s="1195">
        <f t="shared" si="310"/>
        <v>0</v>
      </c>
      <c r="AO844" s="1195">
        <f t="shared" si="310"/>
        <v>0</v>
      </c>
      <c r="AP844" s="1195">
        <f t="shared" si="310"/>
        <v>0</v>
      </c>
      <c r="AQ844" s="1195">
        <f t="shared" si="310"/>
        <v>0</v>
      </c>
      <c r="AR844" s="1195">
        <f t="shared" si="310"/>
        <v>0</v>
      </c>
      <c r="AS844" s="1195">
        <f t="shared" si="310"/>
        <v>0</v>
      </c>
      <c r="AT844" s="1195">
        <f t="shared" si="310"/>
        <v>0</v>
      </c>
      <c r="AU844" s="1195">
        <f t="shared" si="310"/>
        <v>0</v>
      </c>
      <c r="AV844" s="1195">
        <f t="shared" si="310"/>
        <v>3000</v>
      </c>
      <c r="AW844" s="1195">
        <f t="shared" si="310"/>
        <v>3000</v>
      </c>
      <c r="AX844" s="1195">
        <f t="shared" si="310"/>
        <v>0</v>
      </c>
      <c r="AY844" s="1195">
        <f t="shared" si="310"/>
        <v>0</v>
      </c>
      <c r="AZ844" s="1195">
        <f t="shared" si="310"/>
        <v>0</v>
      </c>
      <c r="BA844" s="1195">
        <f t="shared" si="310"/>
        <v>0</v>
      </c>
      <c r="BB844" s="1195">
        <f t="shared" si="310"/>
        <v>4000</v>
      </c>
      <c r="BC844" s="1195">
        <f t="shared" si="310"/>
        <v>4000</v>
      </c>
      <c r="BD844" s="1195">
        <f t="shared" si="310"/>
        <v>0</v>
      </c>
      <c r="BE844" s="1195">
        <f t="shared" si="310"/>
        <v>0</v>
      </c>
      <c r="BF844" s="1195">
        <f t="shared" si="310"/>
        <v>0</v>
      </c>
      <c r="BG844" s="1195">
        <f t="shared" si="310"/>
        <v>4000</v>
      </c>
      <c r="BH844" s="1195">
        <f t="shared" si="310"/>
        <v>4000</v>
      </c>
      <c r="BI844" s="1195">
        <f t="shared" si="310"/>
        <v>0</v>
      </c>
      <c r="BJ844" s="1195">
        <f t="shared" si="310"/>
        <v>0</v>
      </c>
      <c r="BK844" s="1195">
        <f t="shared" si="310"/>
        <v>0</v>
      </c>
      <c r="BL844" s="1195"/>
      <c r="BM844" s="1195"/>
      <c r="BN844" s="1211"/>
      <c r="BO844" s="1001">
        <f t="shared" si="277"/>
        <v>2892.7928400000001</v>
      </c>
    </row>
    <row r="845" spans="1:67" s="234" customFormat="1" ht="30.75" customHeight="1" x14ac:dyDescent="0.2">
      <c r="A845" s="1204" t="s">
        <v>551</v>
      </c>
      <c r="B845" s="1215" t="s">
        <v>558</v>
      </c>
      <c r="C845" s="1207">
        <f>C846+C847</f>
        <v>2</v>
      </c>
      <c r="D845" s="1207"/>
      <c r="E845" s="1207"/>
      <c r="F845" s="1207"/>
      <c r="G845" s="1208"/>
      <c r="H845" s="1209"/>
      <c r="I845" s="1207"/>
      <c r="J845" s="1183"/>
      <c r="K845" s="1207"/>
      <c r="L845" s="1183"/>
      <c r="M845" s="1207"/>
      <c r="N845" s="1207"/>
      <c r="O845" s="1207"/>
      <c r="P845" s="1208"/>
      <c r="Q845" s="1183"/>
      <c r="R845" s="1195">
        <f>R846+R847</f>
        <v>7422</v>
      </c>
      <c r="S845" s="1195">
        <f>S846+S847</f>
        <v>0</v>
      </c>
      <c r="T845" s="1195">
        <f>T846+T847</f>
        <v>4400</v>
      </c>
      <c r="U845" s="1195">
        <f t="shared" ref="U845:BK845" si="311">U846+U847</f>
        <v>0</v>
      </c>
      <c r="V845" s="1195">
        <f t="shared" si="311"/>
        <v>0</v>
      </c>
      <c r="W845" s="1195">
        <f t="shared" si="311"/>
        <v>0</v>
      </c>
      <c r="X845" s="1195">
        <f t="shared" si="311"/>
        <v>4400</v>
      </c>
      <c r="Y845" s="1195">
        <f t="shared" si="311"/>
        <v>0</v>
      </c>
      <c r="Z845" s="1195">
        <f t="shared" si="311"/>
        <v>0</v>
      </c>
      <c r="AA845" s="1195">
        <f t="shared" si="311"/>
        <v>0</v>
      </c>
      <c r="AB845" s="1195">
        <f t="shared" si="311"/>
        <v>0</v>
      </c>
      <c r="AC845" s="1195">
        <f t="shared" si="311"/>
        <v>0</v>
      </c>
      <c r="AD845" s="1195">
        <f t="shared" si="311"/>
        <v>4400</v>
      </c>
      <c r="AE845" s="1195">
        <f t="shared" si="311"/>
        <v>0</v>
      </c>
      <c r="AF845" s="1195">
        <f t="shared" si="311"/>
        <v>4400</v>
      </c>
      <c r="AG845" s="1195">
        <f t="shared" si="311"/>
        <v>0</v>
      </c>
      <c r="AH845" s="1195">
        <f t="shared" si="311"/>
        <v>0</v>
      </c>
      <c r="AI845" s="1195">
        <f t="shared" si="311"/>
        <v>0</v>
      </c>
      <c r="AJ845" s="1195">
        <f t="shared" si="311"/>
        <v>0</v>
      </c>
      <c r="AK845" s="1195">
        <f t="shared" si="311"/>
        <v>0</v>
      </c>
      <c r="AL845" s="1195">
        <f t="shared" si="311"/>
        <v>3000</v>
      </c>
      <c r="AM845" s="1195">
        <f t="shared" si="311"/>
        <v>3000</v>
      </c>
      <c r="AN845" s="1195">
        <f t="shared" si="311"/>
        <v>0</v>
      </c>
      <c r="AO845" s="1195">
        <f t="shared" si="311"/>
        <v>0</v>
      </c>
      <c r="AP845" s="1195">
        <f t="shared" si="311"/>
        <v>0</v>
      </c>
      <c r="AQ845" s="1195">
        <f t="shared" si="311"/>
        <v>0</v>
      </c>
      <c r="AR845" s="1195">
        <f t="shared" si="311"/>
        <v>0</v>
      </c>
      <c r="AS845" s="1195">
        <f t="shared" si="311"/>
        <v>0</v>
      </c>
      <c r="AT845" s="1195">
        <f t="shared" si="311"/>
        <v>0</v>
      </c>
      <c r="AU845" s="1195">
        <f t="shared" si="311"/>
        <v>0</v>
      </c>
      <c r="AV845" s="1195">
        <f t="shared" si="311"/>
        <v>3000</v>
      </c>
      <c r="AW845" s="1195">
        <f t="shared" si="311"/>
        <v>3000</v>
      </c>
      <c r="AX845" s="1195">
        <f t="shared" si="311"/>
        <v>0</v>
      </c>
      <c r="AY845" s="1195">
        <f t="shared" si="311"/>
        <v>0</v>
      </c>
      <c r="AZ845" s="1195">
        <f t="shared" si="311"/>
        <v>0</v>
      </c>
      <c r="BA845" s="1195">
        <f t="shared" si="311"/>
        <v>0</v>
      </c>
      <c r="BB845" s="1195">
        <f t="shared" si="311"/>
        <v>1400</v>
      </c>
      <c r="BC845" s="1195">
        <f t="shared" si="311"/>
        <v>1400</v>
      </c>
      <c r="BD845" s="1195">
        <f t="shared" si="311"/>
        <v>0</v>
      </c>
      <c r="BE845" s="1195">
        <f t="shared" si="311"/>
        <v>0</v>
      </c>
      <c r="BF845" s="1195">
        <f t="shared" si="311"/>
        <v>0</v>
      </c>
      <c r="BG845" s="1195">
        <f t="shared" si="311"/>
        <v>1400</v>
      </c>
      <c r="BH845" s="1195">
        <f t="shared" si="311"/>
        <v>1400</v>
      </c>
      <c r="BI845" s="1195">
        <f t="shared" si="311"/>
        <v>0</v>
      </c>
      <c r="BJ845" s="1195">
        <f t="shared" si="311"/>
        <v>0</v>
      </c>
      <c r="BK845" s="1195">
        <f t="shared" si="311"/>
        <v>0</v>
      </c>
      <c r="BL845" s="1195"/>
      <c r="BM845" s="1195"/>
      <c r="BN845" s="1211"/>
      <c r="BO845" s="1001">
        <f t="shared" si="277"/>
        <v>2078.16</v>
      </c>
    </row>
    <row r="846" spans="1:67" s="234" customFormat="1" ht="68.25" customHeight="1" x14ac:dyDescent="0.2">
      <c r="A846" s="1220"/>
      <c r="B846" s="1383" t="s">
        <v>1731</v>
      </c>
      <c r="C846" s="1220">
        <v>1</v>
      </c>
      <c r="D846" s="1220"/>
      <c r="E846" s="1220"/>
      <c r="F846" s="1220"/>
      <c r="G846" s="544"/>
      <c r="H846" s="1225"/>
      <c r="I846" s="1220"/>
      <c r="J846" s="1220"/>
      <c r="K846" s="1220"/>
      <c r="L846" s="353" t="s">
        <v>989</v>
      </c>
      <c r="M846" s="1220"/>
      <c r="N846" s="1220"/>
      <c r="O846" s="1220" t="s">
        <v>1721</v>
      </c>
      <c r="P846" s="353" t="s">
        <v>291</v>
      </c>
      <c r="Q846" s="353" t="s">
        <v>1753</v>
      </c>
      <c r="R846" s="532">
        <v>4023</v>
      </c>
      <c r="S846" s="1227"/>
      <c r="T846" s="1227">
        <v>2200</v>
      </c>
      <c r="U846" s="1227"/>
      <c r="V846" s="1223"/>
      <c r="W846" s="1223"/>
      <c r="X846" s="1227">
        <v>2200</v>
      </c>
      <c r="Y846" s="1227"/>
      <c r="Z846" s="1227"/>
      <c r="AA846" s="1227"/>
      <c r="AB846" s="1227"/>
      <c r="AC846" s="1227"/>
      <c r="AD846" s="1227">
        <v>2200</v>
      </c>
      <c r="AE846" s="1223"/>
      <c r="AF846" s="1227">
        <v>2200</v>
      </c>
      <c r="AG846" s="1227"/>
      <c r="AH846" s="1227"/>
      <c r="AI846" s="1195"/>
      <c r="AJ846" s="1195"/>
      <c r="AK846" s="1195"/>
      <c r="AL846" s="1227">
        <v>1500</v>
      </c>
      <c r="AM846" s="1227">
        <v>1500</v>
      </c>
      <c r="AN846" s="1195"/>
      <c r="AO846" s="1195"/>
      <c r="AP846" s="1195"/>
      <c r="AQ846" s="1195"/>
      <c r="AR846" s="1195"/>
      <c r="AS846" s="1195"/>
      <c r="AT846" s="1195"/>
      <c r="AU846" s="1195"/>
      <c r="AV846" s="1227">
        <v>1500</v>
      </c>
      <c r="AW846" s="1227">
        <v>1500</v>
      </c>
      <c r="AX846" s="1195"/>
      <c r="AY846" s="1195"/>
      <c r="AZ846" s="1195"/>
      <c r="BA846" s="1195"/>
      <c r="BB846" s="1227">
        <v>700</v>
      </c>
      <c r="BC846" s="1227">
        <v>700</v>
      </c>
      <c r="BD846" s="1195"/>
      <c r="BE846" s="1195"/>
      <c r="BF846" s="1195"/>
      <c r="BG846" s="532">
        <f>BH846+BI846+BJ846+BK846</f>
        <v>700</v>
      </c>
      <c r="BH846" s="1227">
        <v>700</v>
      </c>
      <c r="BI846" s="1195"/>
      <c r="BJ846" s="1195"/>
      <c r="BK846" s="1195"/>
      <c r="BL846" s="1195"/>
      <c r="BM846" s="1195"/>
      <c r="BN846" s="1211"/>
      <c r="BO846" s="1001">
        <f t="shared" si="277"/>
        <v>1126.44</v>
      </c>
    </row>
    <row r="847" spans="1:67" s="234" customFormat="1" ht="68.25" customHeight="1" x14ac:dyDescent="0.2">
      <c r="A847" s="1220"/>
      <c r="B847" s="1383" t="s">
        <v>1733</v>
      </c>
      <c r="C847" s="1220">
        <v>1</v>
      </c>
      <c r="D847" s="1220"/>
      <c r="E847" s="1220"/>
      <c r="F847" s="1220"/>
      <c r="G847" s="544"/>
      <c r="H847" s="1225"/>
      <c r="I847" s="1220"/>
      <c r="J847" s="1220"/>
      <c r="K847" s="1220"/>
      <c r="L847" s="353" t="s">
        <v>989</v>
      </c>
      <c r="M847" s="1220"/>
      <c r="N847" s="1220"/>
      <c r="O847" s="1220" t="s">
        <v>1721</v>
      </c>
      <c r="P847" s="353" t="s">
        <v>291</v>
      </c>
      <c r="Q847" s="353" t="s">
        <v>1754</v>
      </c>
      <c r="R847" s="532">
        <v>3399</v>
      </c>
      <c r="S847" s="1227"/>
      <c r="T847" s="1227">
        <v>2200</v>
      </c>
      <c r="U847" s="1227"/>
      <c r="V847" s="1223"/>
      <c r="W847" s="1223"/>
      <c r="X847" s="1227">
        <v>2200</v>
      </c>
      <c r="Y847" s="1227"/>
      <c r="Z847" s="1227"/>
      <c r="AA847" s="1227"/>
      <c r="AB847" s="1227"/>
      <c r="AC847" s="1227"/>
      <c r="AD847" s="1227">
        <v>2200</v>
      </c>
      <c r="AE847" s="1223"/>
      <c r="AF847" s="1227">
        <v>2200</v>
      </c>
      <c r="AG847" s="1227"/>
      <c r="AH847" s="1227"/>
      <c r="AI847" s="1195"/>
      <c r="AJ847" s="1195"/>
      <c r="AK847" s="1195"/>
      <c r="AL847" s="1227">
        <v>1500</v>
      </c>
      <c r="AM847" s="1227">
        <v>1500</v>
      </c>
      <c r="AN847" s="1195"/>
      <c r="AO847" s="1195"/>
      <c r="AP847" s="1195"/>
      <c r="AQ847" s="1195"/>
      <c r="AR847" s="1195"/>
      <c r="AS847" s="1195"/>
      <c r="AT847" s="1195"/>
      <c r="AU847" s="1195"/>
      <c r="AV847" s="1227">
        <v>1500</v>
      </c>
      <c r="AW847" s="1227">
        <v>1500</v>
      </c>
      <c r="AX847" s="1195"/>
      <c r="AY847" s="1195"/>
      <c r="AZ847" s="1195"/>
      <c r="BA847" s="1195"/>
      <c r="BB847" s="1227">
        <v>700</v>
      </c>
      <c r="BC847" s="1227">
        <v>700</v>
      </c>
      <c r="BD847" s="1195"/>
      <c r="BE847" s="1195"/>
      <c r="BF847" s="1195"/>
      <c r="BG847" s="532">
        <f>BH847+BI847+BJ847+BK847</f>
        <v>700</v>
      </c>
      <c r="BH847" s="1227">
        <v>700</v>
      </c>
      <c r="BI847" s="1195"/>
      <c r="BJ847" s="1195"/>
      <c r="BK847" s="1195"/>
      <c r="BL847" s="1195"/>
      <c r="BM847" s="1195"/>
      <c r="BN847" s="1211"/>
      <c r="BO847" s="1001">
        <f t="shared" si="277"/>
        <v>951.71999999999991</v>
      </c>
    </row>
    <row r="848" spans="1:67" s="234" customFormat="1" ht="49.5" customHeight="1" x14ac:dyDescent="0.2">
      <c r="A848" s="1207" t="s">
        <v>553</v>
      </c>
      <c r="B848" s="1215" t="s">
        <v>1411</v>
      </c>
      <c r="C848" s="1207">
        <f>C849</f>
        <v>1</v>
      </c>
      <c r="D848" s="1220"/>
      <c r="E848" s="1220"/>
      <c r="F848" s="1220"/>
      <c r="G848" s="544"/>
      <c r="H848" s="1225"/>
      <c r="I848" s="1220"/>
      <c r="J848" s="1220"/>
      <c r="K848" s="1220"/>
      <c r="L848" s="1220"/>
      <c r="M848" s="1220"/>
      <c r="N848" s="1220"/>
      <c r="O848" s="1220"/>
      <c r="P848" s="353"/>
      <c r="Q848" s="353"/>
      <c r="R848" s="1195">
        <f>R849</f>
        <v>2909.4029999999998</v>
      </c>
      <c r="S848" s="1195">
        <f>S849</f>
        <v>0</v>
      </c>
      <c r="T848" s="1195">
        <f>T849</f>
        <v>2600</v>
      </c>
      <c r="U848" s="1195">
        <f t="shared" ref="U848:BK848" si="312">U849</f>
        <v>0</v>
      </c>
      <c r="V848" s="1195">
        <f t="shared" si="312"/>
        <v>0</v>
      </c>
      <c r="W848" s="1195">
        <f t="shared" si="312"/>
        <v>0</v>
      </c>
      <c r="X848" s="1195">
        <f t="shared" si="312"/>
        <v>2600</v>
      </c>
      <c r="Y848" s="1195">
        <f t="shared" si="312"/>
        <v>0</v>
      </c>
      <c r="Z848" s="1195">
        <f t="shared" si="312"/>
        <v>0</v>
      </c>
      <c r="AA848" s="1195">
        <f t="shared" si="312"/>
        <v>0</v>
      </c>
      <c r="AB848" s="1195">
        <f t="shared" si="312"/>
        <v>0</v>
      </c>
      <c r="AC848" s="1195">
        <f t="shared" si="312"/>
        <v>0</v>
      </c>
      <c r="AD848" s="1195">
        <f t="shared" si="312"/>
        <v>2600</v>
      </c>
      <c r="AE848" s="1195">
        <f t="shared" si="312"/>
        <v>0</v>
      </c>
      <c r="AF848" s="1195">
        <f t="shared" si="312"/>
        <v>2600</v>
      </c>
      <c r="AG848" s="1195">
        <f t="shared" si="312"/>
        <v>0</v>
      </c>
      <c r="AH848" s="1195">
        <f t="shared" si="312"/>
        <v>0</v>
      </c>
      <c r="AI848" s="1195">
        <f t="shared" si="312"/>
        <v>0</v>
      </c>
      <c r="AJ848" s="1195">
        <f t="shared" si="312"/>
        <v>0</v>
      </c>
      <c r="AK848" s="1195">
        <f t="shared" si="312"/>
        <v>0</v>
      </c>
      <c r="AL848" s="1195">
        <f t="shared" si="312"/>
        <v>0</v>
      </c>
      <c r="AM848" s="1195">
        <f t="shared" si="312"/>
        <v>0</v>
      </c>
      <c r="AN848" s="1195">
        <f t="shared" si="312"/>
        <v>0</v>
      </c>
      <c r="AO848" s="1195">
        <f t="shared" si="312"/>
        <v>0</v>
      </c>
      <c r="AP848" s="1195">
        <f t="shared" si="312"/>
        <v>0</v>
      </c>
      <c r="AQ848" s="1195">
        <f t="shared" si="312"/>
        <v>0</v>
      </c>
      <c r="AR848" s="1195">
        <f t="shared" si="312"/>
        <v>0</v>
      </c>
      <c r="AS848" s="1195">
        <f t="shared" si="312"/>
        <v>0</v>
      </c>
      <c r="AT848" s="1195">
        <f t="shared" si="312"/>
        <v>0</v>
      </c>
      <c r="AU848" s="1195">
        <f t="shared" si="312"/>
        <v>0</v>
      </c>
      <c r="AV848" s="1195">
        <f t="shared" si="312"/>
        <v>0</v>
      </c>
      <c r="AW848" s="1195">
        <f t="shared" si="312"/>
        <v>0</v>
      </c>
      <c r="AX848" s="1195">
        <f t="shared" si="312"/>
        <v>0</v>
      </c>
      <c r="AY848" s="1195">
        <f t="shared" si="312"/>
        <v>0</v>
      </c>
      <c r="AZ848" s="1195">
        <f t="shared" si="312"/>
        <v>0</v>
      </c>
      <c r="BA848" s="1195">
        <f t="shared" si="312"/>
        <v>0</v>
      </c>
      <c r="BB848" s="1195">
        <f t="shared" si="312"/>
        <v>2600</v>
      </c>
      <c r="BC848" s="1195">
        <f t="shared" si="312"/>
        <v>2600</v>
      </c>
      <c r="BD848" s="1195">
        <f t="shared" si="312"/>
        <v>0</v>
      </c>
      <c r="BE848" s="1195">
        <f t="shared" si="312"/>
        <v>0</v>
      </c>
      <c r="BF848" s="1195">
        <f t="shared" si="312"/>
        <v>0</v>
      </c>
      <c r="BG848" s="1195">
        <f t="shared" si="312"/>
        <v>2600</v>
      </c>
      <c r="BH848" s="1195">
        <f t="shared" si="312"/>
        <v>2600</v>
      </c>
      <c r="BI848" s="1195">
        <f t="shared" si="312"/>
        <v>0</v>
      </c>
      <c r="BJ848" s="1195">
        <f t="shared" si="312"/>
        <v>0</v>
      </c>
      <c r="BK848" s="1195">
        <f t="shared" si="312"/>
        <v>0</v>
      </c>
      <c r="BL848" s="1195"/>
      <c r="BM848" s="1195"/>
      <c r="BN848" s="1211"/>
      <c r="BO848" s="1001">
        <f t="shared" si="277"/>
        <v>814.63283999999987</v>
      </c>
    </row>
    <row r="849" spans="1:67" s="234" customFormat="1" ht="68.25" customHeight="1" x14ac:dyDescent="0.2">
      <c r="A849" s="1220"/>
      <c r="B849" s="1383" t="s">
        <v>1732</v>
      </c>
      <c r="C849" s="1220">
        <v>1</v>
      </c>
      <c r="D849" s="1220"/>
      <c r="E849" s="1220"/>
      <c r="F849" s="1220"/>
      <c r="G849" s="544"/>
      <c r="H849" s="1225"/>
      <c r="I849" s="1220"/>
      <c r="J849" s="1220"/>
      <c r="K849" s="1220"/>
      <c r="L849" s="353" t="s">
        <v>989</v>
      </c>
      <c r="M849" s="1220"/>
      <c r="N849" s="1220"/>
      <c r="O849" s="1220" t="s">
        <v>1721</v>
      </c>
      <c r="P849" s="544"/>
      <c r="Q849" s="353"/>
      <c r="R849" s="1227">
        <v>2909.4029999999998</v>
      </c>
      <c r="S849" s="1227"/>
      <c r="T849" s="1227">
        <v>2600</v>
      </c>
      <c r="U849" s="1227"/>
      <c r="V849" s="1223"/>
      <c r="W849" s="1223"/>
      <c r="X849" s="1227">
        <v>2600</v>
      </c>
      <c r="Y849" s="1227"/>
      <c r="Z849" s="1227"/>
      <c r="AA849" s="1227"/>
      <c r="AB849" s="1227"/>
      <c r="AC849" s="1227"/>
      <c r="AD849" s="1227">
        <v>2600</v>
      </c>
      <c r="AE849" s="1223"/>
      <c r="AF849" s="1227">
        <v>2600</v>
      </c>
      <c r="AG849" s="1227"/>
      <c r="AH849" s="1227"/>
      <c r="AI849" s="1195"/>
      <c r="AJ849" s="1195"/>
      <c r="AK849" s="1195"/>
      <c r="AL849" s="1227"/>
      <c r="AM849" s="1227"/>
      <c r="AN849" s="1195"/>
      <c r="AO849" s="1195"/>
      <c r="AP849" s="1195"/>
      <c r="AQ849" s="1195"/>
      <c r="AR849" s="1195"/>
      <c r="AS849" s="1195"/>
      <c r="AT849" s="1195"/>
      <c r="AU849" s="1195"/>
      <c r="AV849" s="1227"/>
      <c r="AW849" s="1227"/>
      <c r="AX849" s="1195"/>
      <c r="AY849" s="1195"/>
      <c r="AZ849" s="1195"/>
      <c r="BA849" s="1195"/>
      <c r="BB849" s="1227">
        <v>2600</v>
      </c>
      <c r="BC849" s="1227">
        <v>2600</v>
      </c>
      <c r="BD849" s="1195"/>
      <c r="BE849" s="1195"/>
      <c r="BF849" s="1195"/>
      <c r="BG849" s="532">
        <f>BH849+BI849+BJ849+BK849</f>
        <v>2600</v>
      </c>
      <c r="BH849" s="1227">
        <v>2600</v>
      </c>
      <c r="BI849" s="1195"/>
      <c r="BJ849" s="1195"/>
      <c r="BK849" s="1195"/>
      <c r="BL849" s="1195"/>
      <c r="BM849" s="1195"/>
      <c r="BN849" s="1211"/>
      <c r="BO849" s="1001">
        <f t="shared" si="277"/>
        <v>814.63283999999987</v>
      </c>
    </row>
    <row r="850" spans="1:67" s="234" customFormat="1" ht="68.25" hidden="1" customHeight="1" x14ac:dyDescent="0.2">
      <c r="A850" s="1220"/>
      <c r="B850" s="1383"/>
      <c r="C850" s="1220"/>
      <c r="D850" s="1220"/>
      <c r="E850" s="1220"/>
      <c r="F850" s="1220"/>
      <c r="G850" s="544"/>
      <c r="H850" s="1225"/>
      <c r="I850" s="1220"/>
      <c r="J850" s="1220"/>
      <c r="K850" s="1220"/>
      <c r="L850" s="1220"/>
      <c r="M850" s="1220"/>
      <c r="N850" s="1220"/>
      <c r="O850" s="1220"/>
      <c r="P850" s="353"/>
      <c r="Q850" s="353"/>
      <c r="R850" s="532"/>
      <c r="S850" s="1227"/>
      <c r="T850" s="1227"/>
      <c r="U850" s="1227"/>
      <c r="V850" s="1223"/>
      <c r="W850" s="1223"/>
      <c r="X850" s="1227"/>
      <c r="Y850" s="1227"/>
      <c r="Z850" s="1227"/>
      <c r="AA850" s="1227"/>
      <c r="AB850" s="1227"/>
      <c r="AC850" s="1227"/>
      <c r="AD850" s="1227"/>
      <c r="AE850" s="1223"/>
      <c r="AF850" s="1227"/>
      <c r="AG850" s="1227"/>
      <c r="AH850" s="1227"/>
      <c r="AI850" s="1195"/>
      <c r="AJ850" s="1195"/>
      <c r="AK850" s="1195"/>
      <c r="AL850" s="1227"/>
      <c r="AM850" s="1227"/>
      <c r="AN850" s="1195"/>
      <c r="AO850" s="1195"/>
      <c r="AP850" s="1195"/>
      <c r="AQ850" s="1195"/>
      <c r="AR850" s="1195"/>
      <c r="AS850" s="1195"/>
      <c r="AT850" s="1195"/>
      <c r="AU850" s="1195"/>
      <c r="AV850" s="1227"/>
      <c r="AW850" s="1227"/>
      <c r="AX850" s="1195"/>
      <c r="AY850" s="1195"/>
      <c r="AZ850" s="1195"/>
      <c r="BA850" s="1195"/>
      <c r="BB850" s="1227"/>
      <c r="BC850" s="1195"/>
      <c r="BD850" s="1195"/>
      <c r="BE850" s="1195"/>
      <c r="BF850" s="1195"/>
      <c r="BG850" s="1227"/>
      <c r="BH850" s="1227"/>
      <c r="BI850" s="1195"/>
      <c r="BJ850" s="1195"/>
      <c r="BK850" s="1195"/>
      <c r="BL850" s="1195"/>
      <c r="BM850" s="1195"/>
      <c r="BN850" s="1211"/>
      <c r="BO850" s="1001">
        <f t="shared" si="277"/>
        <v>0</v>
      </c>
    </row>
    <row r="851" spans="1:67" s="234" customFormat="1" ht="18.75" customHeight="1" x14ac:dyDescent="0.2">
      <c r="A851" s="1207">
        <v>5</v>
      </c>
      <c r="B851" s="1200" t="s">
        <v>805</v>
      </c>
      <c r="C851" s="1207">
        <f>C852</f>
        <v>2</v>
      </c>
      <c r="D851" s="1207"/>
      <c r="E851" s="1207"/>
      <c r="F851" s="1207"/>
      <c r="G851" s="1208"/>
      <c r="H851" s="1209"/>
      <c r="I851" s="1207"/>
      <c r="J851" s="1183"/>
      <c r="K851" s="1207"/>
      <c r="L851" s="1183"/>
      <c r="M851" s="1207"/>
      <c r="N851" s="1207"/>
      <c r="O851" s="1207"/>
      <c r="P851" s="1208"/>
      <c r="Q851" s="1183"/>
      <c r="R851" s="1195">
        <f>R852</f>
        <v>16745</v>
      </c>
      <c r="S851" s="1195">
        <f>S852</f>
        <v>0</v>
      </c>
      <c r="T851" s="1195">
        <f>T852</f>
        <v>10000</v>
      </c>
      <c r="U851" s="1195">
        <f t="shared" ref="U851:BK851" si="313">U852</f>
        <v>0</v>
      </c>
      <c r="V851" s="1195">
        <f t="shared" si="313"/>
        <v>0</v>
      </c>
      <c r="W851" s="1195">
        <f t="shared" si="313"/>
        <v>0</v>
      </c>
      <c r="X851" s="1195">
        <f t="shared" si="313"/>
        <v>10000</v>
      </c>
      <c r="Y851" s="1195">
        <f t="shared" si="313"/>
        <v>0</v>
      </c>
      <c r="Z851" s="1195">
        <f t="shared" si="313"/>
        <v>0</v>
      </c>
      <c r="AA851" s="1195">
        <f t="shared" si="313"/>
        <v>0</v>
      </c>
      <c r="AB851" s="1195">
        <f t="shared" si="313"/>
        <v>0</v>
      </c>
      <c r="AC851" s="1195">
        <f t="shared" si="313"/>
        <v>0</v>
      </c>
      <c r="AD851" s="1195">
        <f t="shared" si="313"/>
        <v>10000</v>
      </c>
      <c r="AE851" s="1195">
        <f t="shared" si="313"/>
        <v>0</v>
      </c>
      <c r="AF851" s="1195">
        <f t="shared" si="313"/>
        <v>10000</v>
      </c>
      <c r="AG851" s="1195">
        <f t="shared" si="313"/>
        <v>0</v>
      </c>
      <c r="AH851" s="1195">
        <f t="shared" si="313"/>
        <v>0</v>
      </c>
      <c r="AI851" s="1195">
        <f t="shared" si="313"/>
        <v>0</v>
      </c>
      <c r="AJ851" s="1195">
        <f t="shared" si="313"/>
        <v>0</v>
      </c>
      <c r="AK851" s="1195">
        <f t="shared" si="313"/>
        <v>0</v>
      </c>
      <c r="AL851" s="1195">
        <f t="shared" si="313"/>
        <v>6000</v>
      </c>
      <c r="AM851" s="1195">
        <f t="shared" si="313"/>
        <v>6000</v>
      </c>
      <c r="AN851" s="1195">
        <f t="shared" si="313"/>
        <v>0</v>
      </c>
      <c r="AO851" s="1195">
        <f t="shared" si="313"/>
        <v>0</v>
      </c>
      <c r="AP851" s="1195">
        <f t="shared" si="313"/>
        <v>0</v>
      </c>
      <c r="AQ851" s="1195">
        <f t="shared" si="313"/>
        <v>0</v>
      </c>
      <c r="AR851" s="1195">
        <f t="shared" si="313"/>
        <v>350</v>
      </c>
      <c r="AS851" s="1195">
        <f t="shared" si="313"/>
        <v>0</v>
      </c>
      <c r="AT851" s="1195">
        <f t="shared" si="313"/>
        <v>0</v>
      </c>
      <c r="AU851" s="1195">
        <f t="shared" si="313"/>
        <v>0</v>
      </c>
      <c r="AV851" s="1195">
        <f t="shared" si="313"/>
        <v>6000</v>
      </c>
      <c r="AW851" s="1195">
        <f t="shared" si="313"/>
        <v>6000</v>
      </c>
      <c r="AX851" s="1195">
        <f t="shared" si="313"/>
        <v>0</v>
      </c>
      <c r="AY851" s="1195">
        <f t="shared" si="313"/>
        <v>0</v>
      </c>
      <c r="AZ851" s="1195">
        <f t="shared" si="313"/>
        <v>0</v>
      </c>
      <c r="BA851" s="1195">
        <f t="shared" si="313"/>
        <v>0</v>
      </c>
      <c r="BB851" s="1195">
        <f t="shared" si="313"/>
        <v>4000</v>
      </c>
      <c r="BC851" s="1195">
        <f t="shared" si="313"/>
        <v>4000</v>
      </c>
      <c r="BD851" s="1195">
        <f t="shared" si="313"/>
        <v>0</v>
      </c>
      <c r="BE851" s="1195">
        <f t="shared" si="313"/>
        <v>0</v>
      </c>
      <c r="BF851" s="1195">
        <f t="shared" si="313"/>
        <v>0</v>
      </c>
      <c r="BG851" s="1195">
        <f t="shared" si="313"/>
        <v>4000</v>
      </c>
      <c r="BH851" s="1195">
        <f t="shared" si="313"/>
        <v>4000</v>
      </c>
      <c r="BI851" s="1195">
        <f t="shared" si="313"/>
        <v>0</v>
      </c>
      <c r="BJ851" s="1195">
        <f t="shared" si="313"/>
        <v>0</v>
      </c>
      <c r="BK851" s="1195">
        <f t="shared" si="313"/>
        <v>0</v>
      </c>
      <c r="BL851" s="1195"/>
      <c r="BM851" s="1195"/>
      <c r="BN851" s="1211"/>
      <c r="BO851" s="1001">
        <f t="shared" si="277"/>
        <v>4688.5999999999995</v>
      </c>
    </row>
    <row r="852" spans="1:67" s="234" customFormat="1" ht="37.5" customHeight="1" x14ac:dyDescent="0.2">
      <c r="A852" s="1204" t="s">
        <v>551</v>
      </c>
      <c r="B852" s="1215" t="s">
        <v>558</v>
      </c>
      <c r="C852" s="1207">
        <f>C853+C854</f>
        <v>2</v>
      </c>
      <c r="D852" s="1207"/>
      <c r="E852" s="1207"/>
      <c r="F852" s="1207"/>
      <c r="G852" s="1208"/>
      <c r="H852" s="1209"/>
      <c r="I852" s="1207"/>
      <c r="J852" s="1183"/>
      <c r="K852" s="1207"/>
      <c r="L852" s="1183"/>
      <c r="M852" s="1207"/>
      <c r="N852" s="1207"/>
      <c r="O852" s="1207"/>
      <c r="P852" s="1208"/>
      <c r="Q852" s="1183"/>
      <c r="R852" s="1195">
        <f>R853+R854</f>
        <v>16745</v>
      </c>
      <c r="S852" s="1195">
        <f>S853+S854</f>
        <v>0</v>
      </c>
      <c r="T852" s="1195">
        <f>T853+T854</f>
        <v>10000</v>
      </c>
      <c r="U852" s="1195">
        <f t="shared" ref="U852:BK852" si="314">U853+U854</f>
        <v>0</v>
      </c>
      <c r="V852" s="1195">
        <f t="shared" si="314"/>
        <v>0</v>
      </c>
      <c r="W852" s="1195">
        <f t="shared" si="314"/>
        <v>0</v>
      </c>
      <c r="X852" s="1195">
        <f t="shared" si="314"/>
        <v>10000</v>
      </c>
      <c r="Y852" s="1195">
        <f t="shared" si="314"/>
        <v>0</v>
      </c>
      <c r="Z852" s="1195">
        <f t="shared" si="314"/>
        <v>0</v>
      </c>
      <c r="AA852" s="1195">
        <f t="shared" si="314"/>
        <v>0</v>
      </c>
      <c r="AB852" s="1195">
        <f t="shared" si="314"/>
        <v>0</v>
      </c>
      <c r="AC852" s="1195">
        <f t="shared" si="314"/>
        <v>0</v>
      </c>
      <c r="AD852" s="1195">
        <f t="shared" si="314"/>
        <v>10000</v>
      </c>
      <c r="AE852" s="1195">
        <f t="shared" si="314"/>
        <v>0</v>
      </c>
      <c r="AF852" s="1195">
        <f t="shared" si="314"/>
        <v>10000</v>
      </c>
      <c r="AG852" s="1195">
        <f t="shared" si="314"/>
        <v>0</v>
      </c>
      <c r="AH852" s="1195">
        <f t="shared" si="314"/>
        <v>0</v>
      </c>
      <c r="AI852" s="1195">
        <f t="shared" si="314"/>
        <v>0</v>
      </c>
      <c r="AJ852" s="1195">
        <f t="shared" si="314"/>
        <v>0</v>
      </c>
      <c r="AK852" s="1195">
        <f t="shared" si="314"/>
        <v>0</v>
      </c>
      <c r="AL852" s="1195">
        <f t="shared" si="314"/>
        <v>6000</v>
      </c>
      <c r="AM852" s="1195">
        <f t="shared" si="314"/>
        <v>6000</v>
      </c>
      <c r="AN852" s="1195">
        <f t="shared" si="314"/>
        <v>0</v>
      </c>
      <c r="AO852" s="1195">
        <f t="shared" si="314"/>
        <v>0</v>
      </c>
      <c r="AP852" s="1195">
        <f t="shared" si="314"/>
        <v>0</v>
      </c>
      <c r="AQ852" s="1195">
        <f t="shared" si="314"/>
        <v>0</v>
      </c>
      <c r="AR852" s="1195">
        <f t="shared" si="314"/>
        <v>350</v>
      </c>
      <c r="AS852" s="1195">
        <f t="shared" si="314"/>
        <v>0</v>
      </c>
      <c r="AT852" s="1195">
        <f t="shared" si="314"/>
        <v>0</v>
      </c>
      <c r="AU852" s="1195">
        <f t="shared" si="314"/>
        <v>0</v>
      </c>
      <c r="AV852" s="1195">
        <f t="shared" si="314"/>
        <v>6000</v>
      </c>
      <c r="AW852" s="1195">
        <f t="shared" si="314"/>
        <v>6000</v>
      </c>
      <c r="AX852" s="1195">
        <f t="shared" si="314"/>
        <v>0</v>
      </c>
      <c r="AY852" s="1195">
        <f t="shared" si="314"/>
        <v>0</v>
      </c>
      <c r="AZ852" s="1195">
        <f t="shared" si="314"/>
        <v>0</v>
      </c>
      <c r="BA852" s="1195">
        <f t="shared" si="314"/>
        <v>0</v>
      </c>
      <c r="BB852" s="1195">
        <f t="shared" si="314"/>
        <v>4000</v>
      </c>
      <c r="BC852" s="1195">
        <f t="shared" si="314"/>
        <v>4000</v>
      </c>
      <c r="BD852" s="1195">
        <f t="shared" si="314"/>
        <v>0</v>
      </c>
      <c r="BE852" s="1195">
        <f t="shared" si="314"/>
        <v>0</v>
      </c>
      <c r="BF852" s="1195">
        <f t="shared" si="314"/>
        <v>0</v>
      </c>
      <c r="BG852" s="1195">
        <f t="shared" si="314"/>
        <v>4000</v>
      </c>
      <c r="BH852" s="1195">
        <f t="shared" si="314"/>
        <v>4000</v>
      </c>
      <c r="BI852" s="1195">
        <f t="shared" si="314"/>
        <v>0</v>
      </c>
      <c r="BJ852" s="1195">
        <f t="shared" si="314"/>
        <v>0</v>
      </c>
      <c r="BK852" s="1195">
        <f t="shared" si="314"/>
        <v>0</v>
      </c>
      <c r="BL852" s="1195"/>
      <c r="BM852" s="1195"/>
      <c r="BN852" s="1211"/>
      <c r="BO852" s="1001">
        <f t="shared" si="277"/>
        <v>4688.5999999999995</v>
      </c>
    </row>
    <row r="853" spans="1:67" s="234" customFormat="1" ht="68.25" customHeight="1" x14ac:dyDescent="0.2">
      <c r="A853" s="1220"/>
      <c r="B853" s="1383" t="s">
        <v>1709</v>
      </c>
      <c r="C853" s="1220">
        <v>1</v>
      </c>
      <c r="D853" s="1220"/>
      <c r="E853" s="1220"/>
      <c r="F853" s="1220"/>
      <c r="G853" s="544"/>
      <c r="H853" s="1225"/>
      <c r="I853" s="1220"/>
      <c r="J853" s="1220"/>
      <c r="K853" s="1220"/>
      <c r="L853" s="353" t="s">
        <v>2115</v>
      </c>
      <c r="M853" s="1220"/>
      <c r="N853" s="1220"/>
      <c r="O853" s="1220" t="s">
        <v>1712</v>
      </c>
      <c r="P853" s="544" t="s">
        <v>84</v>
      </c>
      <c r="Q853" s="1379" t="s">
        <v>1745</v>
      </c>
      <c r="R853" s="1235">
        <v>8117</v>
      </c>
      <c r="S853" s="1227"/>
      <c r="T853" s="1227">
        <v>5000</v>
      </c>
      <c r="U853" s="1227"/>
      <c r="V853" s="1223"/>
      <c r="W853" s="1223"/>
      <c r="X853" s="1227">
        <v>5000</v>
      </c>
      <c r="Y853" s="1227"/>
      <c r="Z853" s="1227"/>
      <c r="AA853" s="1227"/>
      <c r="AB853" s="1227"/>
      <c r="AC853" s="1227"/>
      <c r="AD853" s="1227">
        <v>5000</v>
      </c>
      <c r="AE853" s="1223"/>
      <c r="AF853" s="1227">
        <v>5000</v>
      </c>
      <c r="AG853" s="1227"/>
      <c r="AH853" s="1227"/>
      <c r="AI853" s="1227"/>
      <c r="AJ853" s="1227"/>
      <c r="AK853" s="1227"/>
      <c r="AL853" s="1226">
        <v>3000</v>
      </c>
      <c r="AM853" s="1226">
        <v>3000</v>
      </c>
      <c r="AN853" s="1227"/>
      <c r="AO853" s="1227"/>
      <c r="AP853" s="1227"/>
      <c r="AQ853" s="1227"/>
      <c r="AR853" s="1226">
        <v>350</v>
      </c>
      <c r="AS853" s="1195"/>
      <c r="AT853" s="1195"/>
      <c r="AU853" s="1195"/>
      <c r="AV853" s="1226">
        <v>3000</v>
      </c>
      <c r="AW853" s="1226">
        <v>3000</v>
      </c>
      <c r="AX853" s="1195"/>
      <c r="AY853" s="1195"/>
      <c r="AZ853" s="1195"/>
      <c r="BA853" s="1195"/>
      <c r="BB853" s="1227">
        <v>2000</v>
      </c>
      <c r="BC853" s="1227">
        <v>2000</v>
      </c>
      <c r="BD853" s="1195"/>
      <c r="BE853" s="1195"/>
      <c r="BF853" s="1195"/>
      <c r="BG853" s="532">
        <f>BH853+BI853+BJ853+BK853</f>
        <v>2000</v>
      </c>
      <c r="BH853" s="1227">
        <v>2000</v>
      </c>
      <c r="BI853" s="1195"/>
      <c r="BJ853" s="1195"/>
      <c r="BK853" s="1195"/>
      <c r="BL853" s="1222" t="s">
        <v>1996</v>
      </c>
      <c r="BM853" s="1195"/>
      <c r="BN853" s="1211"/>
      <c r="BO853" s="1001">
        <f t="shared" si="277"/>
        <v>2272.7599999999998</v>
      </c>
    </row>
    <row r="854" spans="1:67" s="234" customFormat="1" ht="68.25" customHeight="1" x14ac:dyDescent="0.2">
      <c r="A854" s="1220"/>
      <c r="B854" s="1383" t="s">
        <v>1715</v>
      </c>
      <c r="C854" s="1220">
        <v>1</v>
      </c>
      <c r="D854" s="1220"/>
      <c r="E854" s="1220"/>
      <c r="F854" s="1220"/>
      <c r="G854" s="544"/>
      <c r="H854" s="1225"/>
      <c r="I854" s="1220"/>
      <c r="J854" s="1220"/>
      <c r="K854" s="1220"/>
      <c r="L854" s="353" t="s">
        <v>2115</v>
      </c>
      <c r="M854" s="1220"/>
      <c r="N854" s="1220"/>
      <c r="O854" s="1220" t="s">
        <v>1712</v>
      </c>
      <c r="P854" s="353" t="s">
        <v>265</v>
      </c>
      <c r="Q854" s="1379" t="s">
        <v>1751</v>
      </c>
      <c r="R854" s="1264">
        <v>8628</v>
      </c>
      <c r="S854" s="1227"/>
      <c r="T854" s="1227">
        <v>5000</v>
      </c>
      <c r="U854" s="1227"/>
      <c r="V854" s="1223"/>
      <c r="W854" s="1223"/>
      <c r="X854" s="1227">
        <v>5000</v>
      </c>
      <c r="Y854" s="1227"/>
      <c r="Z854" s="1227"/>
      <c r="AA854" s="1227"/>
      <c r="AB854" s="1227"/>
      <c r="AC854" s="1227"/>
      <c r="AD854" s="1227">
        <v>5000</v>
      </c>
      <c r="AE854" s="1223"/>
      <c r="AF854" s="1227">
        <v>5000</v>
      </c>
      <c r="AG854" s="1195"/>
      <c r="AH854" s="1195"/>
      <c r="AI854" s="1195"/>
      <c r="AJ854" s="1195"/>
      <c r="AK854" s="1195"/>
      <c r="AL854" s="532">
        <v>3000</v>
      </c>
      <c r="AM854" s="532">
        <v>3000</v>
      </c>
      <c r="AN854" s="1195"/>
      <c r="AO854" s="1195"/>
      <c r="AP854" s="1195"/>
      <c r="AQ854" s="1195"/>
      <c r="AR854" s="1195"/>
      <c r="AS854" s="1195"/>
      <c r="AT854" s="1195"/>
      <c r="AU854" s="1195"/>
      <c r="AV854" s="1226">
        <v>3000</v>
      </c>
      <c r="AW854" s="1226">
        <v>3000</v>
      </c>
      <c r="AX854" s="1195"/>
      <c r="AY854" s="1195"/>
      <c r="AZ854" s="1195"/>
      <c r="BA854" s="1195"/>
      <c r="BB854" s="1227">
        <v>2000</v>
      </c>
      <c r="BC854" s="1227">
        <v>2000</v>
      </c>
      <c r="BD854" s="1195"/>
      <c r="BE854" s="1195"/>
      <c r="BF854" s="1195"/>
      <c r="BG854" s="532">
        <f>BH854+BI854+BJ854+BK854</f>
        <v>2000</v>
      </c>
      <c r="BH854" s="1227">
        <v>2000</v>
      </c>
      <c r="BI854" s="1195"/>
      <c r="BJ854" s="1195"/>
      <c r="BK854" s="1195"/>
      <c r="BL854" s="1222" t="s">
        <v>1996</v>
      </c>
      <c r="BM854" s="1195"/>
      <c r="BN854" s="1211"/>
      <c r="BO854" s="1001">
        <f t="shared" si="277"/>
        <v>2415.8399999999997</v>
      </c>
    </row>
    <row r="855" spans="1:67" s="234" customFormat="1" ht="33" customHeight="1" x14ac:dyDescent="0.2">
      <c r="A855" s="1207">
        <v>6</v>
      </c>
      <c r="B855" s="1200" t="s">
        <v>825</v>
      </c>
      <c r="C855" s="1207">
        <f>C856</f>
        <v>2</v>
      </c>
      <c r="D855" s="1207"/>
      <c r="E855" s="1207"/>
      <c r="F855" s="1207"/>
      <c r="G855" s="1208"/>
      <c r="H855" s="1209"/>
      <c r="I855" s="1207"/>
      <c r="J855" s="1183"/>
      <c r="K855" s="1207"/>
      <c r="L855" s="1183"/>
      <c r="M855" s="1207"/>
      <c r="N855" s="1207"/>
      <c r="O855" s="1207"/>
      <c r="P855" s="1208"/>
      <c r="Q855" s="1183"/>
      <c r="R855" s="1195">
        <f>R856</f>
        <v>5118</v>
      </c>
      <c r="S855" s="1195">
        <f>S856</f>
        <v>0</v>
      </c>
      <c r="T855" s="1195">
        <f>T856</f>
        <v>4000</v>
      </c>
      <c r="U855" s="1195">
        <f t="shared" ref="U855:BK855" si="315">U856</f>
        <v>0</v>
      </c>
      <c r="V855" s="1195">
        <f t="shared" si="315"/>
        <v>0</v>
      </c>
      <c r="W855" s="1195">
        <f t="shared" si="315"/>
        <v>0</v>
      </c>
      <c r="X855" s="1195">
        <f t="shared" si="315"/>
        <v>4000</v>
      </c>
      <c r="Y855" s="1195">
        <f t="shared" si="315"/>
        <v>0</v>
      </c>
      <c r="Z855" s="1195">
        <f t="shared" si="315"/>
        <v>0</v>
      </c>
      <c r="AA855" s="1195">
        <f t="shared" si="315"/>
        <v>0</v>
      </c>
      <c r="AB855" s="1195">
        <f t="shared" si="315"/>
        <v>0</v>
      </c>
      <c r="AC855" s="1195">
        <f t="shared" si="315"/>
        <v>0</v>
      </c>
      <c r="AD855" s="1195">
        <f t="shared" si="315"/>
        <v>4000</v>
      </c>
      <c r="AE855" s="1195">
        <f t="shared" si="315"/>
        <v>0</v>
      </c>
      <c r="AF855" s="1195">
        <f t="shared" si="315"/>
        <v>4000</v>
      </c>
      <c r="AG855" s="1195">
        <f t="shared" si="315"/>
        <v>0</v>
      </c>
      <c r="AH855" s="1195">
        <f t="shared" si="315"/>
        <v>0</v>
      </c>
      <c r="AI855" s="1195">
        <f t="shared" si="315"/>
        <v>0</v>
      </c>
      <c r="AJ855" s="1195">
        <f t="shared" si="315"/>
        <v>0</v>
      </c>
      <c r="AK855" s="1195">
        <f t="shared" si="315"/>
        <v>0</v>
      </c>
      <c r="AL855" s="1195">
        <f t="shared" si="315"/>
        <v>2000</v>
      </c>
      <c r="AM855" s="1195">
        <f t="shared" si="315"/>
        <v>2000</v>
      </c>
      <c r="AN855" s="1195">
        <f t="shared" si="315"/>
        <v>0</v>
      </c>
      <c r="AO855" s="1195">
        <f t="shared" si="315"/>
        <v>0</v>
      </c>
      <c r="AP855" s="1195">
        <f t="shared" si="315"/>
        <v>0</v>
      </c>
      <c r="AQ855" s="1195">
        <f t="shared" si="315"/>
        <v>0</v>
      </c>
      <c r="AR855" s="1195">
        <f t="shared" si="315"/>
        <v>0</v>
      </c>
      <c r="AS855" s="1195">
        <f t="shared" si="315"/>
        <v>0</v>
      </c>
      <c r="AT855" s="1195">
        <f t="shared" si="315"/>
        <v>0</v>
      </c>
      <c r="AU855" s="1195">
        <f t="shared" si="315"/>
        <v>0</v>
      </c>
      <c r="AV855" s="1195">
        <f t="shared" si="315"/>
        <v>2000</v>
      </c>
      <c r="AW855" s="1195">
        <f t="shared" si="315"/>
        <v>2000</v>
      </c>
      <c r="AX855" s="1195">
        <f t="shared" si="315"/>
        <v>0</v>
      </c>
      <c r="AY855" s="1195">
        <f t="shared" si="315"/>
        <v>0</v>
      </c>
      <c r="AZ855" s="1195">
        <f t="shared" si="315"/>
        <v>0</v>
      </c>
      <c r="BA855" s="1195">
        <f t="shared" si="315"/>
        <v>0</v>
      </c>
      <c r="BB855" s="1195">
        <f t="shared" si="315"/>
        <v>2000</v>
      </c>
      <c r="BC855" s="1195">
        <f t="shared" si="315"/>
        <v>2000</v>
      </c>
      <c r="BD855" s="1195">
        <f t="shared" si="315"/>
        <v>0</v>
      </c>
      <c r="BE855" s="1195">
        <f t="shared" si="315"/>
        <v>0</v>
      </c>
      <c r="BF855" s="1195">
        <f t="shared" si="315"/>
        <v>0</v>
      </c>
      <c r="BG855" s="1195">
        <f t="shared" si="315"/>
        <v>2000</v>
      </c>
      <c r="BH855" s="1195">
        <f t="shared" si="315"/>
        <v>2000</v>
      </c>
      <c r="BI855" s="1195">
        <f t="shared" si="315"/>
        <v>0</v>
      </c>
      <c r="BJ855" s="1195">
        <f t="shared" si="315"/>
        <v>0</v>
      </c>
      <c r="BK855" s="1195">
        <f t="shared" si="315"/>
        <v>0</v>
      </c>
      <c r="BL855" s="1195"/>
      <c r="BM855" s="1195"/>
      <c r="BN855" s="1211"/>
      <c r="BO855" s="1001">
        <f t="shared" si="277"/>
        <v>1433.04</v>
      </c>
    </row>
    <row r="856" spans="1:67" s="234" customFormat="1" ht="33" customHeight="1" x14ac:dyDescent="0.2">
      <c r="A856" s="1204" t="s">
        <v>551</v>
      </c>
      <c r="B856" s="1215" t="s">
        <v>558</v>
      </c>
      <c r="C856" s="1207">
        <f>C857+C858</f>
        <v>2</v>
      </c>
      <c r="D856" s="1207"/>
      <c r="E856" s="1207"/>
      <c r="F856" s="1207"/>
      <c r="G856" s="1208"/>
      <c r="H856" s="1209"/>
      <c r="I856" s="1207"/>
      <c r="J856" s="1183"/>
      <c r="K856" s="1207"/>
      <c r="L856" s="1183"/>
      <c r="M856" s="1207"/>
      <c r="N856" s="1207"/>
      <c r="O856" s="1207"/>
      <c r="P856" s="1208"/>
      <c r="Q856" s="1183"/>
      <c r="R856" s="1195">
        <f>R857+R858</f>
        <v>5118</v>
      </c>
      <c r="S856" s="1195">
        <f>S857+S858</f>
        <v>0</v>
      </c>
      <c r="T856" s="1195">
        <f>T857+T858</f>
        <v>4000</v>
      </c>
      <c r="U856" s="1195">
        <f t="shared" ref="U856:BK856" si="316">U857+U858</f>
        <v>0</v>
      </c>
      <c r="V856" s="1195">
        <f t="shared" si="316"/>
        <v>0</v>
      </c>
      <c r="W856" s="1195">
        <f t="shared" si="316"/>
        <v>0</v>
      </c>
      <c r="X856" s="1195">
        <f t="shared" si="316"/>
        <v>4000</v>
      </c>
      <c r="Y856" s="1195">
        <f t="shared" si="316"/>
        <v>0</v>
      </c>
      <c r="Z856" s="1195">
        <f t="shared" si="316"/>
        <v>0</v>
      </c>
      <c r="AA856" s="1195">
        <f t="shared" si="316"/>
        <v>0</v>
      </c>
      <c r="AB856" s="1195">
        <f t="shared" si="316"/>
        <v>0</v>
      </c>
      <c r="AC856" s="1195">
        <f t="shared" si="316"/>
        <v>0</v>
      </c>
      <c r="AD856" s="1195">
        <f t="shared" si="316"/>
        <v>4000</v>
      </c>
      <c r="AE856" s="1195">
        <f t="shared" si="316"/>
        <v>0</v>
      </c>
      <c r="AF856" s="1195">
        <f t="shared" si="316"/>
        <v>4000</v>
      </c>
      <c r="AG856" s="1195">
        <f t="shared" si="316"/>
        <v>0</v>
      </c>
      <c r="AH856" s="1195">
        <f t="shared" si="316"/>
        <v>0</v>
      </c>
      <c r="AI856" s="1195">
        <f t="shared" si="316"/>
        <v>0</v>
      </c>
      <c r="AJ856" s="1195">
        <f t="shared" si="316"/>
        <v>0</v>
      </c>
      <c r="AK856" s="1195">
        <f t="shared" si="316"/>
        <v>0</v>
      </c>
      <c r="AL856" s="1195">
        <f t="shared" si="316"/>
        <v>2000</v>
      </c>
      <c r="AM856" s="1195">
        <f t="shared" si="316"/>
        <v>2000</v>
      </c>
      <c r="AN856" s="1195">
        <f t="shared" si="316"/>
        <v>0</v>
      </c>
      <c r="AO856" s="1195">
        <f t="shared" si="316"/>
        <v>0</v>
      </c>
      <c r="AP856" s="1195">
        <f t="shared" si="316"/>
        <v>0</v>
      </c>
      <c r="AQ856" s="1195">
        <f t="shared" si="316"/>
        <v>0</v>
      </c>
      <c r="AR856" s="1195">
        <f t="shared" si="316"/>
        <v>0</v>
      </c>
      <c r="AS856" s="1195">
        <f t="shared" si="316"/>
        <v>0</v>
      </c>
      <c r="AT856" s="1195">
        <f t="shared" si="316"/>
        <v>0</v>
      </c>
      <c r="AU856" s="1195">
        <f t="shared" si="316"/>
        <v>0</v>
      </c>
      <c r="AV856" s="1195">
        <f t="shared" si="316"/>
        <v>2000</v>
      </c>
      <c r="AW856" s="1195">
        <f t="shared" si="316"/>
        <v>2000</v>
      </c>
      <c r="AX856" s="1195">
        <f t="shared" si="316"/>
        <v>0</v>
      </c>
      <c r="AY856" s="1195">
        <f t="shared" si="316"/>
        <v>0</v>
      </c>
      <c r="AZ856" s="1195">
        <f t="shared" si="316"/>
        <v>0</v>
      </c>
      <c r="BA856" s="1195">
        <f t="shared" si="316"/>
        <v>0</v>
      </c>
      <c r="BB856" s="1195">
        <f t="shared" si="316"/>
        <v>2000</v>
      </c>
      <c r="BC856" s="1195">
        <f t="shared" si="316"/>
        <v>2000</v>
      </c>
      <c r="BD856" s="1195">
        <f t="shared" si="316"/>
        <v>0</v>
      </c>
      <c r="BE856" s="1195">
        <f t="shared" si="316"/>
        <v>0</v>
      </c>
      <c r="BF856" s="1195">
        <f t="shared" si="316"/>
        <v>0</v>
      </c>
      <c r="BG856" s="1195">
        <f t="shared" si="316"/>
        <v>2000</v>
      </c>
      <c r="BH856" s="1195">
        <f t="shared" si="316"/>
        <v>2000</v>
      </c>
      <c r="BI856" s="1195">
        <f t="shared" si="316"/>
        <v>0</v>
      </c>
      <c r="BJ856" s="1195">
        <f t="shared" si="316"/>
        <v>0</v>
      </c>
      <c r="BK856" s="1195">
        <f t="shared" si="316"/>
        <v>0</v>
      </c>
      <c r="BL856" s="1195"/>
      <c r="BM856" s="1195"/>
      <c r="BN856" s="1211"/>
      <c r="BO856" s="1001">
        <f t="shared" si="277"/>
        <v>1433.04</v>
      </c>
    </row>
    <row r="857" spans="1:67" s="206" customFormat="1" ht="75.75" customHeight="1" x14ac:dyDescent="0.2">
      <c r="A857" s="1220"/>
      <c r="B857" s="1383" t="s">
        <v>1735</v>
      </c>
      <c r="C857" s="1220">
        <v>1</v>
      </c>
      <c r="D857" s="1220"/>
      <c r="E857" s="1220"/>
      <c r="F857" s="1220"/>
      <c r="G857" s="544"/>
      <c r="H857" s="1225"/>
      <c r="I857" s="1220"/>
      <c r="J857" s="1220"/>
      <c r="K857" s="1220"/>
      <c r="L857" s="353" t="s">
        <v>197</v>
      </c>
      <c r="M857" s="1220"/>
      <c r="N857" s="1220"/>
      <c r="O857" s="1220" t="s">
        <v>1721</v>
      </c>
      <c r="P857" s="353" t="s">
        <v>291</v>
      </c>
      <c r="Q857" s="353" t="s">
        <v>1756</v>
      </c>
      <c r="R857" s="532">
        <v>2236</v>
      </c>
      <c r="S857" s="1227"/>
      <c r="T857" s="1227">
        <v>1700</v>
      </c>
      <c r="U857" s="1227"/>
      <c r="V857" s="1223"/>
      <c r="W857" s="1223"/>
      <c r="X857" s="1227">
        <v>1700</v>
      </c>
      <c r="Y857" s="1227"/>
      <c r="Z857" s="1227"/>
      <c r="AA857" s="1227"/>
      <c r="AB857" s="1227"/>
      <c r="AC857" s="1227"/>
      <c r="AD857" s="1227">
        <v>1700</v>
      </c>
      <c r="AE857" s="1223"/>
      <c r="AF857" s="1227">
        <v>1700</v>
      </c>
      <c r="AG857" s="1227"/>
      <c r="AH857" s="1227"/>
      <c r="AI857" s="1227"/>
      <c r="AJ857" s="1227"/>
      <c r="AK857" s="1227"/>
      <c r="AL857" s="1227">
        <v>1000</v>
      </c>
      <c r="AM857" s="1227">
        <v>1000</v>
      </c>
      <c r="AN857" s="1227"/>
      <c r="AO857" s="1227"/>
      <c r="AP857" s="1227"/>
      <c r="AQ857" s="1227"/>
      <c r="AR857" s="1227"/>
      <c r="AS857" s="1227"/>
      <c r="AT857" s="1227"/>
      <c r="AU857" s="1227"/>
      <c r="AV857" s="1227">
        <v>1000</v>
      </c>
      <c r="AW857" s="1227">
        <v>1000</v>
      </c>
      <c r="AX857" s="1227"/>
      <c r="AY857" s="1227"/>
      <c r="AZ857" s="1227"/>
      <c r="BA857" s="1227"/>
      <c r="BB857" s="1227">
        <v>700</v>
      </c>
      <c r="BC857" s="1227">
        <f>AF857-AM857</f>
        <v>700</v>
      </c>
      <c r="BD857" s="1227"/>
      <c r="BE857" s="1227"/>
      <c r="BF857" s="1227"/>
      <c r="BG857" s="532">
        <f>BH857+BI857+BJ857+BK857</f>
        <v>700</v>
      </c>
      <c r="BH857" s="1227">
        <v>700</v>
      </c>
      <c r="BI857" s="1196"/>
      <c r="BJ857" s="1225"/>
      <c r="BK857" s="1225"/>
      <c r="BL857" s="1225"/>
      <c r="BM857" s="1225"/>
      <c r="BN857" s="1225"/>
      <c r="BO857" s="1001">
        <f t="shared" ref="BO857:BO922" si="317">(R857-R857*20%)*35%</f>
        <v>626.07999999999993</v>
      </c>
    </row>
    <row r="858" spans="1:67" s="206" customFormat="1" ht="75.75" customHeight="1" x14ac:dyDescent="0.2">
      <c r="A858" s="1220"/>
      <c r="B858" s="1383" t="s">
        <v>1736</v>
      </c>
      <c r="C858" s="1220">
        <v>1</v>
      </c>
      <c r="D858" s="1220"/>
      <c r="E858" s="1220"/>
      <c r="F858" s="1220"/>
      <c r="G858" s="544"/>
      <c r="H858" s="1225"/>
      <c r="I858" s="1220"/>
      <c r="J858" s="1220"/>
      <c r="K858" s="1220"/>
      <c r="L858" s="353" t="s">
        <v>197</v>
      </c>
      <c r="M858" s="1220"/>
      <c r="N858" s="1220"/>
      <c r="O858" s="1220" t="s">
        <v>1721</v>
      </c>
      <c r="P858" s="353" t="s">
        <v>291</v>
      </c>
      <c r="Q858" s="353" t="s">
        <v>1755</v>
      </c>
      <c r="R858" s="532">
        <v>2882</v>
      </c>
      <c r="S858" s="1227"/>
      <c r="T858" s="1227">
        <v>2300</v>
      </c>
      <c r="U858" s="1227"/>
      <c r="V858" s="1223"/>
      <c r="W858" s="1223"/>
      <c r="X858" s="1227">
        <v>2300</v>
      </c>
      <c r="Y858" s="1227"/>
      <c r="Z858" s="1227"/>
      <c r="AA858" s="1227"/>
      <c r="AB858" s="1227"/>
      <c r="AC858" s="1227"/>
      <c r="AD858" s="1227">
        <v>2300</v>
      </c>
      <c r="AE858" s="1223"/>
      <c r="AF858" s="1227">
        <v>2300</v>
      </c>
      <c r="AG858" s="1227"/>
      <c r="AH858" s="1227"/>
      <c r="AI858" s="1227"/>
      <c r="AJ858" s="1227"/>
      <c r="AK858" s="1227"/>
      <c r="AL858" s="1227">
        <v>1000</v>
      </c>
      <c r="AM858" s="1227">
        <v>1000</v>
      </c>
      <c r="AN858" s="1227"/>
      <c r="AO858" s="1227"/>
      <c r="AP858" s="1227"/>
      <c r="AQ858" s="1227"/>
      <c r="AR858" s="1227"/>
      <c r="AS858" s="1227"/>
      <c r="AT858" s="1227"/>
      <c r="AU858" s="1227"/>
      <c r="AV858" s="1227">
        <v>1000</v>
      </c>
      <c r="AW858" s="1227">
        <v>1000</v>
      </c>
      <c r="AX858" s="1227"/>
      <c r="AY858" s="1227"/>
      <c r="AZ858" s="1227"/>
      <c r="BA858" s="1227"/>
      <c r="BB858" s="1227">
        <v>1300</v>
      </c>
      <c r="BC858" s="1227">
        <f>AF858-AM858</f>
        <v>1300</v>
      </c>
      <c r="BD858" s="1227"/>
      <c r="BE858" s="1227"/>
      <c r="BF858" s="1227"/>
      <c r="BG858" s="532">
        <f>BH858+BI858+BJ858+BK858</f>
        <v>1300</v>
      </c>
      <c r="BH858" s="1227">
        <v>1300</v>
      </c>
      <c r="BI858" s="1196"/>
      <c r="BJ858" s="1225"/>
      <c r="BK858" s="1225"/>
      <c r="BL858" s="1225"/>
      <c r="BM858" s="1225"/>
      <c r="BN858" s="1225"/>
      <c r="BO858" s="1001">
        <f t="shared" si="317"/>
        <v>806.95999999999992</v>
      </c>
    </row>
    <row r="859" spans="1:67" s="234" customFormat="1" ht="36.75" customHeight="1" x14ac:dyDescent="0.2">
      <c r="A859" s="1207">
        <v>7</v>
      </c>
      <c r="B859" s="1200" t="s">
        <v>831</v>
      </c>
      <c r="C859" s="1207">
        <f>C860</f>
        <v>1</v>
      </c>
      <c r="D859" s="1207"/>
      <c r="E859" s="1207"/>
      <c r="F859" s="1207"/>
      <c r="G859" s="1208"/>
      <c r="H859" s="1209"/>
      <c r="I859" s="1207"/>
      <c r="J859" s="1207"/>
      <c r="K859" s="1207"/>
      <c r="L859" s="1207"/>
      <c r="M859" s="1207"/>
      <c r="N859" s="1207"/>
      <c r="O859" s="1207"/>
      <c r="P859" s="1208"/>
      <c r="Q859" s="1183"/>
      <c r="R859" s="1195">
        <f t="shared" ref="R859:T860" si="318">R860</f>
        <v>7904</v>
      </c>
      <c r="S859" s="1195">
        <f t="shared" si="318"/>
        <v>0</v>
      </c>
      <c r="T859" s="1195">
        <f t="shared" si="318"/>
        <v>3500</v>
      </c>
      <c r="U859" s="1195">
        <f t="shared" ref="U859:BK860" si="319">U860</f>
        <v>0</v>
      </c>
      <c r="V859" s="1195">
        <f t="shared" si="319"/>
        <v>0</v>
      </c>
      <c r="W859" s="1195">
        <f t="shared" si="319"/>
        <v>0</v>
      </c>
      <c r="X859" s="1195">
        <f t="shared" si="319"/>
        <v>3500</v>
      </c>
      <c r="Y859" s="1195">
        <f t="shared" si="319"/>
        <v>0</v>
      </c>
      <c r="Z859" s="1195">
        <f t="shared" si="319"/>
        <v>0</v>
      </c>
      <c r="AA859" s="1195">
        <f t="shared" si="319"/>
        <v>0</v>
      </c>
      <c r="AB859" s="1195">
        <f t="shared" si="319"/>
        <v>0</v>
      </c>
      <c r="AC859" s="1195">
        <f t="shared" si="319"/>
        <v>0</v>
      </c>
      <c r="AD859" s="1195">
        <f t="shared" si="319"/>
        <v>3500</v>
      </c>
      <c r="AE859" s="1195">
        <f t="shared" si="319"/>
        <v>0</v>
      </c>
      <c r="AF859" s="1195">
        <f t="shared" si="319"/>
        <v>3500</v>
      </c>
      <c r="AG859" s="1195">
        <f t="shared" si="319"/>
        <v>0</v>
      </c>
      <c r="AH859" s="1195">
        <f t="shared" si="319"/>
        <v>0</v>
      </c>
      <c r="AI859" s="1195">
        <f t="shared" si="319"/>
        <v>0</v>
      </c>
      <c r="AJ859" s="1195">
        <f t="shared" si="319"/>
        <v>0</v>
      </c>
      <c r="AK859" s="1195">
        <f t="shared" si="319"/>
        <v>0</v>
      </c>
      <c r="AL859" s="1195">
        <f t="shared" si="319"/>
        <v>3000</v>
      </c>
      <c r="AM859" s="1195">
        <f t="shared" si="319"/>
        <v>3000</v>
      </c>
      <c r="AN859" s="1195">
        <f t="shared" si="319"/>
        <v>0</v>
      </c>
      <c r="AO859" s="1195">
        <f t="shared" si="319"/>
        <v>0</v>
      </c>
      <c r="AP859" s="1195">
        <f t="shared" si="319"/>
        <v>0</v>
      </c>
      <c r="AQ859" s="1195">
        <f t="shared" si="319"/>
        <v>0</v>
      </c>
      <c r="AR859" s="1195">
        <f t="shared" si="319"/>
        <v>0</v>
      </c>
      <c r="AS859" s="1195">
        <f t="shared" si="319"/>
        <v>0</v>
      </c>
      <c r="AT859" s="1195">
        <f t="shared" si="319"/>
        <v>0</v>
      </c>
      <c r="AU859" s="1195">
        <f t="shared" si="319"/>
        <v>0</v>
      </c>
      <c r="AV859" s="1195">
        <f t="shared" si="319"/>
        <v>3000</v>
      </c>
      <c r="AW859" s="1195">
        <f t="shared" si="319"/>
        <v>3000</v>
      </c>
      <c r="AX859" s="1195">
        <f t="shared" si="319"/>
        <v>0</v>
      </c>
      <c r="AY859" s="1195">
        <f t="shared" si="319"/>
        <v>0</v>
      </c>
      <c r="AZ859" s="1195">
        <f t="shared" si="319"/>
        <v>0</v>
      </c>
      <c r="BA859" s="1195">
        <f t="shared" si="319"/>
        <v>0</v>
      </c>
      <c r="BB859" s="1195">
        <f t="shared" si="319"/>
        <v>500</v>
      </c>
      <c r="BC859" s="1195">
        <f t="shared" si="319"/>
        <v>500</v>
      </c>
      <c r="BD859" s="1195">
        <f t="shared" si="319"/>
        <v>0</v>
      </c>
      <c r="BE859" s="1195">
        <f t="shared" si="319"/>
        <v>0</v>
      </c>
      <c r="BF859" s="1195">
        <f t="shared" si="319"/>
        <v>0</v>
      </c>
      <c r="BG859" s="1195">
        <f t="shared" si="319"/>
        <v>500</v>
      </c>
      <c r="BH859" s="1195">
        <f t="shared" si="319"/>
        <v>500</v>
      </c>
      <c r="BI859" s="1195">
        <f t="shared" si="319"/>
        <v>0</v>
      </c>
      <c r="BJ859" s="1195">
        <f t="shared" si="319"/>
        <v>0</v>
      </c>
      <c r="BK859" s="1195">
        <f t="shared" si="319"/>
        <v>0</v>
      </c>
      <c r="BL859" s="1209"/>
      <c r="BM859" s="1209"/>
      <c r="BN859" s="1209"/>
      <c r="BO859" s="1001">
        <f t="shared" si="317"/>
        <v>2213.12</v>
      </c>
    </row>
    <row r="860" spans="1:67" s="234" customFormat="1" ht="36.75" customHeight="1" x14ac:dyDescent="0.2">
      <c r="A860" s="1204" t="s">
        <v>551</v>
      </c>
      <c r="B860" s="1215" t="s">
        <v>558</v>
      </c>
      <c r="C860" s="1207">
        <f>C861</f>
        <v>1</v>
      </c>
      <c r="D860" s="1207"/>
      <c r="E860" s="1207"/>
      <c r="F860" s="1207"/>
      <c r="G860" s="1208"/>
      <c r="H860" s="1209"/>
      <c r="I860" s="1207"/>
      <c r="J860" s="1207"/>
      <c r="K860" s="1207"/>
      <c r="L860" s="1207"/>
      <c r="M860" s="1207"/>
      <c r="N860" s="1207"/>
      <c r="O860" s="1207"/>
      <c r="P860" s="1208"/>
      <c r="Q860" s="1183"/>
      <c r="R860" s="1195">
        <f t="shared" si="318"/>
        <v>7904</v>
      </c>
      <c r="S860" s="1195">
        <f t="shared" si="318"/>
        <v>0</v>
      </c>
      <c r="T860" s="1195">
        <f t="shared" si="318"/>
        <v>3500</v>
      </c>
      <c r="U860" s="1195">
        <f t="shared" si="319"/>
        <v>0</v>
      </c>
      <c r="V860" s="1195">
        <f t="shared" si="319"/>
        <v>0</v>
      </c>
      <c r="W860" s="1195">
        <f t="shared" si="319"/>
        <v>0</v>
      </c>
      <c r="X860" s="1195">
        <f t="shared" si="319"/>
        <v>3500</v>
      </c>
      <c r="Y860" s="1195">
        <f t="shared" si="319"/>
        <v>0</v>
      </c>
      <c r="Z860" s="1195">
        <f t="shared" si="319"/>
        <v>0</v>
      </c>
      <c r="AA860" s="1195">
        <f t="shared" si="319"/>
        <v>0</v>
      </c>
      <c r="AB860" s="1195">
        <f t="shared" si="319"/>
        <v>0</v>
      </c>
      <c r="AC860" s="1195">
        <f t="shared" si="319"/>
        <v>0</v>
      </c>
      <c r="AD860" s="1195">
        <f t="shared" si="319"/>
        <v>3500</v>
      </c>
      <c r="AE860" s="1195">
        <f t="shared" si="319"/>
        <v>0</v>
      </c>
      <c r="AF860" s="1195">
        <f t="shared" si="319"/>
        <v>3500</v>
      </c>
      <c r="AG860" s="1195">
        <f t="shared" si="319"/>
        <v>0</v>
      </c>
      <c r="AH860" s="1195">
        <f t="shared" si="319"/>
        <v>0</v>
      </c>
      <c r="AI860" s="1195">
        <f t="shared" si="319"/>
        <v>0</v>
      </c>
      <c r="AJ860" s="1195">
        <f t="shared" si="319"/>
        <v>0</v>
      </c>
      <c r="AK860" s="1195">
        <f t="shared" si="319"/>
        <v>0</v>
      </c>
      <c r="AL860" s="1195">
        <f t="shared" si="319"/>
        <v>3000</v>
      </c>
      <c r="AM860" s="1195">
        <f t="shared" si="319"/>
        <v>3000</v>
      </c>
      <c r="AN860" s="1195">
        <f t="shared" si="319"/>
        <v>0</v>
      </c>
      <c r="AO860" s="1195">
        <f t="shared" si="319"/>
        <v>0</v>
      </c>
      <c r="AP860" s="1195">
        <f t="shared" si="319"/>
        <v>0</v>
      </c>
      <c r="AQ860" s="1195">
        <f t="shared" si="319"/>
        <v>0</v>
      </c>
      <c r="AR860" s="1195">
        <f t="shared" si="319"/>
        <v>0</v>
      </c>
      <c r="AS860" s="1195">
        <f t="shared" si="319"/>
        <v>0</v>
      </c>
      <c r="AT860" s="1195">
        <f t="shared" si="319"/>
        <v>0</v>
      </c>
      <c r="AU860" s="1195">
        <f t="shared" si="319"/>
        <v>0</v>
      </c>
      <c r="AV860" s="1195">
        <f t="shared" si="319"/>
        <v>3000</v>
      </c>
      <c r="AW860" s="1195">
        <f t="shared" si="319"/>
        <v>3000</v>
      </c>
      <c r="AX860" s="1195">
        <f t="shared" si="319"/>
        <v>0</v>
      </c>
      <c r="AY860" s="1195">
        <f t="shared" si="319"/>
        <v>0</v>
      </c>
      <c r="AZ860" s="1195">
        <f t="shared" si="319"/>
        <v>0</v>
      </c>
      <c r="BA860" s="1195">
        <f t="shared" si="319"/>
        <v>0</v>
      </c>
      <c r="BB860" s="1195">
        <f t="shared" si="319"/>
        <v>500</v>
      </c>
      <c r="BC860" s="1195">
        <f t="shared" si="319"/>
        <v>500</v>
      </c>
      <c r="BD860" s="1195">
        <f t="shared" si="319"/>
        <v>0</v>
      </c>
      <c r="BE860" s="1195">
        <f t="shared" si="319"/>
        <v>0</v>
      </c>
      <c r="BF860" s="1195">
        <f t="shared" si="319"/>
        <v>0</v>
      </c>
      <c r="BG860" s="1195">
        <f t="shared" si="319"/>
        <v>500</v>
      </c>
      <c r="BH860" s="1195">
        <f t="shared" si="319"/>
        <v>500</v>
      </c>
      <c r="BI860" s="1195">
        <f t="shared" si="319"/>
        <v>0</v>
      </c>
      <c r="BJ860" s="1195">
        <f t="shared" si="319"/>
        <v>0</v>
      </c>
      <c r="BK860" s="1195">
        <f t="shared" si="319"/>
        <v>0</v>
      </c>
      <c r="BL860" s="1209"/>
      <c r="BM860" s="1209"/>
      <c r="BN860" s="1209"/>
      <c r="BO860" s="1001">
        <f t="shared" si="317"/>
        <v>2213.12</v>
      </c>
    </row>
    <row r="861" spans="1:67" s="206" customFormat="1" ht="75" customHeight="1" x14ac:dyDescent="0.2">
      <c r="A861" s="1220"/>
      <c r="B861" s="1383" t="s">
        <v>1723</v>
      </c>
      <c r="C861" s="1220">
        <v>1</v>
      </c>
      <c r="D861" s="1220"/>
      <c r="E861" s="1220"/>
      <c r="F861" s="1220"/>
      <c r="G861" s="544"/>
      <c r="H861" s="1225"/>
      <c r="I861" s="1220"/>
      <c r="J861" s="1220"/>
      <c r="K861" s="1220"/>
      <c r="L861" s="353" t="s">
        <v>2116</v>
      </c>
      <c r="M861" s="1220"/>
      <c r="N861" s="1220"/>
      <c r="O861" s="1220" t="s">
        <v>1721</v>
      </c>
      <c r="P861" s="353" t="s">
        <v>291</v>
      </c>
      <c r="Q861" s="353" t="s">
        <v>1752</v>
      </c>
      <c r="R861" s="532">
        <v>7904</v>
      </c>
      <c r="S861" s="1227"/>
      <c r="T861" s="1227">
        <v>3500</v>
      </c>
      <c r="U861" s="1227"/>
      <c r="V861" s="1223"/>
      <c r="W861" s="1223"/>
      <c r="X861" s="1227">
        <v>3500</v>
      </c>
      <c r="Y861" s="1227"/>
      <c r="Z861" s="1227"/>
      <c r="AA861" s="1227"/>
      <c r="AB861" s="1227"/>
      <c r="AC861" s="1227"/>
      <c r="AD861" s="1227">
        <v>3500</v>
      </c>
      <c r="AE861" s="1223"/>
      <c r="AF861" s="1227">
        <v>3500</v>
      </c>
      <c r="AG861" s="1227"/>
      <c r="AH861" s="1227"/>
      <c r="AI861" s="1227"/>
      <c r="AJ861" s="1227"/>
      <c r="AK861" s="1227"/>
      <c r="AL861" s="1227">
        <v>3000</v>
      </c>
      <c r="AM861" s="1227">
        <v>3000</v>
      </c>
      <c r="AN861" s="1227"/>
      <c r="AO861" s="1227"/>
      <c r="AP861" s="1227"/>
      <c r="AQ861" s="1227"/>
      <c r="AR861" s="1227"/>
      <c r="AS861" s="1227"/>
      <c r="AT861" s="1227"/>
      <c r="AU861" s="1227"/>
      <c r="AV861" s="1227">
        <v>3000</v>
      </c>
      <c r="AW861" s="1227">
        <v>3000</v>
      </c>
      <c r="AX861" s="1227"/>
      <c r="AY861" s="1227"/>
      <c r="AZ861" s="1227"/>
      <c r="BA861" s="1227"/>
      <c r="BB861" s="1227">
        <v>500</v>
      </c>
      <c r="BC861" s="1227">
        <f>AF861-AM861</f>
        <v>500</v>
      </c>
      <c r="BD861" s="1227"/>
      <c r="BE861" s="1227"/>
      <c r="BF861" s="1227"/>
      <c r="BG861" s="532">
        <f>BH861+BI861+BJ861+BK861</f>
        <v>500</v>
      </c>
      <c r="BH861" s="1227">
        <v>500</v>
      </c>
      <c r="BI861" s="1196"/>
      <c r="BJ861" s="1225"/>
      <c r="BK861" s="1225"/>
      <c r="BL861" s="1225"/>
      <c r="BM861" s="1225"/>
      <c r="BN861" s="1225"/>
      <c r="BO861" s="1001">
        <f t="shared" si="317"/>
        <v>2213.12</v>
      </c>
    </row>
    <row r="862" spans="1:67" s="234" customFormat="1" ht="18.75" hidden="1" customHeight="1" x14ac:dyDescent="0.2">
      <c r="A862" s="1225"/>
      <c r="B862" s="1223"/>
      <c r="C862" s="1207"/>
      <c r="D862" s="1207"/>
      <c r="E862" s="1207"/>
      <c r="F862" s="1207"/>
      <c r="G862" s="1208"/>
      <c r="H862" s="1209"/>
      <c r="I862" s="1207"/>
      <c r="J862" s="1183"/>
      <c r="K862" s="1207"/>
      <c r="L862" s="1183"/>
      <c r="M862" s="1207"/>
      <c r="N862" s="1207"/>
      <c r="O862" s="1207"/>
      <c r="P862" s="1208"/>
      <c r="Q862" s="1183"/>
      <c r="R862" s="1195"/>
      <c r="S862" s="1195"/>
      <c r="T862" s="1195"/>
      <c r="U862" s="1195"/>
      <c r="V862" s="1200"/>
      <c r="W862" s="1200"/>
      <c r="X862" s="1195"/>
      <c r="Y862" s="1195"/>
      <c r="Z862" s="1195"/>
      <c r="AA862" s="1195"/>
      <c r="AB862" s="1195"/>
      <c r="AC862" s="1195"/>
      <c r="AD862" s="1200"/>
      <c r="AE862" s="1200"/>
      <c r="AF862" s="1195"/>
      <c r="AG862" s="1195"/>
      <c r="AH862" s="1195"/>
      <c r="AI862" s="1195"/>
      <c r="AJ862" s="1195"/>
      <c r="AK862" s="1195"/>
      <c r="AL862" s="1195"/>
      <c r="AM862" s="1195"/>
      <c r="AN862" s="1195"/>
      <c r="AO862" s="1195"/>
      <c r="AP862" s="1195"/>
      <c r="AQ862" s="1195"/>
      <c r="AR862" s="1195"/>
      <c r="AS862" s="1195"/>
      <c r="AT862" s="1195"/>
      <c r="AU862" s="1195"/>
      <c r="AV862" s="1195"/>
      <c r="AW862" s="1195"/>
      <c r="AX862" s="1195"/>
      <c r="AY862" s="1195"/>
      <c r="AZ862" s="1195"/>
      <c r="BA862" s="1195"/>
      <c r="BB862" s="1195"/>
      <c r="BC862" s="1195"/>
      <c r="BD862" s="1195"/>
      <c r="BE862" s="1195"/>
      <c r="BF862" s="1195"/>
      <c r="BG862" s="1195"/>
      <c r="BH862" s="1195"/>
      <c r="BI862" s="1195"/>
      <c r="BJ862" s="1195"/>
      <c r="BK862" s="1195"/>
      <c r="BL862" s="1195"/>
      <c r="BM862" s="1195"/>
      <c r="BN862" s="1211"/>
      <c r="BO862" s="1001">
        <f t="shared" si="317"/>
        <v>0</v>
      </c>
    </row>
    <row r="863" spans="1:67" s="234" customFormat="1" ht="18.75" hidden="1" customHeight="1" x14ac:dyDescent="0.2">
      <c r="A863" s="1225"/>
      <c r="B863" s="1223"/>
      <c r="C863" s="1207"/>
      <c r="D863" s="1207"/>
      <c r="E863" s="1207"/>
      <c r="F863" s="1207"/>
      <c r="G863" s="1208"/>
      <c r="H863" s="1209"/>
      <c r="I863" s="1207"/>
      <c r="J863" s="1183"/>
      <c r="K863" s="1207"/>
      <c r="L863" s="1183"/>
      <c r="M863" s="1207"/>
      <c r="N863" s="1207"/>
      <c r="O863" s="1207"/>
      <c r="P863" s="1208"/>
      <c r="Q863" s="1183"/>
      <c r="R863" s="1195"/>
      <c r="S863" s="1195"/>
      <c r="T863" s="1195"/>
      <c r="U863" s="1195"/>
      <c r="V863" s="1200"/>
      <c r="W863" s="1200"/>
      <c r="X863" s="1195"/>
      <c r="Y863" s="1195"/>
      <c r="Z863" s="1195"/>
      <c r="AA863" s="1195"/>
      <c r="AB863" s="1195"/>
      <c r="AC863" s="1195"/>
      <c r="AD863" s="1200"/>
      <c r="AE863" s="1200"/>
      <c r="AF863" s="1195"/>
      <c r="AG863" s="1195"/>
      <c r="AH863" s="1195"/>
      <c r="AI863" s="1195"/>
      <c r="AJ863" s="1195"/>
      <c r="AK863" s="1195"/>
      <c r="AL863" s="1195"/>
      <c r="AM863" s="1195"/>
      <c r="AN863" s="1195"/>
      <c r="AO863" s="1195"/>
      <c r="AP863" s="1195"/>
      <c r="AQ863" s="1195"/>
      <c r="AR863" s="1195"/>
      <c r="AS863" s="1195"/>
      <c r="AT863" s="1195"/>
      <c r="AU863" s="1195"/>
      <c r="AV863" s="1195"/>
      <c r="AW863" s="1195"/>
      <c r="AX863" s="1195"/>
      <c r="AY863" s="1195"/>
      <c r="AZ863" s="1195"/>
      <c r="BA863" s="1195"/>
      <c r="BB863" s="1195"/>
      <c r="BC863" s="1195"/>
      <c r="BD863" s="1195"/>
      <c r="BE863" s="1195"/>
      <c r="BF863" s="1195"/>
      <c r="BG863" s="1195"/>
      <c r="BH863" s="1195"/>
      <c r="BI863" s="1195"/>
      <c r="BJ863" s="1195"/>
      <c r="BK863" s="1195"/>
      <c r="BL863" s="1195"/>
      <c r="BM863" s="1195"/>
      <c r="BN863" s="1211"/>
      <c r="BO863" s="1001">
        <f t="shared" si="317"/>
        <v>0</v>
      </c>
    </row>
    <row r="864" spans="1:67" s="234" customFormat="1" ht="18.75" hidden="1" customHeight="1" x14ac:dyDescent="0.2">
      <c r="A864" s="1225"/>
      <c r="B864" s="1223"/>
      <c r="C864" s="1207"/>
      <c r="D864" s="1207"/>
      <c r="E864" s="1207"/>
      <c r="F864" s="1207"/>
      <c r="G864" s="1208"/>
      <c r="H864" s="1209"/>
      <c r="I864" s="1207"/>
      <c r="J864" s="1183"/>
      <c r="K864" s="1207"/>
      <c r="L864" s="1183"/>
      <c r="M864" s="1207"/>
      <c r="N864" s="1207"/>
      <c r="O864" s="1207"/>
      <c r="P864" s="1208"/>
      <c r="Q864" s="1183"/>
      <c r="R864" s="1195"/>
      <c r="S864" s="1195"/>
      <c r="T864" s="1195"/>
      <c r="U864" s="1195"/>
      <c r="V864" s="1200"/>
      <c r="W864" s="1200"/>
      <c r="X864" s="1195"/>
      <c r="Y864" s="1195"/>
      <c r="Z864" s="1195"/>
      <c r="AA864" s="1195"/>
      <c r="AB864" s="1195"/>
      <c r="AC864" s="1195"/>
      <c r="AD864" s="1200"/>
      <c r="AE864" s="1200"/>
      <c r="AF864" s="1195"/>
      <c r="AG864" s="1195"/>
      <c r="AH864" s="1195"/>
      <c r="AI864" s="1195"/>
      <c r="AJ864" s="1195"/>
      <c r="AK864" s="1195"/>
      <c r="AL864" s="1195"/>
      <c r="AM864" s="1195"/>
      <c r="AN864" s="1195"/>
      <c r="AO864" s="1195"/>
      <c r="AP864" s="1195"/>
      <c r="AQ864" s="1195"/>
      <c r="AR864" s="1195"/>
      <c r="AS864" s="1195"/>
      <c r="AT864" s="1195"/>
      <c r="AU864" s="1195"/>
      <c r="AV864" s="1195"/>
      <c r="AW864" s="1195"/>
      <c r="AX864" s="1195"/>
      <c r="AY864" s="1195"/>
      <c r="AZ864" s="1195"/>
      <c r="BA864" s="1195"/>
      <c r="BB864" s="1195"/>
      <c r="BC864" s="1195"/>
      <c r="BD864" s="1195"/>
      <c r="BE864" s="1195"/>
      <c r="BF864" s="1195"/>
      <c r="BG864" s="1195"/>
      <c r="BH864" s="1195"/>
      <c r="BI864" s="1195"/>
      <c r="BJ864" s="1195"/>
      <c r="BK864" s="1195"/>
      <c r="BL864" s="1195"/>
      <c r="BM864" s="1195"/>
      <c r="BN864" s="1211"/>
      <c r="BO864" s="1001">
        <f t="shared" si="317"/>
        <v>0</v>
      </c>
    </row>
    <row r="865" spans="1:67" s="234" customFormat="1" ht="18.75" hidden="1" customHeight="1" x14ac:dyDescent="0.2">
      <c r="A865" s="1225"/>
      <c r="B865" s="1223"/>
      <c r="C865" s="1207"/>
      <c r="D865" s="1207"/>
      <c r="E865" s="1207"/>
      <c r="F865" s="1207"/>
      <c r="G865" s="1208"/>
      <c r="H865" s="1209"/>
      <c r="I865" s="1207"/>
      <c r="J865" s="1183"/>
      <c r="K865" s="1207"/>
      <c r="L865" s="1183"/>
      <c r="M865" s="1207"/>
      <c r="N865" s="1207"/>
      <c r="O865" s="1207"/>
      <c r="P865" s="1208"/>
      <c r="Q865" s="1183"/>
      <c r="R865" s="1195"/>
      <c r="S865" s="1195"/>
      <c r="T865" s="1195"/>
      <c r="U865" s="1195"/>
      <c r="V865" s="1200"/>
      <c r="W865" s="1200"/>
      <c r="X865" s="1195"/>
      <c r="Y865" s="1195"/>
      <c r="Z865" s="1195"/>
      <c r="AA865" s="1195"/>
      <c r="AB865" s="1195"/>
      <c r="AC865" s="1195"/>
      <c r="AD865" s="1200"/>
      <c r="AE865" s="1200"/>
      <c r="AF865" s="1195"/>
      <c r="AG865" s="1195"/>
      <c r="AH865" s="1195"/>
      <c r="AI865" s="1195"/>
      <c r="AJ865" s="1195"/>
      <c r="AK865" s="1195"/>
      <c r="AL865" s="1195"/>
      <c r="AM865" s="1195"/>
      <c r="AN865" s="1195"/>
      <c r="AO865" s="1195"/>
      <c r="AP865" s="1195"/>
      <c r="AQ865" s="1195"/>
      <c r="AR865" s="1195"/>
      <c r="AS865" s="1195"/>
      <c r="AT865" s="1195"/>
      <c r="AU865" s="1195"/>
      <c r="AV865" s="1195"/>
      <c r="AW865" s="1195"/>
      <c r="AX865" s="1195"/>
      <c r="AY865" s="1195"/>
      <c r="AZ865" s="1195"/>
      <c r="BA865" s="1195"/>
      <c r="BB865" s="1195"/>
      <c r="BC865" s="1195"/>
      <c r="BD865" s="1195"/>
      <c r="BE865" s="1195"/>
      <c r="BF865" s="1195"/>
      <c r="BG865" s="1195"/>
      <c r="BH865" s="1195"/>
      <c r="BI865" s="1195"/>
      <c r="BJ865" s="1195"/>
      <c r="BK865" s="1195"/>
      <c r="BL865" s="1195"/>
      <c r="BM865" s="1195"/>
      <c r="BN865" s="1211"/>
      <c r="BO865" s="1001">
        <f t="shared" si="317"/>
        <v>0</v>
      </c>
    </row>
    <row r="866" spans="1:67" s="234" customFormat="1" ht="18.75" hidden="1" customHeight="1" x14ac:dyDescent="0.2">
      <c r="A866" s="1225"/>
      <c r="B866" s="1223"/>
      <c r="C866" s="1207"/>
      <c r="D866" s="1207"/>
      <c r="E866" s="1207"/>
      <c r="F866" s="1207"/>
      <c r="G866" s="1208"/>
      <c r="H866" s="1209"/>
      <c r="I866" s="1207"/>
      <c r="J866" s="1183"/>
      <c r="K866" s="1207"/>
      <c r="L866" s="1183"/>
      <c r="M866" s="1207"/>
      <c r="N866" s="1207"/>
      <c r="O866" s="1207"/>
      <c r="P866" s="1208"/>
      <c r="Q866" s="1183"/>
      <c r="R866" s="1195"/>
      <c r="S866" s="1195"/>
      <c r="T866" s="1195"/>
      <c r="U866" s="1195"/>
      <c r="V866" s="1200"/>
      <c r="W866" s="1200"/>
      <c r="X866" s="1195"/>
      <c r="Y866" s="1195"/>
      <c r="Z866" s="1195"/>
      <c r="AA866" s="1195"/>
      <c r="AB866" s="1195"/>
      <c r="AC866" s="1195"/>
      <c r="AD866" s="1200"/>
      <c r="AE866" s="1200"/>
      <c r="AF866" s="1195"/>
      <c r="AG866" s="1195"/>
      <c r="AH866" s="1195"/>
      <c r="AI866" s="1195"/>
      <c r="AJ866" s="1195"/>
      <c r="AK866" s="1195"/>
      <c r="AL866" s="1195"/>
      <c r="AM866" s="1195"/>
      <c r="AN866" s="1195"/>
      <c r="AO866" s="1195"/>
      <c r="AP866" s="1195"/>
      <c r="AQ866" s="1195"/>
      <c r="AR866" s="1195"/>
      <c r="AS866" s="1195"/>
      <c r="AT866" s="1195"/>
      <c r="AU866" s="1195"/>
      <c r="AV866" s="1195"/>
      <c r="AW866" s="1195"/>
      <c r="AX866" s="1195"/>
      <c r="AY866" s="1195"/>
      <c r="AZ866" s="1195"/>
      <c r="BA866" s="1195"/>
      <c r="BB866" s="1195"/>
      <c r="BC866" s="1195"/>
      <c r="BD866" s="1195"/>
      <c r="BE866" s="1195"/>
      <c r="BF866" s="1195"/>
      <c r="BG866" s="1195"/>
      <c r="BH866" s="1195"/>
      <c r="BI866" s="1195"/>
      <c r="BJ866" s="1195"/>
      <c r="BK866" s="1195"/>
      <c r="BL866" s="1195"/>
      <c r="BM866" s="1195"/>
      <c r="BN866" s="1211"/>
      <c r="BO866" s="1001">
        <f t="shared" si="317"/>
        <v>0</v>
      </c>
    </row>
    <row r="867" spans="1:67" s="234" customFormat="1" ht="18.75" hidden="1" customHeight="1" x14ac:dyDescent="0.2">
      <c r="A867" s="1225"/>
      <c r="B867" s="1223"/>
      <c r="C867" s="1207"/>
      <c r="D867" s="1207"/>
      <c r="E867" s="1207"/>
      <c r="F867" s="1207"/>
      <c r="G867" s="1208"/>
      <c r="H867" s="1209"/>
      <c r="I867" s="1207"/>
      <c r="J867" s="1183"/>
      <c r="K867" s="1207"/>
      <c r="L867" s="1183"/>
      <c r="M867" s="1207"/>
      <c r="N867" s="1207"/>
      <c r="O867" s="1207"/>
      <c r="P867" s="1208"/>
      <c r="Q867" s="1183"/>
      <c r="R867" s="1195"/>
      <c r="S867" s="1195"/>
      <c r="T867" s="1195"/>
      <c r="U867" s="1195"/>
      <c r="V867" s="1200"/>
      <c r="W867" s="1200"/>
      <c r="X867" s="1195"/>
      <c r="Y867" s="1195"/>
      <c r="Z867" s="1195"/>
      <c r="AA867" s="1195"/>
      <c r="AB867" s="1195"/>
      <c r="AC867" s="1195"/>
      <c r="AD867" s="1200"/>
      <c r="AE867" s="1200"/>
      <c r="AF867" s="1195"/>
      <c r="AG867" s="1195"/>
      <c r="AH867" s="1195"/>
      <c r="AI867" s="1195"/>
      <c r="AJ867" s="1195"/>
      <c r="AK867" s="1195"/>
      <c r="AL867" s="1195"/>
      <c r="AM867" s="1195"/>
      <c r="AN867" s="1195"/>
      <c r="AO867" s="1195"/>
      <c r="AP867" s="1195"/>
      <c r="AQ867" s="1195"/>
      <c r="AR867" s="1195"/>
      <c r="AS867" s="1195"/>
      <c r="AT867" s="1195"/>
      <c r="AU867" s="1195"/>
      <c r="AV867" s="1195"/>
      <c r="AW867" s="1195"/>
      <c r="AX867" s="1195"/>
      <c r="AY867" s="1195"/>
      <c r="AZ867" s="1195"/>
      <c r="BA867" s="1195"/>
      <c r="BB867" s="1195"/>
      <c r="BC867" s="1195"/>
      <c r="BD867" s="1195"/>
      <c r="BE867" s="1195"/>
      <c r="BF867" s="1195"/>
      <c r="BG867" s="1195"/>
      <c r="BH867" s="1195"/>
      <c r="BI867" s="1195"/>
      <c r="BJ867" s="1195"/>
      <c r="BK867" s="1195"/>
      <c r="BL867" s="1195"/>
      <c r="BM867" s="1195"/>
      <c r="BN867" s="1211"/>
      <c r="BO867" s="1001">
        <f t="shared" si="317"/>
        <v>0</v>
      </c>
    </row>
    <row r="868" spans="1:67" s="234" customFormat="1" ht="18.75" hidden="1" customHeight="1" x14ac:dyDescent="0.2">
      <c r="A868" s="1225"/>
      <c r="B868" s="1223"/>
      <c r="C868" s="1207"/>
      <c r="D868" s="1207"/>
      <c r="E868" s="1207"/>
      <c r="F868" s="1207"/>
      <c r="G868" s="1208"/>
      <c r="H868" s="1209"/>
      <c r="I868" s="1207"/>
      <c r="J868" s="1183"/>
      <c r="K868" s="1207"/>
      <c r="L868" s="1183"/>
      <c r="M868" s="1207"/>
      <c r="N868" s="1207"/>
      <c r="O868" s="1207"/>
      <c r="P868" s="1208"/>
      <c r="Q868" s="1183"/>
      <c r="R868" s="1195"/>
      <c r="S868" s="1195"/>
      <c r="T868" s="1195"/>
      <c r="U868" s="1195"/>
      <c r="V868" s="1200"/>
      <c r="W868" s="1200"/>
      <c r="X868" s="1195"/>
      <c r="Y868" s="1195"/>
      <c r="Z868" s="1195"/>
      <c r="AA868" s="1195"/>
      <c r="AB868" s="1195"/>
      <c r="AC868" s="1195"/>
      <c r="AD868" s="1200"/>
      <c r="AE868" s="1200"/>
      <c r="AF868" s="1195"/>
      <c r="AG868" s="1195"/>
      <c r="AH868" s="1195"/>
      <c r="AI868" s="1195"/>
      <c r="AJ868" s="1195"/>
      <c r="AK868" s="1195"/>
      <c r="AL868" s="1195"/>
      <c r="AM868" s="1195"/>
      <c r="AN868" s="1195"/>
      <c r="AO868" s="1195"/>
      <c r="AP868" s="1195"/>
      <c r="AQ868" s="1195"/>
      <c r="AR868" s="1195"/>
      <c r="AS868" s="1195"/>
      <c r="AT868" s="1195"/>
      <c r="AU868" s="1195"/>
      <c r="AV868" s="1195"/>
      <c r="AW868" s="1195"/>
      <c r="AX868" s="1195"/>
      <c r="AY868" s="1195"/>
      <c r="AZ868" s="1195"/>
      <c r="BA868" s="1195"/>
      <c r="BB868" s="1195"/>
      <c r="BC868" s="1195"/>
      <c r="BD868" s="1195"/>
      <c r="BE868" s="1195"/>
      <c r="BF868" s="1195"/>
      <c r="BG868" s="1195"/>
      <c r="BH868" s="1195"/>
      <c r="BI868" s="1195"/>
      <c r="BJ868" s="1195"/>
      <c r="BK868" s="1195"/>
      <c r="BL868" s="1195"/>
      <c r="BM868" s="1195"/>
      <c r="BN868" s="1211"/>
      <c r="BO868" s="1001">
        <f t="shared" si="317"/>
        <v>0</v>
      </c>
    </row>
    <row r="869" spans="1:67" s="234" customFormat="1" ht="18.75" hidden="1" customHeight="1" x14ac:dyDescent="0.2">
      <c r="A869" s="1225"/>
      <c r="B869" s="1223"/>
      <c r="C869" s="1207"/>
      <c r="D869" s="1207"/>
      <c r="E869" s="1207"/>
      <c r="F869" s="1207"/>
      <c r="G869" s="1208"/>
      <c r="H869" s="1209"/>
      <c r="I869" s="1207"/>
      <c r="J869" s="1183"/>
      <c r="K869" s="1207"/>
      <c r="L869" s="1183"/>
      <c r="M869" s="1207"/>
      <c r="N869" s="1207"/>
      <c r="O869" s="1207"/>
      <c r="P869" s="1208"/>
      <c r="Q869" s="1183"/>
      <c r="R869" s="1195"/>
      <c r="S869" s="1195"/>
      <c r="T869" s="1195"/>
      <c r="U869" s="1195"/>
      <c r="V869" s="1200"/>
      <c r="W869" s="1200"/>
      <c r="X869" s="1195"/>
      <c r="Y869" s="1195"/>
      <c r="Z869" s="1195"/>
      <c r="AA869" s="1195"/>
      <c r="AB869" s="1195"/>
      <c r="AC869" s="1195"/>
      <c r="AD869" s="1200"/>
      <c r="AE869" s="1200"/>
      <c r="AF869" s="1195"/>
      <c r="AG869" s="1195"/>
      <c r="AH869" s="1195"/>
      <c r="AI869" s="1195"/>
      <c r="AJ869" s="1195"/>
      <c r="AK869" s="1195"/>
      <c r="AL869" s="1195"/>
      <c r="AM869" s="1195"/>
      <c r="AN869" s="1195"/>
      <c r="AO869" s="1195"/>
      <c r="AP869" s="1195"/>
      <c r="AQ869" s="1195"/>
      <c r="AR869" s="1195"/>
      <c r="AS869" s="1195"/>
      <c r="AT869" s="1195"/>
      <c r="AU869" s="1195"/>
      <c r="AV869" s="1195"/>
      <c r="AW869" s="1195"/>
      <c r="AX869" s="1195"/>
      <c r="AY869" s="1195"/>
      <c r="AZ869" s="1195"/>
      <c r="BA869" s="1195"/>
      <c r="BB869" s="1195"/>
      <c r="BC869" s="1195"/>
      <c r="BD869" s="1195"/>
      <c r="BE869" s="1195"/>
      <c r="BF869" s="1195"/>
      <c r="BG869" s="1195"/>
      <c r="BH869" s="1195"/>
      <c r="BI869" s="1195"/>
      <c r="BJ869" s="1195"/>
      <c r="BK869" s="1195"/>
      <c r="BL869" s="1195"/>
      <c r="BM869" s="1195"/>
      <c r="BN869" s="1211"/>
      <c r="BO869" s="1001">
        <f t="shared" si="317"/>
        <v>0</v>
      </c>
    </row>
    <row r="870" spans="1:67" s="234" customFormat="1" ht="18.75" hidden="1" customHeight="1" x14ac:dyDescent="0.2">
      <c r="A870" s="1204"/>
      <c r="B870" s="1210"/>
      <c r="C870" s="1207"/>
      <c r="D870" s="1207"/>
      <c r="E870" s="1207"/>
      <c r="F870" s="1207"/>
      <c r="G870" s="1208"/>
      <c r="H870" s="1209"/>
      <c r="I870" s="1207"/>
      <c r="J870" s="1183"/>
      <c r="K870" s="1207"/>
      <c r="L870" s="1183"/>
      <c r="M870" s="1207"/>
      <c r="N870" s="1207"/>
      <c r="O870" s="1207"/>
      <c r="P870" s="1208"/>
      <c r="Q870" s="1183"/>
      <c r="R870" s="1195"/>
      <c r="S870" s="1195"/>
      <c r="T870" s="1195"/>
      <c r="U870" s="1195"/>
      <c r="V870" s="1200"/>
      <c r="W870" s="1200"/>
      <c r="X870" s="1195"/>
      <c r="Y870" s="1195"/>
      <c r="Z870" s="1195"/>
      <c r="AA870" s="1195"/>
      <c r="AB870" s="1195"/>
      <c r="AC870" s="1195"/>
      <c r="AD870" s="1200"/>
      <c r="AE870" s="1200"/>
      <c r="AF870" s="1195"/>
      <c r="AG870" s="1195"/>
      <c r="AH870" s="1195"/>
      <c r="AI870" s="1195"/>
      <c r="AJ870" s="1195"/>
      <c r="AK870" s="1195"/>
      <c r="AL870" s="1195"/>
      <c r="AM870" s="1195"/>
      <c r="AN870" s="1195"/>
      <c r="AO870" s="1195"/>
      <c r="AP870" s="1195"/>
      <c r="AQ870" s="1195"/>
      <c r="AR870" s="1195"/>
      <c r="AS870" s="1195"/>
      <c r="AT870" s="1195"/>
      <c r="AU870" s="1195"/>
      <c r="AV870" s="1195"/>
      <c r="AW870" s="1195"/>
      <c r="AX870" s="1195"/>
      <c r="AY870" s="1195"/>
      <c r="AZ870" s="1195"/>
      <c r="BA870" s="1195"/>
      <c r="BB870" s="1195"/>
      <c r="BC870" s="1195"/>
      <c r="BD870" s="1195"/>
      <c r="BE870" s="1195"/>
      <c r="BF870" s="1195"/>
      <c r="BG870" s="1195"/>
      <c r="BH870" s="1195"/>
      <c r="BI870" s="1195"/>
      <c r="BJ870" s="1195"/>
      <c r="BK870" s="1195"/>
      <c r="BL870" s="1195"/>
      <c r="BM870" s="1195"/>
      <c r="BN870" s="1211"/>
      <c r="BO870" s="1001">
        <f t="shared" si="317"/>
        <v>0</v>
      </c>
    </row>
    <row r="871" spans="1:67" s="206" customFormat="1" x14ac:dyDescent="0.2">
      <c r="A871" s="1230"/>
      <c r="B871" s="1231"/>
      <c r="C871" s="353"/>
      <c r="D871" s="353"/>
      <c r="E871" s="353"/>
      <c r="F871" s="353"/>
      <c r="G871" s="353"/>
      <c r="H871" s="353"/>
      <c r="I871" s="353"/>
      <c r="J871" s="353"/>
      <c r="K871" s="353"/>
      <c r="L871" s="353"/>
      <c r="M871" s="353"/>
      <c r="N871" s="353"/>
      <c r="O871" s="353"/>
      <c r="P871" s="353"/>
      <c r="Q871" s="353"/>
      <c r="R871" s="353"/>
      <c r="S871" s="353"/>
      <c r="T871" s="1193"/>
      <c r="U871" s="353"/>
      <c r="V871" s="353"/>
      <c r="W871" s="353"/>
      <c r="X871" s="353"/>
      <c r="Y871" s="353"/>
      <c r="Z871" s="353"/>
      <c r="AA871" s="1193"/>
      <c r="AB871" s="353"/>
      <c r="AC871" s="353"/>
      <c r="AD871" s="353"/>
      <c r="AE871" s="353"/>
      <c r="AF871" s="1193"/>
      <c r="AG871" s="1193"/>
      <c r="AH871" s="1193"/>
      <c r="AI871" s="1193"/>
      <c r="AJ871" s="1193"/>
      <c r="AK871" s="353"/>
      <c r="AL871" s="353"/>
      <c r="AM871" s="353"/>
      <c r="AN871" s="353"/>
      <c r="AO871" s="353"/>
      <c r="AP871" s="353"/>
      <c r="AQ871" s="353"/>
      <c r="AR871" s="353"/>
      <c r="AS871" s="353"/>
      <c r="AT871" s="353"/>
      <c r="AU871" s="353"/>
      <c r="AV871" s="353"/>
      <c r="AW871" s="353"/>
      <c r="AX871" s="353"/>
      <c r="AY871" s="353"/>
      <c r="AZ871" s="353"/>
      <c r="BA871" s="353"/>
      <c r="BB871" s="353"/>
      <c r="BC871" s="353"/>
      <c r="BD871" s="353"/>
      <c r="BE871" s="353"/>
      <c r="BF871" s="353"/>
      <c r="BG871" s="353"/>
      <c r="BH871" s="353"/>
      <c r="BI871" s="353"/>
      <c r="BJ871" s="353"/>
      <c r="BK871" s="353"/>
      <c r="BL871" s="353"/>
      <c r="BM871" s="353"/>
      <c r="BN871" s="353"/>
      <c r="BO871" s="1001">
        <f t="shared" si="317"/>
        <v>0</v>
      </c>
    </row>
    <row r="872" spans="1:67" s="234" customFormat="1" ht="20.25" customHeight="1" x14ac:dyDescent="0.2">
      <c r="A872" s="1183" t="s">
        <v>1426</v>
      </c>
      <c r="B872" s="1180" t="s">
        <v>1646</v>
      </c>
      <c r="C872" s="1236">
        <f>C873</f>
        <v>1</v>
      </c>
      <c r="D872" s="1236">
        <f>D873+D878</f>
        <v>1</v>
      </c>
      <c r="E872" s="1236">
        <f>E873+E878</f>
        <v>1</v>
      </c>
      <c r="F872" s="1236">
        <f>F873+F878</f>
        <v>0</v>
      </c>
      <c r="G872" s="1183"/>
      <c r="H872" s="1183"/>
      <c r="I872" s="1183"/>
      <c r="J872" s="1183"/>
      <c r="K872" s="1183"/>
      <c r="L872" s="1183"/>
      <c r="M872" s="1183"/>
      <c r="N872" s="1183"/>
      <c r="O872" s="1183"/>
      <c r="P872" s="1183"/>
      <c r="Q872" s="1183"/>
      <c r="R872" s="1236">
        <f>R873</f>
        <v>55108</v>
      </c>
      <c r="S872" s="1236">
        <f t="shared" ref="S872:T874" si="320">S873</f>
        <v>33308</v>
      </c>
      <c r="T872" s="1236">
        <f t="shared" si="320"/>
        <v>21800</v>
      </c>
      <c r="U872" s="1236">
        <f t="shared" ref="U872:BK872" si="321">U873</f>
        <v>360</v>
      </c>
      <c r="V872" s="1236">
        <f t="shared" si="321"/>
        <v>30300</v>
      </c>
      <c r="W872" s="1236">
        <f t="shared" si="321"/>
        <v>30300</v>
      </c>
      <c r="X872" s="1236">
        <f t="shared" si="321"/>
        <v>0</v>
      </c>
      <c r="Y872" s="1236">
        <f t="shared" si="321"/>
        <v>2900</v>
      </c>
      <c r="Z872" s="1236">
        <f t="shared" si="321"/>
        <v>27400</v>
      </c>
      <c r="AA872" s="1236">
        <f t="shared" si="321"/>
        <v>0</v>
      </c>
      <c r="AB872" s="1236">
        <f t="shared" si="321"/>
        <v>0</v>
      </c>
      <c r="AC872" s="1236">
        <f t="shared" si="321"/>
        <v>0</v>
      </c>
      <c r="AD872" s="1236">
        <f t="shared" si="321"/>
        <v>49200</v>
      </c>
      <c r="AE872" s="1236">
        <f t="shared" si="321"/>
        <v>49200</v>
      </c>
      <c r="AF872" s="1236">
        <f t="shared" si="321"/>
        <v>21800</v>
      </c>
      <c r="AG872" s="1236">
        <f t="shared" si="321"/>
        <v>0</v>
      </c>
      <c r="AH872" s="1236">
        <f t="shared" si="321"/>
        <v>27400</v>
      </c>
      <c r="AI872" s="1236">
        <f t="shared" si="321"/>
        <v>0</v>
      </c>
      <c r="AJ872" s="1236">
        <f t="shared" si="321"/>
        <v>0</v>
      </c>
      <c r="AK872" s="1236">
        <f t="shared" si="321"/>
        <v>0</v>
      </c>
      <c r="AL872" s="1236">
        <f t="shared" si="321"/>
        <v>30300</v>
      </c>
      <c r="AM872" s="1236">
        <f t="shared" si="321"/>
        <v>2900</v>
      </c>
      <c r="AN872" s="1236">
        <f t="shared" si="321"/>
        <v>0</v>
      </c>
      <c r="AO872" s="1236">
        <f t="shared" si="321"/>
        <v>27400</v>
      </c>
      <c r="AP872" s="1236">
        <f t="shared" si="321"/>
        <v>0</v>
      </c>
      <c r="AQ872" s="1236">
        <f t="shared" si="321"/>
        <v>559</v>
      </c>
      <c r="AR872" s="1236">
        <f t="shared" si="321"/>
        <v>559</v>
      </c>
      <c r="AS872" s="1236">
        <f t="shared" si="321"/>
        <v>0</v>
      </c>
      <c r="AT872" s="1236">
        <f t="shared" si="321"/>
        <v>0</v>
      </c>
      <c r="AU872" s="1236">
        <f t="shared" si="321"/>
        <v>0</v>
      </c>
      <c r="AV872" s="1236">
        <f t="shared" si="321"/>
        <v>30300</v>
      </c>
      <c r="AW872" s="1236">
        <f t="shared" si="321"/>
        <v>2900</v>
      </c>
      <c r="AX872" s="1236">
        <f t="shared" si="321"/>
        <v>0</v>
      </c>
      <c r="AY872" s="1236">
        <f t="shared" si="321"/>
        <v>27400</v>
      </c>
      <c r="AZ872" s="1236">
        <f t="shared" si="321"/>
        <v>0</v>
      </c>
      <c r="BA872" s="1236">
        <f t="shared" si="321"/>
        <v>18900</v>
      </c>
      <c r="BB872" s="1236">
        <f t="shared" si="321"/>
        <v>18900</v>
      </c>
      <c r="BC872" s="1236">
        <f t="shared" si="321"/>
        <v>18900</v>
      </c>
      <c r="BD872" s="1236">
        <f t="shared" si="321"/>
        <v>0</v>
      </c>
      <c r="BE872" s="1236">
        <f t="shared" si="321"/>
        <v>0</v>
      </c>
      <c r="BF872" s="1236">
        <f t="shared" si="321"/>
        <v>0</v>
      </c>
      <c r="BG872" s="1236">
        <f t="shared" si="321"/>
        <v>18900</v>
      </c>
      <c r="BH872" s="1236">
        <f t="shared" si="321"/>
        <v>18900</v>
      </c>
      <c r="BI872" s="1236">
        <f t="shared" si="321"/>
        <v>0</v>
      </c>
      <c r="BJ872" s="1236">
        <f t="shared" si="321"/>
        <v>0</v>
      </c>
      <c r="BK872" s="1236">
        <f t="shared" si="321"/>
        <v>0</v>
      </c>
      <c r="BL872" s="1183"/>
      <c r="BM872" s="1183"/>
      <c r="BN872" s="1183"/>
      <c r="BO872" s="1001">
        <f t="shared" si="317"/>
        <v>15430.24</v>
      </c>
    </row>
    <row r="873" spans="1:67" s="206" customFormat="1" ht="33" customHeight="1" x14ac:dyDescent="0.2">
      <c r="A873" s="1384" t="s">
        <v>549</v>
      </c>
      <c r="B873" s="1385" t="s">
        <v>558</v>
      </c>
      <c r="C873" s="1200">
        <f>C874</f>
        <v>1</v>
      </c>
      <c r="D873" s="1200">
        <f t="shared" ref="D873:F874" si="322">D874</f>
        <v>0</v>
      </c>
      <c r="E873" s="1200">
        <f t="shared" si="322"/>
        <v>1</v>
      </c>
      <c r="F873" s="1200">
        <f t="shared" si="322"/>
        <v>0</v>
      </c>
      <c r="G873" s="353"/>
      <c r="H873" s="353"/>
      <c r="I873" s="353"/>
      <c r="J873" s="353"/>
      <c r="K873" s="353"/>
      <c r="L873" s="353"/>
      <c r="M873" s="353"/>
      <c r="N873" s="353"/>
      <c r="O873" s="353"/>
      <c r="P873" s="353"/>
      <c r="Q873" s="353"/>
      <c r="R873" s="1200">
        <f>R874</f>
        <v>55108</v>
      </c>
      <c r="S873" s="1200">
        <f t="shared" si="320"/>
        <v>33308</v>
      </c>
      <c r="T873" s="1200">
        <f t="shared" si="320"/>
        <v>21800</v>
      </c>
      <c r="U873" s="1200">
        <f t="shared" ref="U873:BF874" si="323">U874</f>
        <v>360</v>
      </c>
      <c r="V873" s="1200">
        <f t="shared" si="323"/>
        <v>30300</v>
      </c>
      <c r="W873" s="1200">
        <f t="shared" si="323"/>
        <v>30300</v>
      </c>
      <c r="X873" s="1200">
        <f t="shared" si="323"/>
        <v>0</v>
      </c>
      <c r="Y873" s="1200">
        <f t="shared" si="323"/>
        <v>2900</v>
      </c>
      <c r="Z873" s="1200">
        <f t="shared" si="323"/>
        <v>27400</v>
      </c>
      <c r="AA873" s="1200">
        <f t="shared" si="323"/>
        <v>0</v>
      </c>
      <c r="AB873" s="1200">
        <f t="shared" si="323"/>
        <v>0</v>
      </c>
      <c r="AC873" s="1200">
        <f t="shared" si="323"/>
        <v>0</v>
      </c>
      <c r="AD873" s="1200">
        <f t="shared" si="323"/>
        <v>49200</v>
      </c>
      <c r="AE873" s="1200">
        <f t="shared" si="323"/>
        <v>49200</v>
      </c>
      <c r="AF873" s="1200">
        <f t="shared" si="323"/>
        <v>21800</v>
      </c>
      <c r="AG873" s="1200">
        <f t="shared" si="323"/>
        <v>0</v>
      </c>
      <c r="AH873" s="1200">
        <f t="shared" si="323"/>
        <v>27400</v>
      </c>
      <c r="AI873" s="1200">
        <f t="shared" si="323"/>
        <v>0</v>
      </c>
      <c r="AJ873" s="1200">
        <f t="shared" si="323"/>
        <v>0</v>
      </c>
      <c r="AK873" s="1200">
        <f t="shared" si="323"/>
        <v>0</v>
      </c>
      <c r="AL873" s="1200">
        <f t="shared" si="323"/>
        <v>30300</v>
      </c>
      <c r="AM873" s="1200">
        <f t="shared" si="323"/>
        <v>2900</v>
      </c>
      <c r="AN873" s="1200">
        <f t="shared" si="323"/>
        <v>0</v>
      </c>
      <c r="AO873" s="1200">
        <f t="shared" si="323"/>
        <v>27400</v>
      </c>
      <c r="AP873" s="1200">
        <f t="shared" si="323"/>
        <v>0</v>
      </c>
      <c r="AQ873" s="1200">
        <f t="shared" si="323"/>
        <v>559</v>
      </c>
      <c r="AR873" s="1200">
        <f t="shared" si="323"/>
        <v>559</v>
      </c>
      <c r="AS873" s="1200">
        <f t="shared" si="323"/>
        <v>0</v>
      </c>
      <c r="AT873" s="1200">
        <f t="shared" si="323"/>
        <v>0</v>
      </c>
      <c r="AU873" s="1200">
        <f t="shared" si="323"/>
        <v>0</v>
      </c>
      <c r="AV873" s="1200">
        <f t="shared" si="323"/>
        <v>30300</v>
      </c>
      <c r="AW873" s="1200">
        <f t="shared" si="323"/>
        <v>2900</v>
      </c>
      <c r="AX873" s="1200">
        <f t="shared" si="323"/>
        <v>0</v>
      </c>
      <c r="AY873" s="1200">
        <f t="shared" si="323"/>
        <v>27400</v>
      </c>
      <c r="AZ873" s="1200">
        <f t="shared" si="323"/>
        <v>0</v>
      </c>
      <c r="BA873" s="1200">
        <f t="shared" si="323"/>
        <v>18900</v>
      </c>
      <c r="BB873" s="1200">
        <f t="shared" si="323"/>
        <v>18900</v>
      </c>
      <c r="BC873" s="1200">
        <f t="shared" si="323"/>
        <v>18900</v>
      </c>
      <c r="BD873" s="1200">
        <f t="shared" si="323"/>
        <v>0</v>
      </c>
      <c r="BE873" s="1200">
        <f t="shared" si="323"/>
        <v>0</v>
      </c>
      <c r="BF873" s="1200">
        <f t="shared" si="323"/>
        <v>0</v>
      </c>
      <c r="BG873" s="1200">
        <f t="shared" ref="BG873:BK874" si="324">BG874</f>
        <v>18900</v>
      </c>
      <c r="BH873" s="1200">
        <f t="shared" si="324"/>
        <v>18900</v>
      </c>
      <c r="BI873" s="1200">
        <f t="shared" si="324"/>
        <v>0</v>
      </c>
      <c r="BJ873" s="1200">
        <f t="shared" si="324"/>
        <v>0</v>
      </c>
      <c r="BK873" s="1200">
        <f t="shared" si="324"/>
        <v>0</v>
      </c>
      <c r="BL873" s="353"/>
      <c r="BM873" s="353"/>
      <c r="BN873" s="353"/>
      <c r="BO873" s="1001">
        <f t="shared" si="317"/>
        <v>15430.24</v>
      </c>
    </row>
    <row r="874" spans="1:67" s="206" customFormat="1" ht="18.75" customHeight="1" x14ac:dyDescent="0.2">
      <c r="A874" s="1216" t="s">
        <v>551</v>
      </c>
      <c r="B874" s="1217" t="s">
        <v>552</v>
      </c>
      <c r="C874" s="1386">
        <f>C875</f>
        <v>1</v>
      </c>
      <c r="D874" s="1200">
        <f t="shared" si="322"/>
        <v>0</v>
      </c>
      <c r="E874" s="1200">
        <f t="shared" si="322"/>
        <v>1</v>
      </c>
      <c r="F874" s="1200">
        <f t="shared" si="322"/>
        <v>0</v>
      </c>
      <c r="G874" s="353"/>
      <c r="H874" s="353"/>
      <c r="I874" s="353"/>
      <c r="J874" s="353"/>
      <c r="K874" s="353"/>
      <c r="L874" s="353"/>
      <c r="M874" s="353"/>
      <c r="N874" s="353"/>
      <c r="O874" s="353"/>
      <c r="P874" s="353"/>
      <c r="Q874" s="353"/>
      <c r="R874" s="1386">
        <f>R875</f>
        <v>55108</v>
      </c>
      <c r="S874" s="1386">
        <f t="shared" si="320"/>
        <v>33308</v>
      </c>
      <c r="T874" s="1386">
        <f t="shared" si="320"/>
        <v>21800</v>
      </c>
      <c r="U874" s="1386">
        <f t="shared" si="323"/>
        <v>360</v>
      </c>
      <c r="V874" s="1386">
        <f t="shared" si="323"/>
        <v>30300</v>
      </c>
      <c r="W874" s="1386">
        <f t="shared" si="323"/>
        <v>30300</v>
      </c>
      <c r="X874" s="1386">
        <f t="shared" si="323"/>
        <v>0</v>
      </c>
      <c r="Y874" s="1386">
        <f t="shared" si="323"/>
        <v>2900</v>
      </c>
      <c r="Z874" s="1386">
        <f t="shared" si="323"/>
        <v>27400</v>
      </c>
      <c r="AA874" s="1386">
        <f t="shared" si="323"/>
        <v>0</v>
      </c>
      <c r="AB874" s="1386">
        <f t="shared" si="323"/>
        <v>0</v>
      </c>
      <c r="AC874" s="1386">
        <f t="shared" si="323"/>
        <v>0</v>
      </c>
      <c r="AD874" s="1386">
        <f t="shared" si="323"/>
        <v>49200</v>
      </c>
      <c r="AE874" s="1386">
        <f t="shared" si="323"/>
        <v>49200</v>
      </c>
      <c r="AF874" s="1386">
        <f t="shared" si="323"/>
        <v>21800</v>
      </c>
      <c r="AG874" s="1386">
        <f t="shared" si="323"/>
        <v>0</v>
      </c>
      <c r="AH874" s="1386">
        <f t="shared" si="323"/>
        <v>27400</v>
      </c>
      <c r="AI874" s="1386">
        <f t="shared" si="323"/>
        <v>0</v>
      </c>
      <c r="AJ874" s="1386">
        <f t="shared" si="323"/>
        <v>0</v>
      </c>
      <c r="AK874" s="1386">
        <f t="shared" si="323"/>
        <v>0</v>
      </c>
      <c r="AL874" s="1386">
        <f t="shared" si="323"/>
        <v>30300</v>
      </c>
      <c r="AM874" s="1386">
        <f t="shared" si="323"/>
        <v>2900</v>
      </c>
      <c r="AN874" s="1386">
        <f t="shared" si="323"/>
        <v>0</v>
      </c>
      <c r="AO874" s="1386">
        <f t="shared" si="323"/>
        <v>27400</v>
      </c>
      <c r="AP874" s="1386">
        <f t="shared" si="323"/>
        <v>0</v>
      </c>
      <c r="AQ874" s="1386">
        <f t="shared" si="323"/>
        <v>559</v>
      </c>
      <c r="AR874" s="1386">
        <f t="shared" si="323"/>
        <v>559</v>
      </c>
      <c r="AS874" s="1386">
        <f t="shared" si="323"/>
        <v>0</v>
      </c>
      <c r="AT874" s="1386">
        <f t="shared" si="323"/>
        <v>0</v>
      </c>
      <c r="AU874" s="1386">
        <f t="shared" si="323"/>
        <v>0</v>
      </c>
      <c r="AV874" s="1386">
        <f t="shared" si="323"/>
        <v>30300</v>
      </c>
      <c r="AW874" s="1386">
        <f t="shared" si="323"/>
        <v>2900</v>
      </c>
      <c r="AX874" s="1386">
        <f t="shared" si="323"/>
        <v>0</v>
      </c>
      <c r="AY874" s="1386">
        <f t="shared" si="323"/>
        <v>27400</v>
      </c>
      <c r="AZ874" s="1386">
        <f t="shared" si="323"/>
        <v>0</v>
      </c>
      <c r="BA874" s="1386">
        <f t="shared" si="323"/>
        <v>18900</v>
      </c>
      <c r="BB874" s="1386">
        <f t="shared" si="323"/>
        <v>18900</v>
      </c>
      <c r="BC874" s="1386">
        <f t="shared" si="323"/>
        <v>18900</v>
      </c>
      <c r="BD874" s="1386">
        <f t="shared" si="323"/>
        <v>0</v>
      </c>
      <c r="BE874" s="1386">
        <f t="shared" si="323"/>
        <v>0</v>
      </c>
      <c r="BF874" s="1386">
        <f t="shared" si="323"/>
        <v>0</v>
      </c>
      <c r="BG874" s="1386">
        <f t="shared" si="324"/>
        <v>18900</v>
      </c>
      <c r="BH874" s="1386">
        <f t="shared" si="324"/>
        <v>18900</v>
      </c>
      <c r="BI874" s="1386">
        <f t="shared" si="324"/>
        <v>0</v>
      </c>
      <c r="BJ874" s="1386">
        <f t="shared" si="324"/>
        <v>0</v>
      </c>
      <c r="BK874" s="1386">
        <f t="shared" si="324"/>
        <v>0</v>
      </c>
      <c r="BL874" s="353"/>
      <c r="BM874" s="353"/>
      <c r="BN874" s="353"/>
      <c r="BO874" s="1001">
        <f t="shared" si="317"/>
        <v>15430.24</v>
      </c>
    </row>
    <row r="875" spans="1:67" s="181" customFormat="1" ht="120" x14ac:dyDescent="0.2">
      <c r="A875" s="1197">
        <v>1</v>
      </c>
      <c r="B875" s="1190" t="s">
        <v>417</v>
      </c>
      <c r="C875" s="353">
        <v>1</v>
      </c>
      <c r="D875" s="353"/>
      <c r="E875" s="353">
        <v>1</v>
      </c>
      <c r="F875" s="353"/>
      <c r="G875" s="353" t="s">
        <v>418</v>
      </c>
      <c r="H875" s="353"/>
      <c r="I875" s="353" t="s">
        <v>8</v>
      </c>
      <c r="J875" s="353" t="s">
        <v>132</v>
      </c>
      <c r="K875" s="353"/>
      <c r="L875" s="353" t="s">
        <v>2117</v>
      </c>
      <c r="M875" s="353"/>
      <c r="N875" s="353"/>
      <c r="O875" s="353"/>
      <c r="P875" s="1240" t="s">
        <v>2062</v>
      </c>
      <c r="Q875" s="1240" t="s">
        <v>2063</v>
      </c>
      <c r="R875" s="1198">
        <v>55108</v>
      </c>
      <c r="S875" s="1198">
        <f>R875-T875</f>
        <v>33308</v>
      </c>
      <c r="T875" s="1198">
        <v>21800</v>
      </c>
      <c r="U875" s="1198">
        <v>360</v>
      </c>
      <c r="V875" s="1223">
        <f>W875+AC875</f>
        <v>30300</v>
      </c>
      <c r="W875" s="1223">
        <f>X875+Y875+Z875+AA875+AB875</f>
        <v>30300</v>
      </c>
      <c r="X875" s="1198"/>
      <c r="Y875" s="1198">
        <v>2900</v>
      </c>
      <c r="Z875" s="1198">
        <v>27400</v>
      </c>
      <c r="AA875" s="1198"/>
      <c r="AB875" s="1198"/>
      <c r="AC875" s="1198"/>
      <c r="AD875" s="1223">
        <f>AE875+AK875</f>
        <v>49200</v>
      </c>
      <c r="AE875" s="1223">
        <f>AF875+AG875+AH875+AI875+AJ875</f>
        <v>49200</v>
      </c>
      <c r="AF875" s="1198">
        <v>21800</v>
      </c>
      <c r="AG875" s="1198"/>
      <c r="AH875" s="1198">
        <v>27400</v>
      </c>
      <c r="AI875" s="1198"/>
      <c r="AJ875" s="1223"/>
      <c r="AK875" s="1223"/>
      <c r="AL875" s="1227">
        <f>AM875+AN875+AO875+AP875</f>
        <v>30300</v>
      </c>
      <c r="AM875" s="1223">
        <v>2900</v>
      </c>
      <c r="AN875" s="1223"/>
      <c r="AO875" s="1223">
        <v>27400</v>
      </c>
      <c r="AP875" s="1223"/>
      <c r="AQ875" s="1227">
        <f>AR875+AS875+AT875+AU875</f>
        <v>559</v>
      </c>
      <c r="AR875" s="1334">
        <v>559</v>
      </c>
      <c r="AS875" s="1223"/>
      <c r="AT875" s="1223"/>
      <c r="AU875" s="1223"/>
      <c r="AV875" s="1227">
        <f>AW875+AX875+AY875+AZ875</f>
        <v>30300</v>
      </c>
      <c r="AW875" s="1223">
        <v>2900</v>
      </c>
      <c r="AX875" s="1223"/>
      <c r="AY875" s="1223">
        <v>27400</v>
      </c>
      <c r="AZ875" s="1223"/>
      <c r="BA875" s="1227">
        <v>18900</v>
      </c>
      <c r="BB875" s="1227">
        <f>BC875+BD875+BE875+BF875</f>
        <v>18900</v>
      </c>
      <c r="BC875" s="1227">
        <v>18900</v>
      </c>
      <c r="BD875" s="1227">
        <f>AG875-(AN875)</f>
        <v>0</v>
      </c>
      <c r="BE875" s="1227"/>
      <c r="BF875" s="1223"/>
      <c r="BG875" s="532">
        <f>BH875+BI875+BJ875+BK875</f>
        <v>18900</v>
      </c>
      <c r="BH875" s="1227">
        <v>18900</v>
      </c>
      <c r="BI875" s="1227"/>
      <c r="BJ875" s="1227"/>
      <c r="BK875" s="1223"/>
      <c r="BL875" s="1223"/>
      <c r="BM875" s="1382" t="s">
        <v>2064</v>
      </c>
      <c r="BN875" s="1387"/>
      <c r="BO875" s="1001">
        <f t="shared" si="317"/>
        <v>15430.24</v>
      </c>
    </row>
    <row r="876" spans="1:67" s="181" customFormat="1" x14ac:dyDescent="0.2">
      <c r="A876" s="1197"/>
      <c r="B876" s="1190"/>
      <c r="C876" s="353"/>
      <c r="D876" s="353"/>
      <c r="E876" s="353"/>
      <c r="F876" s="353"/>
      <c r="G876" s="353"/>
      <c r="H876" s="353"/>
      <c r="I876" s="353"/>
      <c r="J876" s="353"/>
      <c r="K876" s="353"/>
      <c r="L876" s="353"/>
      <c r="M876" s="353"/>
      <c r="N876" s="353"/>
      <c r="O876" s="353"/>
      <c r="P876" s="1240"/>
      <c r="Q876" s="1240"/>
      <c r="R876" s="1198"/>
      <c r="S876" s="1198"/>
      <c r="T876" s="1198"/>
      <c r="U876" s="1198"/>
      <c r="V876" s="1223"/>
      <c r="W876" s="1223"/>
      <c r="X876" s="1198"/>
      <c r="Y876" s="1198"/>
      <c r="Z876" s="1198"/>
      <c r="AA876" s="1198"/>
      <c r="AB876" s="1198"/>
      <c r="AC876" s="1198"/>
      <c r="AD876" s="1223"/>
      <c r="AE876" s="1223"/>
      <c r="AF876" s="1198"/>
      <c r="AG876" s="1198"/>
      <c r="AH876" s="1198"/>
      <c r="AI876" s="1198"/>
      <c r="AJ876" s="1223"/>
      <c r="AK876" s="1223"/>
      <c r="AL876" s="1227"/>
      <c r="AM876" s="1223"/>
      <c r="AN876" s="1223"/>
      <c r="AO876" s="1223"/>
      <c r="AP876" s="1223"/>
      <c r="AQ876" s="1227"/>
      <c r="AR876" s="1334"/>
      <c r="AS876" s="1223"/>
      <c r="AT876" s="1223"/>
      <c r="AU876" s="1223"/>
      <c r="AV876" s="1227"/>
      <c r="AW876" s="1223"/>
      <c r="AX876" s="1223"/>
      <c r="AY876" s="1223"/>
      <c r="AZ876" s="1223"/>
      <c r="BA876" s="1227"/>
      <c r="BB876" s="1227"/>
      <c r="BC876" s="1227"/>
      <c r="BD876" s="1227"/>
      <c r="BE876" s="1227"/>
      <c r="BF876" s="1223"/>
      <c r="BG876" s="1227"/>
      <c r="BH876" s="1227"/>
      <c r="BI876" s="1227"/>
      <c r="BJ876" s="1227"/>
      <c r="BK876" s="1223"/>
      <c r="BL876" s="1223"/>
      <c r="BM876" s="1382"/>
      <c r="BN876" s="1387"/>
      <c r="BO876" s="1001"/>
    </row>
    <row r="877" spans="1:67" s="171" customFormat="1" ht="14.25" x14ac:dyDescent="0.2">
      <c r="A877" s="1183" t="s">
        <v>1431</v>
      </c>
      <c r="B877" s="1268" t="s">
        <v>2065</v>
      </c>
      <c r="C877" s="1202">
        <f>C878</f>
        <v>1</v>
      </c>
      <c r="D877" s="1183"/>
      <c r="E877" s="1183"/>
      <c r="F877" s="1183"/>
      <c r="G877" s="1183"/>
      <c r="H877" s="1183"/>
      <c r="I877" s="1183"/>
      <c r="J877" s="1183"/>
      <c r="K877" s="1183"/>
      <c r="L877" s="1183"/>
      <c r="M877" s="1183"/>
      <c r="N877" s="1183"/>
      <c r="O877" s="1183"/>
      <c r="P877" s="1388"/>
      <c r="Q877" s="1388"/>
      <c r="R877" s="1202">
        <f t="shared" ref="R877:T878" si="325">R878</f>
        <v>9329</v>
      </c>
      <c r="S877" s="1202">
        <f t="shared" si="325"/>
        <v>0</v>
      </c>
      <c r="T877" s="1202">
        <f t="shared" si="325"/>
        <v>9300</v>
      </c>
      <c r="U877" s="1202">
        <f t="shared" ref="U877:BK877" si="326">U878</f>
        <v>0</v>
      </c>
      <c r="V877" s="1202">
        <f t="shared" si="326"/>
        <v>0</v>
      </c>
      <c r="W877" s="1202">
        <f t="shared" si="326"/>
        <v>0</v>
      </c>
      <c r="X877" s="1202">
        <f t="shared" si="326"/>
        <v>0</v>
      </c>
      <c r="Y877" s="1202">
        <f t="shared" si="326"/>
        <v>0</v>
      </c>
      <c r="Z877" s="1202">
        <f t="shared" si="326"/>
        <v>0</v>
      </c>
      <c r="AA877" s="1202">
        <f t="shared" si="326"/>
        <v>0</v>
      </c>
      <c r="AB877" s="1202">
        <f t="shared" si="326"/>
        <v>0</v>
      </c>
      <c r="AC877" s="1202">
        <f t="shared" si="326"/>
        <v>0</v>
      </c>
      <c r="AD877" s="1202">
        <f t="shared" si="326"/>
        <v>9300</v>
      </c>
      <c r="AE877" s="1202">
        <f t="shared" si="326"/>
        <v>9300</v>
      </c>
      <c r="AF877" s="1202">
        <f t="shared" si="326"/>
        <v>9300</v>
      </c>
      <c r="AG877" s="1202">
        <f t="shared" si="326"/>
        <v>0</v>
      </c>
      <c r="AH877" s="1202">
        <f t="shared" si="326"/>
        <v>0</v>
      </c>
      <c r="AI877" s="1202">
        <f t="shared" si="326"/>
        <v>0</v>
      </c>
      <c r="AJ877" s="1202">
        <f t="shared" si="326"/>
        <v>0</v>
      </c>
      <c r="AK877" s="1202">
        <f t="shared" si="326"/>
        <v>0</v>
      </c>
      <c r="AL877" s="1202">
        <f t="shared" si="326"/>
        <v>250</v>
      </c>
      <c r="AM877" s="1202">
        <f t="shared" si="326"/>
        <v>250</v>
      </c>
      <c r="AN877" s="1202">
        <f t="shared" si="326"/>
        <v>0</v>
      </c>
      <c r="AO877" s="1202">
        <f t="shared" si="326"/>
        <v>0</v>
      </c>
      <c r="AP877" s="1202">
        <f t="shared" si="326"/>
        <v>0</v>
      </c>
      <c r="AQ877" s="1202">
        <f t="shared" si="326"/>
        <v>78.602000000000004</v>
      </c>
      <c r="AR877" s="1202">
        <f t="shared" si="326"/>
        <v>78.602000000000004</v>
      </c>
      <c r="AS877" s="1202">
        <f t="shared" si="326"/>
        <v>0</v>
      </c>
      <c r="AT877" s="1202">
        <f t="shared" si="326"/>
        <v>0</v>
      </c>
      <c r="AU877" s="1202">
        <f t="shared" si="326"/>
        <v>0</v>
      </c>
      <c r="AV877" s="1202">
        <f t="shared" si="326"/>
        <v>3000</v>
      </c>
      <c r="AW877" s="1202">
        <f t="shared" si="326"/>
        <v>3000</v>
      </c>
      <c r="AX877" s="1202">
        <f t="shared" si="326"/>
        <v>0</v>
      </c>
      <c r="AY877" s="1202">
        <f t="shared" si="326"/>
        <v>0</v>
      </c>
      <c r="AZ877" s="1202">
        <f t="shared" si="326"/>
        <v>0</v>
      </c>
      <c r="BA877" s="1202">
        <f t="shared" si="326"/>
        <v>9050</v>
      </c>
      <c r="BB877" s="1202">
        <f t="shared" si="326"/>
        <v>9050</v>
      </c>
      <c r="BC877" s="1202">
        <f t="shared" si="326"/>
        <v>9050</v>
      </c>
      <c r="BD877" s="1202">
        <f t="shared" si="326"/>
        <v>0</v>
      </c>
      <c r="BE877" s="1202">
        <f t="shared" si="326"/>
        <v>0</v>
      </c>
      <c r="BF877" s="1202">
        <f t="shared" si="326"/>
        <v>0</v>
      </c>
      <c r="BG877" s="1202">
        <f t="shared" si="326"/>
        <v>6000</v>
      </c>
      <c r="BH877" s="1202">
        <f t="shared" si="326"/>
        <v>6000</v>
      </c>
      <c r="BI877" s="1202">
        <f t="shared" si="326"/>
        <v>0</v>
      </c>
      <c r="BJ877" s="1202">
        <f t="shared" si="326"/>
        <v>0</v>
      </c>
      <c r="BK877" s="1202">
        <f t="shared" si="326"/>
        <v>0</v>
      </c>
      <c r="BL877" s="1200"/>
      <c r="BM877" s="1389"/>
      <c r="BN877" s="1390"/>
      <c r="BO877" s="1002"/>
    </row>
    <row r="878" spans="1:67" s="181" customFormat="1" ht="47.25" customHeight="1" x14ac:dyDescent="0.2">
      <c r="A878" s="1384" t="s">
        <v>549</v>
      </c>
      <c r="B878" s="1385" t="s">
        <v>1411</v>
      </c>
      <c r="C878" s="1184">
        <f>C879</f>
        <v>1</v>
      </c>
      <c r="D878" s="1183">
        <f>D879</f>
        <v>1</v>
      </c>
      <c r="E878" s="1183">
        <f>E879</f>
        <v>0</v>
      </c>
      <c r="F878" s="1183">
        <f>F879</f>
        <v>0</v>
      </c>
      <c r="G878" s="353"/>
      <c r="H878" s="353"/>
      <c r="I878" s="353"/>
      <c r="J878" s="353"/>
      <c r="K878" s="353"/>
      <c r="L878" s="353"/>
      <c r="M878" s="353"/>
      <c r="N878" s="353"/>
      <c r="O878" s="353"/>
      <c r="P878" s="1240"/>
      <c r="Q878" s="1240"/>
      <c r="R878" s="1184">
        <f t="shared" si="325"/>
        <v>9329</v>
      </c>
      <c r="S878" s="1184">
        <f t="shared" si="325"/>
        <v>0</v>
      </c>
      <c r="T878" s="1184">
        <f t="shared" si="325"/>
        <v>9300</v>
      </c>
      <c r="U878" s="1184">
        <f t="shared" ref="U878:BK878" si="327">U879</f>
        <v>0</v>
      </c>
      <c r="V878" s="1184">
        <f t="shared" si="327"/>
        <v>0</v>
      </c>
      <c r="W878" s="1184">
        <f t="shared" si="327"/>
        <v>0</v>
      </c>
      <c r="X878" s="1184">
        <f t="shared" si="327"/>
        <v>0</v>
      </c>
      <c r="Y878" s="1184">
        <f t="shared" si="327"/>
        <v>0</v>
      </c>
      <c r="Z878" s="1184">
        <f t="shared" si="327"/>
        <v>0</v>
      </c>
      <c r="AA878" s="1184">
        <f t="shared" si="327"/>
        <v>0</v>
      </c>
      <c r="AB878" s="1184">
        <f t="shared" si="327"/>
        <v>0</v>
      </c>
      <c r="AC878" s="1184">
        <f t="shared" si="327"/>
        <v>0</v>
      </c>
      <c r="AD878" s="1184">
        <f t="shared" si="327"/>
        <v>9300</v>
      </c>
      <c r="AE878" s="1184">
        <f t="shared" si="327"/>
        <v>9300</v>
      </c>
      <c r="AF878" s="1184">
        <f t="shared" si="327"/>
        <v>9300</v>
      </c>
      <c r="AG878" s="1184">
        <f t="shared" si="327"/>
        <v>0</v>
      </c>
      <c r="AH878" s="1184">
        <f t="shared" si="327"/>
        <v>0</v>
      </c>
      <c r="AI878" s="1184">
        <f t="shared" si="327"/>
        <v>0</v>
      </c>
      <c r="AJ878" s="1184">
        <f t="shared" si="327"/>
        <v>0</v>
      </c>
      <c r="AK878" s="1184">
        <f t="shared" si="327"/>
        <v>0</v>
      </c>
      <c r="AL878" s="1184">
        <f t="shared" si="327"/>
        <v>250</v>
      </c>
      <c r="AM878" s="1184">
        <f t="shared" si="327"/>
        <v>250</v>
      </c>
      <c r="AN878" s="1184">
        <f t="shared" si="327"/>
        <v>0</v>
      </c>
      <c r="AO878" s="1184">
        <f t="shared" si="327"/>
        <v>0</v>
      </c>
      <c r="AP878" s="1184">
        <f t="shared" si="327"/>
        <v>0</v>
      </c>
      <c r="AQ878" s="1184">
        <f t="shared" si="327"/>
        <v>78.602000000000004</v>
      </c>
      <c r="AR878" s="1184">
        <f t="shared" si="327"/>
        <v>78.602000000000004</v>
      </c>
      <c r="AS878" s="1184">
        <f t="shared" si="327"/>
        <v>0</v>
      </c>
      <c r="AT878" s="1184">
        <f t="shared" si="327"/>
        <v>0</v>
      </c>
      <c r="AU878" s="1184">
        <f t="shared" si="327"/>
        <v>0</v>
      </c>
      <c r="AV878" s="1184">
        <f t="shared" si="327"/>
        <v>3000</v>
      </c>
      <c r="AW878" s="1184">
        <f t="shared" si="327"/>
        <v>3000</v>
      </c>
      <c r="AX878" s="1184">
        <f t="shared" si="327"/>
        <v>0</v>
      </c>
      <c r="AY878" s="1184">
        <f t="shared" si="327"/>
        <v>0</v>
      </c>
      <c r="AZ878" s="1184">
        <f t="shared" si="327"/>
        <v>0</v>
      </c>
      <c r="BA878" s="1184">
        <f t="shared" si="327"/>
        <v>9050</v>
      </c>
      <c r="BB878" s="1184">
        <f t="shared" si="327"/>
        <v>9050</v>
      </c>
      <c r="BC878" s="1184">
        <f t="shared" si="327"/>
        <v>9050</v>
      </c>
      <c r="BD878" s="1184">
        <f t="shared" si="327"/>
        <v>0</v>
      </c>
      <c r="BE878" s="1184">
        <f t="shared" si="327"/>
        <v>0</v>
      </c>
      <c r="BF878" s="1184">
        <f t="shared" si="327"/>
        <v>0</v>
      </c>
      <c r="BG878" s="1184">
        <f t="shared" si="327"/>
        <v>6000</v>
      </c>
      <c r="BH878" s="1184">
        <f t="shared" si="327"/>
        <v>6000</v>
      </c>
      <c r="BI878" s="1184">
        <f t="shared" si="327"/>
        <v>0</v>
      </c>
      <c r="BJ878" s="1184">
        <f t="shared" si="327"/>
        <v>0</v>
      </c>
      <c r="BK878" s="1184">
        <f t="shared" si="327"/>
        <v>0</v>
      </c>
      <c r="BL878" s="1223"/>
      <c r="BM878" s="1382"/>
      <c r="BN878" s="1387"/>
      <c r="BO878" s="1001">
        <f t="shared" si="317"/>
        <v>2612.12</v>
      </c>
    </row>
    <row r="879" spans="1:67" s="181" customFormat="1" ht="26.25" customHeight="1" x14ac:dyDescent="0.2">
      <c r="A879" s="1216" t="s">
        <v>551</v>
      </c>
      <c r="B879" s="1217" t="s">
        <v>556</v>
      </c>
      <c r="C879" s="1218">
        <f>C880+C881+C882+C883</f>
        <v>1</v>
      </c>
      <c r="D879" s="1239">
        <f>D880+D881+D882+D883</f>
        <v>1</v>
      </c>
      <c r="E879" s="1239">
        <f>E880+E881+E882+E883</f>
        <v>0</v>
      </c>
      <c r="F879" s="1239">
        <f>F880+F881+F882+F883</f>
        <v>0</v>
      </c>
      <c r="G879" s="353"/>
      <c r="H879" s="353"/>
      <c r="I879" s="353"/>
      <c r="J879" s="353"/>
      <c r="K879" s="353"/>
      <c r="L879" s="353"/>
      <c r="M879" s="353"/>
      <c r="N879" s="353"/>
      <c r="O879" s="353"/>
      <c r="P879" s="1240"/>
      <c r="Q879" s="1240"/>
      <c r="R879" s="1218">
        <f>R880+R881+R882+R883</f>
        <v>9329</v>
      </c>
      <c r="S879" s="1218">
        <f>S880+S881+S882+S883</f>
        <v>0</v>
      </c>
      <c r="T879" s="1218">
        <f>T880+T881+T882+T883</f>
        <v>9300</v>
      </c>
      <c r="U879" s="1218">
        <f t="shared" ref="U879:BK879" si="328">U880+U881+U882+U883</f>
        <v>0</v>
      </c>
      <c r="V879" s="1218">
        <f t="shared" si="328"/>
        <v>0</v>
      </c>
      <c r="W879" s="1218">
        <f t="shared" si="328"/>
        <v>0</v>
      </c>
      <c r="X879" s="1218">
        <f t="shared" si="328"/>
        <v>0</v>
      </c>
      <c r="Y879" s="1218">
        <f t="shared" si="328"/>
        <v>0</v>
      </c>
      <c r="Z879" s="1218">
        <f t="shared" si="328"/>
        <v>0</v>
      </c>
      <c r="AA879" s="1218">
        <f t="shared" si="328"/>
        <v>0</v>
      </c>
      <c r="AB879" s="1218">
        <f t="shared" si="328"/>
        <v>0</v>
      </c>
      <c r="AC879" s="1218">
        <f t="shared" si="328"/>
        <v>0</v>
      </c>
      <c r="AD879" s="1218">
        <f t="shared" si="328"/>
        <v>9300</v>
      </c>
      <c r="AE879" s="1218">
        <f t="shared" si="328"/>
        <v>9300</v>
      </c>
      <c r="AF879" s="1218">
        <f t="shared" si="328"/>
        <v>9300</v>
      </c>
      <c r="AG879" s="1218">
        <f t="shared" si="328"/>
        <v>0</v>
      </c>
      <c r="AH879" s="1218">
        <f t="shared" si="328"/>
        <v>0</v>
      </c>
      <c r="AI879" s="1218">
        <f t="shared" si="328"/>
        <v>0</v>
      </c>
      <c r="AJ879" s="1218">
        <f t="shared" si="328"/>
        <v>0</v>
      </c>
      <c r="AK879" s="1218">
        <f t="shared" si="328"/>
        <v>0</v>
      </c>
      <c r="AL879" s="1218">
        <f t="shared" si="328"/>
        <v>250</v>
      </c>
      <c r="AM879" s="1218">
        <f t="shared" si="328"/>
        <v>250</v>
      </c>
      <c r="AN879" s="1218">
        <f t="shared" si="328"/>
        <v>0</v>
      </c>
      <c r="AO879" s="1218">
        <f t="shared" si="328"/>
        <v>0</v>
      </c>
      <c r="AP879" s="1218">
        <f t="shared" si="328"/>
        <v>0</v>
      </c>
      <c r="AQ879" s="1218">
        <f t="shared" si="328"/>
        <v>78.602000000000004</v>
      </c>
      <c r="AR879" s="1218">
        <f t="shared" si="328"/>
        <v>78.602000000000004</v>
      </c>
      <c r="AS879" s="1218">
        <f t="shared" si="328"/>
        <v>0</v>
      </c>
      <c r="AT879" s="1218">
        <f t="shared" si="328"/>
        <v>0</v>
      </c>
      <c r="AU879" s="1218">
        <f t="shared" si="328"/>
        <v>0</v>
      </c>
      <c r="AV879" s="1218">
        <f t="shared" si="328"/>
        <v>3000</v>
      </c>
      <c r="AW879" s="1218">
        <f t="shared" si="328"/>
        <v>3000</v>
      </c>
      <c r="AX879" s="1218">
        <f t="shared" si="328"/>
        <v>0</v>
      </c>
      <c r="AY879" s="1218">
        <f t="shared" si="328"/>
        <v>0</v>
      </c>
      <c r="AZ879" s="1218">
        <f t="shared" si="328"/>
        <v>0</v>
      </c>
      <c r="BA879" s="1218">
        <f t="shared" si="328"/>
        <v>9050</v>
      </c>
      <c r="BB879" s="1218">
        <f t="shared" si="328"/>
        <v>9050</v>
      </c>
      <c r="BC879" s="1218">
        <f t="shared" si="328"/>
        <v>9050</v>
      </c>
      <c r="BD879" s="1218">
        <f t="shared" si="328"/>
        <v>0</v>
      </c>
      <c r="BE879" s="1218">
        <f t="shared" si="328"/>
        <v>0</v>
      </c>
      <c r="BF879" s="1218">
        <f t="shared" si="328"/>
        <v>0</v>
      </c>
      <c r="BG879" s="1218">
        <f t="shared" si="328"/>
        <v>6000</v>
      </c>
      <c r="BH879" s="1218">
        <f t="shared" si="328"/>
        <v>6000</v>
      </c>
      <c r="BI879" s="1218">
        <f t="shared" si="328"/>
        <v>0</v>
      </c>
      <c r="BJ879" s="1218">
        <f t="shared" si="328"/>
        <v>0</v>
      </c>
      <c r="BK879" s="1218">
        <f t="shared" si="328"/>
        <v>0</v>
      </c>
      <c r="BL879" s="1223"/>
      <c r="BM879" s="1382"/>
      <c r="BN879" s="1387"/>
      <c r="BO879" s="1001">
        <f t="shared" si="317"/>
        <v>2612.12</v>
      </c>
    </row>
    <row r="880" spans="1:67" ht="51.75" hidden="1" customHeight="1" x14ac:dyDescent="0.25">
      <c r="A880" s="1197"/>
      <c r="B880" s="1190"/>
      <c r="C880" s="1220"/>
      <c r="D880" s="1220"/>
      <c r="E880" s="1220"/>
      <c r="F880" s="1220"/>
      <c r="G880" s="353"/>
      <c r="H880" s="1221"/>
      <c r="I880" s="1220"/>
      <c r="J880" s="1220"/>
      <c r="K880" s="1220"/>
      <c r="L880" s="353"/>
      <c r="M880" s="1220"/>
      <c r="N880" s="1220"/>
      <c r="O880" s="353"/>
      <c r="P880" s="353"/>
      <c r="Q880" s="1221"/>
      <c r="R880" s="1198"/>
      <c r="S880" s="1198"/>
      <c r="T880" s="1198"/>
      <c r="U880" s="1227"/>
      <c r="V880" s="1223"/>
      <c r="W880" s="1223"/>
      <c r="X880" s="1198"/>
      <c r="Y880" s="1198"/>
      <c r="Z880" s="1198"/>
      <c r="AA880" s="1198"/>
      <c r="AB880" s="1198"/>
      <c r="AC880" s="1198"/>
      <c r="AD880" s="1223"/>
      <c r="AE880" s="1223"/>
      <c r="AF880" s="1198"/>
      <c r="AG880" s="1198"/>
      <c r="AH880" s="1198"/>
      <c r="AI880" s="1198"/>
      <c r="AJ880" s="1198"/>
      <c r="AK880" s="1223"/>
      <c r="AL880" s="1227"/>
      <c r="AM880" s="1223"/>
      <c r="AN880" s="1223"/>
      <c r="AO880" s="1223"/>
      <c r="AP880" s="1223"/>
      <c r="AQ880" s="1227"/>
      <c r="AR880" s="1223"/>
      <c r="AS880" s="1223"/>
      <c r="AT880" s="1223"/>
      <c r="AU880" s="1223"/>
      <c r="AV880" s="1227"/>
      <c r="AW880" s="1223"/>
      <c r="AX880" s="1223"/>
      <c r="AY880" s="1223"/>
      <c r="AZ880" s="1223"/>
      <c r="BA880" s="1223"/>
      <c r="BB880" s="1227"/>
      <c r="BC880" s="1223"/>
      <c r="BD880" s="1227"/>
      <c r="BE880" s="1223"/>
      <c r="BF880" s="1223"/>
      <c r="BG880" s="1227"/>
      <c r="BH880" s="1223"/>
      <c r="BI880" s="1227"/>
      <c r="BJ880" s="1223"/>
      <c r="BK880" s="1223"/>
      <c r="BL880" s="1382"/>
      <c r="BM880" s="1229"/>
      <c r="BN880" s="1168"/>
      <c r="BO880" s="1001">
        <f t="shared" si="317"/>
        <v>0</v>
      </c>
    </row>
    <row r="881" spans="1:67" s="181" customFormat="1" hidden="1" x14ac:dyDescent="0.2">
      <c r="A881" s="1197"/>
      <c r="B881" s="1190"/>
      <c r="C881" s="353"/>
      <c r="D881" s="353"/>
      <c r="E881" s="353"/>
      <c r="F881" s="353"/>
      <c r="G881" s="353"/>
      <c r="H881" s="353"/>
      <c r="I881" s="353"/>
      <c r="J881" s="353"/>
      <c r="K881" s="353"/>
      <c r="L881" s="353"/>
      <c r="M881" s="353"/>
      <c r="N881" s="353"/>
      <c r="O881" s="353"/>
      <c r="P881" s="353"/>
      <c r="Q881" s="353"/>
      <c r="R881" s="1198"/>
      <c r="S881" s="1198"/>
      <c r="T881" s="1198"/>
      <c r="U881" s="1198"/>
      <c r="V881" s="1223"/>
      <c r="W881" s="1223"/>
      <c r="X881" s="1198"/>
      <c r="Y881" s="1198"/>
      <c r="Z881" s="1198"/>
      <c r="AA881" s="1198"/>
      <c r="AB881" s="1198"/>
      <c r="AC881" s="1198"/>
      <c r="AD881" s="1223"/>
      <c r="AE881" s="1223"/>
      <c r="AF881" s="1198"/>
      <c r="AG881" s="1198"/>
      <c r="AH881" s="1198"/>
      <c r="AI881" s="1198"/>
      <c r="AJ881" s="1198"/>
      <c r="AK881" s="1198"/>
      <c r="AL881" s="1227"/>
      <c r="AM881" s="1198"/>
      <c r="AN881" s="1198"/>
      <c r="AO881" s="1198"/>
      <c r="AP881" s="1198"/>
      <c r="AQ881" s="1227"/>
      <c r="AR881" s="1198"/>
      <c r="AS881" s="1198"/>
      <c r="AT881" s="1198"/>
      <c r="AU881" s="1198"/>
      <c r="AV881" s="1227"/>
      <c r="AW881" s="1198"/>
      <c r="AX881" s="1198"/>
      <c r="AY881" s="1198"/>
      <c r="AZ881" s="1198"/>
      <c r="BA881" s="1227"/>
      <c r="BB881" s="1227"/>
      <c r="BC881" s="1198"/>
      <c r="BD881" s="1227"/>
      <c r="BE881" s="1198"/>
      <c r="BF881" s="1198"/>
      <c r="BG881" s="1227"/>
      <c r="BH881" s="1198"/>
      <c r="BI881" s="1227"/>
      <c r="BJ881" s="1198"/>
      <c r="BK881" s="1198"/>
      <c r="BL881" s="1382"/>
      <c r="BM881" s="1229"/>
      <c r="BN881" s="1198"/>
      <c r="BO881" s="1001">
        <f t="shared" si="317"/>
        <v>0</v>
      </c>
    </row>
    <row r="882" spans="1:67" s="181" customFormat="1" hidden="1" x14ac:dyDescent="0.2">
      <c r="A882" s="1197"/>
      <c r="B882" s="1190"/>
      <c r="C882" s="353"/>
      <c r="D882" s="353"/>
      <c r="E882" s="353"/>
      <c r="F882" s="353"/>
      <c r="G882" s="353"/>
      <c r="H882" s="353"/>
      <c r="I882" s="353"/>
      <c r="J882" s="353"/>
      <c r="K882" s="353"/>
      <c r="L882" s="353"/>
      <c r="M882" s="353"/>
      <c r="N882" s="353"/>
      <c r="O882" s="353"/>
      <c r="P882" s="353"/>
      <c r="Q882" s="353"/>
      <c r="R882" s="1198"/>
      <c r="S882" s="1198"/>
      <c r="T882" s="1198"/>
      <c r="U882" s="1198"/>
      <c r="V882" s="1223"/>
      <c r="W882" s="1223"/>
      <c r="X882" s="1198"/>
      <c r="Y882" s="1198"/>
      <c r="Z882" s="1198"/>
      <c r="AA882" s="1198"/>
      <c r="AB882" s="1198"/>
      <c r="AC882" s="1198"/>
      <c r="AD882" s="1223"/>
      <c r="AE882" s="1223"/>
      <c r="AF882" s="1198"/>
      <c r="AG882" s="1198"/>
      <c r="AH882" s="1198"/>
      <c r="AI882" s="1198"/>
      <c r="AJ882" s="1198"/>
      <c r="AK882" s="1198"/>
      <c r="AL882" s="1227"/>
      <c r="AM882" s="1198"/>
      <c r="AN882" s="1198"/>
      <c r="AO882" s="1198"/>
      <c r="AP882" s="1198"/>
      <c r="AQ882" s="1227"/>
      <c r="AR882" s="1198"/>
      <c r="AS882" s="1198"/>
      <c r="AT882" s="1198"/>
      <c r="AU882" s="1198"/>
      <c r="AV882" s="1227"/>
      <c r="AW882" s="1198"/>
      <c r="AX882" s="1198"/>
      <c r="AY882" s="1198"/>
      <c r="AZ882" s="1198"/>
      <c r="BA882" s="1227"/>
      <c r="BB882" s="1227"/>
      <c r="BC882" s="1198"/>
      <c r="BD882" s="1227"/>
      <c r="BE882" s="1198"/>
      <c r="BF882" s="1198"/>
      <c r="BG882" s="1227"/>
      <c r="BH882" s="1198"/>
      <c r="BI882" s="1227"/>
      <c r="BJ882" s="1198"/>
      <c r="BK882" s="1198"/>
      <c r="BL882" s="1382"/>
      <c r="BM882" s="1229"/>
      <c r="BN882" s="1198"/>
      <c r="BO882" s="1001">
        <f t="shared" si="317"/>
        <v>0</v>
      </c>
    </row>
    <row r="883" spans="1:67" s="181" customFormat="1" ht="98.25" customHeight="1" x14ac:dyDescent="0.2">
      <c r="A883" s="1197">
        <v>1</v>
      </c>
      <c r="B883" s="1189" t="s">
        <v>1207</v>
      </c>
      <c r="C883" s="353">
        <v>1</v>
      </c>
      <c r="D883" s="353">
        <v>1</v>
      </c>
      <c r="E883" s="353"/>
      <c r="F883" s="353"/>
      <c r="G883" s="544"/>
      <c r="H883" s="353"/>
      <c r="I883" s="353" t="s">
        <v>48</v>
      </c>
      <c r="J883" s="353" t="s">
        <v>840</v>
      </c>
      <c r="K883" s="353"/>
      <c r="L883" s="353" t="s">
        <v>2117</v>
      </c>
      <c r="M883" s="353"/>
      <c r="N883" s="353"/>
      <c r="O883" s="353"/>
      <c r="P883" s="353" t="s">
        <v>84</v>
      </c>
      <c r="Q883" s="353"/>
      <c r="R883" s="1198">
        <v>9329</v>
      </c>
      <c r="S883" s="1198"/>
      <c r="T883" s="1198">
        <v>9300</v>
      </c>
      <c r="U883" s="1198"/>
      <c r="V883" s="1223">
        <f>W883+AC883</f>
        <v>0</v>
      </c>
      <c r="W883" s="1223">
        <f>X883+Y883+Z883+AA883+AB883</f>
        <v>0</v>
      </c>
      <c r="X883" s="1198"/>
      <c r="Y883" s="1198"/>
      <c r="Z883" s="1198"/>
      <c r="AA883" s="1198"/>
      <c r="AB883" s="1198"/>
      <c r="AC883" s="1198"/>
      <c r="AD883" s="1223">
        <f>AE883+AK883</f>
        <v>9300</v>
      </c>
      <c r="AE883" s="1223">
        <f>AF883+AG883+AH883+AI883+AJ883</f>
        <v>9300</v>
      </c>
      <c r="AF883" s="1198">
        <v>9300</v>
      </c>
      <c r="AG883" s="1198"/>
      <c r="AH883" s="1198"/>
      <c r="AI883" s="1198"/>
      <c r="AJ883" s="1198"/>
      <c r="AK883" s="1198"/>
      <c r="AL883" s="1227">
        <f>AM883+AN883+AO883+AP883</f>
        <v>250</v>
      </c>
      <c r="AM883" s="1198">
        <v>250</v>
      </c>
      <c r="AN883" s="1198"/>
      <c r="AO883" s="1198"/>
      <c r="AP883" s="1198"/>
      <c r="AQ883" s="1227">
        <f>AR883+AS883+AT883+AU883</f>
        <v>78.602000000000004</v>
      </c>
      <c r="AR883" s="1198">
        <v>78.602000000000004</v>
      </c>
      <c r="AS883" s="1198"/>
      <c r="AT883" s="1198"/>
      <c r="AU883" s="1198"/>
      <c r="AV883" s="1227">
        <v>3000</v>
      </c>
      <c r="AW883" s="1227">
        <v>3000</v>
      </c>
      <c r="AX883" s="1198"/>
      <c r="AY883" s="1198"/>
      <c r="AZ883" s="1198"/>
      <c r="BA883" s="1198">
        <v>9050</v>
      </c>
      <c r="BB883" s="1227">
        <f>BC883+BD883+BE883+BF883</f>
        <v>9050</v>
      </c>
      <c r="BC883" s="1198">
        <f>9300-250</f>
        <v>9050</v>
      </c>
      <c r="BD883" s="1227">
        <f>AG883-(AN883)</f>
        <v>0</v>
      </c>
      <c r="BE883" s="1198"/>
      <c r="BF883" s="1198"/>
      <c r="BG883" s="532">
        <f>BH883+BI883+BJ883+BK883</f>
        <v>6000</v>
      </c>
      <c r="BH883" s="1198">
        <v>6000</v>
      </c>
      <c r="BI883" s="1227"/>
      <c r="BJ883" s="1198"/>
      <c r="BK883" s="1198"/>
      <c r="BL883" s="1381"/>
      <c r="BM883" s="1229"/>
      <c r="BN883" s="353"/>
      <c r="BO883" s="1001">
        <f t="shared" si="317"/>
        <v>2612.12</v>
      </c>
    </row>
    <row r="884" spans="1:67" s="206" customFormat="1" x14ac:dyDescent="0.2">
      <c r="A884" s="353"/>
      <c r="B884" s="353"/>
      <c r="C884" s="353"/>
      <c r="D884" s="353"/>
      <c r="E884" s="353"/>
      <c r="F884" s="353"/>
      <c r="G884" s="353"/>
      <c r="H884" s="353"/>
      <c r="I884" s="353"/>
      <c r="J884" s="353"/>
      <c r="K884" s="353"/>
      <c r="L884" s="353"/>
      <c r="M884" s="353"/>
      <c r="N884" s="353"/>
      <c r="O884" s="353"/>
      <c r="P884" s="353"/>
      <c r="Q884" s="353"/>
      <c r="R884" s="353"/>
      <c r="S884" s="353"/>
      <c r="T884" s="353"/>
      <c r="U884" s="353"/>
      <c r="V884" s="353"/>
      <c r="W884" s="353"/>
      <c r="X884" s="353"/>
      <c r="Y884" s="353"/>
      <c r="Z884" s="353"/>
      <c r="AA884" s="1193"/>
      <c r="AB884" s="353"/>
      <c r="AC884" s="353"/>
      <c r="AD884" s="353"/>
      <c r="AE884" s="353"/>
      <c r="AF884" s="1193"/>
      <c r="AG884" s="1193"/>
      <c r="AH884" s="1193"/>
      <c r="AI884" s="1193"/>
      <c r="AJ884" s="1193"/>
      <c r="AK884" s="353"/>
      <c r="AL884" s="353"/>
      <c r="AM884" s="353"/>
      <c r="AN884" s="353"/>
      <c r="AO884" s="353"/>
      <c r="AP884" s="353"/>
      <c r="AQ884" s="353"/>
      <c r="AR884" s="353"/>
      <c r="AS884" s="353"/>
      <c r="AT884" s="353"/>
      <c r="AU884" s="353"/>
      <c r="AV884" s="353"/>
      <c r="AW884" s="353"/>
      <c r="AX884" s="353"/>
      <c r="AY884" s="353"/>
      <c r="AZ884" s="353"/>
      <c r="BA884" s="353"/>
      <c r="BB884" s="353"/>
      <c r="BC884" s="353"/>
      <c r="BD884" s="353"/>
      <c r="BE884" s="353"/>
      <c r="BF884" s="353"/>
      <c r="BG884" s="353"/>
      <c r="BH884" s="353"/>
      <c r="BI884" s="353"/>
      <c r="BJ884" s="353"/>
      <c r="BK884" s="353"/>
      <c r="BL884" s="353"/>
      <c r="BM884" s="353"/>
      <c r="BN884" s="353"/>
      <c r="BO884" s="1001">
        <f t="shared" si="317"/>
        <v>0</v>
      </c>
    </row>
    <row r="885" spans="1:67" s="206" customFormat="1" ht="28.5" x14ac:dyDescent="0.2">
      <c r="A885" s="1183" t="s">
        <v>1437</v>
      </c>
      <c r="B885" s="1180" t="s">
        <v>1432</v>
      </c>
      <c r="C885" s="1184">
        <f>C886</f>
        <v>1</v>
      </c>
      <c r="D885" s="1183">
        <f t="shared" ref="D885:F887" si="329">D886</f>
        <v>1</v>
      </c>
      <c r="E885" s="1183">
        <f t="shared" si="329"/>
        <v>0</v>
      </c>
      <c r="F885" s="1183">
        <f t="shared" si="329"/>
        <v>0</v>
      </c>
      <c r="G885" s="353"/>
      <c r="H885" s="353"/>
      <c r="I885" s="353"/>
      <c r="J885" s="353"/>
      <c r="K885" s="353"/>
      <c r="L885" s="353"/>
      <c r="M885" s="353"/>
      <c r="N885" s="353"/>
      <c r="O885" s="353"/>
      <c r="P885" s="353"/>
      <c r="Q885" s="353"/>
      <c r="R885" s="1184">
        <f t="shared" ref="R885:T887" si="330">R886</f>
        <v>57112</v>
      </c>
      <c r="S885" s="1184">
        <f t="shared" si="330"/>
        <v>0</v>
      </c>
      <c r="T885" s="1184">
        <f t="shared" si="330"/>
        <v>33500</v>
      </c>
      <c r="U885" s="1184">
        <f t="shared" ref="U885:AA887" si="331">U886</f>
        <v>0</v>
      </c>
      <c r="V885" s="1184">
        <f t="shared" si="331"/>
        <v>52150</v>
      </c>
      <c r="W885" s="1184">
        <f t="shared" si="331"/>
        <v>30150</v>
      </c>
      <c r="X885" s="1184">
        <f t="shared" si="331"/>
        <v>30150</v>
      </c>
      <c r="Y885" s="1184">
        <f t="shared" si="331"/>
        <v>0</v>
      </c>
      <c r="Z885" s="1184">
        <f t="shared" si="331"/>
        <v>0</v>
      </c>
      <c r="AA885" s="1184">
        <f t="shared" si="331"/>
        <v>0</v>
      </c>
      <c r="AB885" s="1184">
        <f t="shared" ref="AB885:AK887" si="332">AB886</f>
        <v>0</v>
      </c>
      <c r="AC885" s="1184">
        <f t="shared" si="332"/>
        <v>22000</v>
      </c>
      <c r="AD885" s="1184">
        <f t="shared" si="332"/>
        <v>57000</v>
      </c>
      <c r="AE885" s="1184">
        <f t="shared" si="332"/>
        <v>33500</v>
      </c>
      <c r="AF885" s="1184">
        <f t="shared" si="332"/>
        <v>33500</v>
      </c>
      <c r="AG885" s="1184">
        <f t="shared" si="332"/>
        <v>0</v>
      </c>
      <c r="AH885" s="1184">
        <f t="shared" si="332"/>
        <v>0</v>
      </c>
      <c r="AI885" s="1184">
        <f t="shared" si="332"/>
        <v>0</v>
      </c>
      <c r="AJ885" s="1184">
        <f t="shared" si="332"/>
        <v>0</v>
      </c>
      <c r="AK885" s="1184">
        <f t="shared" si="332"/>
        <v>23500</v>
      </c>
      <c r="AL885" s="1184">
        <f t="shared" ref="AL885:AU887" si="333">AL886</f>
        <v>0</v>
      </c>
      <c r="AM885" s="1184">
        <f t="shared" si="333"/>
        <v>0</v>
      </c>
      <c r="AN885" s="1184">
        <f t="shared" si="333"/>
        <v>0</v>
      </c>
      <c r="AO885" s="1184">
        <f t="shared" si="333"/>
        <v>0</v>
      </c>
      <c r="AP885" s="1184">
        <f t="shared" si="333"/>
        <v>0</v>
      </c>
      <c r="AQ885" s="1184">
        <f t="shared" si="333"/>
        <v>0</v>
      </c>
      <c r="AR885" s="1184">
        <f t="shared" si="333"/>
        <v>0</v>
      </c>
      <c r="AS885" s="1184">
        <f t="shared" si="333"/>
        <v>0</v>
      </c>
      <c r="AT885" s="1184">
        <f t="shared" si="333"/>
        <v>0</v>
      </c>
      <c r="AU885" s="1184">
        <f t="shared" si="333"/>
        <v>0</v>
      </c>
      <c r="AV885" s="1184">
        <f t="shared" ref="AV885:BE887" si="334">AV886</f>
        <v>0</v>
      </c>
      <c r="AW885" s="1184">
        <f t="shared" si="334"/>
        <v>0</v>
      </c>
      <c r="AX885" s="1184">
        <f t="shared" si="334"/>
        <v>0</v>
      </c>
      <c r="AY885" s="1184">
        <f t="shared" si="334"/>
        <v>0</v>
      </c>
      <c r="AZ885" s="1184">
        <f t="shared" si="334"/>
        <v>0</v>
      </c>
      <c r="BA885" s="1184">
        <f t="shared" si="334"/>
        <v>18930</v>
      </c>
      <c r="BB885" s="1184">
        <f t="shared" si="334"/>
        <v>19000</v>
      </c>
      <c r="BC885" s="1184">
        <f t="shared" si="334"/>
        <v>19000</v>
      </c>
      <c r="BD885" s="1184">
        <f t="shared" si="334"/>
        <v>0</v>
      </c>
      <c r="BE885" s="1184">
        <f t="shared" si="334"/>
        <v>0</v>
      </c>
      <c r="BF885" s="1184">
        <f t="shared" ref="BF885:BK887" si="335">BF886</f>
        <v>0</v>
      </c>
      <c r="BG885" s="1184">
        <f t="shared" si="335"/>
        <v>15000</v>
      </c>
      <c r="BH885" s="1184">
        <f t="shared" si="335"/>
        <v>15000</v>
      </c>
      <c r="BI885" s="1184">
        <f t="shared" si="335"/>
        <v>0</v>
      </c>
      <c r="BJ885" s="1184">
        <f t="shared" si="335"/>
        <v>0</v>
      </c>
      <c r="BK885" s="1184">
        <f t="shared" si="335"/>
        <v>0</v>
      </c>
      <c r="BL885" s="353"/>
      <c r="BM885" s="353"/>
      <c r="BN885" s="353"/>
      <c r="BO885" s="1001">
        <f t="shared" si="317"/>
        <v>15991.359999999999</v>
      </c>
    </row>
    <row r="886" spans="1:67" s="206" customFormat="1" ht="28.5" x14ac:dyDescent="0.2">
      <c r="A886" s="1384" t="s">
        <v>564</v>
      </c>
      <c r="B886" s="1385" t="s">
        <v>565</v>
      </c>
      <c r="C886" s="1184">
        <f>C887</f>
        <v>1</v>
      </c>
      <c r="D886" s="1183">
        <f t="shared" si="329"/>
        <v>1</v>
      </c>
      <c r="E886" s="1183">
        <f t="shared" si="329"/>
        <v>0</v>
      </c>
      <c r="F886" s="1183">
        <f t="shared" si="329"/>
        <v>0</v>
      </c>
      <c r="G886" s="353"/>
      <c r="H886" s="353"/>
      <c r="I886" s="353"/>
      <c r="J886" s="353"/>
      <c r="K886" s="353"/>
      <c r="L886" s="353"/>
      <c r="M886" s="353"/>
      <c r="N886" s="353"/>
      <c r="O886" s="353"/>
      <c r="P886" s="353"/>
      <c r="Q886" s="353"/>
      <c r="R886" s="1184">
        <f t="shared" si="330"/>
        <v>57112</v>
      </c>
      <c r="S886" s="1184">
        <f t="shared" si="330"/>
        <v>0</v>
      </c>
      <c r="T886" s="1184">
        <f t="shared" si="330"/>
        <v>33500</v>
      </c>
      <c r="U886" s="1184">
        <f t="shared" si="331"/>
        <v>0</v>
      </c>
      <c r="V886" s="1184">
        <f t="shared" si="331"/>
        <v>52150</v>
      </c>
      <c r="W886" s="1184">
        <f t="shared" si="331"/>
        <v>30150</v>
      </c>
      <c r="X886" s="1184">
        <f t="shared" si="331"/>
        <v>30150</v>
      </c>
      <c r="Y886" s="1184">
        <f t="shared" si="331"/>
        <v>0</v>
      </c>
      <c r="Z886" s="1184">
        <f t="shared" si="331"/>
        <v>0</v>
      </c>
      <c r="AA886" s="1184">
        <f t="shared" si="331"/>
        <v>0</v>
      </c>
      <c r="AB886" s="1184">
        <f t="shared" si="332"/>
        <v>0</v>
      </c>
      <c r="AC886" s="1184">
        <f t="shared" si="332"/>
        <v>22000</v>
      </c>
      <c r="AD886" s="1184">
        <f t="shared" si="332"/>
        <v>57000</v>
      </c>
      <c r="AE886" s="1184">
        <f t="shared" si="332"/>
        <v>33500</v>
      </c>
      <c r="AF886" s="1184">
        <f t="shared" si="332"/>
        <v>33500</v>
      </c>
      <c r="AG886" s="1184">
        <f t="shared" si="332"/>
        <v>0</v>
      </c>
      <c r="AH886" s="1184">
        <f t="shared" si="332"/>
        <v>0</v>
      </c>
      <c r="AI886" s="1184">
        <f t="shared" si="332"/>
        <v>0</v>
      </c>
      <c r="AJ886" s="1184">
        <f t="shared" si="332"/>
        <v>0</v>
      </c>
      <c r="AK886" s="1184">
        <f t="shared" si="332"/>
        <v>23500</v>
      </c>
      <c r="AL886" s="1184">
        <f t="shared" si="333"/>
        <v>0</v>
      </c>
      <c r="AM886" s="1184">
        <f t="shared" si="333"/>
        <v>0</v>
      </c>
      <c r="AN886" s="1184">
        <f t="shared" si="333"/>
        <v>0</v>
      </c>
      <c r="AO886" s="1184">
        <f t="shared" si="333"/>
        <v>0</v>
      </c>
      <c r="AP886" s="1184">
        <f t="shared" si="333"/>
        <v>0</v>
      </c>
      <c r="AQ886" s="1184">
        <f t="shared" si="333"/>
        <v>0</v>
      </c>
      <c r="AR886" s="1184">
        <f t="shared" si="333"/>
        <v>0</v>
      </c>
      <c r="AS886" s="1184">
        <f t="shared" si="333"/>
        <v>0</v>
      </c>
      <c r="AT886" s="1184">
        <f t="shared" si="333"/>
        <v>0</v>
      </c>
      <c r="AU886" s="1184">
        <f t="shared" si="333"/>
        <v>0</v>
      </c>
      <c r="AV886" s="1184">
        <f t="shared" si="334"/>
        <v>0</v>
      </c>
      <c r="AW886" s="1184">
        <f t="shared" si="334"/>
        <v>0</v>
      </c>
      <c r="AX886" s="1184">
        <f t="shared" si="334"/>
        <v>0</v>
      </c>
      <c r="AY886" s="1184">
        <f t="shared" si="334"/>
        <v>0</v>
      </c>
      <c r="AZ886" s="1184">
        <f t="shared" si="334"/>
        <v>0</v>
      </c>
      <c r="BA886" s="1184">
        <f t="shared" si="334"/>
        <v>18930</v>
      </c>
      <c r="BB886" s="1184">
        <f t="shared" si="334"/>
        <v>19000</v>
      </c>
      <c r="BC886" s="1184">
        <f t="shared" si="334"/>
        <v>19000</v>
      </c>
      <c r="BD886" s="1184">
        <f t="shared" si="334"/>
        <v>0</v>
      </c>
      <c r="BE886" s="1184">
        <f t="shared" si="334"/>
        <v>0</v>
      </c>
      <c r="BF886" s="1184">
        <f t="shared" si="335"/>
        <v>0</v>
      </c>
      <c r="BG886" s="1184">
        <f t="shared" si="335"/>
        <v>15000</v>
      </c>
      <c r="BH886" s="1184">
        <f t="shared" si="335"/>
        <v>15000</v>
      </c>
      <c r="BI886" s="1184">
        <f t="shared" si="335"/>
        <v>0</v>
      </c>
      <c r="BJ886" s="1184">
        <f t="shared" si="335"/>
        <v>0</v>
      </c>
      <c r="BK886" s="1184">
        <f t="shared" si="335"/>
        <v>0</v>
      </c>
      <c r="BL886" s="353"/>
      <c r="BM886" s="353"/>
      <c r="BN886" s="353"/>
      <c r="BO886" s="1001">
        <f t="shared" si="317"/>
        <v>15991.359999999999</v>
      </c>
    </row>
    <row r="887" spans="1:67" s="206" customFormat="1" x14ac:dyDescent="0.2">
      <c r="A887" s="1216" t="s">
        <v>551</v>
      </c>
      <c r="B887" s="1217" t="s">
        <v>554</v>
      </c>
      <c r="C887" s="1218">
        <f>C888</f>
        <v>1</v>
      </c>
      <c r="D887" s="1239">
        <f t="shared" si="329"/>
        <v>1</v>
      </c>
      <c r="E887" s="1239">
        <f t="shared" si="329"/>
        <v>0</v>
      </c>
      <c r="F887" s="1239">
        <f t="shared" si="329"/>
        <v>0</v>
      </c>
      <c r="G887" s="353"/>
      <c r="H887" s="353"/>
      <c r="I887" s="353"/>
      <c r="J887" s="353"/>
      <c r="K887" s="353"/>
      <c r="L887" s="353"/>
      <c r="M887" s="353"/>
      <c r="N887" s="353"/>
      <c r="O887" s="353"/>
      <c r="P887" s="353"/>
      <c r="Q887" s="353"/>
      <c r="R887" s="1218">
        <f t="shared" si="330"/>
        <v>57112</v>
      </c>
      <c r="S887" s="1218">
        <f t="shared" si="330"/>
        <v>0</v>
      </c>
      <c r="T887" s="1218">
        <f t="shared" si="330"/>
        <v>33500</v>
      </c>
      <c r="U887" s="1218">
        <f t="shared" si="331"/>
        <v>0</v>
      </c>
      <c r="V887" s="1218">
        <f t="shared" si="331"/>
        <v>52150</v>
      </c>
      <c r="W887" s="1218">
        <f t="shared" si="331"/>
        <v>30150</v>
      </c>
      <c r="X887" s="1218">
        <f t="shared" si="331"/>
        <v>30150</v>
      </c>
      <c r="Y887" s="1218">
        <f t="shared" si="331"/>
        <v>0</v>
      </c>
      <c r="Z887" s="1218">
        <f t="shared" si="331"/>
        <v>0</v>
      </c>
      <c r="AA887" s="1218">
        <f t="shared" si="331"/>
        <v>0</v>
      </c>
      <c r="AB887" s="1218">
        <f t="shared" si="332"/>
        <v>0</v>
      </c>
      <c r="AC887" s="1218">
        <f t="shared" si="332"/>
        <v>22000</v>
      </c>
      <c r="AD887" s="1218">
        <f t="shared" si="332"/>
        <v>57000</v>
      </c>
      <c r="AE887" s="1218">
        <f t="shared" si="332"/>
        <v>33500</v>
      </c>
      <c r="AF887" s="1218">
        <f t="shared" si="332"/>
        <v>33500</v>
      </c>
      <c r="AG887" s="1218">
        <f t="shared" si="332"/>
        <v>0</v>
      </c>
      <c r="AH887" s="1218">
        <f t="shared" si="332"/>
        <v>0</v>
      </c>
      <c r="AI887" s="1218">
        <f t="shared" si="332"/>
        <v>0</v>
      </c>
      <c r="AJ887" s="1218">
        <f t="shared" si="332"/>
        <v>0</v>
      </c>
      <c r="AK887" s="1218">
        <f t="shared" si="332"/>
        <v>23500</v>
      </c>
      <c r="AL887" s="1218">
        <f t="shared" si="333"/>
        <v>0</v>
      </c>
      <c r="AM887" s="1218">
        <f t="shared" si="333"/>
        <v>0</v>
      </c>
      <c r="AN887" s="1218">
        <f t="shared" si="333"/>
        <v>0</v>
      </c>
      <c r="AO887" s="1218">
        <f t="shared" si="333"/>
        <v>0</v>
      </c>
      <c r="AP887" s="1218">
        <f t="shared" si="333"/>
        <v>0</v>
      </c>
      <c r="AQ887" s="1218">
        <f t="shared" si="333"/>
        <v>0</v>
      </c>
      <c r="AR887" s="1218">
        <f t="shared" si="333"/>
        <v>0</v>
      </c>
      <c r="AS887" s="1218">
        <f t="shared" si="333"/>
        <v>0</v>
      </c>
      <c r="AT887" s="1218">
        <f t="shared" si="333"/>
        <v>0</v>
      </c>
      <c r="AU887" s="1218">
        <f t="shared" si="333"/>
        <v>0</v>
      </c>
      <c r="AV887" s="1218">
        <f t="shared" si="334"/>
        <v>0</v>
      </c>
      <c r="AW887" s="1218">
        <f t="shared" si="334"/>
        <v>0</v>
      </c>
      <c r="AX887" s="1218">
        <f t="shared" si="334"/>
        <v>0</v>
      </c>
      <c r="AY887" s="1218">
        <f t="shared" si="334"/>
        <v>0</v>
      </c>
      <c r="AZ887" s="1218">
        <f t="shared" si="334"/>
        <v>0</v>
      </c>
      <c r="BA887" s="1218">
        <f t="shared" si="334"/>
        <v>18930</v>
      </c>
      <c r="BB887" s="1218">
        <f t="shared" si="334"/>
        <v>19000</v>
      </c>
      <c r="BC887" s="1218">
        <f t="shared" si="334"/>
        <v>19000</v>
      </c>
      <c r="BD887" s="1218">
        <f t="shared" si="334"/>
        <v>0</v>
      </c>
      <c r="BE887" s="1218">
        <f t="shared" si="334"/>
        <v>0</v>
      </c>
      <c r="BF887" s="1218">
        <f t="shared" si="335"/>
        <v>0</v>
      </c>
      <c r="BG887" s="1218">
        <f t="shared" si="335"/>
        <v>15000</v>
      </c>
      <c r="BH887" s="1218">
        <f t="shared" si="335"/>
        <v>15000</v>
      </c>
      <c r="BI887" s="1218">
        <f t="shared" si="335"/>
        <v>0</v>
      </c>
      <c r="BJ887" s="1218">
        <f t="shared" si="335"/>
        <v>0</v>
      </c>
      <c r="BK887" s="1218">
        <f t="shared" si="335"/>
        <v>0</v>
      </c>
      <c r="BL887" s="353"/>
      <c r="BM887" s="353"/>
      <c r="BN887" s="353"/>
      <c r="BO887" s="1001">
        <f t="shared" si="317"/>
        <v>15991.359999999999</v>
      </c>
    </row>
    <row r="888" spans="1:67" s="181" customFormat="1" ht="60" x14ac:dyDescent="0.2">
      <c r="A888" s="1197">
        <v>1</v>
      </c>
      <c r="B888" s="1190" t="s">
        <v>419</v>
      </c>
      <c r="C888" s="353">
        <v>1</v>
      </c>
      <c r="D888" s="353">
        <v>1</v>
      </c>
      <c r="E888" s="353"/>
      <c r="F888" s="353"/>
      <c r="G888" s="353" t="s">
        <v>420</v>
      </c>
      <c r="H888" s="353"/>
      <c r="I888" s="353" t="s">
        <v>20</v>
      </c>
      <c r="J888" s="353" t="s">
        <v>82</v>
      </c>
      <c r="K888" s="353" t="s">
        <v>615</v>
      </c>
      <c r="L888" s="353" t="s">
        <v>420</v>
      </c>
      <c r="M888" s="353"/>
      <c r="N888" s="353"/>
      <c r="O888" s="353" t="s">
        <v>421</v>
      </c>
      <c r="P888" s="353" t="s">
        <v>214</v>
      </c>
      <c r="Q888" s="353" t="s">
        <v>1303</v>
      </c>
      <c r="R888" s="1198">
        <v>57112</v>
      </c>
      <c r="S888" s="1391"/>
      <c r="T888" s="1198">
        <v>33500</v>
      </c>
      <c r="U888" s="1198"/>
      <c r="V888" s="1223">
        <f>W888+AC888</f>
        <v>52150</v>
      </c>
      <c r="W888" s="1223">
        <f>X888+Y888+Z888+AA888+AB888</f>
        <v>30150</v>
      </c>
      <c r="X888" s="1198">
        <v>30150</v>
      </c>
      <c r="Y888" s="1198"/>
      <c r="Z888" s="1198"/>
      <c r="AA888" s="1198"/>
      <c r="AB888" s="1198"/>
      <c r="AC888" s="1198">
        <v>22000</v>
      </c>
      <c r="AD888" s="1223">
        <f>AE888+AK888</f>
        <v>57000</v>
      </c>
      <c r="AE888" s="1223">
        <f>AF888+AG888+AH888+AI888+AJ888</f>
        <v>33500</v>
      </c>
      <c r="AF888" s="1198">
        <v>33500</v>
      </c>
      <c r="AG888" s="1198"/>
      <c r="AH888" s="1198"/>
      <c r="AI888" s="1198"/>
      <c r="AJ888" s="1198"/>
      <c r="AK888" s="1198">
        <v>23500</v>
      </c>
      <c r="AL888" s="1227">
        <f>AM888+AN888+AO888+AP888</f>
        <v>0</v>
      </c>
      <c r="AM888" s="1198"/>
      <c r="AN888" s="1198"/>
      <c r="AO888" s="1198"/>
      <c r="AP888" s="1198"/>
      <c r="AQ888" s="1227">
        <f>AR888+AS888+AT888+AU888</f>
        <v>0</v>
      </c>
      <c r="AR888" s="1198"/>
      <c r="AS888" s="1198"/>
      <c r="AT888" s="1198"/>
      <c r="AU888" s="1198"/>
      <c r="AV888" s="1227">
        <f>AW888+AX888+AY888+AZ888</f>
        <v>0</v>
      </c>
      <c r="AW888" s="1198"/>
      <c r="AX888" s="1198"/>
      <c r="AY888" s="1198"/>
      <c r="AZ888" s="1198"/>
      <c r="BA888" s="1198">
        <v>18930</v>
      </c>
      <c r="BB888" s="1227">
        <f>BC888+BD888+BE888+BF888</f>
        <v>19000</v>
      </c>
      <c r="BC888" s="1227">
        <v>19000</v>
      </c>
      <c r="BD888" s="1227"/>
      <c r="BE888" s="1198"/>
      <c r="BF888" s="1198"/>
      <c r="BG888" s="532">
        <f>BH888+BI888+BJ888+BK888</f>
        <v>15000</v>
      </c>
      <c r="BH888" s="1227">
        <v>15000</v>
      </c>
      <c r="BI888" s="1227"/>
      <c r="BJ888" s="1198"/>
      <c r="BK888" s="1198"/>
      <c r="BL888" s="1381"/>
      <c r="BM888" s="1229"/>
      <c r="BN888" s="544"/>
      <c r="BO888" s="1001">
        <f t="shared" si="317"/>
        <v>15991.359999999999</v>
      </c>
    </row>
    <row r="889" spans="1:67" s="206" customFormat="1" x14ac:dyDescent="0.2">
      <c r="A889" s="1216"/>
      <c r="B889" s="1217"/>
      <c r="C889" s="353"/>
      <c r="D889" s="353"/>
      <c r="E889" s="353"/>
      <c r="F889" s="353"/>
      <c r="G889" s="353"/>
      <c r="H889" s="353"/>
      <c r="I889" s="353"/>
      <c r="J889" s="353"/>
      <c r="K889" s="353"/>
      <c r="L889" s="353"/>
      <c r="M889" s="353"/>
      <c r="N889" s="353"/>
      <c r="O889" s="353"/>
      <c r="P889" s="353"/>
      <c r="Q889" s="353"/>
      <c r="R889" s="353"/>
      <c r="S889" s="353"/>
      <c r="T889" s="353"/>
      <c r="U889" s="353"/>
      <c r="V889" s="353"/>
      <c r="W889" s="353"/>
      <c r="X889" s="353"/>
      <c r="Y889" s="353"/>
      <c r="Z889" s="353"/>
      <c r="AA889" s="1193"/>
      <c r="AB889" s="353"/>
      <c r="AC889" s="353"/>
      <c r="AD889" s="353"/>
      <c r="AE889" s="353"/>
      <c r="AF889" s="1193"/>
      <c r="AG889" s="1193"/>
      <c r="AH889" s="1193"/>
      <c r="AI889" s="1193"/>
      <c r="AJ889" s="1193"/>
      <c r="AK889" s="353"/>
      <c r="AL889" s="353"/>
      <c r="AM889" s="353"/>
      <c r="AN889" s="353"/>
      <c r="AO889" s="353"/>
      <c r="AP889" s="353"/>
      <c r="AQ889" s="353"/>
      <c r="AR889" s="353"/>
      <c r="AS889" s="353"/>
      <c r="AT889" s="353"/>
      <c r="AU889" s="353"/>
      <c r="AV889" s="353"/>
      <c r="AW889" s="353"/>
      <c r="AX889" s="353"/>
      <c r="AY889" s="353"/>
      <c r="AZ889" s="353"/>
      <c r="BA889" s="353"/>
      <c r="BB889" s="353"/>
      <c r="BC889" s="353"/>
      <c r="BD889" s="353"/>
      <c r="BE889" s="353"/>
      <c r="BF889" s="353"/>
      <c r="BG889" s="353"/>
      <c r="BH889" s="353"/>
      <c r="BI889" s="353"/>
      <c r="BJ889" s="353"/>
      <c r="BK889" s="353"/>
      <c r="BL889" s="353"/>
      <c r="BM889" s="353"/>
      <c r="BN889" s="353"/>
      <c r="BO889" s="1001">
        <f t="shared" si="317"/>
        <v>0</v>
      </c>
    </row>
    <row r="890" spans="1:67" s="234" customFormat="1" ht="21.75" customHeight="1" x14ac:dyDescent="0.2">
      <c r="A890" s="1183" t="s">
        <v>1442</v>
      </c>
      <c r="B890" s="1191" t="s">
        <v>1446</v>
      </c>
      <c r="C890" s="1184">
        <f>C891</f>
        <v>1</v>
      </c>
      <c r="D890" s="1183">
        <f t="shared" ref="D890:F892" si="336">D891</f>
        <v>0</v>
      </c>
      <c r="E890" s="1183">
        <f t="shared" si="336"/>
        <v>0</v>
      </c>
      <c r="F890" s="1183">
        <f t="shared" si="336"/>
        <v>1</v>
      </c>
      <c r="G890" s="1183"/>
      <c r="H890" s="1183"/>
      <c r="I890" s="1183"/>
      <c r="J890" s="1183"/>
      <c r="K890" s="1183"/>
      <c r="L890" s="1183"/>
      <c r="M890" s="1183"/>
      <c r="N890" s="1183"/>
      <c r="O890" s="1183"/>
      <c r="P890" s="1183"/>
      <c r="Q890" s="1183"/>
      <c r="R890" s="1184">
        <f t="shared" ref="R890:T891" si="337">R891</f>
        <v>146151</v>
      </c>
      <c r="S890" s="1184">
        <f t="shared" si="337"/>
        <v>0</v>
      </c>
      <c r="T890" s="1184">
        <f t="shared" si="337"/>
        <v>136161</v>
      </c>
      <c r="U890" s="1184">
        <f t="shared" ref="U890:AA891" si="338">U891</f>
        <v>0</v>
      </c>
      <c r="V890" s="1184">
        <f t="shared" si="338"/>
        <v>100000</v>
      </c>
      <c r="W890" s="1184">
        <f t="shared" si="338"/>
        <v>100000</v>
      </c>
      <c r="X890" s="1184">
        <f t="shared" si="338"/>
        <v>0</v>
      </c>
      <c r="Y890" s="1184">
        <f t="shared" si="338"/>
        <v>100000</v>
      </c>
      <c r="Z890" s="1184">
        <f t="shared" si="338"/>
        <v>0</v>
      </c>
      <c r="AA890" s="1184">
        <f t="shared" si="338"/>
        <v>0</v>
      </c>
      <c r="AB890" s="1184">
        <f t="shared" ref="AB890:AK891" si="339">AB891</f>
        <v>0</v>
      </c>
      <c r="AC890" s="1184">
        <f t="shared" si="339"/>
        <v>0</v>
      </c>
      <c r="AD890" s="1184">
        <f t="shared" si="339"/>
        <v>141870</v>
      </c>
      <c r="AE890" s="1184">
        <f t="shared" si="339"/>
        <v>94100</v>
      </c>
      <c r="AF890" s="1184">
        <f t="shared" si="339"/>
        <v>37800</v>
      </c>
      <c r="AG890" s="1184">
        <f t="shared" si="339"/>
        <v>94100</v>
      </c>
      <c r="AH890" s="1184">
        <f t="shared" si="339"/>
        <v>0</v>
      </c>
      <c r="AI890" s="1184">
        <f t="shared" si="339"/>
        <v>0</v>
      </c>
      <c r="AJ890" s="1184">
        <f t="shared" si="339"/>
        <v>0</v>
      </c>
      <c r="AK890" s="1184">
        <f t="shared" si="339"/>
        <v>9970</v>
      </c>
      <c r="AL890" s="1184">
        <f t="shared" ref="AL890:AU891" si="340">AL891</f>
        <v>600</v>
      </c>
      <c r="AM890" s="1184">
        <f t="shared" si="340"/>
        <v>600</v>
      </c>
      <c r="AN890" s="1184">
        <f t="shared" si="340"/>
        <v>0</v>
      </c>
      <c r="AO890" s="1184">
        <f t="shared" si="340"/>
        <v>0</v>
      </c>
      <c r="AP890" s="1184">
        <f t="shared" si="340"/>
        <v>0</v>
      </c>
      <c r="AQ890" s="1184">
        <f t="shared" si="340"/>
        <v>0</v>
      </c>
      <c r="AR890" s="1184">
        <f t="shared" si="340"/>
        <v>0</v>
      </c>
      <c r="AS890" s="1184">
        <f t="shared" si="340"/>
        <v>0</v>
      </c>
      <c r="AT890" s="1184">
        <f t="shared" si="340"/>
        <v>0</v>
      </c>
      <c r="AU890" s="1184">
        <f t="shared" si="340"/>
        <v>0</v>
      </c>
      <c r="AV890" s="1184">
        <f t="shared" ref="AV890:BE891" si="341">AV891</f>
        <v>600</v>
      </c>
      <c r="AW890" s="1184">
        <f t="shared" si="341"/>
        <v>600</v>
      </c>
      <c r="AX890" s="1184">
        <f t="shared" si="341"/>
        <v>0</v>
      </c>
      <c r="AY890" s="1184">
        <f t="shared" si="341"/>
        <v>0</v>
      </c>
      <c r="AZ890" s="1184">
        <f t="shared" si="341"/>
        <v>0</v>
      </c>
      <c r="BA890" s="1184">
        <f t="shared" si="341"/>
        <v>87850</v>
      </c>
      <c r="BB890" s="1184">
        <f t="shared" si="341"/>
        <v>87850</v>
      </c>
      <c r="BC890" s="1184">
        <f t="shared" si="341"/>
        <v>15000</v>
      </c>
      <c r="BD890" s="1184">
        <f t="shared" si="341"/>
        <v>72850</v>
      </c>
      <c r="BE890" s="1184">
        <f t="shared" si="341"/>
        <v>0</v>
      </c>
      <c r="BF890" s="1184">
        <f t="shared" ref="BF890:BK891" si="342">BF891</f>
        <v>0</v>
      </c>
      <c r="BG890" s="1184">
        <f t="shared" si="342"/>
        <v>58000</v>
      </c>
      <c r="BH890" s="1184">
        <f t="shared" si="342"/>
        <v>8000</v>
      </c>
      <c r="BI890" s="1184">
        <f t="shared" si="342"/>
        <v>50000</v>
      </c>
      <c r="BJ890" s="1184">
        <f t="shared" si="342"/>
        <v>0</v>
      </c>
      <c r="BK890" s="1184">
        <f t="shared" si="342"/>
        <v>0</v>
      </c>
      <c r="BL890" s="1183"/>
      <c r="BM890" s="1183"/>
      <c r="BN890" s="1183"/>
      <c r="BO890" s="1001">
        <f t="shared" si="317"/>
        <v>40922.28</v>
      </c>
    </row>
    <row r="891" spans="1:67" s="206" customFormat="1" ht="35.25" customHeight="1" x14ac:dyDescent="0.2">
      <c r="A891" s="1384" t="s">
        <v>549</v>
      </c>
      <c r="B891" s="1385" t="s">
        <v>565</v>
      </c>
      <c r="C891" s="1184">
        <f>C892</f>
        <v>1</v>
      </c>
      <c r="D891" s="1183">
        <f t="shared" si="336"/>
        <v>0</v>
      </c>
      <c r="E891" s="1183">
        <f t="shared" si="336"/>
        <v>0</v>
      </c>
      <c r="F891" s="1183">
        <f t="shared" si="336"/>
        <v>1</v>
      </c>
      <c r="G891" s="353"/>
      <c r="H891" s="353"/>
      <c r="I891" s="353"/>
      <c r="J891" s="353"/>
      <c r="K891" s="353"/>
      <c r="L891" s="353"/>
      <c r="M891" s="353"/>
      <c r="N891" s="353"/>
      <c r="O891" s="353"/>
      <c r="P891" s="353"/>
      <c r="Q891" s="353"/>
      <c r="R891" s="1184">
        <f t="shared" si="337"/>
        <v>146151</v>
      </c>
      <c r="S891" s="1184">
        <f t="shared" si="337"/>
        <v>0</v>
      </c>
      <c r="T891" s="1184">
        <f t="shared" si="337"/>
        <v>136161</v>
      </c>
      <c r="U891" s="1184">
        <f t="shared" si="338"/>
        <v>0</v>
      </c>
      <c r="V891" s="1184">
        <f t="shared" si="338"/>
        <v>100000</v>
      </c>
      <c r="W891" s="1184">
        <f t="shared" si="338"/>
        <v>100000</v>
      </c>
      <c r="X891" s="1184">
        <f t="shared" si="338"/>
        <v>0</v>
      </c>
      <c r="Y891" s="1184">
        <f t="shared" si="338"/>
        <v>100000</v>
      </c>
      <c r="Z891" s="1184">
        <f t="shared" si="338"/>
        <v>0</v>
      </c>
      <c r="AA891" s="1184">
        <f t="shared" si="338"/>
        <v>0</v>
      </c>
      <c r="AB891" s="1184">
        <f t="shared" si="339"/>
        <v>0</v>
      </c>
      <c r="AC891" s="1184">
        <f t="shared" si="339"/>
        <v>0</v>
      </c>
      <c r="AD891" s="1184">
        <f t="shared" si="339"/>
        <v>141870</v>
      </c>
      <c r="AE891" s="1184">
        <f t="shared" si="339"/>
        <v>94100</v>
      </c>
      <c r="AF891" s="1184">
        <f t="shared" si="339"/>
        <v>37800</v>
      </c>
      <c r="AG891" s="1184">
        <f t="shared" si="339"/>
        <v>94100</v>
      </c>
      <c r="AH891" s="1184">
        <f t="shared" si="339"/>
        <v>0</v>
      </c>
      <c r="AI891" s="1184">
        <f t="shared" si="339"/>
        <v>0</v>
      </c>
      <c r="AJ891" s="1184">
        <f t="shared" si="339"/>
        <v>0</v>
      </c>
      <c r="AK891" s="1184">
        <f t="shared" si="339"/>
        <v>9970</v>
      </c>
      <c r="AL891" s="1184">
        <f t="shared" si="340"/>
        <v>600</v>
      </c>
      <c r="AM891" s="1184">
        <f t="shared" si="340"/>
        <v>600</v>
      </c>
      <c r="AN891" s="1184">
        <f t="shared" si="340"/>
        <v>0</v>
      </c>
      <c r="AO891" s="1184">
        <f t="shared" si="340"/>
        <v>0</v>
      </c>
      <c r="AP891" s="1184">
        <f t="shared" si="340"/>
        <v>0</v>
      </c>
      <c r="AQ891" s="1184">
        <f t="shared" si="340"/>
        <v>0</v>
      </c>
      <c r="AR891" s="1184">
        <f t="shared" si="340"/>
        <v>0</v>
      </c>
      <c r="AS891" s="1184">
        <f t="shared" si="340"/>
        <v>0</v>
      </c>
      <c r="AT891" s="1184">
        <f t="shared" si="340"/>
        <v>0</v>
      </c>
      <c r="AU891" s="1184">
        <f t="shared" si="340"/>
        <v>0</v>
      </c>
      <c r="AV891" s="1184">
        <f t="shared" si="341"/>
        <v>600</v>
      </c>
      <c r="AW891" s="1184">
        <f t="shared" si="341"/>
        <v>600</v>
      </c>
      <c r="AX891" s="1184">
        <f t="shared" si="341"/>
        <v>0</v>
      </c>
      <c r="AY891" s="1184">
        <f t="shared" si="341"/>
        <v>0</v>
      </c>
      <c r="AZ891" s="1184">
        <f t="shared" si="341"/>
        <v>0</v>
      </c>
      <c r="BA891" s="1184">
        <f t="shared" si="341"/>
        <v>87850</v>
      </c>
      <c r="BB891" s="1184">
        <f t="shared" si="341"/>
        <v>87850</v>
      </c>
      <c r="BC891" s="1184">
        <f t="shared" si="341"/>
        <v>15000</v>
      </c>
      <c r="BD891" s="1184">
        <f t="shared" si="341"/>
        <v>72850</v>
      </c>
      <c r="BE891" s="1184">
        <f t="shared" si="341"/>
        <v>0</v>
      </c>
      <c r="BF891" s="1184">
        <f t="shared" si="342"/>
        <v>0</v>
      </c>
      <c r="BG891" s="1184">
        <f t="shared" si="342"/>
        <v>58000</v>
      </c>
      <c r="BH891" s="1184">
        <f t="shared" si="342"/>
        <v>8000</v>
      </c>
      <c r="BI891" s="1184">
        <f t="shared" si="342"/>
        <v>50000</v>
      </c>
      <c r="BJ891" s="1184">
        <f t="shared" si="342"/>
        <v>0</v>
      </c>
      <c r="BK891" s="1184">
        <f t="shared" si="342"/>
        <v>0</v>
      </c>
      <c r="BL891" s="353"/>
      <c r="BM891" s="353"/>
      <c r="BN891" s="353"/>
      <c r="BO891" s="1001">
        <f t="shared" si="317"/>
        <v>40922.28</v>
      </c>
    </row>
    <row r="892" spans="1:67" s="206" customFormat="1" ht="23.25" customHeight="1" x14ac:dyDescent="0.2">
      <c r="A892" s="1216" t="s">
        <v>551</v>
      </c>
      <c r="B892" s="1217" t="s">
        <v>556</v>
      </c>
      <c r="C892" s="1218">
        <f>C893+C941</f>
        <v>1</v>
      </c>
      <c r="D892" s="1239">
        <f t="shared" si="336"/>
        <v>0</v>
      </c>
      <c r="E892" s="1239">
        <f t="shared" si="336"/>
        <v>0</v>
      </c>
      <c r="F892" s="1239">
        <f t="shared" si="336"/>
        <v>1</v>
      </c>
      <c r="G892" s="353"/>
      <c r="H892" s="353"/>
      <c r="I892" s="353"/>
      <c r="J892" s="353"/>
      <c r="K892" s="353"/>
      <c r="L892" s="353"/>
      <c r="M892" s="353"/>
      <c r="N892" s="353"/>
      <c r="O892" s="353"/>
      <c r="P892" s="353"/>
      <c r="Q892" s="353"/>
      <c r="R892" s="1218">
        <f>R893+R941</f>
        <v>146151</v>
      </c>
      <c r="S892" s="1218">
        <f>S893+S941</f>
        <v>0</v>
      </c>
      <c r="T892" s="1218">
        <f>T893+T941</f>
        <v>136161</v>
      </c>
      <c r="U892" s="1218">
        <f t="shared" ref="U892:BK892" si="343">U893+U941</f>
        <v>0</v>
      </c>
      <c r="V892" s="1218">
        <f t="shared" si="343"/>
        <v>100000</v>
      </c>
      <c r="W892" s="1218">
        <f t="shared" si="343"/>
        <v>100000</v>
      </c>
      <c r="X892" s="1218">
        <f t="shared" si="343"/>
        <v>0</v>
      </c>
      <c r="Y892" s="1218">
        <f t="shared" si="343"/>
        <v>100000</v>
      </c>
      <c r="Z892" s="1218">
        <f t="shared" si="343"/>
        <v>0</v>
      </c>
      <c r="AA892" s="1218">
        <f t="shared" si="343"/>
        <v>0</v>
      </c>
      <c r="AB892" s="1218">
        <f t="shared" si="343"/>
        <v>0</v>
      </c>
      <c r="AC892" s="1218">
        <f t="shared" si="343"/>
        <v>0</v>
      </c>
      <c r="AD892" s="1218">
        <f t="shared" si="343"/>
        <v>141870</v>
      </c>
      <c r="AE892" s="1218">
        <f t="shared" si="343"/>
        <v>94100</v>
      </c>
      <c r="AF892" s="1218">
        <f t="shared" si="343"/>
        <v>37800</v>
      </c>
      <c r="AG892" s="1218">
        <f t="shared" si="343"/>
        <v>94100</v>
      </c>
      <c r="AH892" s="1218">
        <f t="shared" si="343"/>
        <v>0</v>
      </c>
      <c r="AI892" s="1218">
        <f t="shared" si="343"/>
        <v>0</v>
      </c>
      <c r="AJ892" s="1218">
        <f t="shared" si="343"/>
        <v>0</v>
      </c>
      <c r="AK892" s="1218">
        <f t="shared" si="343"/>
        <v>9970</v>
      </c>
      <c r="AL892" s="1218">
        <f t="shared" si="343"/>
        <v>600</v>
      </c>
      <c r="AM892" s="1218">
        <f t="shared" si="343"/>
        <v>600</v>
      </c>
      <c r="AN892" s="1218">
        <f t="shared" si="343"/>
        <v>0</v>
      </c>
      <c r="AO892" s="1218">
        <f t="shared" si="343"/>
        <v>0</v>
      </c>
      <c r="AP892" s="1218">
        <f t="shared" si="343"/>
        <v>0</v>
      </c>
      <c r="AQ892" s="1218">
        <f t="shared" si="343"/>
        <v>0</v>
      </c>
      <c r="AR892" s="1218">
        <f t="shared" si="343"/>
        <v>0</v>
      </c>
      <c r="AS892" s="1218">
        <f t="shared" si="343"/>
        <v>0</v>
      </c>
      <c r="AT892" s="1218">
        <f t="shared" si="343"/>
        <v>0</v>
      </c>
      <c r="AU892" s="1218">
        <f t="shared" si="343"/>
        <v>0</v>
      </c>
      <c r="AV892" s="1218">
        <f t="shared" si="343"/>
        <v>600</v>
      </c>
      <c r="AW892" s="1218">
        <f t="shared" si="343"/>
        <v>600</v>
      </c>
      <c r="AX892" s="1218">
        <f t="shared" si="343"/>
        <v>0</v>
      </c>
      <c r="AY892" s="1218">
        <f t="shared" si="343"/>
        <v>0</v>
      </c>
      <c r="AZ892" s="1218">
        <f t="shared" si="343"/>
        <v>0</v>
      </c>
      <c r="BA892" s="1218">
        <f t="shared" si="343"/>
        <v>87850</v>
      </c>
      <c r="BB892" s="1218">
        <f t="shared" si="343"/>
        <v>87850</v>
      </c>
      <c r="BC892" s="1218">
        <f t="shared" si="343"/>
        <v>15000</v>
      </c>
      <c r="BD892" s="1218">
        <f t="shared" si="343"/>
        <v>72850</v>
      </c>
      <c r="BE892" s="1218">
        <f t="shared" si="343"/>
        <v>0</v>
      </c>
      <c r="BF892" s="1218">
        <f t="shared" si="343"/>
        <v>0</v>
      </c>
      <c r="BG892" s="1218">
        <f t="shared" si="343"/>
        <v>58000</v>
      </c>
      <c r="BH892" s="1218">
        <f t="shared" si="343"/>
        <v>8000</v>
      </c>
      <c r="BI892" s="1218">
        <f t="shared" si="343"/>
        <v>50000</v>
      </c>
      <c r="BJ892" s="1218">
        <f t="shared" si="343"/>
        <v>0</v>
      </c>
      <c r="BK892" s="1218">
        <f t="shared" si="343"/>
        <v>0</v>
      </c>
      <c r="BL892" s="353"/>
      <c r="BM892" s="353"/>
      <c r="BN892" s="353"/>
      <c r="BO892" s="1001">
        <f t="shared" si="317"/>
        <v>40922.28</v>
      </c>
    </row>
    <row r="893" spans="1:67" s="181" customFormat="1" ht="86.25" customHeight="1" x14ac:dyDescent="0.2">
      <c r="A893" s="1197">
        <v>1</v>
      </c>
      <c r="B893" s="1190" t="s">
        <v>1434</v>
      </c>
      <c r="C893" s="353"/>
      <c r="D893" s="353"/>
      <c r="E893" s="353"/>
      <c r="F893" s="353">
        <v>1</v>
      </c>
      <c r="G893" s="544" t="s">
        <v>297</v>
      </c>
      <c r="H893" s="353"/>
      <c r="I893" s="353"/>
      <c r="J893" s="353" t="s">
        <v>89</v>
      </c>
      <c r="K893" s="353"/>
      <c r="L893" s="353"/>
      <c r="M893" s="353"/>
      <c r="N893" s="353"/>
      <c r="O893" s="353" t="s">
        <v>444</v>
      </c>
      <c r="P893" s="353" t="s">
        <v>214</v>
      </c>
      <c r="Q893" s="353"/>
      <c r="R893" s="1227">
        <f>R894+R901</f>
        <v>104090</v>
      </c>
      <c r="S893" s="1198"/>
      <c r="T893" s="1227">
        <f>T894+T901</f>
        <v>94100</v>
      </c>
      <c r="U893" s="1198"/>
      <c r="V893" s="1223">
        <f>W893+AC893</f>
        <v>100000</v>
      </c>
      <c r="W893" s="1223">
        <f>X893+Y893+Z893+AA893+AB893</f>
        <v>100000</v>
      </c>
      <c r="X893" s="1198"/>
      <c r="Y893" s="1198">
        <v>100000</v>
      </c>
      <c r="Z893" s="1198"/>
      <c r="AA893" s="1198"/>
      <c r="AB893" s="1198"/>
      <c r="AC893" s="1198"/>
      <c r="AD893" s="1227">
        <f>AD894+AD901</f>
        <v>104070</v>
      </c>
      <c r="AE893" s="1223">
        <f>AF893+AG893+AH893+AI893+AJ893</f>
        <v>94100</v>
      </c>
      <c r="AF893" s="1198"/>
      <c r="AG893" s="1227">
        <f>AG894+AG901</f>
        <v>94100</v>
      </c>
      <c r="AH893" s="1198"/>
      <c r="AI893" s="1198"/>
      <c r="AJ893" s="1198"/>
      <c r="AK893" s="1198">
        <f>104070-94100</f>
        <v>9970</v>
      </c>
      <c r="AL893" s="1227">
        <f>AM893+AN893+AO893+AP893</f>
        <v>0</v>
      </c>
      <c r="AM893" s="1198"/>
      <c r="AN893" s="1198"/>
      <c r="AO893" s="1198"/>
      <c r="AP893" s="1198"/>
      <c r="AQ893" s="1227">
        <f>AR893+AS893+AT893+AU893</f>
        <v>0</v>
      </c>
      <c r="AR893" s="1198"/>
      <c r="AS893" s="1198"/>
      <c r="AT893" s="1198"/>
      <c r="AU893" s="1198"/>
      <c r="AV893" s="1227">
        <f>AW893+AX893+AY893+AZ893</f>
        <v>0</v>
      </c>
      <c r="AW893" s="1198"/>
      <c r="AX893" s="1198"/>
      <c r="AY893" s="1198"/>
      <c r="AZ893" s="1198"/>
      <c r="BA893" s="1227">
        <v>72850</v>
      </c>
      <c r="BB893" s="1227">
        <f>BB894+BB901</f>
        <v>72850</v>
      </c>
      <c r="BC893" s="1198"/>
      <c r="BD893" s="1227">
        <v>72850</v>
      </c>
      <c r="BE893" s="1198"/>
      <c r="BF893" s="1198"/>
      <c r="BG893" s="1227">
        <f>BH893+BI893+BJ893+BK893</f>
        <v>50000</v>
      </c>
      <c r="BH893" s="1198"/>
      <c r="BI893" s="1227">
        <f>BI894+BI901</f>
        <v>50000</v>
      </c>
      <c r="BJ893" s="1198"/>
      <c r="BK893" s="1198"/>
      <c r="BL893" s="1341" t="s">
        <v>1652</v>
      </c>
      <c r="BM893" s="1229" t="s">
        <v>1450</v>
      </c>
      <c r="BN893" s="353" t="s">
        <v>1206</v>
      </c>
      <c r="BO893" s="1001">
        <f t="shared" si="317"/>
        <v>29145.199999999997</v>
      </c>
    </row>
    <row r="894" spans="1:67" s="181" customFormat="1" ht="41.25" customHeight="1" x14ac:dyDescent="0.2">
      <c r="A894" s="1204" t="s">
        <v>74</v>
      </c>
      <c r="B894" s="1211" t="s">
        <v>1759</v>
      </c>
      <c r="C894" s="1213">
        <f>C895+C896+C897+C898+C899+C900</f>
        <v>6</v>
      </c>
      <c r="D894" s="353"/>
      <c r="E894" s="353"/>
      <c r="F894" s="353"/>
      <c r="G894" s="544"/>
      <c r="H894" s="353"/>
      <c r="I894" s="353"/>
      <c r="J894" s="353"/>
      <c r="K894" s="353"/>
      <c r="L894" s="353" t="s">
        <v>2118</v>
      </c>
      <c r="M894" s="353"/>
      <c r="N894" s="353"/>
      <c r="O894" s="353"/>
      <c r="P894" s="1388" t="s">
        <v>1417</v>
      </c>
      <c r="Q894" s="1388"/>
      <c r="R894" s="1213">
        <f>R895+R896+R897+R898+R899+R900</f>
        <v>30100</v>
      </c>
      <c r="S894" s="1198"/>
      <c r="T894" s="1213">
        <f>T895+T896+T897+T898+T899+T900</f>
        <v>28500</v>
      </c>
      <c r="U894" s="1198"/>
      <c r="V894" s="1223"/>
      <c r="W894" s="1223"/>
      <c r="X894" s="1198"/>
      <c r="Y894" s="1198"/>
      <c r="Z894" s="1198"/>
      <c r="AA894" s="1198"/>
      <c r="AB894" s="1198"/>
      <c r="AC894" s="1198"/>
      <c r="AD894" s="1213">
        <f>AD895+AD896+AD897+AD898+AD899+AD900</f>
        <v>30100</v>
      </c>
      <c r="AE894" s="1223"/>
      <c r="AF894" s="1198"/>
      <c r="AG894" s="1213">
        <f>AG895+AG896+AG897+AG898+AG899+AG900</f>
        <v>28500</v>
      </c>
      <c r="AH894" s="1198"/>
      <c r="AI894" s="1198"/>
      <c r="AJ894" s="1198"/>
      <c r="AK894" s="1198"/>
      <c r="AL894" s="1227"/>
      <c r="AM894" s="1198"/>
      <c r="AN894" s="1198"/>
      <c r="AO894" s="1198"/>
      <c r="AP894" s="1198"/>
      <c r="AQ894" s="1213"/>
      <c r="AR894" s="1198"/>
      <c r="AS894" s="1198"/>
      <c r="AT894" s="1198"/>
      <c r="AU894" s="1198"/>
      <c r="AV894" s="1213"/>
      <c r="AW894" s="1198"/>
      <c r="AX894" s="1213"/>
      <c r="AY894" s="1198"/>
      <c r="AZ894" s="1198"/>
      <c r="BA894" s="1227"/>
      <c r="BB894" s="1213">
        <f>BB895+BB896+BB897+BB898+BB899+BB900</f>
        <v>25000</v>
      </c>
      <c r="BC894" s="1198"/>
      <c r="BD894" s="1213">
        <f>BD895+BD896+BD897+BD898+BD899+BD900</f>
        <v>25000</v>
      </c>
      <c r="BE894" s="1198"/>
      <c r="BF894" s="1198"/>
      <c r="BG894" s="1213">
        <f>BG895+BG896+BG897+BG898+BG899+BG900</f>
        <v>16150</v>
      </c>
      <c r="BH894" s="1198"/>
      <c r="BI894" s="1213">
        <f>BI895+BI896+BI897+BI898+BI899+BI900</f>
        <v>16150</v>
      </c>
      <c r="BJ894" s="1198"/>
      <c r="BK894" s="1198"/>
      <c r="BL894" s="1341"/>
      <c r="BM894" s="1229"/>
      <c r="BN894" s="353"/>
      <c r="BO894" s="1001">
        <f t="shared" si="317"/>
        <v>8428</v>
      </c>
    </row>
    <row r="895" spans="1:67" s="187" customFormat="1" ht="34.5" customHeight="1" x14ac:dyDescent="0.2">
      <c r="A895" s="1392" t="s">
        <v>551</v>
      </c>
      <c r="B895" s="1393" t="s">
        <v>1760</v>
      </c>
      <c r="C895" s="1238">
        <v>1</v>
      </c>
      <c r="D895" s="1238"/>
      <c r="E895" s="1238"/>
      <c r="F895" s="1238"/>
      <c r="G895" s="1256"/>
      <c r="H895" s="1238"/>
      <c r="I895" s="1238"/>
      <c r="J895" s="1238"/>
      <c r="K895" s="1238"/>
      <c r="L895" s="1393" t="s">
        <v>1760</v>
      </c>
      <c r="M895" s="1238"/>
      <c r="N895" s="1238"/>
      <c r="O895" s="1238"/>
      <c r="P895" s="1394" t="s">
        <v>1417</v>
      </c>
      <c r="Q895" s="1394"/>
      <c r="R895" s="1395">
        <v>5500</v>
      </c>
      <c r="S895" s="1396"/>
      <c r="T895" s="1395">
        <v>5500</v>
      </c>
      <c r="U895" s="1396"/>
      <c r="V895" s="1258"/>
      <c r="W895" s="1258"/>
      <c r="X895" s="1396"/>
      <c r="Y895" s="1396"/>
      <c r="Z895" s="1396"/>
      <c r="AA895" s="1396"/>
      <c r="AB895" s="1396"/>
      <c r="AC895" s="1396"/>
      <c r="AD895" s="1395">
        <v>5500</v>
      </c>
      <c r="AE895" s="1258"/>
      <c r="AF895" s="1396"/>
      <c r="AG895" s="1395">
        <v>5500</v>
      </c>
      <c r="AH895" s="1396"/>
      <c r="AI895" s="1396"/>
      <c r="AJ895" s="1396"/>
      <c r="AK895" s="1396"/>
      <c r="AL895" s="1257"/>
      <c r="AM895" s="1396"/>
      <c r="AN895" s="1396"/>
      <c r="AO895" s="1396"/>
      <c r="AP895" s="1396"/>
      <c r="AQ895" s="1395"/>
      <c r="AR895" s="1396"/>
      <c r="AS895" s="1396"/>
      <c r="AT895" s="1396"/>
      <c r="AU895" s="1396"/>
      <c r="AV895" s="1395"/>
      <c r="AW895" s="1396"/>
      <c r="AX895" s="1395"/>
      <c r="AY895" s="1396"/>
      <c r="AZ895" s="1396"/>
      <c r="BA895" s="1257"/>
      <c r="BB895" s="1395">
        <v>4000</v>
      </c>
      <c r="BC895" s="1396"/>
      <c r="BD895" s="1395">
        <v>4000</v>
      </c>
      <c r="BE895" s="1396"/>
      <c r="BF895" s="1396"/>
      <c r="BG895" s="532">
        <f>BH895+BI895+BJ895+BK895</f>
        <v>3000</v>
      </c>
      <c r="BH895" s="1396"/>
      <c r="BI895" s="1395">
        <v>3000</v>
      </c>
      <c r="BJ895" s="1396"/>
      <c r="BK895" s="1396"/>
      <c r="BL895" s="1397"/>
      <c r="BM895" s="1398"/>
      <c r="BN895" s="1238"/>
      <c r="BO895" s="1001">
        <f t="shared" si="317"/>
        <v>1540</v>
      </c>
    </row>
    <row r="896" spans="1:67" s="187" customFormat="1" ht="34.5" customHeight="1" x14ac:dyDescent="0.2">
      <c r="A896" s="1392" t="s">
        <v>553</v>
      </c>
      <c r="B896" s="1393" t="s">
        <v>1761</v>
      </c>
      <c r="C896" s="1238">
        <v>1</v>
      </c>
      <c r="D896" s="1238"/>
      <c r="E896" s="1238"/>
      <c r="F896" s="1238"/>
      <c r="G896" s="1256"/>
      <c r="H896" s="1238"/>
      <c r="I896" s="1238"/>
      <c r="J896" s="1238"/>
      <c r="K896" s="1238"/>
      <c r="L896" s="1393" t="s">
        <v>1761</v>
      </c>
      <c r="M896" s="1238"/>
      <c r="N896" s="1238"/>
      <c r="O896" s="1238"/>
      <c r="P896" s="1394">
        <v>2022</v>
      </c>
      <c r="Q896" s="1394"/>
      <c r="R896" s="1395">
        <v>5000</v>
      </c>
      <c r="S896" s="1396"/>
      <c r="T896" s="1395">
        <v>5000</v>
      </c>
      <c r="U896" s="1396"/>
      <c r="V896" s="1258"/>
      <c r="W896" s="1258"/>
      <c r="X896" s="1396"/>
      <c r="Y896" s="1396"/>
      <c r="Z896" s="1396"/>
      <c r="AA896" s="1396"/>
      <c r="AB896" s="1396"/>
      <c r="AC896" s="1396"/>
      <c r="AD896" s="1395">
        <v>5000</v>
      </c>
      <c r="AE896" s="1258"/>
      <c r="AF896" s="1396"/>
      <c r="AG896" s="1395">
        <v>5000</v>
      </c>
      <c r="AH896" s="1396"/>
      <c r="AI896" s="1396"/>
      <c r="AJ896" s="1396"/>
      <c r="AK896" s="1396"/>
      <c r="AL896" s="1257"/>
      <c r="AM896" s="1396"/>
      <c r="AN896" s="1396"/>
      <c r="AO896" s="1396"/>
      <c r="AP896" s="1396"/>
      <c r="AQ896" s="1395"/>
      <c r="AR896" s="1396"/>
      <c r="AS896" s="1396"/>
      <c r="AT896" s="1396"/>
      <c r="AU896" s="1396"/>
      <c r="AV896" s="1395"/>
      <c r="AW896" s="1396"/>
      <c r="AX896" s="1395"/>
      <c r="AY896" s="1396"/>
      <c r="AZ896" s="1396"/>
      <c r="BA896" s="1257"/>
      <c r="BB896" s="1395">
        <v>5000</v>
      </c>
      <c r="BC896" s="1396"/>
      <c r="BD896" s="1395">
        <v>5000</v>
      </c>
      <c r="BE896" s="1396"/>
      <c r="BF896" s="1396"/>
      <c r="BG896" s="532">
        <f>BH896+BI896+BJ896+BK896</f>
        <v>3000</v>
      </c>
      <c r="BH896" s="1396"/>
      <c r="BI896" s="1395">
        <v>3000</v>
      </c>
      <c r="BJ896" s="1396"/>
      <c r="BK896" s="1396"/>
      <c r="BL896" s="1397"/>
      <c r="BM896" s="1398"/>
      <c r="BN896" s="1238"/>
      <c r="BO896" s="1001">
        <f t="shared" si="317"/>
        <v>1400</v>
      </c>
    </row>
    <row r="897" spans="1:67" s="187" customFormat="1" ht="34.5" customHeight="1" x14ac:dyDescent="0.2">
      <c r="A897" s="1392" t="s">
        <v>555</v>
      </c>
      <c r="B897" s="1393" t="s">
        <v>1762</v>
      </c>
      <c r="C897" s="1238">
        <v>1</v>
      </c>
      <c r="D897" s="1238"/>
      <c r="E897" s="1238"/>
      <c r="F897" s="1238"/>
      <c r="G897" s="1256"/>
      <c r="H897" s="1238"/>
      <c r="I897" s="1238"/>
      <c r="J897" s="1238"/>
      <c r="K897" s="1238"/>
      <c r="L897" s="1393" t="s">
        <v>1762</v>
      </c>
      <c r="M897" s="1238"/>
      <c r="N897" s="1238"/>
      <c r="O897" s="1238"/>
      <c r="P897" s="1394">
        <v>2022</v>
      </c>
      <c r="Q897" s="1394"/>
      <c r="R897" s="1395">
        <v>5000</v>
      </c>
      <c r="S897" s="1396"/>
      <c r="T897" s="1395">
        <v>5000</v>
      </c>
      <c r="U897" s="1396"/>
      <c r="V897" s="1258"/>
      <c r="W897" s="1258"/>
      <c r="X897" s="1396"/>
      <c r="Y897" s="1396"/>
      <c r="Z897" s="1396"/>
      <c r="AA897" s="1396"/>
      <c r="AB897" s="1396"/>
      <c r="AC897" s="1396"/>
      <c r="AD897" s="1395">
        <v>5000</v>
      </c>
      <c r="AE897" s="1258"/>
      <c r="AF897" s="1396"/>
      <c r="AG897" s="1395">
        <v>5000</v>
      </c>
      <c r="AH897" s="1396"/>
      <c r="AI897" s="1396"/>
      <c r="AJ897" s="1396"/>
      <c r="AK897" s="1396"/>
      <c r="AL897" s="1257"/>
      <c r="AM897" s="1396"/>
      <c r="AN897" s="1396"/>
      <c r="AO897" s="1396"/>
      <c r="AP897" s="1396"/>
      <c r="AQ897" s="1395"/>
      <c r="AR897" s="1396"/>
      <c r="AS897" s="1396"/>
      <c r="AT897" s="1396"/>
      <c r="AU897" s="1396"/>
      <c r="AV897" s="1395"/>
      <c r="AW897" s="1396"/>
      <c r="AX897" s="1395"/>
      <c r="AY897" s="1396"/>
      <c r="AZ897" s="1396"/>
      <c r="BA897" s="1257"/>
      <c r="BB897" s="1395">
        <v>5000</v>
      </c>
      <c r="BC897" s="1396"/>
      <c r="BD897" s="1395">
        <v>5000</v>
      </c>
      <c r="BE897" s="1396"/>
      <c r="BF897" s="1396"/>
      <c r="BG897" s="532">
        <f t="shared" ref="BG897:BG951" si="344">BH897+BI897+BJ897+BK897</f>
        <v>3000</v>
      </c>
      <c r="BH897" s="1396"/>
      <c r="BI897" s="1395">
        <v>3000</v>
      </c>
      <c r="BJ897" s="1396"/>
      <c r="BK897" s="1396"/>
      <c r="BL897" s="1397"/>
      <c r="BM897" s="1398"/>
      <c r="BN897" s="1238"/>
      <c r="BO897" s="1001">
        <f t="shared" si="317"/>
        <v>1400</v>
      </c>
    </row>
    <row r="898" spans="1:67" s="187" customFormat="1" ht="34.5" customHeight="1" x14ac:dyDescent="0.2">
      <c r="A898" s="1392" t="s">
        <v>756</v>
      </c>
      <c r="B898" s="1393" t="s">
        <v>1763</v>
      </c>
      <c r="C898" s="1238">
        <v>1</v>
      </c>
      <c r="D898" s="1238"/>
      <c r="E898" s="1238"/>
      <c r="F898" s="1238"/>
      <c r="G898" s="1256"/>
      <c r="H898" s="1238"/>
      <c r="I898" s="1238"/>
      <c r="J898" s="1238"/>
      <c r="K898" s="1238"/>
      <c r="L898" s="1393" t="s">
        <v>1763</v>
      </c>
      <c r="M898" s="1238"/>
      <c r="N898" s="1238"/>
      <c r="O898" s="1238"/>
      <c r="P898" s="1394">
        <v>2022</v>
      </c>
      <c r="Q898" s="1394"/>
      <c r="R898" s="1395">
        <v>5500</v>
      </c>
      <c r="S898" s="1396"/>
      <c r="T898" s="1395">
        <v>5000</v>
      </c>
      <c r="U898" s="1396"/>
      <c r="V898" s="1258"/>
      <c r="W898" s="1258"/>
      <c r="X898" s="1396"/>
      <c r="Y898" s="1396"/>
      <c r="Z898" s="1396"/>
      <c r="AA898" s="1396"/>
      <c r="AB898" s="1396"/>
      <c r="AC898" s="1396"/>
      <c r="AD898" s="1395">
        <v>5500</v>
      </c>
      <c r="AE898" s="1258"/>
      <c r="AF898" s="1396"/>
      <c r="AG898" s="1395">
        <v>5000</v>
      </c>
      <c r="AH898" s="1396"/>
      <c r="AI898" s="1396"/>
      <c r="AJ898" s="1396"/>
      <c r="AK898" s="1396"/>
      <c r="AL898" s="1257"/>
      <c r="AM898" s="1396"/>
      <c r="AN898" s="1396"/>
      <c r="AO898" s="1396"/>
      <c r="AP898" s="1396"/>
      <c r="AQ898" s="1395"/>
      <c r="AR898" s="1396"/>
      <c r="AS898" s="1396"/>
      <c r="AT898" s="1396"/>
      <c r="AU898" s="1396"/>
      <c r="AV898" s="1395"/>
      <c r="AW898" s="1396"/>
      <c r="AX898" s="1395"/>
      <c r="AY898" s="1396"/>
      <c r="AZ898" s="1396"/>
      <c r="BA898" s="1257"/>
      <c r="BB898" s="1395">
        <v>5000</v>
      </c>
      <c r="BC898" s="1396"/>
      <c r="BD898" s="1395">
        <v>5000</v>
      </c>
      <c r="BE898" s="1396"/>
      <c r="BF898" s="1396"/>
      <c r="BG898" s="532">
        <f t="shared" si="344"/>
        <v>3000</v>
      </c>
      <c r="BH898" s="1396"/>
      <c r="BI898" s="1395">
        <v>3000</v>
      </c>
      <c r="BJ898" s="1396"/>
      <c r="BK898" s="1396"/>
      <c r="BL898" s="1397"/>
      <c r="BM898" s="1398"/>
      <c r="BN898" s="1238"/>
      <c r="BO898" s="1001">
        <f t="shared" si="317"/>
        <v>1540</v>
      </c>
    </row>
    <row r="899" spans="1:67" s="187" customFormat="1" ht="34.5" customHeight="1" x14ac:dyDescent="0.2">
      <c r="A899" s="1392" t="s">
        <v>761</v>
      </c>
      <c r="B899" s="1393" t="s">
        <v>1764</v>
      </c>
      <c r="C899" s="1238">
        <v>1</v>
      </c>
      <c r="D899" s="1238"/>
      <c r="E899" s="1238"/>
      <c r="F899" s="1238"/>
      <c r="G899" s="1256"/>
      <c r="H899" s="1238"/>
      <c r="I899" s="1238"/>
      <c r="J899" s="1238"/>
      <c r="K899" s="1238"/>
      <c r="L899" s="1393" t="s">
        <v>1764</v>
      </c>
      <c r="M899" s="1238"/>
      <c r="N899" s="1238"/>
      <c r="O899" s="1238"/>
      <c r="P899" s="1394" t="s">
        <v>1417</v>
      </c>
      <c r="Q899" s="1394"/>
      <c r="R899" s="1395">
        <v>4000</v>
      </c>
      <c r="S899" s="1396"/>
      <c r="T899" s="1395">
        <v>4000</v>
      </c>
      <c r="U899" s="1396"/>
      <c r="V899" s="1258"/>
      <c r="W899" s="1258"/>
      <c r="X899" s="1396"/>
      <c r="Y899" s="1396"/>
      <c r="Z899" s="1396"/>
      <c r="AA899" s="1396"/>
      <c r="AB899" s="1396"/>
      <c r="AC899" s="1396"/>
      <c r="AD899" s="1395">
        <v>4000</v>
      </c>
      <c r="AE899" s="1258"/>
      <c r="AF899" s="1396"/>
      <c r="AG899" s="1395">
        <v>4000</v>
      </c>
      <c r="AH899" s="1396"/>
      <c r="AI899" s="1396"/>
      <c r="AJ899" s="1396"/>
      <c r="AK899" s="1396"/>
      <c r="AL899" s="1257"/>
      <c r="AM899" s="1396"/>
      <c r="AN899" s="1396"/>
      <c r="AO899" s="1396"/>
      <c r="AP899" s="1396"/>
      <c r="AQ899" s="1395"/>
      <c r="AR899" s="1396"/>
      <c r="AS899" s="1396"/>
      <c r="AT899" s="1396"/>
      <c r="AU899" s="1396"/>
      <c r="AV899" s="1395"/>
      <c r="AW899" s="1396"/>
      <c r="AX899" s="1395"/>
      <c r="AY899" s="1396"/>
      <c r="AZ899" s="1396"/>
      <c r="BA899" s="1257"/>
      <c r="BB899" s="1395">
        <v>2000</v>
      </c>
      <c r="BC899" s="1396"/>
      <c r="BD899" s="1395">
        <v>2000</v>
      </c>
      <c r="BE899" s="1396"/>
      <c r="BF899" s="1396"/>
      <c r="BG899" s="532">
        <f t="shared" si="344"/>
        <v>2000</v>
      </c>
      <c r="BH899" s="1396"/>
      <c r="BI899" s="1395">
        <v>2000</v>
      </c>
      <c r="BJ899" s="1396"/>
      <c r="BK899" s="1396"/>
      <c r="BL899" s="1397"/>
      <c r="BM899" s="1189" t="s">
        <v>1991</v>
      </c>
      <c r="BN899" s="1229"/>
      <c r="BO899" s="147" t="s">
        <v>1992</v>
      </c>
    </row>
    <row r="900" spans="1:67" s="187" customFormat="1" ht="34.5" customHeight="1" x14ac:dyDescent="0.2">
      <c r="A900" s="1392" t="s">
        <v>767</v>
      </c>
      <c r="B900" s="1393" t="s">
        <v>1765</v>
      </c>
      <c r="C900" s="1238">
        <v>1</v>
      </c>
      <c r="D900" s="1238"/>
      <c r="E900" s="1238"/>
      <c r="F900" s="1238"/>
      <c r="G900" s="1256"/>
      <c r="H900" s="1238"/>
      <c r="I900" s="1238"/>
      <c r="J900" s="1238"/>
      <c r="K900" s="1238"/>
      <c r="L900" s="1393" t="s">
        <v>1765</v>
      </c>
      <c r="M900" s="1238"/>
      <c r="N900" s="1238"/>
      <c r="O900" s="1238"/>
      <c r="P900" s="1394">
        <v>2022</v>
      </c>
      <c r="Q900" s="1394"/>
      <c r="R900" s="1395">
        <v>5100</v>
      </c>
      <c r="S900" s="1396"/>
      <c r="T900" s="1395">
        <v>4000</v>
      </c>
      <c r="U900" s="1396"/>
      <c r="V900" s="1258"/>
      <c r="W900" s="1258"/>
      <c r="X900" s="1396"/>
      <c r="Y900" s="1396"/>
      <c r="Z900" s="1396"/>
      <c r="AA900" s="1396"/>
      <c r="AB900" s="1396"/>
      <c r="AC900" s="1396"/>
      <c r="AD900" s="1395">
        <v>5100</v>
      </c>
      <c r="AE900" s="1258"/>
      <c r="AF900" s="1396"/>
      <c r="AG900" s="1395">
        <v>4000</v>
      </c>
      <c r="AH900" s="1396"/>
      <c r="AI900" s="1396"/>
      <c r="AJ900" s="1396"/>
      <c r="AK900" s="1396"/>
      <c r="AL900" s="1257"/>
      <c r="AM900" s="1396"/>
      <c r="AN900" s="1396"/>
      <c r="AO900" s="1396"/>
      <c r="AP900" s="1396"/>
      <c r="AQ900" s="1395"/>
      <c r="AR900" s="1396"/>
      <c r="AS900" s="1396"/>
      <c r="AT900" s="1396"/>
      <c r="AU900" s="1396"/>
      <c r="AV900" s="1395"/>
      <c r="AW900" s="1396"/>
      <c r="AX900" s="1395"/>
      <c r="AY900" s="1396"/>
      <c r="AZ900" s="1396"/>
      <c r="BA900" s="1257"/>
      <c r="BB900" s="1395">
        <v>4000</v>
      </c>
      <c r="BC900" s="1396"/>
      <c r="BD900" s="1395">
        <v>4000</v>
      </c>
      <c r="BE900" s="1396"/>
      <c r="BF900" s="1396"/>
      <c r="BG900" s="532">
        <f t="shared" si="344"/>
        <v>2150</v>
      </c>
      <c r="BH900" s="1396"/>
      <c r="BI900" s="1395">
        <v>2150</v>
      </c>
      <c r="BJ900" s="1396"/>
      <c r="BK900" s="1396"/>
      <c r="BL900" s="1397"/>
      <c r="BM900" s="1398"/>
      <c r="BN900" s="1238"/>
      <c r="BO900" s="1001">
        <f t="shared" si="317"/>
        <v>1428</v>
      </c>
    </row>
    <row r="901" spans="1:67" s="181" customFormat="1" ht="22.5" customHeight="1" x14ac:dyDescent="0.2">
      <c r="A901" s="1399" t="s">
        <v>412</v>
      </c>
      <c r="B901" s="1211" t="s">
        <v>1766</v>
      </c>
      <c r="C901" s="1213">
        <f>C902+C907+C910+C912+C916+C922+C925+C927+C929+C932+C935+C939</f>
        <v>12</v>
      </c>
      <c r="D901" s="353"/>
      <c r="E901" s="353"/>
      <c r="F901" s="353"/>
      <c r="G901" s="544"/>
      <c r="H901" s="353"/>
      <c r="I901" s="353"/>
      <c r="J901" s="353"/>
      <c r="K901" s="353"/>
      <c r="L901" s="353"/>
      <c r="M901" s="353"/>
      <c r="N901" s="353"/>
      <c r="O901" s="353"/>
      <c r="P901" s="1388"/>
      <c r="Q901" s="1388"/>
      <c r="R901" s="1213">
        <f>R902+R907+R910+R912+R916+R922+R925+R927+R929+R932+R935+R939</f>
        <v>73990</v>
      </c>
      <c r="S901" s="1213">
        <f>S902+S907+S910+S912+S916+S922+S925+S927+S929+S932+S935+S939</f>
        <v>0</v>
      </c>
      <c r="T901" s="1213">
        <f>T902+T907+T910+T912+T916+T922+T925+T927+T929+T932+T935+T939</f>
        <v>65600</v>
      </c>
      <c r="U901" s="1213">
        <f t="shared" ref="U901:BF901" si="345">U902+U907+U910+U912+U916+U922+U925+U927+U929+U932+U935+U939</f>
        <v>0</v>
      </c>
      <c r="V901" s="1213">
        <f t="shared" si="345"/>
        <v>0</v>
      </c>
      <c r="W901" s="1213">
        <f t="shared" si="345"/>
        <v>0</v>
      </c>
      <c r="X901" s="1213">
        <f t="shared" si="345"/>
        <v>0</v>
      </c>
      <c r="Y901" s="1213">
        <f t="shared" si="345"/>
        <v>0</v>
      </c>
      <c r="Z901" s="1213">
        <f t="shared" si="345"/>
        <v>0</v>
      </c>
      <c r="AA901" s="1213">
        <f t="shared" si="345"/>
        <v>0</v>
      </c>
      <c r="AB901" s="1213">
        <f t="shared" si="345"/>
        <v>0</v>
      </c>
      <c r="AC901" s="1213">
        <f t="shared" si="345"/>
        <v>0</v>
      </c>
      <c r="AD901" s="1213">
        <f t="shared" si="345"/>
        <v>73970</v>
      </c>
      <c r="AE901" s="1213">
        <f t="shared" si="345"/>
        <v>0</v>
      </c>
      <c r="AF901" s="1213">
        <f t="shared" si="345"/>
        <v>0</v>
      </c>
      <c r="AG901" s="1213">
        <f t="shared" si="345"/>
        <v>65600</v>
      </c>
      <c r="AH901" s="1213">
        <f t="shared" si="345"/>
        <v>0</v>
      </c>
      <c r="AI901" s="1213">
        <f t="shared" si="345"/>
        <v>0</v>
      </c>
      <c r="AJ901" s="1213">
        <f t="shared" si="345"/>
        <v>0</v>
      </c>
      <c r="AK901" s="1213">
        <f t="shared" si="345"/>
        <v>0</v>
      </c>
      <c r="AL901" s="1213">
        <f t="shared" si="345"/>
        <v>0</v>
      </c>
      <c r="AM901" s="1213">
        <f t="shared" si="345"/>
        <v>0</v>
      </c>
      <c r="AN901" s="1213">
        <f t="shared" si="345"/>
        <v>0</v>
      </c>
      <c r="AO901" s="1213">
        <f t="shared" si="345"/>
        <v>0</v>
      </c>
      <c r="AP901" s="1213">
        <f t="shared" si="345"/>
        <v>0</v>
      </c>
      <c r="AQ901" s="1213">
        <f t="shared" si="345"/>
        <v>0</v>
      </c>
      <c r="AR901" s="1213">
        <f t="shared" si="345"/>
        <v>0</v>
      </c>
      <c r="AS901" s="1213">
        <f t="shared" si="345"/>
        <v>0</v>
      </c>
      <c r="AT901" s="1213">
        <f t="shared" si="345"/>
        <v>0</v>
      </c>
      <c r="AU901" s="1213">
        <f t="shared" si="345"/>
        <v>0</v>
      </c>
      <c r="AV901" s="1213">
        <f t="shared" si="345"/>
        <v>0</v>
      </c>
      <c r="AW901" s="1213">
        <f t="shared" si="345"/>
        <v>0</v>
      </c>
      <c r="AX901" s="1213">
        <f t="shared" si="345"/>
        <v>0</v>
      </c>
      <c r="AY901" s="1213">
        <f t="shared" si="345"/>
        <v>0</v>
      </c>
      <c r="AZ901" s="1213">
        <f t="shared" si="345"/>
        <v>0</v>
      </c>
      <c r="BA901" s="1213">
        <f t="shared" si="345"/>
        <v>0</v>
      </c>
      <c r="BB901" s="1213">
        <f t="shared" si="345"/>
        <v>47850</v>
      </c>
      <c r="BC901" s="1213">
        <f t="shared" si="345"/>
        <v>0</v>
      </c>
      <c r="BD901" s="1213">
        <f t="shared" si="345"/>
        <v>47850</v>
      </c>
      <c r="BE901" s="1213">
        <f t="shared" si="345"/>
        <v>0</v>
      </c>
      <c r="BF901" s="1213">
        <f t="shared" si="345"/>
        <v>0</v>
      </c>
      <c r="BG901" s="532">
        <f t="shared" si="344"/>
        <v>33850</v>
      </c>
      <c r="BH901" s="1213">
        <f>BH902+BH907+BH910+BH912+BH916+BH922+BH925+BH927+BH929+BH932+BH935+BH939</f>
        <v>0</v>
      </c>
      <c r="BI901" s="1213">
        <f>BI902+BI907+BI910+BI912+BI916+BI922+BI925+BI927+BI929+BI932+BI935+BI939</f>
        <v>33850</v>
      </c>
      <c r="BJ901" s="1213">
        <f>BJ902+BJ907+BJ910+BJ912+BJ916+BJ922+BJ925+BJ927+BJ929+BJ932+BJ935+BJ939</f>
        <v>0</v>
      </c>
      <c r="BK901" s="1213">
        <f>BK902+BK907+BK910+BK912+BK916+BK922+BK925+BK927+BK929+BK932+BK935+BK939</f>
        <v>0</v>
      </c>
      <c r="BL901" s="1263"/>
      <c r="BM901" s="1229"/>
      <c r="BN901" s="353"/>
      <c r="BO901" s="1001">
        <f t="shared" si="317"/>
        <v>20717.199999999997</v>
      </c>
    </row>
    <row r="902" spans="1:67" s="187" customFormat="1" ht="38.25" customHeight="1" x14ac:dyDescent="0.2">
      <c r="A902" s="1238" t="s">
        <v>551</v>
      </c>
      <c r="B902" s="1252" t="s">
        <v>1767</v>
      </c>
      <c r="C902" s="1238">
        <v>1</v>
      </c>
      <c r="D902" s="1238"/>
      <c r="E902" s="1238"/>
      <c r="F902" s="1238"/>
      <c r="G902" s="1256"/>
      <c r="H902" s="1238"/>
      <c r="I902" s="1238"/>
      <c r="J902" s="1238"/>
      <c r="K902" s="1238"/>
      <c r="L902" s="1238" t="s">
        <v>2111</v>
      </c>
      <c r="M902" s="1238"/>
      <c r="N902" s="1238"/>
      <c r="O902" s="1238"/>
      <c r="P902" s="1394" t="s">
        <v>126</v>
      </c>
      <c r="Q902" s="1394"/>
      <c r="R902" s="1395">
        <f>R903+R904+R905+R906</f>
        <v>9350</v>
      </c>
      <c r="S902" s="1395">
        <f>S903+S904+S905+S906</f>
        <v>0</v>
      </c>
      <c r="T902" s="1395">
        <f>T903+T904+T905+T906</f>
        <v>9350</v>
      </c>
      <c r="U902" s="1395">
        <f t="shared" ref="U902:BK902" si="346">U903+U904+U905+U906</f>
        <v>0</v>
      </c>
      <c r="V902" s="1395">
        <f t="shared" si="346"/>
        <v>0</v>
      </c>
      <c r="W902" s="1395">
        <f t="shared" si="346"/>
        <v>0</v>
      </c>
      <c r="X902" s="1395">
        <f t="shared" si="346"/>
        <v>0</v>
      </c>
      <c r="Y902" s="1395">
        <f t="shared" si="346"/>
        <v>0</v>
      </c>
      <c r="Z902" s="1395">
        <f t="shared" si="346"/>
        <v>0</v>
      </c>
      <c r="AA902" s="1395">
        <f t="shared" si="346"/>
        <v>0</v>
      </c>
      <c r="AB902" s="1395">
        <f t="shared" si="346"/>
        <v>0</v>
      </c>
      <c r="AC902" s="1395">
        <f t="shared" si="346"/>
        <v>0</v>
      </c>
      <c r="AD902" s="1395">
        <f t="shared" si="346"/>
        <v>9350</v>
      </c>
      <c r="AE902" s="1395">
        <f t="shared" si="346"/>
        <v>0</v>
      </c>
      <c r="AF902" s="1395">
        <f t="shared" si="346"/>
        <v>0</v>
      </c>
      <c r="AG902" s="1395">
        <f t="shared" si="346"/>
        <v>9350</v>
      </c>
      <c r="AH902" s="1395">
        <f t="shared" si="346"/>
        <v>0</v>
      </c>
      <c r="AI902" s="1395">
        <f t="shared" si="346"/>
        <v>0</v>
      </c>
      <c r="AJ902" s="1395">
        <f t="shared" si="346"/>
        <v>0</v>
      </c>
      <c r="AK902" s="1395">
        <f t="shared" si="346"/>
        <v>0</v>
      </c>
      <c r="AL902" s="1395">
        <f t="shared" si="346"/>
        <v>0</v>
      </c>
      <c r="AM902" s="1395">
        <f t="shared" si="346"/>
        <v>0</v>
      </c>
      <c r="AN902" s="1395">
        <f t="shared" si="346"/>
        <v>0</v>
      </c>
      <c r="AO902" s="1395">
        <f t="shared" si="346"/>
        <v>0</v>
      </c>
      <c r="AP902" s="1395">
        <f t="shared" si="346"/>
        <v>0</v>
      </c>
      <c r="AQ902" s="1395">
        <f t="shared" si="346"/>
        <v>0</v>
      </c>
      <c r="AR902" s="1395">
        <f t="shared" si="346"/>
        <v>0</v>
      </c>
      <c r="AS902" s="1395">
        <f t="shared" si="346"/>
        <v>0</v>
      </c>
      <c r="AT902" s="1395">
        <f t="shared" si="346"/>
        <v>0</v>
      </c>
      <c r="AU902" s="1395">
        <f t="shared" si="346"/>
        <v>0</v>
      </c>
      <c r="AV902" s="1395">
        <f t="shared" si="346"/>
        <v>0</v>
      </c>
      <c r="AW902" s="1395">
        <f t="shared" si="346"/>
        <v>0</v>
      </c>
      <c r="AX902" s="1395">
        <f t="shared" si="346"/>
        <v>0</v>
      </c>
      <c r="AY902" s="1395">
        <f t="shared" si="346"/>
        <v>0</v>
      </c>
      <c r="AZ902" s="1395">
        <f t="shared" si="346"/>
        <v>0</v>
      </c>
      <c r="BA902" s="1395">
        <f t="shared" si="346"/>
        <v>0</v>
      </c>
      <c r="BB902" s="1395">
        <f t="shared" si="346"/>
        <v>3000</v>
      </c>
      <c r="BC902" s="1395">
        <f t="shared" si="346"/>
        <v>0</v>
      </c>
      <c r="BD902" s="1395">
        <f>BD903+BD904+BD905+BD906</f>
        <v>3000</v>
      </c>
      <c r="BE902" s="1395">
        <f t="shared" si="346"/>
        <v>0</v>
      </c>
      <c r="BF902" s="1395">
        <f t="shared" si="346"/>
        <v>0</v>
      </c>
      <c r="BG902" s="532">
        <f t="shared" si="344"/>
        <v>2000</v>
      </c>
      <c r="BH902" s="1395">
        <f t="shared" si="346"/>
        <v>0</v>
      </c>
      <c r="BI902" s="1395">
        <f t="shared" si="346"/>
        <v>2000</v>
      </c>
      <c r="BJ902" s="1395">
        <f t="shared" si="346"/>
        <v>0</v>
      </c>
      <c r="BK902" s="1395">
        <f t="shared" si="346"/>
        <v>0</v>
      </c>
      <c r="BL902" s="1397"/>
      <c r="BM902" s="1398"/>
      <c r="BN902" s="1238"/>
      <c r="BO902" s="1001">
        <f t="shared" si="317"/>
        <v>2618</v>
      </c>
    </row>
    <row r="903" spans="1:67" s="181" customFormat="1" ht="38.25" customHeight="1" x14ac:dyDescent="0.2">
      <c r="A903" s="353"/>
      <c r="B903" s="1197" t="s">
        <v>1725</v>
      </c>
      <c r="C903" s="353"/>
      <c r="D903" s="353"/>
      <c r="E903" s="353"/>
      <c r="F903" s="353"/>
      <c r="G903" s="544"/>
      <c r="H903" s="353"/>
      <c r="I903" s="353"/>
      <c r="J903" s="353"/>
      <c r="K903" s="353"/>
      <c r="L903" s="353"/>
      <c r="M903" s="353"/>
      <c r="N903" s="353"/>
      <c r="O903" s="353"/>
      <c r="P903" s="1240">
        <v>2022</v>
      </c>
      <c r="Q903" s="1240"/>
      <c r="R903" s="1334">
        <v>2000</v>
      </c>
      <c r="S903" s="1198"/>
      <c r="T903" s="1334">
        <v>2000</v>
      </c>
      <c r="U903" s="1198"/>
      <c r="V903" s="1223"/>
      <c r="W903" s="1223"/>
      <c r="X903" s="1198"/>
      <c r="Y903" s="1198"/>
      <c r="Z903" s="1198"/>
      <c r="AA903" s="1198"/>
      <c r="AB903" s="1198"/>
      <c r="AC903" s="1198"/>
      <c r="AD903" s="1334">
        <v>2000</v>
      </c>
      <c r="AE903" s="1223"/>
      <c r="AF903" s="1198"/>
      <c r="AG903" s="1334">
        <v>2000</v>
      </c>
      <c r="AH903" s="1198"/>
      <c r="AI903" s="1198"/>
      <c r="AJ903" s="1198"/>
      <c r="AK903" s="1198"/>
      <c r="AL903" s="1227"/>
      <c r="AM903" s="1198"/>
      <c r="AN903" s="1198"/>
      <c r="AO903" s="1198"/>
      <c r="AP903" s="1198"/>
      <c r="AQ903" s="1334"/>
      <c r="AR903" s="1198"/>
      <c r="AS903" s="1198"/>
      <c r="AT903" s="1198"/>
      <c r="AU903" s="1198"/>
      <c r="AV903" s="1334"/>
      <c r="AW903" s="1198"/>
      <c r="AX903" s="1334"/>
      <c r="AY903" s="1198"/>
      <c r="AZ903" s="1198"/>
      <c r="BA903" s="1227"/>
      <c r="BB903" s="1334">
        <v>2000</v>
      </c>
      <c r="BC903" s="1198"/>
      <c r="BD903" s="1334">
        <v>2000</v>
      </c>
      <c r="BE903" s="1198"/>
      <c r="BF903" s="1198"/>
      <c r="BG903" s="532">
        <f t="shared" si="344"/>
        <v>1000</v>
      </c>
      <c r="BH903" s="1198"/>
      <c r="BI903" s="1334">
        <v>1000</v>
      </c>
      <c r="BJ903" s="1198"/>
      <c r="BK903" s="1198"/>
      <c r="BL903" s="1341"/>
      <c r="BM903" s="1229"/>
      <c r="BN903" s="353"/>
      <c r="BO903" s="1001">
        <f t="shared" si="317"/>
        <v>560</v>
      </c>
    </row>
    <row r="904" spans="1:67" s="181" customFormat="1" ht="38.25" customHeight="1" x14ac:dyDescent="0.2">
      <c r="A904" s="353"/>
      <c r="B904" s="1197" t="s">
        <v>1768</v>
      </c>
      <c r="C904" s="353"/>
      <c r="D904" s="353"/>
      <c r="E904" s="353"/>
      <c r="F904" s="353"/>
      <c r="G904" s="544"/>
      <c r="H904" s="353"/>
      <c r="I904" s="353"/>
      <c r="J904" s="353"/>
      <c r="K904" s="353"/>
      <c r="L904" s="353"/>
      <c r="M904" s="353"/>
      <c r="N904" s="353"/>
      <c r="O904" s="353"/>
      <c r="P904" s="1240" t="s">
        <v>1417</v>
      </c>
      <c r="Q904" s="1240"/>
      <c r="R904" s="1334">
        <v>2000</v>
      </c>
      <c r="S904" s="1198"/>
      <c r="T904" s="1334">
        <v>2000</v>
      </c>
      <c r="U904" s="1198"/>
      <c r="V904" s="1223"/>
      <c r="W904" s="1223"/>
      <c r="X904" s="1198"/>
      <c r="Y904" s="1198"/>
      <c r="Z904" s="1198"/>
      <c r="AA904" s="1198"/>
      <c r="AB904" s="1198"/>
      <c r="AC904" s="1198"/>
      <c r="AD904" s="1334">
        <v>2000</v>
      </c>
      <c r="AE904" s="1223"/>
      <c r="AF904" s="1198"/>
      <c r="AG904" s="1334">
        <v>2000</v>
      </c>
      <c r="AH904" s="1198"/>
      <c r="AI904" s="1198"/>
      <c r="AJ904" s="1198"/>
      <c r="AK904" s="1198"/>
      <c r="AL904" s="1227"/>
      <c r="AM904" s="1198"/>
      <c r="AN904" s="1198"/>
      <c r="AO904" s="1198"/>
      <c r="AP904" s="1198"/>
      <c r="AQ904" s="1334"/>
      <c r="AR904" s="1198"/>
      <c r="AS904" s="1198"/>
      <c r="AT904" s="1198"/>
      <c r="AU904" s="1198"/>
      <c r="AV904" s="1334"/>
      <c r="AW904" s="1198"/>
      <c r="AX904" s="1334"/>
      <c r="AY904" s="1198"/>
      <c r="AZ904" s="1198"/>
      <c r="BA904" s="1227"/>
      <c r="BB904" s="1334">
        <v>1000</v>
      </c>
      <c r="BC904" s="1198"/>
      <c r="BD904" s="1334">
        <v>1000</v>
      </c>
      <c r="BE904" s="1198"/>
      <c r="BF904" s="1198"/>
      <c r="BG904" s="532">
        <f t="shared" si="344"/>
        <v>1000</v>
      </c>
      <c r="BH904" s="1198"/>
      <c r="BI904" s="1334">
        <v>1000</v>
      </c>
      <c r="BJ904" s="1198"/>
      <c r="BK904" s="1198"/>
      <c r="BL904" s="1341"/>
      <c r="BM904" s="1229"/>
      <c r="BN904" s="353"/>
      <c r="BO904" s="1001">
        <f t="shared" si="317"/>
        <v>560</v>
      </c>
    </row>
    <row r="905" spans="1:67" s="181" customFormat="1" ht="38.25" hidden="1" customHeight="1" x14ac:dyDescent="0.2">
      <c r="A905" s="353"/>
      <c r="B905" s="1197" t="s">
        <v>1769</v>
      </c>
      <c r="C905" s="353"/>
      <c r="D905" s="353"/>
      <c r="E905" s="353"/>
      <c r="F905" s="353"/>
      <c r="G905" s="544"/>
      <c r="H905" s="353"/>
      <c r="I905" s="353"/>
      <c r="J905" s="353"/>
      <c r="K905" s="353"/>
      <c r="L905" s="353"/>
      <c r="M905" s="353"/>
      <c r="N905" s="353"/>
      <c r="O905" s="353"/>
      <c r="P905" s="1240">
        <v>2023</v>
      </c>
      <c r="Q905" s="1240"/>
      <c r="R905" s="1334">
        <v>2900</v>
      </c>
      <c r="S905" s="1198"/>
      <c r="T905" s="1334">
        <v>2900</v>
      </c>
      <c r="U905" s="1198"/>
      <c r="V905" s="1223"/>
      <c r="W905" s="1223"/>
      <c r="X905" s="1198"/>
      <c r="Y905" s="1198"/>
      <c r="Z905" s="1198"/>
      <c r="AA905" s="1198"/>
      <c r="AB905" s="1198"/>
      <c r="AC905" s="1198"/>
      <c r="AD905" s="1334">
        <v>2900</v>
      </c>
      <c r="AE905" s="1223"/>
      <c r="AF905" s="1198"/>
      <c r="AG905" s="1334">
        <v>2900</v>
      </c>
      <c r="AH905" s="1198"/>
      <c r="AI905" s="1198"/>
      <c r="AJ905" s="1198"/>
      <c r="AK905" s="1198"/>
      <c r="AL905" s="1227"/>
      <c r="AM905" s="1198"/>
      <c r="AN905" s="1198"/>
      <c r="AO905" s="1198"/>
      <c r="AP905" s="1198"/>
      <c r="AQ905" s="1334"/>
      <c r="AR905" s="1198"/>
      <c r="AS905" s="1198"/>
      <c r="AT905" s="1198"/>
      <c r="AU905" s="1198"/>
      <c r="AV905" s="1334"/>
      <c r="AW905" s="1198"/>
      <c r="AX905" s="1334"/>
      <c r="AY905" s="1198"/>
      <c r="AZ905" s="1198"/>
      <c r="BA905" s="1227"/>
      <c r="BB905" s="1334"/>
      <c r="BC905" s="1198"/>
      <c r="BD905" s="1334"/>
      <c r="BE905" s="1198"/>
      <c r="BF905" s="1198"/>
      <c r="BG905" s="532">
        <f t="shared" si="344"/>
        <v>0</v>
      </c>
      <c r="BH905" s="1198"/>
      <c r="BI905" s="1334"/>
      <c r="BJ905" s="1198"/>
      <c r="BK905" s="1198"/>
      <c r="BL905" s="1341"/>
      <c r="BM905" s="1229"/>
      <c r="BN905" s="353"/>
      <c r="BO905" s="1001">
        <f t="shared" si="317"/>
        <v>812</v>
      </c>
    </row>
    <row r="906" spans="1:67" s="181" customFormat="1" ht="38.25" hidden="1" customHeight="1" x14ac:dyDescent="0.2">
      <c r="A906" s="353"/>
      <c r="B906" s="1197" t="s">
        <v>1770</v>
      </c>
      <c r="C906" s="353"/>
      <c r="D906" s="353"/>
      <c r="E906" s="353"/>
      <c r="F906" s="353"/>
      <c r="G906" s="544"/>
      <c r="H906" s="353"/>
      <c r="I906" s="353"/>
      <c r="J906" s="353"/>
      <c r="K906" s="353"/>
      <c r="L906" s="353"/>
      <c r="M906" s="353"/>
      <c r="N906" s="353"/>
      <c r="O906" s="353"/>
      <c r="P906" s="1240">
        <v>2024</v>
      </c>
      <c r="Q906" s="1240"/>
      <c r="R906" s="1334">
        <v>2450</v>
      </c>
      <c r="S906" s="1198"/>
      <c r="T906" s="1334">
        <v>2450</v>
      </c>
      <c r="U906" s="1198"/>
      <c r="V906" s="1223"/>
      <c r="W906" s="1223"/>
      <c r="X906" s="1198"/>
      <c r="Y906" s="1198"/>
      <c r="Z906" s="1198"/>
      <c r="AA906" s="1198"/>
      <c r="AB906" s="1198"/>
      <c r="AC906" s="1198"/>
      <c r="AD906" s="1334">
        <v>2450</v>
      </c>
      <c r="AE906" s="1223"/>
      <c r="AF906" s="1198"/>
      <c r="AG906" s="1334">
        <v>2450</v>
      </c>
      <c r="AH906" s="1198"/>
      <c r="AI906" s="1198"/>
      <c r="AJ906" s="1198"/>
      <c r="AK906" s="1198"/>
      <c r="AL906" s="1227"/>
      <c r="AM906" s="1198"/>
      <c r="AN906" s="1198"/>
      <c r="AO906" s="1198"/>
      <c r="AP906" s="1198"/>
      <c r="AQ906" s="1334"/>
      <c r="AR906" s="1198"/>
      <c r="AS906" s="1198"/>
      <c r="AT906" s="1198"/>
      <c r="AU906" s="1198"/>
      <c r="AV906" s="1334"/>
      <c r="AW906" s="1198"/>
      <c r="AX906" s="1334"/>
      <c r="AY906" s="1198"/>
      <c r="AZ906" s="1198"/>
      <c r="BA906" s="1227"/>
      <c r="BB906" s="1334"/>
      <c r="BC906" s="1198"/>
      <c r="BD906" s="1334"/>
      <c r="BE906" s="1198"/>
      <c r="BF906" s="1198"/>
      <c r="BG906" s="532">
        <f t="shared" si="344"/>
        <v>0</v>
      </c>
      <c r="BH906" s="1198"/>
      <c r="BI906" s="1334"/>
      <c r="BJ906" s="1198"/>
      <c r="BK906" s="1198"/>
      <c r="BL906" s="1341"/>
      <c r="BM906" s="1229"/>
      <c r="BN906" s="353"/>
      <c r="BO906" s="1001">
        <f t="shared" si="317"/>
        <v>686</v>
      </c>
    </row>
    <row r="907" spans="1:67" s="187" customFormat="1" ht="38.25" customHeight="1" x14ac:dyDescent="0.2">
      <c r="A907" s="1238" t="s">
        <v>553</v>
      </c>
      <c r="B907" s="1252" t="s">
        <v>1771</v>
      </c>
      <c r="C907" s="1238">
        <v>1</v>
      </c>
      <c r="D907" s="1238"/>
      <c r="E907" s="1238"/>
      <c r="F907" s="1238"/>
      <c r="G907" s="1256"/>
      <c r="H907" s="1238"/>
      <c r="I907" s="1238"/>
      <c r="J907" s="1238"/>
      <c r="K907" s="1238"/>
      <c r="L907" s="1238" t="s">
        <v>1215</v>
      </c>
      <c r="M907" s="1238"/>
      <c r="N907" s="1238"/>
      <c r="O907" s="1238"/>
      <c r="P907" s="1394">
        <v>2022</v>
      </c>
      <c r="Q907" s="1394"/>
      <c r="R907" s="1395">
        <f>R908+R909</f>
        <v>5200</v>
      </c>
      <c r="S907" s="1395">
        <f>S908+S909</f>
        <v>0</v>
      </c>
      <c r="T907" s="1395">
        <f>T908+T909</f>
        <v>5200</v>
      </c>
      <c r="U907" s="1395">
        <f t="shared" ref="U907:BK907" si="347">U908+U909</f>
        <v>0</v>
      </c>
      <c r="V907" s="1395">
        <f t="shared" si="347"/>
        <v>0</v>
      </c>
      <c r="W907" s="1395">
        <f t="shared" si="347"/>
        <v>0</v>
      </c>
      <c r="X907" s="1395">
        <f t="shared" si="347"/>
        <v>0</v>
      </c>
      <c r="Y907" s="1395">
        <f t="shared" si="347"/>
        <v>0</v>
      </c>
      <c r="Z907" s="1395">
        <f t="shared" si="347"/>
        <v>0</v>
      </c>
      <c r="AA907" s="1395">
        <f t="shared" si="347"/>
        <v>0</v>
      </c>
      <c r="AB907" s="1395">
        <f t="shared" si="347"/>
        <v>0</v>
      </c>
      <c r="AC907" s="1395">
        <f t="shared" si="347"/>
        <v>0</v>
      </c>
      <c r="AD907" s="1395">
        <f t="shared" si="347"/>
        <v>5200</v>
      </c>
      <c r="AE907" s="1395">
        <f t="shared" si="347"/>
        <v>0</v>
      </c>
      <c r="AF907" s="1395">
        <f t="shared" si="347"/>
        <v>0</v>
      </c>
      <c r="AG907" s="1395">
        <f t="shared" si="347"/>
        <v>5200</v>
      </c>
      <c r="AH907" s="1395">
        <f t="shared" si="347"/>
        <v>0</v>
      </c>
      <c r="AI907" s="1395">
        <f t="shared" si="347"/>
        <v>0</v>
      </c>
      <c r="AJ907" s="1395">
        <f t="shared" si="347"/>
        <v>0</v>
      </c>
      <c r="AK907" s="1395">
        <f t="shared" si="347"/>
        <v>0</v>
      </c>
      <c r="AL907" s="1395">
        <f t="shared" si="347"/>
        <v>0</v>
      </c>
      <c r="AM907" s="1395">
        <f t="shared" si="347"/>
        <v>0</v>
      </c>
      <c r="AN907" s="1395">
        <f t="shared" si="347"/>
        <v>0</v>
      </c>
      <c r="AO907" s="1395">
        <f t="shared" si="347"/>
        <v>0</v>
      </c>
      <c r="AP907" s="1395">
        <f t="shared" si="347"/>
        <v>0</v>
      </c>
      <c r="AQ907" s="1395">
        <f t="shared" si="347"/>
        <v>0</v>
      </c>
      <c r="AR907" s="1395">
        <f t="shared" si="347"/>
        <v>0</v>
      </c>
      <c r="AS907" s="1395">
        <f t="shared" si="347"/>
        <v>0</v>
      </c>
      <c r="AT907" s="1395">
        <f t="shared" si="347"/>
        <v>0</v>
      </c>
      <c r="AU907" s="1395">
        <f t="shared" si="347"/>
        <v>0</v>
      </c>
      <c r="AV907" s="1395">
        <f t="shared" si="347"/>
        <v>0</v>
      </c>
      <c r="AW907" s="1395">
        <f t="shared" si="347"/>
        <v>0</v>
      </c>
      <c r="AX907" s="1395">
        <f t="shared" si="347"/>
        <v>0</v>
      </c>
      <c r="AY907" s="1395">
        <f t="shared" si="347"/>
        <v>0</v>
      </c>
      <c r="AZ907" s="1395">
        <f t="shared" si="347"/>
        <v>0</v>
      </c>
      <c r="BA907" s="1395">
        <f t="shared" si="347"/>
        <v>0</v>
      </c>
      <c r="BB907" s="1395">
        <f t="shared" si="347"/>
        <v>5200</v>
      </c>
      <c r="BC907" s="1395">
        <f t="shared" si="347"/>
        <v>0</v>
      </c>
      <c r="BD907" s="1395">
        <f>BD908+BD909</f>
        <v>5200</v>
      </c>
      <c r="BE907" s="1395">
        <f t="shared" si="347"/>
        <v>0</v>
      </c>
      <c r="BF907" s="1395">
        <f t="shared" si="347"/>
        <v>0</v>
      </c>
      <c r="BG907" s="532">
        <f t="shared" si="344"/>
        <v>3200</v>
      </c>
      <c r="BH907" s="1395">
        <f t="shared" si="347"/>
        <v>0</v>
      </c>
      <c r="BI907" s="1395">
        <f t="shared" si="347"/>
        <v>3200</v>
      </c>
      <c r="BJ907" s="1395">
        <f t="shared" si="347"/>
        <v>0</v>
      </c>
      <c r="BK907" s="1395">
        <f t="shared" si="347"/>
        <v>0</v>
      </c>
      <c r="BL907" s="1397"/>
      <c r="BM907" s="1398"/>
      <c r="BN907" s="1238"/>
      <c r="BO907" s="1001">
        <f t="shared" si="317"/>
        <v>1456</v>
      </c>
    </row>
    <row r="908" spans="1:67" s="181" customFormat="1" ht="38.25" customHeight="1" x14ac:dyDescent="0.2">
      <c r="A908" s="353"/>
      <c r="B908" s="1197" t="s">
        <v>1772</v>
      </c>
      <c r="C908" s="353"/>
      <c r="D908" s="353"/>
      <c r="E908" s="353"/>
      <c r="F908" s="353"/>
      <c r="G908" s="544"/>
      <c r="H908" s="353"/>
      <c r="I908" s="353"/>
      <c r="J908" s="353"/>
      <c r="K908" s="353"/>
      <c r="L908" s="353"/>
      <c r="M908" s="353"/>
      <c r="N908" s="353"/>
      <c r="O908" s="353"/>
      <c r="P908" s="1240"/>
      <c r="Q908" s="1240"/>
      <c r="R908" s="1334">
        <v>2600</v>
      </c>
      <c r="S908" s="1198"/>
      <c r="T908" s="1334">
        <v>2600</v>
      </c>
      <c r="U908" s="1198"/>
      <c r="V908" s="1223"/>
      <c r="W908" s="1223"/>
      <c r="X908" s="1198"/>
      <c r="Y908" s="1198"/>
      <c r="Z908" s="1198"/>
      <c r="AA908" s="1198"/>
      <c r="AB908" s="1198"/>
      <c r="AC908" s="1198"/>
      <c r="AD908" s="1334">
        <v>2600</v>
      </c>
      <c r="AE908" s="1223"/>
      <c r="AF908" s="1198"/>
      <c r="AG908" s="1334">
        <v>2600</v>
      </c>
      <c r="AH908" s="1198"/>
      <c r="AI908" s="1198"/>
      <c r="AJ908" s="1198"/>
      <c r="AK908" s="1198"/>
      <c r="AL908" s="1227"/>
      <c r="AM908" s="1198"/>
      <c r="AN908" s="1198"/>
      <c r="AO908" s="1198"/>
      <c r="AP908" s="1198"/>
      <c r="AQ908" s="1334"/>
      <c r="AR908" s="1198"/>
      <c r="AS908" s="1198"/>
      <c r="AT908" s="1198"/>
      <c r="AU908" s="1198"/>
      <c r="AV908" s="1334"/>
      <c r="AW908" s="1198"/>
      <c r="AX908" s="1334"/>
      <c r="AY908" s="1198"/>
      <c r="AZ908" s="1198"/>
      <c r="BA908" s="1227"/>
      <c r="BB908" s="1334">
        <v>2600</v>
      </c>
      <c r="BC908" s="1198"/>
      <c r="BD908" s="1334">
        <v>2600</v>
      </c>
      <c r="BE908" s="1198"/>
      <c r="BF908" s="1198"/>
      <c r="BG908" s="532">
        <f t="shared" si="344"/>
        <v>1600</v>
      </c>
      <c r="BH908" s="1198"/>
      <c r="BI908" s="1334">
        <v>1600</v>
      </c>
      <c r="BJ908" s="1198"/>
      <c r="BK908" s="1198"/>
      <c r="BL908" s="1341"/>
      <c r="BM908" s="1229"/>
      <c r="BN908" s="353"/>
      <c r="BO908" s="1001">
        <f t="shared" si="317"/>
        <v>728</v>
      </c>
    </row>
    <row r="909" spans="1:67" s="181" customFormat="1" ht="38.25" customHeight="1" x14ac:dyDescent="0.2">
      <c r="A909" s="353"/>
      <c r="B909" s="1197" t="s">
        <v>1773</v>
      </c>
      <c r="C909" s="353"/>
      <c r="D909" s="353"/>
      <c r="E909" s="353"/>
      <c r="F909" s="353"/>
      <c r="G909" s="544"/>
      <c r="H909" s="353"/>
      <c r="I909" s="353"/>
      <c r="J909" s="353"/>
      <c r="K909" s="353"/>
      <c r="L909" s="353"/>
      <c r="M909" s="353"/>
      <c r="N909" s="353"/>
      <c r="O909" s="353"/>
      <c r="P909" s="1240"/>
      <c r="Q909" s="1240"/>
      <c r="R909" s="1334">
        <v>2600</v>
      </c>
      <c r="S909" s="1198"/>
      <c r="T909" s="1334">
        <v>2600</v>
      </c>
      <c r="U909" s="1198"/>
      <c r="V909" s="1223"/>
      <c r="W909" s="1223"/>
      <c r="X909" s="1198"/>
      <c r="Y909" s="1198"/>
      <c r="Z909" s="1198"/>
      <c r="AA909" s="1198"/>
      <c r="AB909" s="1198"/>
      <c r="AC909" s="1198"/>
      <c r="AD909" s="1334">
        <v>2600</v>
      </c>
      <c r="AE909" s="1223"/>
      <c r="AF909" s="1198"/>
      <c r="AG909" s="1334">
        <v>2600</v>
      </c>
      <c r="AH909" s="1198"/>
      <c r="AI909" s="1198"/>
      <c r="AJ909" s="1198"/>
      <c r="AK909" s="1198"/>
      <c r="AL909" s="1227"/>
      <c r="AM909" s="1198"/>
      <c r="AN909" s="1198"/>
      <c r="AO909" s="1198"/>
      <c r="AP909" s="1198"/>
      <c r="AQ909" s="1334"/>
      <c r="AR909" s="1198"/>
      <c r="AS909" s="1198"/>
      <c r="AT909" s="1198"/>
      <c r="AU909" s="1198"/>
      <c r="AV909" s="1334"/>
      <c r="AW909" s="1198"/>
      <c r="AX909" s="1334"/>
      <c r="AY909" s="1198"/>
      <c r="AZ909" s="1198"/>
      <c r="BA909" s="1227"/>
      <c r="BB909" s="1334">
        <v>2600</v>
      </c>
      <c r="BC909" s="1198"/>
      <c r="BD909" s="1334">
        <v>2600</v>
      </c>
      <c r="BE909" s="1198"/>
      <c r="BF909" s="1198"/>
      <c r="BG909" s="532">
        <f t="shared" si="344"/>
        <v>1600</v>
      </c>
      <c r="BH909" s="1198"/>
      <c r="BI909" s="1334">
        <v>1600</v>
      </c>
      <c r="BJ909" s="1198"/>
      <c r="BK909" s="1198"/>
      <c r="BL909" s="1341"/>
      <c r="BM909" s="1229"/>
      <c r="BN909" s="353"/>
      <c r="BO909" s="1001">
        <f t="shared" si="317"/>
        <v>728</v>
      </c>
    </row>
    <row r="910" spans="1:67" s="187" customFormat="1" ht="38.25" customHeight="1" x14ac:dyDescent="0.2">
      <c r="A910" s="1238" t="s">
        <v>555</v>
      </c>
      <c r="B910" s="1252" t="s">
        <v>1774</v>
      </c>
      <c r="C910" s="1238">
        <v>1</v>
      </c>
      <c r="D910" s="1238"/>
      <c r="E910" s="1238"/>
      <c r="F910" s="1238"/>
      <c r="G910" s="1256"/>
      <c r="H910" s="1238"/>
      <c r="I910" s="1238"/>
      <c r="J910" s="1238"/>
      <c r="K910" s="1238"/>
      <c r="L910" s="1238" t="s">
        <v>663</v>
      </c>
      <c r="M910" s="1238"/>
      <c r="N910" s="1238"/>
      <c r="O910" s="1238"/>
      <c r="P910" s="1394">
        <v>2022</v>
      </c>
      <c r="Q910" s="1394"/>
      <c r="R910" s="1395">
        <f>R911</f>
        <v>2400</v>
      </c>
      <c r="S910" s="1395">
        <f>S911</f>
        <v>0</v>
      </c>
      <c r="T910" s="1395">
        <f>T911</f>
        <v>2400</v>
      </c>
      <c r="U910" s="1395">
        <f t="shared" ref="U910:BK910" si="348">U911</f>
        <v>0</v>
      </c>
      <c r="V910" s="1395">
        <f t="shared" si="348"/>
        <v>0</v>
      </c>
      <c r="W910" s="1395">
        <f t="shared" si="348"/>
        <v>0</v>
      </c>
      <c r="X910" s="1395">
        <f t="shared" si="348"/>
        <v>0</v>
      </c>
      <c r="Y910" s="1395">
        <f t="shared" si="348"/>
        <v>0</v>
      </c>
      <c r="Z910" s="1395">
        <f t="shared" si="348"/>
        <v>0</v>
      </c>
      <c r="AA910" s="1395">
        <f t="shared" si="348"/>
        <v>0</v>
      </c>
      <c r="AB910" s="1395">
        <f t="shared" si="348"/>
        <v>0</v>
      </c>
      <c r="AC910" s="1395">
        <f t="shared" si="348"/>
        <v>0</v>
      </c>
      <c r="AD910" s="1395">
        <f t="shared" si="348"/>
        <v>2400</v>
      </c>
      <c r="AE910" s="1395">
        <f t="shared" si="348"/>
        <v>0</v>
      </c>
      <c r="AF910" s="1395">
        <f t="shared" si="348"/>
        <v>0</v>
      </c>
      <c r="AG910" s="1395">
        <f t="shared" si="348"/>
        <v>2400</v>
      </c>
      <c r="AH910" s="1395">
        <f t="shared" si="348"/>
        <v>0</v>
      </c>
      <c r="AI910" s="1395">
        <f t="shared" si="348"/>
        <v>0</v>
      </c>
      <c r="AJ910" s="1395">
        <f t="shared" si="348"/>
        <v>0</v>
      </c>
      <c r="AK910" s="1395">
        <f t="shared" si="348"/>
        <v>0</v>
      </c>
      <c r="AL910" s="1395">
        <f t="shared" si="348"/>
        <v>0</v>
      </c>
      <c r="AM910" s="1395">
        <f t="shared" si="348"/>
        <v>0</v>
      </c>
      <c r="AN910" s="1395">
        <f t="shared" si="348"/>
        <v>0</v>
      </c>
      <c r="AO910" s="1395">
        <f t="shared" si="348"/>
        <v>0</v>
      </c>
      <c r="AP910" s="1395">
        <f t="shared" si="348"/>
        <v>0</v>
      </c>
      <c r="AQ910" s="1395">
        <f t="shared" si="348"/>
        <v>0</v>
      </c>
      <c r="AR910" s="1395">
        <f t="shared" si="348"/>
        <v>0</v>
      </c>
      <c r="AS910" s="1395">
        <f t="shared" si="348"/>
        <v>0</v>
      </c>
      <c r="AT910" s="1395">
        <f t="shared" si="348"/>
        <v>0</v>
      </c>
      <c r="AU910" s="1395">
        <f t="shared" si="348"/>
        <v>0</v>
      </c>
      <c r="AV910" s="1395">
        <f t="shared" si="348"/>
        <v>0</v>
      </c>
      <c r="AW910" s="1395">
        <f t="shared" si="348"/>
        <v>0</v>
      </c>
      <c r="AX910" s="1395">
        <f t="shared" si="348"/>
        <v>0</v>
      </c>
      <c r="AY910" s="1395">
        <f t="shared" si="348"/>
        <v>0</v>
      </c>
      <c r="AZ910" s="1395">
        <f t="shared" si="348"/>
        <v>0</v>
      </c>
      <c r="BA910" s="1395">
        <f t="shared" si="348"/>
        <v>0</v>
      </c>
      <c r="BB910" s="1395">
        <f t="shared" si="348"/>
        <v>2400</v>
      </c>
      <c r="BC910" s="1395">
        <f t="shared" si="348"/>
        <v>0</v>
      </c>
      <c r="BD910" s="1395">
        <f t="shared" si="348"/>
        <v>2400</v>
      </c>
      <c r="BE910" s="1395">
        <f t="shared" si="348"/>
        <v>0</v>
      </c>
      <c r="BF910" s="1395">
        <f t="shared" si="348"/>
        <v>0</v>
      </c>
      <c r="BG910" s="532">
        <f t="shared" si="344"/>
        <v>2400</v>
      </c>
      <c r="BH910" s="1395">
        <f t="shared" si="348"/>
        <v>0</v>
      </c>
      <c r="BI910" s="1395">
        <f t="shared" si="348"/>
        <v>2400</v>
      </c>
      <c r="BJ910" s="1395">
        <f t="shared" si="348"/>
        <v>0</v>
      </c>
      <c r="BK910" s="1395">
        <f t="shared" si="348"/>
        <v>0</v>
      </c>
      <c r="BL910" s="1397"/>
      <c r="BM910" s="1398"/>
      <c r="BN910" s="1238"/>
      <c r="BO910" s="1001">
        <f t="shared" si="317"/>
        <v>672</v>
      </c>
    </row>
    <row r="911" spans="1:67" s="181" customFormat="1" ht="38.25" customHeight="1" x14ac:dyDescent="0.2">
      <c r="A911" s="353"/>
      <c r="B911" s="1197" t="s">
        <v>1775</v>
      </c>
      <c r="C911" s="353"/>
      <c r="D911" s="353"/>
      <c r="E911" s="353"/>
      <c r="F911" s="353"/>
      <c r="G911" s="544"/>
      <c r="H911" s="353"/>
      <c r="I911" s="353"/>
      <c r="J911" s="353"/>
      <c r="K911" s="353"/>
      <c r="L911" s="353"/>
      <c r="M911" s="353"/>
      <c r="N911" s="353"/>
      <c r="O911" s="353"/>
      <c r="P911" s="1240"/>
      <c r="Q911" s="1240"/>
      <c r="R911" s="1334">
        <v>2400</v>
      </c>
      <c r="S911" s="1198"/>
      <c r="T911" s="1334">
        <v>2400</v>
      </c>
      <c r="U911" s="1198"/>
      <c r="V911" s="1223"/>
      <c r="W911" s="1223"/>
      <c r="X911" s="1198"/>
      <c r="Y911" s="1198"/>
      <c r="Z911" s="1198"/>
      <c r="AA911" s="1198"/>
      <c r="AB911" s="1198"/>
      <c r="AC911" s="1198"/>
      <c r="AD911" s="1334">
        <v>2400</v>
      </c>
      <c r="AE911" s="1223"/>
      <c r="AF911" s="1198"/>
      <c r="AG911" s="1334">
        <v>2400</v>
      </c>
      <c r="AH911" s="1198"/>
      <c r="AI911" s="1198"/>
      <c r="AJ911" s="1198"/>
      <c r="AK911" s="1198"/>
      <c r="AL911" s="1227"/>
      <c r="AM911" s="1198"/>
      <c r="AN911" s="1198"/>
      <c r="AO911" s="1198"/>
      <c r="AP911" s="1198"/>
      <c r="AQ911" s="1334"/>
      <c r="AR911" s="1198"/>
      <c r="AS911" s="1198"/>
      <c r="AT911" s="1198"/>
      <c r="AU911" s="1198"/>
      <c r="AV911" s="1334"/>
      <c r="AW911" s="1198"/>
      <c r="AX911" s="1334"/>
      <c r="AY911" s="1198"/>
      <c r="AZ911" s="1198"/>
      <c r="BA911" s="1227"/>
      <c r="BB911" s="1334">
        <v>2400</v>
      </c>
      <c r="BC911" s="1198"/>
      <c r="BD911" s="1334">
        <v>2400</v>
      </c>
      <c r="BE911" s="1198"/>
      <c r="BF911" s="1198"/>
      <c r="BG911" s="532">
        <f t="shared" si="344"/>
        <v>2400</v>
      </c>
      <c r="BH911" s="1198"/>
      <c r="BI911" s="1334">
        <v>2400</v>
      </c>
      <c r="BJ911" s="1198"/>
      <c r="BK911" s="1198"/>
      <c r="BL911" s="1341"/>
      <c r="BM911" s="1229"/>
      <c r="BN911" s="353"/>
      <c r="BO911" s="1001">
        <f t="shared" si="317"/>
        <v>672</v>
      </c>
    </row>
    <row r="912" spans="1:67" s="187" customFormat="1" ht="38.25" customHeight="1" x14ac:dyDescent="0.2">
      <c r="A912" s="1238" t="s">
        <v>756</v>
      </c>
      <c r="B912" s="1252" t="s">
        <v>1776</v>
      </c>
      <c r="C912" s="1238">
        <v>1</v>
      </c>
      <c r="D912" s="1238"/>
      <c r="E912" s="1238"/>
      <c r="F912" s="1238"/>
      <c r="G912" s="1256"/>
      <c r="H912" s="1238"/>
      <c r="I912" s="1238"/>
      <c r="J912" s="1238"/>
      <c r="K912" s="1238"/>
      <c r="L912" s="1238" t="s">
        <v>2112</v>
      </c>
      <c r="M912" s="1238"/>
      <c r="N912" s="1238"/>
      <c r="O912" s="1238"/>
      <c r="P912" s="1394" t="s">
        <v>126</v>
      </c>
      <c r="Q912" s="1394"/>
      <c r="R912" s="1395">
        <f>R913+R914+R915</f>
        <v>10140</v>
      </c>
      <c r="S912" s="1395">
        <f>S913+S914+S915</f>
        <v>0</v>
      </c>
      <c r="T912" s="1395">
        <f>T913+T914+T915</f>
        <v>7800</v>
      </c>
      <c r="U912" s="1395">
        <f t="shared" ref="U912:BK912" si="349">U913+U914+U915</f>
        <v>0</v>
      </c>
      <c r="V912" s="1395">
        <f t="shared" si="349"/>
        <v>0</v>
      </c>
      <c r="W912" s="1395">
        <f t="shared" si="349"/>
        <v>0</v>
      </c>
      <c r="X912" s="1395">
        <f t="shared" si="349"/>
        <v>0</v>
      </c>
      <c r="Y912" s="1395">
        <f t="shared" si="349"/>
        <v>0</v>
      </c>
      <c r="Z912" s="1395">
        <f t="shared" si="349"/>
        <v>0</v>
      </c>
      <c r="AA912" s="1395">
        <f t="shared" si="349"/>
        <v>0</v>
      </c>
      <c r="AB912" s="1395">
        <f t="shared" si="349"/>
        <v>0</v>
      </c>
      <c r="AC912" s="1395">
        <f t="shared" si="349"/>
        <v>0</v>
      </c>
      <c r="AD912" s="1395">
        <f t="shared" si="349"/>
        <v>10120</v>
      </c>
      <c r="AE912" s="1395">
        <f t="shared" si="349"/>
        <v>0</v>
      </c>
      <c r="AF912" s="1395">
        <f t="shared" si="349"/>
        <v>0</v>
      </c>
      <c r="AG912" s="1395">
        <f t="shared" si="349"/>
        <v>7800</v>
      </c>
      <c r="AH912" s="1395">
        <f t="shared" si="349"/>
        <v>0</v>
      </c>
      <c r="AI912" s="1395">
        <f t="shared" si="349"/>
        <v>0</v>
      </c>
      <c r="AJ912" s="1395">
        <f t="shared" si="349"/>
        <v>0</v>
      </c>
      <c r="AK912" s="1395">
        <f t="shared" si="349"/>
        <v>0</v>
      </c>
      <c r="AL912" s="1395">
        <f t="shared" si="349"/>
        <v>0</v>
      </c>
      <c r="AM912" s="1395">
        <f t="shared" si="349"/>
        <v>0</v>
      </c>
      <c r="AN912" s="1395">
        <f t="shared" si="349"/>
        <v>0</v>
      </c>
      <c r="AO912" s="1395">
        <f t="shared" si="349"/>
        <v>0</v>
      </c>
      <c r="AP912" s="1395">
        <f t="shared" si="349"/>
        <v>0</v>
      </c>
      <c r="AQ912" s="1395">
        <f t="shared" si="349"/>
        <v>0</v>
      </c>
      <c r="AR912" s="1395">
        <f t="shared" si="349"/>
        <v>0</v>
      </c>
      <c r="AS912" s="1395">
        <f t="shared" si="349"/>
        <v>0</v>
      </c>
      <c r="AT912" s="1395">
        <f t="shared" si="349"/>
        <v>0</v>
      </c>
      <c r="AU912" s="1395">
        <f t="shared" si="349"/>
        <v>0</v>
      </c>
      <c r="AV912" s="1395">
        <f t="shared" si="349"/>
        <v>0</v>
      </c>
      <c r="AW912" s="1395">
        <f t="shared" si="349"/>
        <v>0</v>
      </c>
      <c r="AX912" s="1395">
        <f t="shared" si="349"/>
        <v>0</v>
      </c>
      <c r="AY912" s="1395">
        <f t="shared" si="349"/>
        <v>0</v>
      </c>
      <c r="AZ912" s="1395">
        <f t="shared" si="349"/>
        <v>0</v>
      </c>
      <c r="BA912" s="1395">
        <f t="shared" si="349"/>
        <v>0</v>
      </c>
      <c r="BB912" s="1395">
        <f t="shared" si="349"/>
        <v>4200</v>
      </c>
      <c r="BC912" s="1395">
        <f t="shared" si="349"/>
        <v>0</v>
      </c>
      <c r="BD912" s="1395">
        <f>BD913+BD914+BD915</f>
        <v>4200</v>
      </c>
      <c r="BE912" s="1395">
        <f t="shared" si="349"/>
        <v>0</v>
      </c>
      <c r="BF912" s="1395">
        <f t="shared" si="349"/>
        <v>0</v>
      </c>
      <c r="BG912" s="532">
        <f t="shared" si="344"/>
        <v>3200</v>
      </c>
      <c r="BH912" s="1395">
        <f t="shared" si="349"/>
        <v>0</v>
      </c>
      <c r="BI912" s="1395">
        <f t="shared" si="349"/>
        <v>3200</v>
      </c>
      <c r="BJ912" s="1395">
        <f t="shared" si="349"/>
        <v>0</v>
      </c>
      <c r="BK912" s="1395">
        <f t="shared" si="349"/>
        <v>0</v>
      </c>
      <c r="BL912" s="1397"/>
      <c r="BM912" s="1398"/>
      <c r="BN912" s="1238"/>
      <c r="BO912" s="1001">
        <f t="shared" si="317"/>
        <v>2839.2</v>
      </c>
    </row>
    <row r="913" spans="1:67" s="181" customFormat="1" ht="38.25" customHeight="1" x14ac:dyDescent="0.2">
      <c r="A913" s="353"/>
      <c r="B913" s="1197" t="s">
        <v>1777</v>
      </c>
      <c r="C913" s="353"/>
      <c r="D913" s="353"/>
      <c r="E913" s="353"/>
      <c r="F913" s="353"/>
      <c r="G913" s="544"/>
      <c r="H913" s="353"/>
      <c r="I913" s="353"/>
      <c r="J913" s="353"/>
      <c r="K913" s="353"/>
      <c r="L913" s="353"/>
      <c r="M913" s="353"/>
      <c r="N913" s="353"/>
      <c r="O913" s="353"/>
      <c r="P913" s="1240">
        <v>2022</v>
      </c>
      <c r="Q913" s="1240"/>
      <c r="R913" s="1334">
        <v>4016</v>
      </c>
      <c r="S913" s="1198"/>
      <c r="T913" s="1334">
        <v>2600</v>
      </c>
      <c r="U913" s="1198"/>
      <c r="V913" s="1223"/>
      <c r="W913" s="1223"/>
      <c r="X913" s="1198"/>
      <c r="Y913" s="1198"/>
      <c r="Z913" s="1198"/>
      <c r="AA913" s="1198"/>
      <c r="AB913" s="1198"/>
      <c r="AC913" s="1198"/>
      <c r="AD913" s="1334">
        <v>4000</v>
      </c>
      <c r="AE913" s="1223"/>
      <c r="AF913" s="1198"/>
      <c r="AG913" s="1334">
        <v>2600</v>
      </c>
      <c r="AH913" s="1198"/>
      <c r="AI913" s="1198"/>
      <c r="AJ913" s="1198"/>
      <c r="AK913" s="1198"/>
      <c r="AL913" s="1227"/>
      <c r="AM913" s="1198"/>
      <c r="AN913" s="1198"/>
      <c r="AO913" s="1198"/>
      <c r="AP913" s="1198"/>
      <c r="AQ913" s="1334"/>
      <c r="AR913" s="1198"/>
      <c r="AS913" s="1198"/>
      <c r="AT913" s="1198"/>
      <c r="AU913" s="1198"/>
      <c r="AV913" s="1334"/>
      <c r="AW913" s="1198"/>
      <c r="AX913" s="1334"/>
      <c r="AY913" s="1198"/>
      <c r="AZ913" s="1198"/>
      <c r="BA913" s="1227"/>
      <c r="BB913" s="1334">
        <v>2600</v>
      </c>
      <c r="BC913" s="1198"/>
      <c r="BD913" s="1334">
        <v>2600</v>
      </c>
      <c r="BE913" s="1198"/>
      <c r="BF913" s="1198"/>
      <c r="BG913" s="532">
        <f t="shared" si="344"/>
        <v>1600</v>
      </c>
      <c r="BH913" s="1198"/>
      <c r="BI913" s="1334">
        <v>1600</v>
      </c>
      <c r="BJ913" s="1198"/>
      <c r="BK913" s="1198"/>
      <c r="BL913" s="1341"/>
      <c r="BM913" s="1229"/>
      <c r="BN913" s="353"/>
      <c r="BO913" s="1001">
        <f t="shared" si="317"/>
        <v>1124.48</v>
      </c>
    </row>
    <row r="914" spans="1:67" s="181" customFormat="1" ht="38.25" customHeight="1" x14ac:dyDescent="0.2">
      <c r="A914" s="353"/>
      <c r="B914" s="1197" t="s">
        <v>1778</v>
      </c>
      <c r="C914" s="353"/>
      <c r="D914" s="353"/>
      <c r="E914" s="353"/>
      <c r="F914" s="353"/>
      <c r="G914" s="544"/>
      <c r="H914" s="353"/>
      <c r="I914" s="353"/>
      <c r="J914" s="353"/>
      <c r="K914" s="353"/>
      <c r="L914" s="353"/>
      <c r="M914" s="353"/>
      <c r="N914" s="353"/>
      <c r="O914" s="353"/>
      <c r="P914" s="1240" t="s">
        <v>1417</v>
      </c>
      <c r="Q914" s="1240"/>
      <c r="R914" s="1334">
        <v>2971</v>
      </c>
      <c r="S914" s="1198"/>
      <c r="T914" s="1334">
        <v>2600</v>
      </c>
      <c r="U914" s="1198"/>
      <c r="V914" s="1223"/>
      <c r="W914" s="1223"/>
      <c r="X914" s="1198"/>
      <c r="Y914" s="1198"/>
      <c r="Z914" s="1198"/>
      <c r="AA914" s="1198"/>
      <c r="AB914" s="1198"/>
      <c r="AC914" s="1198"/>
      <c r="AD914" s="1334">
        <v>2970</v>
      </c>
      <c r="AE914" s="1223"/>
      <c r="AF914" s="1198"/>
      <c r="AG914" s="1334">
        <v>2600</v>
      </c>
      <c r="AH914" s="1198"/>
      <c r="AI914" s="1198"/>
      <c r="AJ914" s="1198"/>
      <c r="AK914" s="1198"/>
      <c r="AL914" s="1227"/>
      <c r="AM914" s="1198"/>
      <c r="AN914" s="1198"/>
      <c r="AO914" s="1198"/>
      <c r="AP914" s="1198"/>
      <c r="AQ914" s="1334"/>
      <c r="AR914" s="1198"/>
      <c r="AS914" s="1198"/>
      <c r="AT914" s="1198"/>
      <c r="AU914" s="1198"/>
      <c r="AV914" s="1334"/>
      <c r="AW914" s="1198"/>
      <c r="AX914" s="1334"/>
      <c r="AY914" s="1198"/>
      <c r="AZ914" s="1198"/>
      <c r="BA914" s="1227"/>
      <c r="BB914" s="1334">
        <v>1600</v>
      </c>
      <c r="BC914" s="1198"/>
      <c r="BD914" s="1334">
        <v>1600</v>
      </c>
      <c r="BE914" s="1198"/>
      <c r="BF914" s="1198"/>
      <c r="BG914" s="532">
        <f t="shared" si="344"/>
        <v>1600</v>
      </c>
      <c r="BH914" s="1198"/>
      <c r="BI914" s="1334">
        <v>1600</v>
      </c>
      <c r="BJ914" s="1198"/>
      <c r="BK914" s="1198"/>
      <c r="BL914" s="1341"/>
      <c r="BM914" s="1229"/>
      <c r="BN914" s="353"/>
      <c r="BO914" s="1001">
        <f t="shared" si="317"/>
        <v>831.88</v>
      </c>
    </row>
    <row r="915" spans="1:67" s="181" customFormat="1" ht="38.25" hidden="1" customHeight="1" x14ac:dyDescent="0.2">
      <c r="A915" s="353"/>
      <c r="B915" s="1197" t="s">
        <v>1702</v>
      </c>
      <c r="C915" s="353"/>
      <c r="D915" s="353"/>
      <c r="E915" s="353"/>
      <c r="F915" s="353"/>
      <c r="G915" s="544"/>
      <c r="H915" s="353"/>
      <c r="I915" s="353"/>
      <c r="J915" s="353"/>
      <c r="K915" s="353"/>
      <c r="L915" s="353"/>
      <c r="M915" s="353"/>
      <c r="N915" s="353"/>
      <c r="O915" s="353"/>
      <c r="P915" s="1240" t="s">
        <v>1800</v>
      </c>
      <c r="Q915" s="1240"/>
      <c r="R915" s="1334">
        <v>3153</v>
      </c>
      <c r="S915" s="1198"/>
      <c r="T915" s="1334">
        <v>2600</v>
      </c>
      <c r="U915" s="1198"/>
      <c r="V915" s="1223"/>
      <c r="W915" s="1223"/>
      <c r="X915" s="1198"/>
      <c r="Y915" s="1198"/>
      <c r="Z915" s="1198"/>
      <c r="AA915" s="1198"/>
      <c r="AB915" s="1198"/>
      <c r="AC915" s="1198"/>
      <c r="AD915" s="1334">
        <v>3150</v>
      </c>
      <c r="AE915" s="1223"/>
      <c r="AF915" s="1198"/>
      <c r="AG915" s="1334">
        <v>2600</v>
      </c>
      <c r="AH915" s="1198"/>
      <c r="AI915" s="1198"/>
      <c r="AJ915" s="1198"/>
      <c r="AK915" s="1198"/>
      <c r="AL915" s="1227"/>
      <c r="AM915" s="1198"/>
      <c r="AN915" s="1198"/>
      <c r="AO915" s="1198"/>
      <c r="AP915" s="1198"/>
      <c r="AQ915" s="1334"/>
      <c r="AR915" s="1198"/>
      <c r="AS915" s="1198"/>
      <c r="AT915" s="1198"/>
      <c r="AU915" s="1198"/>
      <c r="AV915" s="1334"/>
      <c r="AW915" s="1198"/>
      <c r="AX915" s="1334"/>
      <c r="AY915" s="1198"/>
      <c r="AZ915" s="1198"/>
      <c r="BA915" s="1227"/>
      <c r="BB915" s="1334"/>
      <c r="BC915" s="1198"/>
      <c r="BD915" s="1334"/>
      <c r="BE915" s="1198"/>
      <c r="BF915" s="1198"/>
      <c r="BG915" s="532">
        <f t="shared" si="344"/>
        <v>0</v>
      </c>
      <c r="BH915" s="1198"/>
      <c r="BI915" s="1334"/>
      <c r="BJ915" s="1198"/>
      <c r="BK915" s="1198"/>
      <c r="BL915" s="1341"/>
      <c r="BM915" s="1229"/>
      <c r="BN915" s="353"/>
      <c r="BO915" s="1001">
        <f t="shared" si="317"/>
        <v>882.84</v>
      </c>
    </row>
    <row r="916" spans="1:67" s="187" customFormat="1" ht="38.25" customHeight="1" x14ac:dyDescent="0.2">
      <c r="A916" s="1238" t="s">
        <v>761</v>
      </c>
      <c r="B916" s="1252" t="s">
        <v>1779</v>
      </c>
      <c r="C916" s="1238">
        <v>1</v>
      </c>
      <c r="D916" s="1238"/>
      <c r="E916" s="1238"/>
      <c r="F916" s="1238"/>
      <c r="G916" s="1256"/>
      <c r="H916" s="1238"/>
      <c r="I916" s="1238"/>
      <c r="J916" s="1238"/>
      <c r="K916" s="1238"/>
      <c r="L916" s="1238" t="s">
        <v>1217</v>
      </c>
      <c r="M916" s="1238"/>
      <c r="N916" s="1238"/>
      <c r="O916" s="1238"/>
      <c r="P916" s="1394" t="s">
        <v>126</v>
      </c>
      <c r="Q916" s="1394"/>
      <c r="R916" s="1395">
        <f>R917+R918+R919+R920+R921</f>
        <v>13000</v>
      </c>
      <c r="S916" s="1395">
        <f>S917+S918+S919+S920+S921</f>
        <v>0</v>
      </c>
      <c r="T916" s="1395">
        <f>T917+T918+T919+T920+T921</f>
        <v>13000</v>
      </c>
      <c r="U916" s="1395">
        <f t="shared" ref="U916:BK916" si="350">U917+U918+U919+U920+U921</f>
        <v>0</v>
      </c>
      <c r="V916" s="1395">
        <f t="shared" si="350"/>
        <v>0</v>
      </c>
      <c r="W916" s="1395">
        <f t="shared" si="350"/>
        <v>0</v>
      </c>
      <c r="X916" s="1395">
        <f t="shared" si="350"/>
        <v>0</v>
      </c>
      <c r="Y916" s="1395">
        <f t="shared" si="350"/>
        <v>0</v>
      </c>
      <c r="Z916" s="1395">
        <f t="shared" si="350"/>
        <v>0</v>
      </c>
      <c r="AA916" s="1395">
        <f t="shared" si="350"/>
        <v>0</v>
      </c>
      <c r="AB916" s="1395">
        <f t="shared" si="350"/>
        <v>0</v>
      </c>
      <c r="AC916" s="1395">
        <f t="shared" si="350"/>
        <v>0</v>
      </c>
      <c r="AD916" s="1395">
        <f t="shared" si="350"/>
        <v>13000</v>
      </c>
      <c r="AE916" s="1395">
        <f t="shared" si="350"/>
        <v>0</v>
      </c>
      <c r="AF916" s="1395">
        <f t="shared" si="350"/>
        <v>0</v>
      </c>
      <c r="AG916" s="1395">
        <f t="shared" si="350"/>
        <v>13000</v>
      </c>
      <c r="AH916" s="1395">
        <f t="shared" si="350"/>
        <v>0</v>
      </c>
      <c r="AI916" s="1395">
        <f t="shared" si="350"/>
        <v>0</v>
      </c>
      <c r="AJ916" s="1395">
        <f t="shared" si="350"/>
        <v>0</v>
      </c>
      <c r="AK916" s="1395">
        <f t="shared" si="350"/>
        <v>0</v>
      </c>
      <c r="AL916" s="1395">
        <f t="shared" si="350"/>
        <v>0</v>
      </c>
      <c r="AM916" s="1395">
        <f t="shared" si="350"/>
        <v>0</v>
      </c>
      <c r="AN916" s="1395">
        <f t="shared" si="350"/>
        <v>0</v>
      </c>
      <c r="AO916" s="1395">
        <f t="shared" si="350"/>
        <v>0</v>
      </c>
      <c r="AP916" s="1395">
        <f t="shared" si="350"/>
        <v>0</v>
      </c>
      <c r="AQ916" s="1395">
        <f t="shared" si="350"/>
        <v>0</v>
      </c>
      <c r="AR916" s="1395">
        <f t="shared" si="350"/>
        <v>0</v>
      </c>
      <c r="AS916" s="1395">
        <f t="shared" si="350"/>
        <v>0</v>
      </c>
      <c r="AT916" s="1395">
        <f t="shared" si="350"/>
        <v>0</v>
      </c>
      <c r="AU916" s="1395">
        <f t="shared" si="350"/>
        <v>0</v>
      </c>
      <c r="AV916" s="1395">
        <f t="shared" si="350"/>
        <v>0</v>
      </c>
      <c r="AW916" s="1395">
        <f t="shared" si="350"/>
        <v>0</v>
      </c>
      <c r="AX916" s="1395">
        <f t="shared" si="350"/>
        <v>0</v>
      </c>
      <c r="AY916" s="1395">
        <f t="shared" si="350"/>
        <v>0</v>
      </c>
      <c r="AZ916" s="1395">
        <f t="shared" si="350"/>
        <v>0</v>
      </c>
      <c r="BA916" s="1395">
        <f t="shared" si="350"/>
        <v>0</v>
      </c>
      <c r="BB916" s="1395">
        <f t="shared" si="350"/>
        <v>7800</v>
      </c>
      <c r="BC916" s="1395">
        <f t="shared" si="350"/>
        <v>0</v>
      </c>
      <c r="BD916" s="1395">
        <f>BD917+BD918+BD919+BD920+BD921</f>
        <v>7800</v>
      </c>
      <c r="BE916" s="1395">
        <f t="shared" si="350"/>
        <v>0</v>
      </c>
      <c r="BF916" s="1395">
        <f t="shared" si="350"/>
        <v>0</v>
      </c>
      <c r="BG916" s="532">
        <f t="shared" si="344"/>
        <v>4800</v>
      </c>
      <c r="BH916" s="1395">
        <f t="shared" si="350"/>
        <v>0</v>
      </c>
      <c r="BI916" s="1395">
        <f t="shared" si="350"/>
        <v>4800</v>
      </c>
      <c r="BJ916" s="1395">
        <f t="shared" si="350"/>
        <v>0</v>
      </c>
      <c r="BK916" s="1395">
        <f t="shared" si="350"/>
        <v>0</v>
      </c>
      <c r="BL916" s="1397"/>
      <c r="BM916" s="1398"/>
      <c r="BN916" s="1238"/>
      <c r="BO916" s="1001">
        <f t="shared" si="317"/>
        <v>3639.9999999999995</v>
      </c>
    </row>
    <row r="917" spans="1:67" s="181" customFormat="1" ht="38.25" customHeight="1" x14ac:dyDescent="0.2">
      <c r="A917" s="353"/>
      <c r="B917" s="1197" t="s">
        <v>1780</v>
      </c>
      <c r="C917" s="353"/>
      <c r="D917" s="353"/>
      <c r="E917" s="353"/>
      <c r="F917" s="353"/>
      <c r="G917" s="544"/>
      <c r="H917" s="353"/>
      <c r="I917" s="353"/>
      <c r="J917" s="353"/>
      <c r="K917" s="353"/>
      <c r="L917" s="353"/>
      <c r="M917" s="353"/>
      <c r="N917" s="353"/>
      <c r="O917" s="353"/>
      <c r="P917" s="1240">
        <v>2022</v>
      </c>
      <c r="Q917" s="1240"/>
      <c r="R917" s="1334">
        <v>2600</v>
      </c>
      <c r="S917" s="1198"/>
      <c r="T917" s="1334">
        <v>2600</v>
      </c>
      <c r="U917" s="1198"/>
      <c r="V917" s="1223"/>
      <c r="W917" s="1223"/>
      <c r="X917" s="1198"/>
      <c r="Y917" s="1198"/>
      <c r="Z917" s="1198"/>
      <c r="AA917" s="1198"/>
      <c r="AB917" s="1198"/>
      <c r="AC917" s="1198"/>
      <c r="AD917" s="1334">
        <v>2600</v>
      </c>
      <c r="AE917" s="1223"/>
      <c r="AF917" s="1198"/>
      <c r="AG917" s="1334">
        <v>2600</v>
      </c>
      <c r="AH917" s="1198"/>
      <c r="AI917" s="1198"/>
      <c r="AJ917" s="1198"/>
      <c r="AK917" s="1198"/>
      <c r="AL917" s="1227"/>
      <c r="AM917" s="1198"/>
      <c r="AN917" s="1198"/>
      <c r="AO917" s="1198"/>
      <c r="AP917" s="1198"/>
      <c r="AQ917" s="1334"/>
      <c r="AR917" s="1198"/>
      <c r="AS917" s="1198"/>
      <c r="AT917" s="1198"/>
      <c r="AU917" s="1198"/>
      <c r="AV917" s="1334"/>
      <c r="AW917" s="1198"/>
      <c r="AX917" s="1334"/>
      <c r="AY917" s="1198"/>
      <c r="AZ917" s="1198"/>
      <c r="BA917" s="1227"/>
      <c r="BB917" s="1334">
        <v>2600</v>
      </c>
      <c r="BC917" s="1198"/>
      <c r="BD917" s="1334">
        <v>2600</v>
      </c>
      <c r="BE917" s="1198"/>
      <c r="BF917" s="1198"/>
      <c r="BG917" s="532">
        <f t="shared" si="344"/>
        <v>1600</v>
      </c>
      <c r="BH917" s="1198"/>
      <c r="BI917" s="1334">
        <v>1600</v>
      </c>
      <c r="BJ917" s="1198"/>
      <c r="BK917" s="1198"/>
      <c r="BL917" s="1341"/>
      <c r="BM917" s="1229"/>
      <c r="BN917" s="353"/>
      <c r="BO917" s="1001">
        <f t="shared" si="317"/>
        <v>728</v>
      </c>
    </row>
    <row r="918" spans="1:67" s="181" customFormat="1" ht="38.25" customHeight="1" x14ac:dyDescent="0.2">
      <c r="A918" s="353"/>
      <c r="B918" s="1197" t="s">
        <v>1705</v>
      </c>
      <c r="C918" s="353"/>
      <c r="D918" s="353"/>
      <c r="E918" s="353"/>
      <c r="F918" s="353"/>
      <c r="G918" s="544"/>
      <c r="H918" s="353"/>
      <c r="I918" s="353"/>
      <c r="J918" s="353"/>
      <c r="K918" s="353"/>
      <c r="L918" s="353"/>
      <c r="M918" s="353"/>
      <c r="N918" s="353"/>
      <c r="O918" s="353"/>
      <c r="P918" s="1240">
        <v>2022</v>
      </c>
      <c r="Q918" s="1240"/>
      <c r="R918" s="1334">
        <v>2600</v>
      </c>
      <c r="S918" s="1198"/>
      <c r="T918" s="1334">
        <v>2600</v>
      </c>
      <c r="U918" s="1198"/>
      <c r="V918" s="1223"/>
      <c r="W918" s="1223"/>
      <c r="X918" s="1198"/>
      <c r="Y918" s="1198"/>
      <c r="Z918" s="1198"/>
      <c r="AA918" s="1198"/>
      <c r="AB918" s="1198"/>
      <c r="AC918" s="1198"/>
      <c r="AD918" s="1334">
        <v>2600</v>
      </c>
      <c r="AE918" s="1223"/>
      <c r="AF918" s="1198"/>
      <c r="AG918" s="1334">
        <v>2600</v>
      </c>
      <c r="AH918" s="1198"/>
      <c r="AI918" s="1198"/>
      <c r="AJ918" s="1198"/>
      <c r="AK918" s="1198"/>
      <c r="AL918" s="1227"/>
      <c r="AM918" s="1198"/>
      <c r="AN918" s="1198"/>
      <c r="AO918" s="1198"/>
      <c r="AP918" s="1198"/>
      <c r="AQ918" s="1334"/>
      <c r="AR918" s="1198"/>
      <c r="AS918" s="1198"/>
      <c r="AT918" s="1198"/>
      <c r="AU918" s="1198"/>
      <c r="AV918" s="1334"/>
      <c r="AW918" s="1198"/>
      <c r="AX918" s="1334"/>
      <c r="AY918" s="1198"/>
      <c r="AZ918" s="1198"/>
      <c r="BA918" s="1227"/>
      <c r="BB918" s="1334">
        <v>2600</v>
      </c>
      <c r="BC918" s="1198"/>
      <c r="BD918" s="1334">
        <v>2600</v>
      </c>
      <c r="BE918" s="1198"/>
      <c r="BF918" s="1198"/>
      <c r="BG918" s="532">
        <f t="shared" si="344"/>
        <v>1600</v>
      </c>
      <c r="BH918" s="1198"/>
      <c r="BI918" s="1334">
        <v>1600</v>
      </c>
      <c r="BJ918" s="1198"/>
      <c r="BK918" s="1198"/>
      <c r="BL918" s="1341"/>
      <c r="BM918" s="1229"/>
      <c r="BN918" s="353"/>
      <c r="BO918" s="1001">
        <f t="shared" si="317"/>
        <v>728</v>
      </c>
    </row>
    <row r="919" spans="1:67" s="181" customFormat="1" ht="38.25" customHeight="1" x14ac:dyDescent="0.2">
      <c r="A919" s="353"/>
      <c r="B919" s="1197" t="s">
        <v>1781</v>
      </c>
      <c r="C919" s="353"/>
      <c r="D919" s="353"/>
      <c r="E919" s="353"/>
      <c r="F919" s="353"/>
      <c r="G919" s="544"/>
      <c r="H919" s="353"/>
      <c r="I919" s="353"/>
      <c r="J919" s="353"/>
      <c r="K919" s="353"/>
      <c r="L919" s="353"/>
      <c r="M919" s="353"/>
      <c r="N919" s="353"/>
      <c r="O919" s="353"/>
      <c r="P919" s="1240">
        <v>2022</v>
      </c>
      <c r="Q919" s="1240"/>
      <c r="R919" s="1334">
        <v>2600</v>
      </c>
      <c r="S919" s="1198"/>
      <c r="T919" s="1334">
        <v>2600</v>
      </c>
      <c r="U919" s="1198"/>
      <c r="V919" s="1223"/>
      <c r="W919" s="1223"/>
      <c r="X919" s="1198"/>
      <c r="Y919" s="1198"/>
      <c r="Z919" s="1198"/>
      <c r="AA919" s="1198"/>
      <c r="AB919" s="1198"/>
      <c r="AC919" s="1198"/>
      <c r="AD919" s="1334">
        <v>2600</v>
      </c>
      <c r="AE919" s="1223"/>
      <c r="AF919" s="1198"/>
      <c r="AG919" s="1334">
        <v>2600</v>
      </c>
      <c r="AH919" s="1198"/>
      <c r="AI919" s="1198"/>
      <c r="AJ919" s="1198"/>
      <c r="AK919" s="1198"/>
      <c r="AL919" s="1227"/>
      <c r="AM919" s="1198"/>
      <c r="AN919" s="1198"/>
      <c r="AO919" s="1198"/>
      <c r="AP919" s="1198"/>
      <c r="AQ919" s="1334"/>
      <c r="AR919" s="1198"/>
      <c r="AS919" s="1198"/>
      <c r="AT919" s="1198"/>
      <c r="AU919" s="1198"/>
      <c r="AV919" s="1334"/>
      <c r="AW919" s="1198"/>
      <c r="AX919" s="1334"/>
      <c r="AY919" s="1198"/>
      <c r="AZ919" s="1198"/>
      <c r="BA919" s="1227"/>
      <c r="BB919" s="1334">
        <v>2600</v>
      </c>
      <c r="BC919" s="1198"/>
      <c r="BD919" s="1334">
        <v>2600</v>
      </c>
      <c r="BE919" s="1198"/>
      <c r="BF919" s="1198"/>
      <c r="BG919" s="532">
        <f t="shared" si="344"/>
        <v>1600</v>
      </c>
      <c r="BH919" s="1198"/>
      <c r="BI919" s="1334">
        <v>1600</v>
      </c>
      <c r="BJ919" s="1198"/>
      <c r="BK919" s="1198"/>
      <c r="BL919" s="1341"/>
      <c r="BM919" s="1229"/>
      <c r="BN919" s="353"/>
      <c r="BO919" s="1001">
        <f t="shared" si="317"/>
        <v>728</v>
      </c>
    </row>
    <row r="920" spans="1:67" s="181" customFormat="1" ht="38.25" hidden="1" customHeight="1" x14ac:dyDescent="0.2">
      <c r="A920" s="353"/>
      <c r="B920" s="1197" t="s">
        <v>1782</v>
      </c>
      <c r="C920" s="353"/>
      <c r="D920" s="353"/>
      <c r="E920" s="353"/>
      <c r="F920" s="353"/>
      <c r="G920" s="544"/>
      <c r="H920" s="353"/>
      <c r="I920" s="353"/>
      <c r="J920" s="353"/>
      <c r="K920" s="353"/>
      <c r="L920" s="353"/>
      <c r="M920" s="353"/>
      <c r="N920" s="353"/>
      <c r="O920" s="353"/>
      <c r="P920" s="1240">
        <v>2023</v>
      </c>
      <c r="Q920" s="1240"/>
      <c r="R920" s="1334">
        <v>2600</v>
      </c>
      <c r="S920" s="1198"/>
      <c r="T920" s="1334">
        <v>2600</v>
      </c>
      <c r="U920" s="1198"/>
      <c r="V920" s="1223"/>
      <c r="W920" s="1223"/>
      <c r="X920" s="1198"/>
      <c r="Y920" s="1198"/>
      <c r="Z920" s="1198"/>
      <c r="AA920" s="1198"/>
      <c r="AB920" s="1198"/>
      <c r="AC920" s="1198"/>
      <c r="AD920" s="1334">
        <v>2600</v>
      </c>
      <c r="AE920" s="1223"/>
      <c r="AF920" s="1198"/>
      <c r="AG920" s="1334">
        <v>2600</v>
      </c>
      <c r="AH920" s="1198"/>
      <c r="AI920" s="1198"/>
      <c r="AJ920" s="1198"/>
      <c r="AK920" s="1198"/>
      <c r="AL920" s="1227"/>
      <c r="AM920" s="1198"/>
      <c r="AN920" s="1198"/>
      <c r="AO920" s="1198"/>
      <c r="AP920" s="1198"/>
      <c r="AQ920" s="1334"/>
      <c r="AR920" s="1198"/>
      <c r="AS920" s="1198"/>
      <c r="AT920" s="1198"/>
      <c r="AU920" s="1198"/>
      <c r="AV920" s="1334"/>
      <c r="AW920" s="1198"/>
      <c r="AX920" s="1334"/>
      <c r="AY920" s="1198"/>
      <c r="AZ920" s="1198"/>
      <c r="BA920" s="1227"/>
      <c r="BB920" s="1334"/>
      <c r="BC920" s="1198"/>
      <c r="BD920" s="1334"/>
      <c r="BE920" s="1198"/>
      <c r="BF920" s="1198"/>
      <c r="BG920" s="532">
        <f t="shared" si="344"/>
        <v>0</v>
      </c>
      <c r="BH920" s="1198"/>
      <c r="BI920" s="1334"/>
      <c r="BJ920" s="1198"/>
      <c r="BK920" s="1198"/>
      <c r="BL920" s="1341"/>
      <c r="BM920" s="1229"/>
      <c r="BN920" s="353"/>
      <c r="BO920" s="1001">
        <f t="shared" si="317"/>
        <v>728</v>
      </c>
    </row>
    <row r="921" spans="1:67" s="181" customFormat="1" ht="38.25" hidden="1" customHeight="1" x14ac:dyDescent="0.2">
      <c r="A921" s="353"/>
      <c r="B921" s="1197" t="s">
        <v>1729</v>
      </c>
      <c r="C921" s="353"/>
      <c r="D921" s="353"/>
      <c r="E921" s="353"/>
      <c r="F921" s="353"/>
      <c r="G921" s="544"/>
      <c r="H921" s="353"/>
      <c r="I921" s="353"/>
      <c r="J921" s="353"/>
      <c r="K921" s="353"/>
      <c r="L921" s="353"/>
      <c r="M921" s="353"/>
      <c r="N921" s="353"/>
      <c r="O921" s="353"/>
      <c r="P921" s="1240">
        <v>2024</v>
      </c>
      <c r="Q921" s="1240"/>
      <c r="R921" s="1334">
        <v>2600</v>
      </c>
      <c r="S921" s="1198"/>
      <c r="T921" s="1334">
        <v>2600</v>
      </c>
      <c r="U921" s="1198"/>
      <c r="V921" s="1223"/>
      <c r="W921" s="1223"/>
      <c r="X921" s="1198"/>
      <c r="Y921" s="1198"/>
      <c r="Z921" s="1198"/>
      <c r="AA921" s="1198"/>
      <c r="AB921" s="1198"/>
      <c r="AC921" s="1198"/>
      <c r="AD921" s="1334">
        <v>2600</v>
      </c>
      <c r="AE921" s="1223"/>
      <c r="AF921" s="1198"/>
      <c r="AG921" s="1334">
        <v>2600</v>
      </c>
      <c r="AH921" s="1198"/>
      <c r="AI921" s="1198"/>
      <c r="AJ921" s="1198"/>
      <c r="AK921" s="1198"/>
      <c r="AL921" s="1227"/>
      <c r="AM921" s="1198"/>
      <c r="AN921" s="1198"/>
      <c r="AO921" s="1198"/>
      <c r="AP921" s="1198"/>
      <c r="AQ921" s="1334"/>
      <c r="AR921" s="1198"/>
      <c r="AS921" s="1198"/>
      <c r="AT921" s="1198"/>
      <c r="AU921" s="1198"/>
      <c r="AV921" s="1334"/>
      <c r="AW921" s="1198"/>
      <c r="AX921" s="1334"/>
      <c r="AY921" s="1198"/>
      <c r="AZ921" s="1198"/>
      <c r="BA921" s="1227"/>
      <c r="BB921" s="1334"/>
      <c r="BC921" s="1198"/>
      <c r="BD921" s="1334"/>
      <c r="BE921" s="1198"/>
      <c r="BF921" s="1198"/>
      <c r="BG921" s="532">
        <f t="shared" si="344"/>
        <v>0</v>
      </c>
      <c r="BH921" s="1198"/>
      <c r="BI921" s="1334"/>
      <c r="BJ921" s="1198"/>
      <c r="BK921" s="1198"/>
      <c r="BL921" s="1341"/>
      <c r="BM921" s="1229"/>
      <c r="BN921" s="353"/>
      <c r="BO921" s="1001">
        <f t="shared" si="317"/>
        <v>728</v>
      </c>
    </row>
    <row r="922" spans="1:67" s="187" customFormat="1" ht="38.25" customHeight="1" x14ac:dyDescent="0.2">
      <c r="A922" s="1238" t="s">
        <v>767</v>
      </c>
      <c r="B922" s="1252" t="s">
        <v>1783</v>
      </c>
      <c r="C922" s="1238">
        <v>1</v>
      </c>
      <c r="D922" s="1238"/>
      <c r="E922" s="1238"/>
      <c r="F922" s="1238"/>
      <c r="G922" s="1256"/>
      <c r="H922" s="1238"/>
      <c r="I922" s="1238"/>
      <c r="J922" s="1238"/>
      <c r="K922" s="1238"/>
      <c r="L922" s="1238" t="s">
        <v>609</v>
      </c>
      <c r="M922" s="1238"/>
      <c r="N922" s="1238"/>
      <c r="O922" s="1238"/>
      <c r="P922" s="1394" t="s">
        <v>1417</v>
      </c>
      <c r="Q922" s="1394"/>
      <c r="R922" s="1395">
        <f>R923+R924</f>
        <v>9400</v>
      </c>
      <c r="S922" s="1395">
        <f>S923+S924</f>
        <v>0</v>
      </c>
      <c r="T922" s="1395">
        <f>T923+T924</f>
        <v>3350</v>
      </c>
      <c r="U922" s="1395">
        <f t="shared" ref="U922:BK922" si="351">U923+U924</f>
        <v>0</v>
      </c>
      <c r="V922" s="1395">
        <f t="shared" si="351"/>
        <v>0</v>
      </c>
      <c r="W922" s="1395">
        <f t="shared" si="351"/>
        <v>0</v>
      </c>
      <c r="X922" s="1395">
        <f t="shared" si="351"/>
        <v>0</v>
      </c>
      <c r="Y922" s="1395">
        <f t="shared" si="351"/>
        <v>0</v>
      </c>
      <c r="Z922" s="1395">
        <f t="shared" si="351"/>
        <v>0</v>
      </c>
      <c r="AA922" s="1395">
        <f t="shared" si="351"/>
        <v>0</v>
      </c>
      <c r="AB922" s="1395">
        <f t="shared" si="351"/>
        <v>0</v>
      </c>
      <c r="AC922" s="1395">
        <f t="shared" si="351"/>
        <v>0</v>
      </c>
      <c r="AD922" s="1395">
        <f t="shared" si="351"/>
        <v>9400</v>
      </c>
      <c r="AE922" s="1395">
        <f t="shared" si="351"/>
        <v>0</v>
      </c>
      <c r="AF922" s="1395">
        <f t="shared" si="351"/>
        <v>0</v>
      </c>
      <c r="AG922" s="1395">
        <f t="shared" si="351"/>
        <v>3350</v>
      </c>
      <c r="AH922" s="1395">
        <f t="shared" si="351"/>
        <v>0</v>
      </c>
      <c r="AI922" s="1395">
        <f t="shared" si="351"/>
        <v>0</v>
      </c>
      <c r="AJ922" s="1395">
        <f t="shared" si="351"/>
        <v>0</v>
      </c>
      <c r="AK922" s="1395">
        <f t="shared" si="351"/>
        <v>0</v>
      </c>
      <c r="AL922" s="1395">
        <f t="shared" si="351"/>
        <v>0</v>
      </c>
      <c r="AM922" s="1395">
        <f t="shared" si="351"/>
        <v>0</v>
      </c>
      <c r="AN922" s="1395">
        <f t="shared" si="351"/>
        <v>0</v>
      </c>
      <c r="AO922" s="1395">
        <f t="shared" si="351"/>
        <v>0</v>
      </c>
      <c r="AP922" s="1395">
        <f t="shared" si="351"/>
        <v>0</v>
      </c>
      <c r="AQ922" s="1395">
        <f t="shared" si="351"/>
        <v>0</v>
      </c>
      <c r="AR922" s="1395">
        <f t="shared" si="351"/>
        <v>0</v>
      </c>
      <c r="AS922" s="1395">
        <f t="shared" si="351"/>
        <v>0</v>
      </c>
      <c r="AT922" s="1395">
        <f t="shared" si="351"/>
        <v>0</v>
      </c>
      <c r="AU922" s="1395">
        <f t="shared" si="351"/>
        <v>0</v>
      </c>
      <c r="AV922" s="1395">
        <f t="shared" si="351"/>
        <v>0</v>
      </c>
      <c r="AW922" s="1395">
        <f t="shared" si="351"/>
        <v>0</v>
      </c>
      <c r="AX922" s="1395">
        <f t="shared" si="351"/>
        <v>0</v>
      </c>
      <c r="AY922" s="1395">
        <f t="shared" si="351"/>
        <v>0</v>
      </c>
      <c r="AZ922" s="1395">
        <f t="shared" si="351"/>
        <v>0</v>
      </c>
      <c r="BA922" s="1395">
        <f t="shared" si="351"/>
        <v>0</v>
      </c>
      <c r="BB922" s="1395">
        <f t="shared" si="351"/>
        <v>750</v>
      </c>
      <c r="BC922" s="1395">
        <f t="shared" si="351"/>
        <v>0</v>
      </c>
      <c r="BD922" s="1395">
        <f>BD923+BD924</f>
        <v>750</v>
      </c>
      <c r="BE922" s="1395">
        <f t="shared" si="351"/>
        <v>0</v>
      </c>
      <c r="BF922" s="1395">
        <f t="shared" si="351"/>
        <v>0</v>
      </c>
      <c r="BG922" s="532">
        <f t="shared" si="344"/>
        <v>750</v>
      </c>
      <c r="BH922" s="1395">
        <f t="shared" si="351"/>
        <v>0</v>
      </c>
      <c r="BI922" s="1395">
        <f t="shared" si="351"/>
        <v>750</v>
      </c>
      <c r="BJ922" s="1395">
        <f t="shared" si="351"/>
        <v>0</v>
      </c>
      <c r="BK922" s="1395">
        <f t="shared" si="351"/>
        <v>0</v>
      </c>
      <c r="BL922" s="1397"/>
      <c r="BM922" s="1398"/>
      <c r="BN922" s="1238"/>
      <c r="BO922" s="1001">
        <f t="shared" si="317"/>
        <v>2632</v>
      </c>
    </row>
    <row r="923" spans="1:67" s="181" customFormat="1" ht="38.25" hidden="1" customHeight="1" x14ac:dyDescent="0.2">
      <c r="A923" s="353"/>
      <c r="B923" s="1197" t="s">
        <v>1784</v>
      </c>
      <c r="C923" s="353"/>
      <c r="D923" s="353"/>
      <c r="E923" s="353"/>
      <c r="F923" s="353"/>
      <c r="G923" s="544"/>
      <c r="H923" s="353"/>
      <c r="I923" s="353"/>
      <c r="J923" s="353"/>
      <c r="K923" s="353"/>
      <c r="L923" s="353"/>
      <c r="M923" s="353"/>
      <c r="N923" s="353"/>
      <c r="O923" s="353"/>
      <c r="P923" s="1240">
        <v>2023</v>
      </c>
      <c r="Q923" s="1240"/>
      <c r="R923" s="1334">
        <v>4700</v>
      </c>
      <c r="S923" s="1198"/>
      <c r="T923" s="1334">
        <v>2600</v>
      </c>
      <c r="U923" s="1198"/>
      <c r="V923" s="1223"/>
      <c r="W923" s="1223"/>
      <c r="X923" s="1198"/>
      <c r="Y923" s="1198"/>
      <c r="Z923" s="1198"/>
      <c r="AA923" s="1198"/>
      <c r="AB923" s="1198"/>
      <c r="AC923" s="1198"/>
      <c r="AD923" s="1334">
        <v>4700</v>
      </c>
      <c r="AE923" s="1223"/>
      <c r="AF923" s="1198"/>
      <c r="AG923" s="1334">
        <v>2600</v>
      </c>
      <c r="AH923" s="1198"/>
      <c r="AI923" s="1198"/>
      <c r="AJ923" s="1198"/>
      <c r="AK923" s="1198"/>
      <c r="AL923" s="1227"/>
      <c r="AM923" s="1198"/>
      <c r="AN923" s="1198"/>
      <c r="AO923" s="1198"/>
      <c r="AP923" s="1198"/>
      <c r="AQ923" s="1334"/>
      <c r="AR923" s="1198"/>
      <c r="AS923" s="1198"/>
      <c r="AT923" s="1198"/>
      <c r="AU923" s="1198"/>
      <c r="AV923" s="1334"/>
      <c r="AW923" s="1198"/>
      <c r="AX923" s="1334"/>
      <c r="AY923" s="1198"/>
      <c r="AZ923" s="1198"/>
      <c r="BA923" s="1227"/>
      <c r="BB923" s="1334"/>
      <c r="BC923" s="1198"/>
      <c r="BD923" s="1334"/>
      <c r="BE923" s="1198"/>
      <c r="BF923" s="1198"/>
      <c r="BG923" s="532">
        <f t="shared" si="344"/>
        <v>0</v>
      </c>
      <c r="BH923" s="1198"/>
      <c r="BI923" s="1334"/>
      <c r="BJ923" s="1198"/>
      <c r="BK923" s="1198"/>
      <c r="BL923" s="1341"/>
      <c r="BM923" s="1229"/>
      <c r="BN923" s="353"/>
      <c r="BO923" s="1001">
        <f t="shared" ref="BO923:BO951" si="352">(R923-R923*20%)*35%</f>
        <v>1316</v>
      </c>
    </row>
    <row r="924" spans="1:67" s="181" customFormat="1" ht="38.25" customHeight="1" x14ac:dyDescent="0.2">
      <c r="A924" s="353"/>
      <c r="B924" s="1197" t="s">
        <v>1732</v>
      </c>
      <c r="C924" s="353"/>
      <c r="D924" s="353"/>
      <c r="E924" s="353"/>
      <c r="F924" s="353"/>
      <c r="G924" s="544"/>
      <c r="H924" s="353"/>
      <c r="I924" s="353"/>
      <c r="J924" s="353"/>
      <c r="K924" s="353"/>
      <c r="L924" s="353"/>
      <c r="M924" s="353"/>
      <c r="N924" s="353"/>
      <c r="O924" s="353"/>
      <c r="P924" s="1240">
        <v>2022</v>
      </c>
      <c r="Q924" s="1240"/>
      <c r="R924" s="1334">
        <v>4700</v>
      </c>
      <c r="S924" s="1198"/>
      <c r="T924" s="1334">
        <v>750</v>
      </c>
      <c r="U924" s="1198"/>
      <c r="V924" s="1223"/>
      <c r="W924" s="1223"/>
      <c r="X924" s="1198"/>
      <c r="Y924" s="1198"/>
      <c r="Z924" s="1198"/>
      <c r="AA924" s="1198"/>
      <c r="AB924" s="1198"/>
      <c r="AC924" s="1198"/>
      <c r="AD924" s="1334">
        <v>4700</v>
      </c>
      <c r="AE924" s="1223"/>
      <c r="AF924" s="1198"/>
      <c r="AG924" s="1334">
        <v>750</v>
      </c>
      <c r="AH924" s="1198"/>
      <c r="AI924" s="1198"/>
      <c r="AJ924" s="1198"/>
      <c r="AK924" s="1198"/>
      <c r="AL924" s="1227"/>
      <c r="AM924" s="1198"/>
      <c r="AN924" s="1198"/>
      <c r="AO924" s="1198"/>
      <c r="AP924" s="1198"/>
      <c r="AQ924" s="1334"/>
      <c r="AR924" s="1198"/>
      <c r="AS924" s="1198"/>
      <c r="AT924" s="1198"/>
      <c r="AU924" s="1198"/>
      <c r="AV924" s="1334"/>
      <c r="AW924" s="1198"/>
      <c r="AX924" s="1334"/>
      <c r="AY924" s="1198"/>
      <c r="AZ924" s="1198"/>
      <c r="BA924" s="1227"/>
      <c r="BB924" s="1334">
        <v>750</v>
      </c>
      <c r="BC924" s="1198"/>
      <c r="BD924" s="1334">
        <v>750</v>
      </c>
      <c r="BE924" s="1198"/>
      <c r="BF924" s="1198"/>
      <c r="BG924" s="532">
        <f t="shared" si="344"/>
        <v>750</v>
      </c>
      <c r="BH924" s="1198"/>
      <c r="BI924" s="1334">
        <v>750</v>
      </c>
      <c r="BJ924" s="1198"/>
      <c r="BK924" s="1198"/>
      <c r="BL924" s="1341"/>
      <c r="BM924" s="1229"/>
      <c r="BN924" s="353"/>
      <c r="BO924" s="1001">
        <f t="shared" si="352"/>
        <v>1316</v>
      </c>
    </row>
    <row r="925" spans="1:67" s="187" customFormat="1" ht="38.25" customHeight="1" x14ac:dyDescent="0.2">
      <c r="A925" s="1238" t="s">
        <v>837</v>
      </c>
      <c r="B925" s="1252" t="s">
        <v>1785</v>
      </c>
      <c r="C925" s="1238">
        <v>1</v>
      </c>
      <c r="D925" s="1238"/>
      <c r="E925" s="1238"/>
      <c r="F925" s="1238"/>
      <c r="G925" s="1256"/>
      <c r="H925" s="1238"/>
      <c r="I925" s="1238"/>
      <c r="J925" s="1238"/>
      <c r="K925" s="1238"/>
      <c r="L925" s="1238" t="s">
        <v>840</v>
      </c>
      <c r="M925" s="1238"/>
      <c r="N925" s="1238"/>
      <c r="O925" s="1238"/>
      <c r="P925" s="1394">
        <v>2022</v>
      </c>
      <c r="Q925" s="1394"/>
      <c r="R925" s="1395">
        <f>R926</f>
        <v>2600</v>
      </c>
      <c r="S925" s="1395">
        <f>S926</f>
        <v>0</v>
      </c>
      <c r="T925" s="1395">
        <f>T926</f>
        <v>2600</v>
      </c>
      <c r="U925" s="1395">
        <f t="shared" ref="U925:BK925" si="353">U926</f>
        <v>0</v>
      </c>
      <c r="V925" s="1395">
        <f t="shared" si="353"/>
        <v>0</v>
      </c>
      <c r="W925" s="1395">
        <f t="shared" si="353"/>
        <v>0</v>
      </c>
      <c r="X925" s="1395">
        <f t="shared" si="353"/>
        <v>0</v>
      </c>
      <c r="Y925" s="1395">
        <f t="shared" si="353"/>
        <v>0</v>
      </c>
      <c r="Z925" s="1395">
        <f t="shared" si="353"/>
        <v>0</v>
      </c>
      <c r="AA925" s="1395">
        <f t="shared" si="353"/>
        <v>0</v>
      </c>
      <c r="AB925" s="1395">
        <f t="shared" si="353"/>
        <v>0</v>
      </c>
      <c r="AC925" s="1395">
        <f t="shared" si="353"/>
        <v>0</v>
      </c>
      <c r="AD925" s="1395">
        <f t="shared" si="353"/>
        <v>2600</v>
      </c>
      <c r="AE925" s="1395">
        <f t="shared" si="353"/>
        <v>0</v>
      </c>
      <c r="AF925" s="1395">
        <f t="shared" si="353"/>
        <v>0</v>
      </c>
      <c r="AG925" s="1395">
        <f t="shared" si="353"/>
        <v>2600</v>
      </c>
      <c r="AH925" s="1395">
        <f t="shared" si="353"/>
        <v>0</v>
      </c>
      <c r="AI925" s="1395">
        <f t="shared" si="353"/>
        <v>0</v>
      </c>
      <c r="AJ925" s="1395">
        <f t="shared" si="353"/>
        <v>0</v>
      </c>
      <c r="AK925" s="1395">
        <f t="shared" si="353"/>
        <v>0</v>
      </c>
      <c r="AL925" s="1395">
        <f t="shared" si="353"/>
        <v>0</v>
      </c>
      <c r="AM925" s="1395">
        <f t="shared" si="353"/>
        <v>0</v>
      </c>
      <c r="AN925" s="1395">
        <f t="shared" si="353"/>
        <v>0</v>
      </c>
      <c r="AO925" s="1395">
        <f t="shared" si="353"/>
        <v>0</v>
      </c>
      <c r="AP925" s="1395">
        <f t="shared" si="353"/>
        <v>0</v>
      </c>
      <c r="AQ925" s="1395">
        <f t="shared" si="353"/>
        <v>0</v>
      </c>
      <c r="AR925" s="1395">
        <f t="shared" si="353"/>
        <v>0</v>
      </c>
      <c r="AS925" s="1395">
        <f t="shared" si="353"/>
        <v>0</v>
      </c>
      <c r="AT925" s="1395">
        <f t="shared" si="353"/>
        <v>0</v>
      </c>
      <c r="AU925" s="1395">
        <f t="shared" si="353"/>
        <v>0</v>
      </c>
      <c r="AV925" s="1395">
        <f t="shared" si="353"/>
        <v>0</v>
      </c>
      <c r="AW925" s="1395">
        <f t="shared" si="353"/>
        <v>0</v>
      </c>
      <c r="AX925" s="1395">
        <f t="shared" si="353"/>
        <v>0</v>
      </c>
      <c r="AY925" s="1395">
        <f t="shared" si="353"/>
        <v>0</v>
      </c>
      <c r="AZ925" s="1395">
        <f t="shared" si="353"/>
        <v>0</v>
      </c>
      <c r="BA925" s="1395">
        <f t="shared" si="353"/>
        <v>0</v>
      </c>
      <c r="BB925" s="1395">
        <f t="shared" si="353"/>
        <v>2600</v>
      </c>
      <c r="BC925" s="1395">
        <f t="shared" si="353"/>
        <v>0</v>
      </c>
      <c r="BD925" s="1395">
        <f t="shared" si="353"/>
        <v>2600</v>
      </c>
      <c r="BE925" s="1395">
        <f t="shared" si="353"/>
        <v>0</v>
      </c>
      <c r="BF925" s="1395">
        <f t="shared" si="353"/>
        <v>0</v>
      </c>
      <c r="BG925" s="532">
        <f t="shared" si="344"/>
        <v>1600</v>
      </c>
      <c r="BH925" s="1395">
        <f t="shared" si="353"/>
        <v>0</v>
      </c>
      <c r="BI925" s="1395">
        <f t="shared" si="353"/>
        <v>1600</v>
      </c>
      <c r="BJ925" s="1395">
        <f t="shared" si="353"/>
        <v>0</v>
      </c>
      <c r="BK925" s="1395">
        <f t="shared" si="353"/>
        <v>0</v>
      </c>
      <c r="BL925" s="1397"/>
      <c r="BM925" s="1398"/>
      <c r="BN925" s="1238"/>
      <c r="BO925" s="1001">
        <f t="shared" si="352"/>
        <v>728</v>
      </c>
    </row>
    <row r="926" spans="1:67" s="181" customFormat="1" ht="38.25" customHeight="1" x14ac:dyDescent="0.2">
      <c r="A926" s="353"/>
      <c r="B926" s="1197" t="s">
        <v>1786</v>
      </c>
      <c r="C926" s="353"/>
      <c r="D926" s="353"/>
      <c r="E926" s="353"/>
      <c r="F926" s="353"/>
      <c r="G926" s="544"/>
      <c r="H926" s="353"/>
      <c r="I926" s="353"/>
      <c r="J926" s="353"/>
      <c r="K926" s="353"/>
      <c r="L926" s="353"/>
      <c r="M926" s="353"/>
      <c r="N926" s="353"/>
      <c r="O926" s="353"/>
      <c r="P926" s="1240"/>
      <c r="Q926" s="1240"/>
      <c r="R926" s="1334">
        <v>2600</v>
      </c>
      <c r="S926" s="1198"/>
      <c r="T926" s="1334">
        <v>2600</v>
      </c>
      <c r="U926" s="1198"/>
      <c r="V926" s="1223"/>
      <c r="W926" s="1223"/>
      <c r="X926" s="1198"/>
      <c r="Y926" s="1198"/>
      <c r="Z926" s="1198"/>
      <c r="AA926" s="1198"/>
      <c r="AB926" s="1198"/>
      <c r="AC926" s="1198"/>
      <c r="AD926" s="1334">
        <v>2600</v>
      </c>
      <c r="AE926" s="1223"/>
      <c r="AF926" s="1198"/>
      <c r="AG926" s="1334">
        <v>2600</v>
      </c>
      <c r="AH926" s="1198"/>
      <c r="AI926" s="1198"/>
      <c r="AJ926" s="1198"/>
      <c r="AK926" s="1198"/>
      <c r="AL926" s="1227"/>
      <c r="AM926" s="1198"/>
      <c r="AN926" s="1198"/>
      <c r="AO926" s="1198"/>
      <c r="AP926" s="1198"/>
      <c r="AQ926" s="1334"/>
      <c r="AR926" s="1198"/>
      <c r="AS926" s="1198"/>
      <c r="AT926" s="1198"/>
      <c r="AU926" s="1198"/>
      <c r="AV926" s="1334"/>
      <c r="AW926" s="1198"/>
      <c r="AX926" s="1334"/>
      <c r="AY926" s="1198"/>
      <c r="AZ926" s="1198"/>
      <c r="BA926" s="1227"/>
      <c r="BB926" s="1334">
        <v>2600</v>
      </c>
      <c r="BC926" s="1198"/>
      <c r="BD926" s="1334">
        <v>2600</v>
      </c>
      <c r="BE926" s="1198"/>
      <c r="BF926" s="1198"/>
      <c r="BG926" s="532">
        <f t="shared" si="344"/>
        <v>1600</v>
      </c>
      <c r="BH926" s="1198"/>
      <c r="BI926" s="1334">
        <v>1600</v>
      </c>
      <c r="BJ926" s="1198"/>
      <c r="BK926" s="1198"/>
      <c r="BL926" s="1341"/>
      <c r="BM926" s="1229"/>
      <c r="BN926" s="353"/>
      <c r="BO926" s="1001">
        <f t="shared" si="352"/>
        <v>728</v>
      </c>
    </row>
    <row r="927" spans="1:67" s="187" customFormat="1" ht="38.25" customHeight="1" x14ac:dyDescent="0.2">
      <c r="A927" s="1238" t="s">
        <v>838</v>
      </c>
      <c r="B927" s="1252" t="s">
        <v>1787</v>
      </c>
      <c r="C927" s="1238">
        <v>1</v>
      </c>
      <c r="D927" s="1238"/>
      <c r="E927" s="1238"/>
      <c r="F927" s="1238"/>
      <c r="G927" s="1256"/>
      <c r="H927" s="1238"/>
      <c r="I927" s="1238"/>
      <c r="J927" s="1238"/>
      <c r="K927" s="1238"/>
      <c r="L927" s="1238" t="s">
        <v>82</v>
      </c>
      <c r="M927" s="1238"/>
      <c r="N927" s="1238"/>
      <c r="O927" s="1238"/>
      <c r="P927" s="1394">
        <v>2022</v>
      </c>
      <c r="Q927" s="1394"/>
      <c r="R927" s="1395">
        <f>R928</f>
        <v>2600</v>
      </c>
      <c r="S927" s="1395">
        <f>S928</f>
        <v>0</v>
      </c>
      <c r="T927" s="1395">
        <f>T928</f>
        <v>2600</v>
      </c>
      <c r="U927" s="1395">
        <f t="shared" ref="U927:BK927" si="354">U928</f>
        <v>0</v>
      </c>
      <c r="V927" s="1395">
        <f t="shared" si="354"/>
        <v>0</v>
      </c>
      <c r="W927" s="1395">
        <f t="shared" si="354"/>
        <v>0</v>
      </c>
      <c r="X927" s="1395">
        <f t="shared" si="354"/>
        <v>0</v>
      </c>
      <c r="Y927" s="1395">
        <f t="shared" si="354"/>
        <v>0</v>
      </c>
      <c r="Z927" s="1395">
        <f t="shared" si="354"/>
        <v>0</v>
      </c>
      <c r="AA927" s="1395">
        <f t="shared" si="354"/>
        <v>0</v>
      </c>
      <c r="AB927" s="1395">
        <f t="shared" si="354"/>
        <v>0</v>
      </c>
      <c r="AC927" s="1395">
        <f t="shared" si="354"/>
        <v>0</v>
      </c>
      <c r="AD927" s="1395">
        <f t="shared" si="354"/>
        <v>2600</v>
      </c>
      <c r="AE927" s="1395">
        <f t="shared" si="354"/>
        <v>0</v>
      </c>
      <c r="AF927" s="1395">
        <f t="shared" si="354"/>
        <v>0</v>
      </c>
      <c r="AG927" s="1395">
        <f t="shared" si="354"/>
        <v>2600</v>
      </c>
      <c r="AH927" s="1395">
        <f t="shared" si="354"/>
        <v>0</v>
      </c>
      <c r="AI927" s="1395">
        <f t="shared" si="354"/>
        <v>0</v>
      </c>
      <c r="AJ927" s="1395">
        <f t="shared" si="354"/>
        <v>0</v>
      </c>
      <c r="AK927" s="1395">
        <f t="shared" si="354"/>
        <v>0</v>
      </c>
      <c r="AL927" s="1395">
        <f t="shared" si="354"/>
        <v>0</v>
      </c>
      <c r="AM927" s="1395">
        <f t="shared" si="354"/>
        <v>0</v>
      </c>
      <c r="AN927" s="1395">
        <f t="shared" si="354"/>
        <v>0</v>
      </c>
      <c r="AO927" s="1395">
        <f t="shared" si="354"/>
        <v>0</v>
      </c>
      <c r="AP927" s="1395">
        <f t="shared" si="354"/>
        <v>0</v>
      </c>
      <c r="AQ927" s="1395">
        <f t="shared" si="354"/>
        <v>0</v>
      </c>
      <c r="AR927" s="1395">
        <f t="shared" si="354"/>
        <v>0</v>
      </c>
      <c r="AS927" s="1395">
        <f t="shared" si="354"/>
        <v>0</v>
      </c>
      <c r="AT927" s="1395">
        <f t="shared" si="354"/>
        <v>0</v>
      </c>
      <c r="AU927" s="1395">
        <f t="shared" si="354"/>
        <v>0</v>
      </c>
      <c r="AV927" s="1395">
        <f t="shared" si="354"/>
        <v>0</v>
      </c>
      <c r="AW927" s="1395">
        <f t="shared" si="354"/>
        <v>0</v>
      </c>
      <c r="AX927" s="1395">
        <f t="shared" si="354"/>
        <v>0</v>
      </c>
      <c r="AY927" s="1395">
        <f t="shared" si="354"/>
        <v>0</v>
      </c>
      <c r="AZ927" s="1395">
        <f t="shared" si="354"/>
        <v>0</v>
      </c>
      <c r="BA927" s="1395">
        <f t="shared" si="354"/>
        <v>0</v>
      </c>
      <c r="BB927" s="1395">
        <f t="shared" si="354"/>
        <v>2600</v>
      </c>
      <c r="BC927" s="1395">
        <f t="shared" si="354"/>
        <v>0</v>
      </c>
      <c r="BD927" s="1395">
        <f t="shared" si="354"/>
        <v>2600</v>
      </c>
      <c r="BE927" s="1395">
        <f t="shared" si="354"/>
        <v>0</v>
      </c>
      <c r="BF927" s="1395">
        <f t="shared" si="354"/>
        <v>0</v>
      </c>
      <c r="BG927" s="532">
        <f t="shared" si="344"/>
        <v>1600</v>
      </c>
      <c r="BH927" s="1395">
        <f t="shared" si="354"/>
        <v>0</v>
      </c>
      <c r="BI927" s="1395">
        <f t="shared" si="354"/>
        <v>1600</v>
      </c>
      <c r="BJ927" s="1395">
        <f t="shared" si="354"/>
        <v>0</v>
      </c>
      <c r="BK927" s="1395">
        <f t="shared" si="354"/>
        <v>0</v>
      </c>
      <c r="BL927" s="1397"/>
      <c r="BM927" s="1398"/>
      <c r="BN927" s="1238"/>
      <c r="BO927" s="1001">
        <f t="shared" si="352"/>
        <v>728</v>
      </c>
    </row>
    <row r="928" spans="1:67" s="181" customFormat="1" ht="38.25" customHeight="1" x14ac:dyDescent="0.2">
      <c r="A928" s="353"/>
      <c r="B928" s="1197" t="s">
        <v>1788</v>
      </c>
      <c r="C928" s="353"/>
      <c r="D928" s="353"/>
      <c r="E928" s="353"/>
      <c r="F928" s="353"/>
      <c r="G928" s="544"/>
      <c r="H928" s="353"/>
      <c r="I928" s="353"/>
      <c r="J928" s="353"/>
      <c r="K928" s="353"/>
      <c r="L928" s="353"/>
      <c r="M928" s="353"/>
      <c r="N928" s="353"/>
      <c r="O928" s="353"/>
      <c r="P928" s="1240"/>
      <c r="Q928" s="1240"/>
      <c r="R928" s="1334">
        <v>2600</v>
      </c>
      <c r="S928" s="1198"/>
      <c r="T928" s="1334">
        <v>2600</v>
      </c>
      <c r="U928" s="1198"/>
      <c r="V928" s="1223"/>
      <c r="W928" s="1223"/>
      <c r="X928" s="1198"/>
      <c r="Y928" s="1198"/>
      <c r="Z928" s="1198"/>
      <c r="AA928" s="1198"/>
      <c r="AB928" s="1198"/>
      <c r="AC928" s="1198"/>
      <c r="AD928" s="1334">
        <v>2600</v>
      </c>
      <c r="AE928" s="1223"/>
      <c r="AF928" s="1198"/>
      <c r="AG928" s="1334">
        <v>2600</v>
      </c>
      <c r="AH928" s="1198"/>
      <c r="AI928" s="1198"/>
      <c r="AJ928" s="1198"/>
      <c r="AK928" s="1198"/>
      <c r="AL928" s="1227"/>
      <c r="AM928" s="1198"/>
      <c r="AN928" s="1198"/>
      <c r="AO928" s="1198"/>
      <c r="AP928" s="1198"/>
      <c r="AQ928" s="1334"/>
      <c r="AR928" s="1198"/>
      <c r="AS928" s="1198"/>
      <c r="AT928" s="1198"/>
      <c r="AU928" s="1198"/>
      <c r="AV928" s="1334"/>
      <c r="AW928" s="1198"/>
      <c r="AX928" s="1334"/>
      <c r="AY928" s="1198"/>
      <c r="AZ928" s="1198"/>
      <c r="BA928" s="1227"/>
      <c r="BB928" s="1334">
        <v>2600</v>
      </c>
      <c r="BC928" s="1198"/>
      <c r="BD928" s="1334">
        <v>2600</v>
      </c>
      <c r="BE928" s="1198"/>
      <c r="BF928" s="1198"/>
      <c r="BG928" s="532">
        <f t="shared" si="344"/>
        <v>1600</v>
      </c>
      <c r="BH928" s="1198"/>
      <c r="BI928" s="1334">
        <v>1600</v>
      </c>
      <c r="BJ928" s="1198"/>
      <c r="BK928" s="1198"/>
      <c r="BL928" s="1341"/>
      <c r="BM928" s="1229"/>
      <c r="BN928" s="353"/>
      <c r="BO928" s="1001">
        <f t="shared" si="352"/>
        <v>728</v>
      </c>
    </row>
    <row r="929" spans="1:67" s="187" customFormat="1" ht="38.25" customHeight="1" x14ac:dyDescent="0.2">
      <c r="A929" s="1238" t="s">
        <v>842</v>
      </c>
      <c r="B929" s="1252" t="s">
        <v>1789</v>
      </c>
      <c r="C929" s="1238">
        <v>1</v>
      </c>
      <c r="D929" s="1238"/>
      <c r="E929" s="1238"/>
      <c r="F929" s="1238"/>
      <c r="G929" s="1256"/>
      <c r="H929" s="1238"/>
      <c r="I929" s="1238"/>
      <c r="J929" s="1238"/>
      <c r="K929" s="1238"/>
      <c r="L929" s="1238" t="s">
        <v>295</v>
      </c>
      <c r="M929" s="1238"/>
      <c r="N929" s="1238"/>
      <c r="O929" s="1238"/>
      <c r="P929" s="1394">
        <v>2022</v>
      </c>
      <c r="Q929" s="1394"/>
      <c r="R929" s="1395">
        <f>R930+R931</f>
        <v>4200</v>
      </c>
      <c r="S929" s="1395">
        <f>S930+S931</f>
        <v>0</v>
      </c>
      <c r="T929" s="1395">
        <f>T930+T931</f>
        <v>4200</v>
      </c>
      <c r="U929" s="1395">
        <f t="shared" ref="U929:BJ929" si="355">U930+U931</f>
        <v>0</v>
      </c>
      <c r="V929" s="1395">
        <f t="shared" si="355"/>
        <v>0</v>
      </c>
      <c r="W929" s="1395">
        <f t="shared" si="355"/>
        <v>0</v>
      </c>
      <c r="X929" s="1395">
        <f t="shared" si="355"/>
        <v>0</v>
      </c>
      <c r="Y929" s="1395">
        <f t="shared" si="355"/>
        <v>0</v>
      </c>
      <c r="Z929" s="1395">
        <f t="shared" si="355"/>
        <v>0</v>
      </c>
      <c r="AA929" s="1395">
        <f t="shared" si="355"/>
        <v>0</v>
      </c>
      <c r="AB929" s="1395">
        <f t="shared" si="355"/>
        <v>0</v>
      </c>
      <c r="AC929" s="1395">
        <f t="shared" si="355"/>
        <v>0</v>
      </c>
      <c r="AD929" s="1395">
        <f t="shared" si="355"/>
        <v>4200</v>
      </c>
      <c r="AE929" s="1395">
        <f t="shared" si="355"/>
        <v>0</v>
      </c>
      <c r="AF929" s="1395">
        <f t="shared" si="355"/>
        <v>0</v>
      </c>
      <c r="AG929" s="1395">
        <f t="shared" si="355"/>
        <v>4200</v>
      </c>
      <c r="AH929" s="1395">
        <f t="shared" si="355"/>
        <v>0</v>
      </c>
      <c r="AI929" s="1395">
        <f t="shared" si="355"/>
        <v>0</v>
      </c>
      <c r="AJ929" s="1395">
        <f t="shared" si="355"/>
        <v>0</v>
      </c>
      <c r="AK929" s="1395">
        <f t="shared" si="355"/>
        <v>0</v>
      </c>
      <c r="AL929" s="1395">
        <f t="shared" si="355"/>
        <v>0</v>
      </c>
      <c r="AM929" s="1395">
        <f t="shared" si="355"/>
        <v>0</v>
      </c>
      <c r="AN929" s="1395">
        <f t="shared" si="355"/>
        <v>0</v>
      </c>
      <c r="AO929" s="1395">
        <f t="shared" si="355"/>
        <v>0</v>
      </c>
      <c r="AP929" s="1395">
        <f t="shared" si="355"/>
        <v>0</v>
      </c>
      <c r="AQ929" s="1395">
        <f t="shared" si="355"/>
        <v>0</v>
      </c>
      <c r="AR929" s="1395">
        <f t="shared" si="355"/>
        <v>0</v>
      </c>
      <c r="AS929" s="1395">
        <f t="shared" si="355"/>
        <v>0</v>
      </c>
      <c r="AT929" s="1395">
        <f t="shared" si="355"/>
        <v>0</v>
      </c>
      <c r="AU929" s="1395">
        <f t="shared" si="355"/>
        <v>0</v>
      </c>
      <c r="AV929" s="1395">
        <f t="shared" si="355"/>
        <v>0</v>
      </c>
      <c r="AW929" s="1395">
        <f t="shared" si="355"/>
        <v>0</v>
      </c>
      <c r="AX929" s="1395">
        <f t="shared" si="355"/>
        <v>0</v>
      </c>
      <c r="AY929" s="1395">
        <f t="shared" si="355"/>
        <v>0</v>
      </c>
      <c r="AZ929" s="1395">
        <f t="shared" si="355"/>
        <v>0</v>
      </c>
      <c r="BA929" s="1395">
        <f t="shared" si="355"/>
        <v>0</v>
      </c>
      <c r="BB929" s="1395">
        <f t="shared" si="355"/>
        <v>4200</v>
      </c>
      <c r="BC929" s="1395">
        <f t="shared" si="355"/>
        <v>0</v>
      </c>
      <c r="BD929" s="1395">
        <f>BD930+BD931</f>
        <v>4200</v>
      </c>
      <c r="BE929" s="1395">
        <f t="shared" si="355"/>
        <v>0</v>
      </c>
      <c r="BF929" s="1395">
        <f t="shared" si="355"/>
        <v>0</v>
      </c>
      <c r="BG929" s="532">
        <f t="shared" si="344"/>
        <v>4200</v>
      </c>
      <c r="BH929" s="1395">
        <f t="shared" si="355"/>
        <v>0</v>
      </c>
      <c r="BI929" s="1395">
        <f t="shared" si="355"/>
        <v>4200</v>
      </c>
      <c r="BJ929" s="1395">
        <f t="shared" si="355"/>
        <v>0</v>
      </c>
      <c r="BK929" s="1396"/>
      <c r="BL929" s="1397"/>
      <c r="BM929" s="1398"/>
      <c r="BN929" s="1238"/>
      <c r="BO929" s="1001">
        <f t="shared" si="352"/>
        <v>1176</v>
      </c>
    </row>
    <row r="930" spans="1:67" s="181" customFormat="1" ht="38.25" customHeight="1" x14ac:dyDescent="0.2">
      <c r="A930" s="353"/>
      <c r="B930" s="1197" t="s">
        <v>1790</v>
      </c>
      <c r="C930" s="353"/>
      <c r="D930" s="353"/>
      <c r="E930" s="353"/>
      <c r="F930" s="353"/>
      <c r="G930" s="544"/>
      <c r="H930" s="353"/>
      <c r="I930" s="353"/>
      <c r="J930" s="353"/>
      <c r="K930" s="353"/>
      <c r="L930" s="353"/>
      <c r="M930" s="353"/>
      <c r="N930" s="353"/>
      <c r="O930" s="353"/>
      <c r="P930" s="1240"/>
      <c r="Q930" s="1240"/>
      <c r="R930" s="1334">
        <v>2100</v>
      </c>
      <c r="S930" s="1198"/>
      <c r="T930" s="1334">
        <v>2100</v>
      </c>
      <c r="U930" s="1198"/>
      <c r="V930" s="1223"/>
      <c r="W930" s="1223"/>
      <c r="X930" s="1198"/>
      <c r="Y930" s="1198"/>
      <c r="Z930" s="1198"/>
      <c r="AA930" s="1198"/>
      <c r="AB930" s="1198"/>
      <c r="AC930" s="1198"/>
      <c r="AD930" s="1334">
        <v>2100</v>
      </c>
      <c r="AE930" s="1223"/>
      <c r="AF930" s="1198"/>
      <c r="AG930" s="1334">
        <v>2100</v>
      </c>
      <c r="AH930" s="1198"/>
      <c r="AI930" s="1198"/>
      <c r="AJ930" s="1198"/>
      <c r="AK930" s="1198"/>
      <c r="AL930" s="1227"/>
      <c r="AM930" s="1198"/>
      <c r="AN930" s="1198"/>
      <c r="AO930" s="1198"/>
      <c r="AP930" s="1198"/>
      <c r="AQ930" s="1334"/>
      <c r="AR930" s="1198"/>
      <c r="AS930" s="1198"/>
      <c r="AT930" s="1198"/>
      <c r="AU930" s="1198"/>
      <c r="AV930" s="1334"/>
      <c r="AW930" s="1198"/>
      <c r="AX930" s="1334"/>
      <c r="AY930" s="1198"/>
      <c r="AZ930" s="1198"/>
      <c r="BA930" s="1227"/>
      <c r="BB930" s="1334">
        <v>2100</v>
      </c>
      <c r="BC930" s="1198"/>
      <c r="BD930" s="1334">
        <v>2100</v>
      </c>
      <c r="BE930" s="1198"/>
      <c r="BF930" s="1198"/>
      <c r="BG930" s="532">
        <f t="shared" si="344"/>
        <v>2100</v>
      </c>
      <c r="BH930" s="1198"/>
      <c r="BI930" s="1334">
        <v>2100</v>
      </c>
      <c r="BJ930" s="1198"/>
      <c r="BK930" s="1198"/>
      <c r="BL930" s="1341"/>
      <c r="BM930" s="1229"/>
      <c r="BN930" s="353"/>
      <c r="BO930" s="1001">
        <f t="shared" si="352"/>
        <v>588</v>
      </c>
    </row>
    <row r="931" spans="1:67" s="181" customFormat="1" ht="38.25" customHeight="1" x14ac:dyDescent="0.2">
      <c r="A931" s="353"/>
      <c r="B931" s="1197" t="s">
        <v>1791</v>
      </c>
      <c r="C931" s="353"/>
      <c r="D931" s="353"/>
      <c r="E931" s="353"/>
      <c r="F931" s="353"/>
      <c r="G931" s="544"/>
      <c r="H931" s="353"/>
      <c r="I931" s="353"/>
      <c r="J931" s="353"/>
      <c r="K931" s="353"/>
      <c r="L931" s="353"/>
      <c r="M931" s="353"/>
      <c r="N931" s="353"/>
      <c r="O931" s="353"/>
      <c r="P931" s="1240"/>
      <c r="Q931" s="1240"/>
      <c r="R931" s="1334">
        <v>2100</v>
      </c>
      <c r="S931" s="1198"/>
      <c r="T931" s="1334">
        <v>2100</v>
      </c>
      <c r="U931" s="1198"/>
      <c r="V931" s="1223"/>
      <c r="W931" s="1223"/>
      <c r="X931" s="1198"/>
      <c r="Y931" s="1198"/>
      <c r="Z931" s="1198"/>
      <c r="AA931" s="1198"/>
      <c r="AB931" s="1198"/>
      <c r="AC931" s="1198"/>
      <c r="AD931" s="1334">
        <v>2100</v>
      </c>
      <c r="AE931" s="1223"/>
      <c r="AF931" s="1198"/>
      <c r="AG931" s="1334">
        <v>2100</v>
      </c>
      <c r="AH931" s="1198"/>
      <c r="AI931" s="1198"/>
      <c r="AJ931" s="1198"/>
      <c r="AK931" s="1198"/>
      <c r="AL931" s="1227"/>
      <c r="AM931" s="1198"/>
      <c r="AN931" s="1198"/>
      <c r="AO931" s="1198"/>
      <c r="AP931" s="1198"/>
      <c r="AQ931" s="1334"/>
      <c r="AR931" s="1198"/>
      <c r="AS931" s="1198"/>
      <c r="AT931" s="1198"/>
      <c r="AU931" s="1198"/>
      <c r="AV931" s="1334"/>
      <c r="AW931" s="1198"/>
      <c r="AX931" s="1334"/>
      <c r="AY931" s="1198"/>
      <c r="AZ931" s="1198"/>
      <c r="BA931" s="1227"/>
      <c r="BB931" s="1334">
        <v>2100</v>
      </c>
      <c r="BC931" s="1198"/>
      <c r="BD931" s="1334">
        <v>2100</v>
      </c>
      <c r="BE931" s="1198"/>
      <c r="BF931" s="1198"/>
      <c r="BG931" s="532">
        <f t="shared" si="344"/>
        <v>2100</v>
      </c>
      <c r="BH931" s="1198"/>
      <c r="BI931" s="1334">
        <v>2100</v>
      </c>
      <c r="BJ931" s="1198"/>
      <c r="BK931" s="1198"/>
      <c r="BL931" s="1341"/>
      <c r="BM931" s="1229"/>
      <c r="BN931" s="353"/>
      <c r="BO931" s="1001">
        <f t="shared" si="352"/>
        <v>588</v>
      </c>
    </row>
    <row r="932" spans="1:67" s="187" customFormat="1" ht="38.25" customHeight="1" x14ac:dyDescent="0.2">
      <c r="A932" s="1238" t="s">
        <v>844</v>
      </c>
      <c r="B932" s="1252" t="s">
        <v>1792</v>
      </c>
      <c r="C932" s="1238">
        <v>1</v>
      </c>
      <c r="D932" s="1238"/>
      <c r="E932" s="1238"/>
      <c r="F932" s="1238"/>
      <c r="G932" s="1256"/>
      <c r="H932" s="1238"/>
      <c r="I932" s="1238"/>
      <c r="J932" s="1238"/>
      <c r="K932" s="1238"/>
      <c r="L932" s="1238" t="s">
        <v>2119</v>
      </c>
      <c r="M932" s="1238"/>
      <c r="N932" s="1238"/>
      <c r="O932" s="1238"/>
      <c r="P932" s="1394">
        <v>2022</v>
      </c>
      <c r="Q932" s="1394"/>
      <c r="R932" s="1395">
        <f>R933+R934</f>
        <v>5200</v>
      </c>
      <c r="S932" s="1395">
        <f>S933+S934</f>
        <v>0</v>
      </c>
      <c r="T932" s="1395">
        <f>T933+T934</f>
        <v>5200</v>
      </c>
      <c r="U932" s="1395">
        <f t="shared" ref="U932:BK932" si="356">U933+U934</f>
        <v>0</v>
      </c>
      <c r="V932" s="1395">
        <f t="shared" si="356"/>
        <v>0</v>
      </c>
      <c r="W932" s="1395">
        <f t="shared" si="356"/>
        <v>0</v>
      </c>
      <c r="X932" s="1395">
        <f t="shared" si="356"/>
        <v>0</v>
      </c>
      <c r="Y932" s="1395">
        <f t="shared" si="356"/>
        <v>0</v>
      </c>
      <c r="Z932" s="1395">
        <f t="shared" si="356"/>
        <v>0</v>
      </c>
      <c r="AA932" s="1395">
        <f t="shared" si="356"/>
        <v>0</v>
      </c>
      <c r="AB932" s="1395">
        <f t="shared" si="356"/>
        <v>0</v>
      </c>
      <c r="AC932" s="1395">
        <f t="shared" si="356"/>
        <v>0</v>
      </c>
      <c r="AD932" s="1395">
        <f t="shared" si="356"/>
        <v>5200</v>
      </c>
      <c r="AE932" s="1395">
        <f t="shared" si="356"/>
        <v>0</v>
      </c>
      <c r="AF932" s="1395">
        <f t="shared" si="356"/>
        <v>0</v>
      </c>
      <c r="AG932" s="1395">
        <f t="shared" si="356"/>
        <v>5200</v>
      </c>
      <c r="AH932" s="1395">
        <f t="shared" si="356"/>
        <v>0</v>
      </c>
      <c r="AI932" s="1395">
        <f t="shared" si="356"/>
        <v>0</v>
      </c>
      <c r="AJ932" s="1395">
        <f t="shared" si="356"/>
        <v>0</v>
      </c>
      <c r="AK932" s="1395">
        <f t="shared" si="356"/>
        <v>0</v>
      </c>
      <c r="AL932" s="1395">
        <f t="shared" si="356"/>
        <v>0</v>
      </c>
      <c r="AM932" s="1395">
        <f t="shared" si="356"/>
        <v>0</v>
      </c>
      <c r="AN932" s="1395">
        <f t="shared" si="356"/>
        <v>0</v>
      </c>
      <c r="AO932" s="1395">
        <f t="shared" si="356"/>
        <v>0</v>
      </c>
      <c r="AP932" s="1395">
        <f t="shared" si="356"/>
        <v>0</v>
      </c>
      <c r="AQ932" s="1395">
        <f t="shared" si="356"/>
        <v>0</v>
      </c>
      <c r="AR932" s="1395">
        <f t="shared" si="356"/>
        <v>0</v>
      </c>
      <c r="AS932" s="1395">
        <f t="shared" si="356"/>
        <v>0</v>
      </c>
      <c r="AT932" s="1395">
        <f t="shared" si="356"/>
        <v>0</v>
      </c>
      <c r="AU932" s="1395">
        <f t="shared" si="356"/>
        <v>0</v>
      </c>
      <c r="AV932" s="1395">
        <f t="shared" si="356"/>
        <v>0</v>
      </c>
      <c r="AW932" s="1395">
        <f t="shared" si="356"/>
        <v>0</v>
      </c>
      <c r="AX932" s="1395">
        <f t="shared" si="356"/>
        <v>0</v>
      </c>
      <c r="AY932" s="1395">
        <f t="shared" si="356"/>
        <v>0</v>
      </c>
      <c r="AZ932" s="1395">
        <f t="shared" si="356"/>
        <v>0</v>
      </c>
      <c r="BA932" s="1395">
        <f t="shared" si="356"/>
        <v>0</v>
      </c>
      <c r="BB932" s="1395">
        <f t="shared" si="356"/>
        <v>5200</v>
      </c>
      <c r="BC932" s="1395">
        <f t="shared" si="356"/>
        <v>0</v>
      </c>
      <c r="BD932" s="1395">
        <f>BD933+BD934</f>
        <v>5200</v>
      </c>
      <c r="BE932" s="1395">
        <f t="shared" si="356"/>
        <v>0</v>
      </c>
      <c r="BF932" s="1395">
        <f t="shared" si="356"/>
        <v>0</v>
      </c>
      <c r="BG932" s="532">
        <f t="shared" si="344"/>
        <v>3200</v>
      </c>
      <c r="BH932" s="1395">
        <f t="shared" si="356"/>
        <v>0</v>
      </c>
      <c r="BI932" s="1395">
        <f t="shared" si="356"/>
        <v>3200</v>
      </c>
      <c r="BJ932" s="1395">
        <f t="shared" si="356"/>
        <v>0</v>
      </c>
      <c r="BK932" s="1395">
        <f t="shared" si="356"/>
        <v>0</v>
      </c>
      <c r="BL932" s="1397"/>
      <c r="BM932" s="1398"/>
      <c r="BN932" s="1238"/>
      <c r="BO932" s="1001">
        <f t="shared" si="352"/>
        <v>1456</v>
      </c>
    </row>
    <row r="933" spans="1:67" s="181" customFormat="1" ht="38.25" customHeight="1" x14ac:dyDescent="0.2">
      <c r="A933" s="1400"/>
      <c r="B933" s="1197" t="s">
        <v>1793</v>
      </c>
      <c r="C933" s="353"/>
      <c r="D933" s="353"/>
      <c r="E933" s="353"/>
      <c r="F933" s="353"/>
      <c r="G933" s="544"/>
      <c r="H933" s="353"/>
      <c r="I933" s="353"/>
      <c r="J933" s="353"/>
      <c r="K933" s="353"/>
      <c r="L933" s="353"/>
      <c r="M933" s="353"/>
      <c r="N933" s="353"/>
      <c r="O933" s="353"/>
      <c r="P933" s="1240"/>
      <c r="Q933" s="1240"/>
      <c r="R933" s="1334">
        <v>2600</v>
      </c>
      <c r="S933" s="1198"/>
      <c r="T933" s="1334">
        <v>2600</v>
      </c>
      <c r="U933" s="1198"/>
      <c r="V933" s="1223"/>
      <c r="W933" s="1223"/>
      <c r="X933" s="1198"/>
      <c r="Y933" s="1198"/>
      <c r="Z933" s="1198"/>
      <c r="AA933" s="1198"/>
      <c r="AB933" s="1198"/>
      <c r="AC933" s="1198"/>
      <c r="AD933" s="1334">
        <v>2600</v>
      </c>
      <c r="AE933" s="1223"/>
      <c r="AF933" s="1198"/>
      <c r="AG933" s="1334">
        <v>2600</v>
      </c>
      <c r="AH933" s="1198"/>
      <c r="AI933" s="1198"/>
      <c r="AJ933" s="1198"/>
      <c r="AK933" s="1198"/>
      <c r="AL933" s="1227"/>
      <c r="AM933" s="1198"/>
      <c r="AN933" s="1198"/>
      <c r="AO933" s="1198"/>
      <c r="AP933" s="1198"/>
      <c r="AQ933" s="1334"/>
      <c r="AR933" s="1198"/>
      <c r="AS933" s="1198"/>
      <c r="AT933" s="1198"/>
      <c r="AU933" s="1198"/>
      <c r="AV933" s="1334"/>
      <c r="AW933" s="1198"/>
      <c r="AX933" s="1334"/>
      <c r="AY933" s="1198"/>
      <c r="AZ933" s="1198"/>
      <c r="BA933" s="1227"/>
      <c r="BB933" s="1334">
        <v>2600</v>
      </c>
      <c r="BC933" s="1198"/>
      <c r="BD933" s="1334">
        <v>2600</v>
      </c>
      <c r="BE933" s="1198"/>
      <c r="BF933" s="1198"/>
      <c r="BG933" s="532">
        <f t="shared" si="344"/>
        <v>1600</v>
      </c>
      <c r="BH933" s="1198"/>
      <c r="BI933" s="1334">
        <v>1600</v>
      </c>
      <c r="BJ933" s="1198"/>
      <c r="BK933" s="1198"/>
      <c r="BL933" s="1341"/>
      <c r="BM933" s="1229"/>
      <c r="BN933" s="353"/>
      <c r="BO933" s="1001">
        <f t="shared" si="352"/>
        <v>728</v>
      </c>
    </row>
    <row r="934" spans="1:67" s="181" customFormat="1" ht="38.25" customHeight="1" x14ac:dyDescent="0.2">
      <c r="A934" s="1400"/>
      <c r="B934" s="1197" t="s">
        <v>1794</v>
      </c>
      <c r="C934" s="353"/>
      <c r="D934" s="353"/>
      <c r="E934" s="353"/>
      <c r="F934" s="353"/>
      <c r="G934" s="544"/>
      <c r="H934" s="353"/>
      <c r="I934" s="353"/>
      <c r="J934" s="353"/>
      <c r="K934" s="353"/>
      <c r="L934" s="353"/>
      <c r="M934" s="353"/>
      <c r="N934" s="353"/>
      <c r="O934" s="353"/>
      <c r="P934" s="1240"/>
      <c r="Q934" s="1240"/>
      <c r="R934" s="1334">
        <v>2600</v>
      </c>
      <c r="S934" s="1198"/>
      <c r="T934" s="1334">
        <v>2600</v>
      </c>
      <c r="U934" s="1198"/>
      <c r="V934" s="1223"/>
      <c r="W934" s="1223"/>
      <c r="X934" s="1198"/>
      <c r="Y934" s="1198"/>
      <c r="Z934" s="1198"/>
      <c r="AA934" s="1198"/>
      <c r="AB934" s="1198"/>
      <c r="AC934" s="1198"/>
      <c r="AD934" s="1334">
        <v>2600</v>
      </c>
      <c r="AE934" s="1223"/>
      <c r="AF934" s="1198"/>
      <c r="AG934" s="1334">
        <v>2600</v>
      </c>
      <c r="AH934" s="1198"/>
      <c r="AI934" s="1198"/>
      <c r="AJ934" s="1198"/>
      <c r="AK934" s="1198"/>
      <c r="AL934" s="1227"/>
      <c r="AM934" s="1198"/>
      <c r="AN934" s="1198"/>
      <c r="AO934" s="1198"/>
      <c r="AP934" s="1198"/>
      <c r="AQ934" s="1334"/>
      <c r="AR934" s="1198"/>
      <c r="AS934" s="1198"/>
      <c r="AT934" s="1198"/>
      <c r="AU934" s="1198"/>
      <c r="AV934" s="1334"/>
      <c r="AW934" s="1198"/>
      <c r="AX934" s="1334"/>
      <c r="AY934" s="1198"/>
      <c r="AZ934" s="1198"/>
      <c r="BA934" s="1227"/>
      <c r="BB934" s="1334">
        <v>2600</v>
      </c>
      <c r="BC934" s="1198"/>
      <c r="BD934" s="1334">
        <v>2600</v>
      </c>
      <c r="BE934" s="1198"/>
      <c r="BF934" s="1198"/>
      <c r="BG934" s="532">
        <f t="shared" si="344"/>
        <v>1600</v>
      </c>
      <c r="BH934" s="1198"/>
      <c r="BI934" s="1334">
        <v>1600</v>
      </c>
      <c r="BJ934" s="1198"/>
      <c r="BK934" s="1198"/>
      <c r="BL934" s="1341"/>
      <c r="BM934" s="1229"/>
      <c r="BN934" s="353"/>
      <c r="BO934" s="1001">
        <f t="shared" si="352"/>
        <v>728</v>
      </c>
    </row>
    <row r="935" spans="1:67" s="187" customFormat="1" ht="38.25" customHeight="1" x14ac:dyDescent="0.2">
      <c r="A935" s="1238" t="s">
        <v>848</v>
      </c>
      <c r="B935" s="1252" t="s">
        <v>1795</v>
      </c>
      <c r="C935" s="1238">
        <v>1</v>
      </c>
      <c r="D935" s="1238"/>
      <c r="E935" s="1238"/>
      <c r="F935" s="1238"/>
      <c r="G935" s="1256"/>
      <c r="H935" s="1238"/>
      <c r="I935" s="1238"/>
      <c r="J935" s="1238"/>
      <c r="K935" s="1238"/>
      <c r="L935" s="1238" t="s">
        <v>2120</v>
      </c>
      <c r="M935" s="1238"/>
      <c r="N935" s="1238"/>
      <c r="O935" s="1238"/>
      <c r="P935" s="1394">
        <v>2022</v>
      </c>
      <c r="Q935" s="1394"/>
      <c r="R935" s="1395">
        <f>R936+R937+R938</f>
        <v>7300</v>
      </c>
      <c r="S935" s="1395">
        <f>S936+S937+S938</f>
        <v>0</v>
      </c>
      <c r="T935" s="1395">
        <f>T936+T937+T938</f>
        <v>7300</v>
      </c>
      <c r="U935" s="1395">
        <f t="shared" ref="U935:BK935" si="357">U936+U937+U938</f>
        <v>0</v>
      </c>
      <c r="V935" s="1395">
        <f t="shared" si="357"/>
        <v>0</v>
      </c>
      <c r="W935" s="1395">
        <f t="shared" si="357"/>
        <v>0</v>
      </c>
      <c r="X935" s="1395">
        <f t="shared" si="357"/>
        <v>0</v>
      </c>
      <c r="Y935" s="1395">
        <f t="shared" si="357"/>
        <v>0</v>
      </c>
      <c r="Z935" s="1395">
        <f t="shared" si="357"/>
        <v>0</v>
      </c>
      <c r="AA935" s="1395">
        <f t="shared" si="357"/>
        <v>0</v>
      </c>
      <c r="AB935" s="1395">
        <f t="shared" si="357"/>
        <v>0</v>
      </c>
      <c r="AC935" s="1395">
        <f t="shared" si="357"/>
        <v>0</v>
      </c>
      <c r="AD935" s="1395">
        <f t="shared" si="357"/>
        <v>7300</v>
      </c>
      <c r="AE935" s="1395">
        <f t="shared" si="357"/>
        <v>0</v>
      </c>
      <c r="AF935" s="1395">
        <f t="shared" si="357"/>
        <v>0</v>
      </c>
      <c r="AG935" s="1395">
        <f t="shared" si="357"/>
        <v>7300</v>
      </c>
      <c r="AH935" s="1395">
        <f t="shared" si="357"/>
        <v>0</v>
      </c>
      <c r="AI935" s="1395">
        <f t="shared" si="357"/>
        <v>0</v>
      </c>
      <c r="AJ935" s="1395">
        <f t="shared" si="357"/>
        <v>0</v>
      </c>
      <c r="AK935" s="1395">
        <f t="shared" si="357"/>
        <v>0</v>
      </c>
      <c r="AL935" s="1395">
        <f t="shared" si="357"/>
        <v>0</v>
      </c>
      <c r="AM935" s="1395">
        <f t="shared" si="357"/>
        <v>0</v>
      </c>
      <c r="AN935" s="1395">
        <f t="shared" si="357"/>
        <v>0</v>
      </c>
      <c r="AO935" s="1395">
        <f t="shared" si="357"/>
        <v>0</v>
      </c>
      <c r="AP935" s="1395">
        <f t="shared" si="357"/>
        <v>0</v>
      </c>
      <c r="AQ935" s="1395">
        <f t="shared" si="357"/>
        <v>0</v>
      </c>
      <c r="AR935" s="1395">
        <f t="shared" si="357"/>
        <v>0</v>
      </c>
      <c r="AS935" s="1395">
        <f t="shared" si="357"/>
        <v>0</v>
      </c>
      <c r="AT935" s="1395">
        <f t="shared" si="357"/>
        <v>0</v>
      </c>
      <c r="AU935" s="1395">
        <f t="shared" si="357"/>
        <v>0</v>
      </c>
      <c r="AV935" s="1395">
        <f t="shared" si="357"/>
        <v>0</v>
      </c>
      <c r="AW935" s="1395">
        <f t="shared" si="357"/>
        <v>0</v>
      </c>
      <c r="AX935" s="1395">
        <f t="shared" si="357"/>
        <v>0</v>
      </c>
      <c r="AY935" s="1395">
        <f t="shared" si="357"/>
        <v>0</v>
      </c>
      <c r="AZ935" s="1395">
        <f t="shared" si="357"/>
        <v>0</v>
      </c>
      <c r="BA935" s="1395">
        <f t="shared" si="357"/>
        <v>0</v>
      </c>
      <c r="BB935" s="1395">
        <f t="shared" si="357"/>
        <v>7300</v>
      </c>
      <c r="BC935" s="1395">
        <f t="shared" si="357"/>
        <v>0</v>
      </c>
      <c r="BD935" s="1395">
        <f>BD936+BD937+BD938</f>
        <v>7300</v>
      </c>
      <c r="BE935" s="1395">
        <f t="shared" si="357"/>
        <v>0</v>
      </c>
      <c r="BF935" s="1395">
        <f t="shared" si="357"/>
        <v>0</v>
      </c>
      <c r="BG935" s="532">
        <f t="shared" si="344"/>
        <v>5300</v>
      </c>
      <c r="BH935" s="1395">
        <f t="shared" si="357"/>
        <v>0</v>
      </c>
      <c r="BI935" s="1395">
        <f t="shared" si="357"/>
        <v>5300</v>
      </c>
      <c r="BJ935" s="1395">
        <f t="shared" si="357"/>
        <v>0</v>
      </c>
      <c r="BK935" s="1395">
        <f t="shared" si="357"/>
        <v>0</v>
      </c>
      <c r="BL935" s="1397"/>
      <c r="BM935" s="1398"/>
      <c r="BN935" s="1238"/>
      <c r="BO935" s="1001">
        <f t="shared" si="352"/>
        <v>2043.9999999999998</v>
      </c>
    </row>
    <row r="936" spans="1:67" s="181" customFormat="1" ht="38.25" customHeight="1" x14ac:dyDescent="0.2">
      <c r="A936" s="1400"/>
      <c r="B936" s="1197" t="s">
        <v>1796</v>
      </c>
      <c r="C936" s="353"/>
      <c r="D936" s="353"/>
      <c r="E936" s="353"/>
      <c r="F936" s="353"/>
      <c r="G936" s="544"/>
      <c r="H936" s="353"/>
      <c r="I936" s="353"/>
      <c r="J936" s="353"/>
      <c r="K936" s="353"/>
      <c r="L936" s="353"/>
      <c r="M936" s="353"/>
      <c r="N936" s="353"/>
      <c r="O936" s="353"/>
      <c r="P936" s="1240"/>
      <c r="Q936" s="1240"/>
      <c r="R936" s="1334">
        <v>2100</v>
      </c>
      <c r="S936" s="1198"/>
      <c r="T936" s="1334">
        <v>2100</v>
      </c>
      <c r="U936" s="1198"/>
      <c r="V936" s="1223"/>
      <c r="W936" s="1223"/>
      <c r="X936" s="1198"/>
      <c r="Y936" s="1198"/>
      <c r="Z936" s="1198"/>
      <c r="AA936" s="1198"/>
      <c r="AB936" s="1198"/>
      <c r="AC936" s="1198"/>
      <c r="AD936" s="1334">
        <v>2100</v>
      </c>
      <c r="AE936" s="1223"/>
      <c r="AF936" s="1198"/>
      <c r="AG936" s="1334">
        <v>2100</v>
      </c>
      <c r="AH936" s="1198"/>
      <c r="AI936" s="1198"/>
      <c r="AJ936" s="1198"/>
      <c r="AK936" s="1198"/>
      <c r="AL936" s="1227"/>
      <c r="AM936" s="1198"/>
      <c r="AN936" s="1198"/>
      <c r="AO936" s="1198"/>
      <c r="AP936" s="1198"/>
      <c r="AQ936" s="1334"/>
      <c r="AR936" s="1198"/>
      <c r="AS936" s="1198"/>
      <c r="AT936" s="1198"/>
      <c r="AU936" s="1198"/>
      <c r="AV936" s="1334"/>
      <c r="AW936" s="1198"/>
      <c r="AX936" s="1334"/>
      <c r="AY936" s="1198"/>
      <c r="AZ936" s="1198"/>
      <c r="BA936" s="1227"/>
      <c r="BB936" s="1334">
        <v>2100</v>
      </c>
      <c r="BC936" s="1198"/>
      <c r="BD936" s="1334">
        <v>2100</v>
      </c>
      <c r="BE936" s="1198"/>
      <c r="BF936" s="1198"/>
      <c r="BG936" s="532">
        <f t="shared" si="344"/>
        <v>2100</v>
      </c>
      <c r="BH936" s="1198"/>
      <c r="BI936" s="1334">
        <v>2100</v>
      </c>
      <c r="BJ936" s="1198"/>
      <c r="BK936" s="1198"/>
      <c r="BL936" s="1197" t="s">
        <v>1993</v>
      </c>
      <c r="BM936" s="1229"/>
      <c r="BN936" s="1197" t="s">
        <v>1994</v>
      </c>
      <c r="BO936" s="1001">
        <f t="shared" si="352"/>
        <v>588</v>
      </c>
    </row>
    <row r="937" spans="1:67" s="181" customFormat="1" ht="38.25" customHeight="1" x14ac:dyDescent="0.2">
      <c r="A937" s="1400"/>
      <c r="B937" s="1197" t="s">
        <v>1797</v>
      </c>
      <c r="C937" s="353"/>
      <c r="D937" s="353"/>
      <c r="E937" s="353"/>
      <c r="F937" s="353"/>
      <c r="G937" s="544"/>
      <c r="H937" s="353"/>
      <c r="I937" s="353"/>
      <c r="J937" s="353"/>
      <c r="K937" s="353"/>
      <c r="L937" s="353"/>
      <c r="M937" s="353"/>
      <c r="N937" s="353"/>
      <c r="O937" s="353"/>
      <c r="P937" s="1240"/>
      <c r="Q937" s="1240"/>
      <c r="R937" s="1334">
        <v>2600</v>
      </c>
      <c r="S937" s="1198"/>
      <c r="T937" s="1334">
        <v>2600</v>
      </c>
      <c r="U937" s="1198"/>
      <c r="V937" s="1223"/>
      <c r="W937" s="1223"/>
      <c r="X937" s="1198"/>
      <c r="Y937" s="1198"/>
      <c r="Z937" s="1198"/>
      <c r="AA937" s="1198"/>
      <c r="AB937" s="1198"/>
      <c r="AC937" s="1198"/>
      <c r="AD937" s="1334">
        <v>2600</v>
      </c>
      <c r="AE937" s="1223"/>
      <c r="AF937" s="1198"/>
      <c r="AG937" s="1334">
        <v>2600</v>
      </c>
      <c r="AH937" s="1198"/>
      <c r="AI937" s="1198"/>
      <c r="AJ937" s="1198"/>
      <c r="AK937" s="1198"/>
      <c r="AL937" s="1227"/>
      <c r="AM937" s="1198"/>
      <c r="AN937" s="1198"/>
      <c r="AO937" s="1198"/>
      <c r="AP937" s="1198"/>
      <c r="AQ937" s="1334"/>
      <c r="AR937" s="1198"/>
      <c r="AS937" s="1198"/>
      <c r="AT937" s="1198"/>
      <c r="AU937" s="1198"/>
      <c r="AV937" s="1334"/>
      <c r="AW937" s="1198"/>
      <c r="AX937" s="1334"/>
      <c r="AY937" s="1198"/>
      <c r="AZ937" s="1198"/>
      <c r="BA937" s="1227"/>
      <c r="BB937" s="1334">
        <v>2600</v>
      </c>
      <c r="BC937" s="1198"/>
      <c r="BD937" s="1334">
        <v>2600</v>
      </c>
      <c r="BE937" s="1198"/>
      <c r="BF937" s="1198"/>
      <c r="BG937" s="532">
        <f t="shared" si="344"/>
        <v>1600</v>
      </c>
      <c r="BH937" s="1198"/>
      <c r="BI937" s="1334">
        <v>1600</v>
      </c>
      <c r="BJ937" s="1198"/>
      <c r="BK937" s="1198"/>
      <c r="BL937" s="1197" t="s">
        <v>1993</v>
      </c>
      <c r="BM937" s="1229"/>
      <c r="BN937" s="1197" t="s">
        <v>1994</v>
      </c>
      <c r="BO937" s="1001">
        <f t="shared" si="352"/>
        <v>728</v>
      </c>
    </row>
    <row r="938" spans="1:67" s="181" customFormat="1" ht="38.25" customHeight="1" x14ac:dyDescent="0.2">
      <c r="A938" s="1400"/>
      <c r="B938" s="1197" t="s">
        <v>1715</v>
      </c>
      <c r="C938" s="353"/>
      <c r="D938" s="353"/>
      <c r="E938" s="353"/>
      <c r="F938" s="353"/>
      <c r="G938" s="544"/>
      <c r="H938" s="353"/>
      <c r="I938" s="353"/>
      <c r="J938" s="353"/>
      <c r="K938" s="353"/>
      <c r="L938" s="353"/>
      <c r="M938" s="353"/>
      <c r="N938" s="353"/>
      <c r="O938" s="353"/>
      <c r="P938" s="1240"/>
      <c r="Q938" s="1240"/>
      <c r="R938" s="1334">
        <v>2600</v>
      </c>
      <c r="S938" s="1198"/>
      <c r="T938" s="1334">
        <v>2600</v>
      </c>
      <c r="U938" s="1198"/>
      <c r="V938" s="1223"/>
      <c r="W938" s="1223"/>
      <c r="X938" s="1198"/>
      <c r="Y938" s="1198"/>
      <c r="Z938" s="1198"/>
      <c r="AA938" s="1198"/>
      <c r="AB938" s="1198"/>
      <c r="AC938" s="1198"/>
      <c r="AD938" s="1334">
        <v>2600</v>
      </c>
      <c r="AE938" s="1223"/>
      <c r="AF938" s="1198"/>
      <c r="AG938" s="1334">
        <v>2600</v>
      </c>
      <c r="AH938" s="1198"/>
      <c r="AI938" s="1198"/>
      <c r="AJ938" s="1198"/>
      <c r="AK938" s="1198"/>
      <c r="AL938" s="1227"/>
      <c r="AM938" s="1198"/>
      <c r="AN938" s="1198"/>
      <c r="AO938" s="1198"/>
      <c r="AP938" s="1198"/>
      <c r="AQ938" s="1334"/>
      <c r="AR938" s="1198"/>
      <c r="AS938" s="1198"/>
      <c r="AT938" s="1198"/>
      <c r="AU938" s="1198"/>
      <c r="AV938" s="1334"/>
      <c r="AW938" s="1198"/>
      <c r="AX938" s="1334"/>
      <c r="AY938" s="1198"/>
      <c r="AZ938" s="1198"/>
      <c r="BA938" s="1227"/>
      <c r="BB938" s="1334">
        <v>2600</v>
      </c>
      <c r="BC938" s="1198"/>
      <c r="BD938" s="1334">
        <v>2600</v>
      </c>
      <c r="BE938" s="1198"/>
      <c r="BF938" s="1198"/>
      <c r="BG938" s="532">
        <f t="shared" si="344"/>
        <v>1600</v>
      </c>
      <c r="BH938" s="1198"/>
      <c r="BI938" s="1334">
        <v>1600</v>
      </c>
      <c r="BJ938" s="1198"/>
      <c r="BK938" s="1198"/>
      <c r="BL938" s="1197" t="s">
        <v>1995</v>
      </c>
      <c r="BM938" s="1229"/>
      <c r="BN938" s="1197" t="s">
        <v>1994</v>
      </c>
      <c r="BO938" s="1001">
        <f t="shared" si="352"/>
        <v>728</v>
      </c>
    </row>
    <row r="939" spans="1:67" s="187" customFormat="1" ht="38.25" customHeight="1" x14ac:dyDescent="0.2">
      <c r="A939" s="1238" t="s">
        <v>849</v>
      </c>
      <c r="B939" s="1252" t="s">
        <v>1798</v>
      </c>
      <c r="C939" s="1238">
        <v>1</v>
      </c>
      <c r="D939" s="1238"/>
      <c r="E939" s="1238"/>
      <c r="F939" s="1238"/>
      <c r="G939" s="1256"/>
      <c r="H939" s="1238"/>
      <c r="I939" s="1238"/>
      <c r="J939" s="1238"/>
      <c r="K939" s="1238"/>
      <c r="L939" s="1238" t="s">
        <v>608</v>
      </c>
      <c r="M939" s="1238"/>
      <c r="N939" s="1238"/>
      <c r="O939" s="1238"/>
      <c r="P939" s="1394">
        <v>2022</v>
      </c>
      <c r="Q939" s="1394"/>
      <c r="R939" s="1395">
        <f>R940</f>
        <v>2600</v>
      </c>
      <c r="S939" s="1395">
        <f>S940</f>
        <v>0</v>
      </c>
      <c r="T939" s="1395">
        <f>T940</f>
        <v>2600</v>
      </c>
      <c r="U939" s="1395">
        <f t="shared" ref="U939:BK939" si="358">U940</f>
        <v>0</v>
      </c>
      <c r="V939" s="1395">
        <f t="shared" si="358"/>
        <v>0</v>
      </c>
      <c r="W939" s="1395">
        <f t="shared" si="358"/>
        <v>0</v>
      </c>
      <c r="X939" s="1395">
        <f t="shared" si="358"/>
        <v>0</v>
      </c>
      <c r="Y939" s="1395">
        <f t="shared" si="358"/>
        <v>0</v>
      </c>
      <c r="Z939" s="1395">
        <f t="shared" si="358"/>
        <v>0</v>
      </c>
      <c r="AA939" s="1395">
        <f t="shared" si="358"/>
        <v>0</v>
      </c>
      <c r="AB939" s="1395">
        <f t="shared" si="358"/>
        <v>0</v>
      </c>
      <c r="AC939" s="1395">
        <f t="shared" si="358"/>
        <v>0</v>
      </c>
      <c r="AD939" s="1395">
        <f t="shared" si="358"/>
        <v>2600</v>
      </c>
      <c r="AE939" s="1395">
        <f t="shared" si="358"/>
        <v>0</v>
      </c>
      <c r="AF939" s="1395">
        <f t="shared" si="358"/>
        <v>0</v>
      </c>
      <c r="AG939" s="1395">
        <f t="shared" si="358"/>
        <v>2600</v>
      </c>
      <c r="AH939" s="1395">
        <f t="shared" si="358"/>
        <v>0</v>
      </c>
      <c r="AI939" s="1395">
        <f t="shared" si="358"/>
        <v>0</v>
      </c>
      <c r="AJ939" s="1395">
        <f t="shared" si="358"/>
        <v>0</v>
      </c>
      <c r="AK939" s="1395">
        <f t="shared" si="358"/>
        <v>0</v>
      </c>
      <c r="AL939" s="1395">
        <f t="shared" si="358"/>
        <v>0</v>
      </c>
      <c r="AM939" s="1395">
        <f t="shared" si="358"/>
        <v>0</v>
      </c>
      <c r="AN939" s="1395">
        <f t="shared" si="358"/>
        <v>0</v>
      </c>
      <c r="AO939" s="1395">
        <f t="shared" si="358"/>
        <v>0</v>
      </c>
      <c r="AP939" s="1395">
        <f t="shared" si="358"/>
        <v>0</v>
      </c>
      <c r="AQ939" s="1395">
        <f t="shared" si="358"/>
        <v>0</v>
      </c>
      <c r="AR939" s="1395">
        <f t="shared" si="358"/>
        <v>0</v>
      </c>
      <c r="AS939" s="1395">
        <f t="shared" si="358"/>
        <v>0</v>
      </c>
      <c r="AT939" s="1395">
        <f t="shared" si="358"/>
        <v>0</v>
      </c>
      <c r="AU939" s="1395">
        <f t="shared" si="358"/>
        <v>0</v>
      </c>
      <c r="AV939" s="1395">
        <f t="shared" si="358"/>
        <v>0</v>
      </c>
      <c r="AW939" s="1395">
        <f t="shared" si="358"/>
        <v>0</v>
      </c>
      <c r="AX939" s="1395">
        <f t="shared" si="358"/>
        <v>0</v>
      </c>
      <c r="AY939" s="1395">
        <f t="shared" si="358"/>
        <v>0</v>
      </c>
      <c r="AZ939" s="1395">
        <f t="shared" si="358"/>
        <v>0</v>
      </c>
      <c r="BA939" s="1395">
        <f t="shared" si="358"/>
        <v>0</v>
      </c>
      <c r="BB939" s="1395">
        <f t="shared" si="358"/>
        <v>2600</v>
      </c>
      <c r="BC939" s="1395">
        <f t="shared" si="358"/>
        <v>0</v>
      </c>
      <c r="BD939" s="1395">
        <f t="shared" si="358"/>
        <v>2600</v>
      </c>
      <c r="BE939" s="1395">
        <f t="shared" si="358"/>
        <v>0</v>
      </c>
      <c r="BF939" s="1395">
        <f t="shared" si="358"/>
        <v>0</v>
      </c>
      <c r="BG939" s="532">
        <f t="shared" si="344"/>
        <v>1600</v>
      </c>
      <c r="BH939" s="1395">
        <f t="shared" si="358"/>
        <v>0</v>
      </c>
      <c r="BI939" s="1395">
        <f t="shared" si="358"/>
        <v>1600</v>
      </c>
      <c r="BJ939" s="1395">
        <f t="shared" si="358"/>
        <v>0</v>
      </c>
      <c r="BK939" s="1395">
        <f t="shared" si="358"/>
        <v>0</v>
      </c>
      <c r="BL939" s="1397"/>
      <c r="BM939" s="1398"/>
      <c r="BN939" s="1238"/>
      <c r="BO939" s="1001">
        <f t="shared" si="352"/>
        <v>728</v>
      </c>
    </row>
    <row r="940" spans="1:67" s="181" customFormat="1" ht="38.25" customHeight="1" x14ac:dyDescent="0.2">
      <c r="A940" s="1400"/>
      <c r="B940" s="1197" t="s">
        <v>1799</v>
      </c>
      <c r="C940" s="353"/>
      <c r="D940" s="353"/>
      <c r="E940" s="353"/>
      <c r="F940" s="353"/>
      <c r="G940" s="544"/>
      <c r="H940" s="353"/>
      <c r="I940" s="353"/>
      <c r="J940" s="353"/>
      <c r="K940" s="353"/>
      <c r="L940" s="353"/>
      <c r="M940" s="353"/>
      <c r="N940" s="353"/>
      <c r="O940" s="353"/>
      <c r="P940" s="1240"/>
      <c r="Q940" s="1240"/>
      <c r="R940" s="1334">
        <v>2600</v>
      </c>
      <c r="S940" s="1198"/>
      <c r="T940" s="1334">
        <v>2600</v>
      </c>
      <c r="U940" s="1198"/>
      <c r="V940" s="1223"/>
      <c r="W940" s="1223"/>
      <c r="X940" s="1198"/>
      <c r="Y940" s="1198"/>
      <c r="Z940" s="1198"/>
      <c r="AA940" s="1198"/>
      <c r="AB940" s="1198"/>
      <c r="AC940" s="1198"/>
      <c r="AD940" s="1334">
        <v>2600</v>
      </c>
      <c r="AE940" s="1223"/>
      <c r="AF940" s="1198"/>
      <c r="AG940" s="1334">
        <v>2600</v>
      </c>
      <c r="AH940" s="1198"/>
      <c r="AI940" s="1198"/>
      <c r="AJ940" s="1198"/>
      <c r="AK940" s="1198"/>
      <c r="AL940" s="1227"/>
      <c r="AM940" s="1198"/>
      <c r="AN940" s="1198"/>
      <c r="AO940" s="1198"/>
      <c r="AP940" s="1198"/>
      <c r="AQ940" s="1334"/>
      <c r="AR940" s="1198"/>
      <c r="AS940" s="1198"/>
      <c r="AT940" s="1198"/>
      <c r="AU940" s="1198"/>
      <c r="AV940" s="1334"/>
      <c r="AW940" s="1198"/>
      <c r="AX940" s="1334"/>
      <c r="AY940" s="1198"/>
      <c r="AZ940" s="1198"/>
      <c r="BA940" s="1227"/>
      <c r="BB940" s="1334">
        <v>2600</v>
      </c>
      <c r="BC940" s="1198"/>
      <c r="BD940" s="1334">
        <v>2600</v>
      </c>
      <c r="BE940" s="1198"/>
      <c r="BF940" s="1198"/>
      <c r="BG940" s="532">
        <f t="shared" si="344"/>
        <v>1600</v>
      </c>
      <c r="BH940" s="1198"/>
      <c r="BI940" s="1334">
        <v>1600</v>
      </c>
      <c r="BJ940" s="1198"/>
      <c r="BK940" s="1198"/>
      <c r="BL940" s="1341"/>
      <c r="BM940" s="1229"/>
      <c r="BN940" s="353"/>
      <c r="BO940" s="1001">
        <f t="shared" si="352"/>
        <v>728</v>
      </c>
    </row>
    <row r="941" spans="1:67" s="181" customFormat="1" ht="120" customHeight="1" x14ac:dyDescent="0.2">
      <c r="A941" s="1400">
        <v>2</v>
      </c>
      <c r="B941" s="589" t="s">
        <v>2132</v>
      </c>
      <c r="C941" s="353">
        <v>1</v>
      </c>
      <c r="D941" s="353"/>
      <c r="E941" s="353"/>
      <c r="F941" s="353"/>
      <c r="G941" s="544"/>
      <c r="H941" s="353"/>
      <c r="I941" s="353"/>
      <c r="J941" s="353"/>
      <c r="K941" s="353"/>
      <c r="L941" s="353" t="s">
        <v>2133</v>
      </c>
      <c r="M941" s="353"/>
      <c r="N941" s="353"/>
      <c r="O941" s="353"/>
      <c r="P941" s="1240" t="s">
        <v>84</v>
      </c>
      <c r="Q941" s="1240" t="s">
        <v>2134</v>
      </c>
      <c r="R941" s="1334">
        <v>42061</v>
      </c>
      <c r="S941" s="1198"/>
      <c r="T941" s="1334">
        <v>42061</v>
      </c>
      <c r="U941" s="1198"/>
      <c r="V941" s="1223"/>
      <c r="W941" s="1223"/>
      <c r="X941" s="1198"/>
      <c r="Y941" s="1198"/>
      <c r="Z941" s="1198"/>
      <c r="AA941" s="1198"/>
      <c r="AB941" s="1198"/>
      <c r="AC941" s="1198"/>
      <c r="AD941" s="1198">
        <v>37800</v>
      </c>
      <c r="AE941" s="1223"/>
      <c r="AF941" s="1198">
        <v>37800</v>
      </c>
      <c r="AG941" s="1334"/>
      <c r="AH941" s="1198"/>
      <c r="AI941" s="1198"/>
      <c r="AJ941" s="1198"/>
      <c r="AK941" s="1198"/>
      <c r="AL941" s="1198">
        <v>600</v>
      </c>
      <c r="AM941" s="1198">
        <v>600</v>
      </c>
      <c r="AN941" s="1198"/>
      <c r="AO941" s="1198"/>
      <c r="AP941" s="1198"/>
      <c r="AQ941" s="1334"/>
      <c r="AR941" s="1198"/>
      <c r="AS941" s="1198"/>
      <c r="AT941" s="1198"/>
      <c r="AU941" s="1198"/>
      <c r="AV941" s="1198">
        <v>600</v>
      </c>
      <c r="AW941" s="1198">
        <v>600</v>
      </c>
      <c r="AX941" s="1334"/>
      <c r="AY941" s="1198"/>
      <c r="AZ941" s="1198"/>
      <c r="BA941" s="1198">
        <v>15000</v>
      </c>
      <c r="BB941" s="1198">
        <v>15000</v>
      </c>
      <c r="BC941" s="1198">
        <v>15000</v>
      </c>
      <c r="BD941" s="1227"/>
      <c r="BE941" s="1198"/>
      <c r="BF941" s="1198"/>
      <c r="BG941" s="532">
        <f t="shared" si="344"/>
        <v>8000</v>
      </c>
      <c r="BH941" s="1198">
        <v>8000</v>
      </c>
      <c r="BI941" s="1334"/>
      <c r="BJ941" s="1198"/>
      <c r="BK941" s="1198"/>
      <c r="BL941" s="1341"/>
      <c r="BM941" s="1229"/>
      <c r="BN941" s="353"/>
      <c r="BO941" s="1001">
        <f t="shared" si="352"/>
        <v>11777.08</v>
      </c>
    </row>
    <row r="942" spans="1:67" s="181" customFormat="1" ht="22.5" customHeight="1" x14ac:dyDescent="0.2">
      <c r="A942" s="1197"/>
      <c r="B942" s="1190"/>
      <c r="C942" s="353"/>
      <c r="D942" s="353"/>
      <c r="E942" s="353"/>
      <c r="F942" s="353"/>
      <c r="G942" s="544"/>
      <c r="H942" s="353"/>
      <c r="I942" s="353"/>
      <c r="J942" s="353"/>
      <c r="K942" s="353"/>
      <c r="L942" s="353"/>
      <c r="M942" s="353"/>
      <c r="N942" s="353"/>
      <c r="O942" s="353"/>
      <c r="P942" s="353"/>
      <c r="Q942" s="353"/>
      <c r="R942" s="1334"/>
      <c r="S942" s="1198"/>
      <c r="T942" s="1198"/>
      <c r="U942" s="1198"/>
      <c r="V942" s="1223"/>
      <c r="W942" s="1223"/>
      <c r="X942" s="1198"/>
      <c r="Y942" s="1198"/>
      <c r="Z942" s="1198"/>
      <c r="AA942" s="1198"/>
      <c r="AB942" s="1198"/>
      <c r="AC942" s="1198"/>
      <c r="AD942" s="1223"/>
      <c r="AE942" s="1223"/>
      <c r="AF942" s="1198"/>
      <c r="AG942" s="1198"/>
      <c r="AH942" s="1198"/>
      <c r="AI942" s="1198"/>
      <c r="AJ942" s="1198"/>
      <c r="AK942" s="1198"/>
      <c r="AL942" s="1227"/>
      <c r="AM942" s="1198"/>
      <c r="AN942" s="1198"/>
      <c r="AO942" s="1198"/>
      <c r="AP942" s="1198"/>
      <c r="AQ942" s="1227"/>
      <c r="AR942" s="1198"/>
      <c r="AS942" s="1198"/>
      <c r="AT942" s="1198"/>
      <c r="AU942" s="1198"/>
      <c r="AV942" s="1227"/>
      <c r="AW942" s="1198"/>
      <c r="AX942" s="1198"/>
      <c r="AY942" s="1198"/>
      <c r="AZ942" s="1198"/>
      <c r="BA942" s="1227"/>
      <c r="BB942" s="1227"/>
      <c r="BC942" s="1198"/>
      <c r="BD942" s="1227"/>
      <c r="BE942" s="1198"/>
      <c r="BF942" s="1198"/>
      <c r="BG942" s="532">
        <f t="shared" si="344"/>
        <v>0</v>
      </c>
      <c r="BH942" s="1198"/>
      <c r="BI942" s="1227"/>
      <c r="BJ942" s="1198"/>
      <c r="BK942" s="1198"/>
      <c r="BL942" s="1341"/>
      <c r="BM942" s="1229"/>
      <c r="BN942" s="353"/>
      <c r="BO942" s="1001">
        <f t="shared" si="352"/>
        <v>0</v>
      </c>
    </row>
    <row r="943" spans="1:67" s="171" customFormat="1" ht="36.75" customHeight="1" x14ac:dyDescent="0.2">
      <c r="A943" s="1204" t="s">
        <v>1575</v>
      </c>
      <c r="B943" s="1268" t="s">
        <v>1573</v>
      </c>
      <c r="C943" s="1213">
        <f>C944+C947</f>
        <v>2</v>
      </c>
      <c r="D943" s="1183"/>
      <c r="E943" s="1183"/>
      <c r="F943" s="1183"/>
      <c r="G943" s="1208"/>
      <c r="H943" s="1183"/>
      <c r="I943" s="1183"/>
      <c r="J943" s="1183"/>
      <c r="K943" s="1183"/>
      <c r="L943" s="1183"/>
      <c r="M943" s="1183"/>
      <c r="N943" s="1183"/>
      <c r="O943" s="1183"/>
      <c r="P943" s="1183"/>
      <c r="Q943" s="1183"/>
      <c r="R943" s="1213">
        <f>R944+R947</f>
        <v>1459600</v>
      </c>
      <c r="S943" s="1213">
        <f>S944+S947</f>
        <v>600000</v>
      </c>
      <c r="T943" s="1213">
        <f>T944+T947</f>
        <v>282896</v>
      </c>
      <c r="U943" s="1213">
        <f t="shared" ref="U943:BK943" si="359">U944+U947</f>
        <v>164800</v>
      </c>
      <c r="V943" s="1213">
        <f t="shared" si="359"/>
        <v>769000</v>
      </c>
      <c r="W943" s="1213">
        <f t="shared" si="359"/>
        <v>769000</v>
      </c>
      <c r="X943" s="1213">
        <f t="shared" si="359"/>
        <v>0</v>
      </c>
      <c r="Y943" s="1213">
        <f t="shared" si="359"/>
        <v>160000</v>
      </c>
      <c r="Z943" s="1213">
        <f t="shared" si="359"/>
        <v>287000</v>
      </c>
      <c r="AA943" s="1213">
        <f t="shared" si="359"/>
        <v>322000</v>
      </c>
      <c r="AB943" s="1213">
        <f t="shared" si="359"/>
        <v>0</v>
      </c>
      <c r="AC943" s="1213">
        <f t="shared" si="359"/>
        <v>0</v>
      </c>
      <c r="AD943" s="1213">
        <f t="shared" si="359"/>
        <v>1214500</v>
      </c>
      <c r="AE943" s="1213">
        <f t="shared" si="359"/>
        <v>1073500</v>
      </c>
      <c r="AF943" s="1213">
        <f t="shared" si="359"/>
        <v>0</v>
      </c>
      <c r="AG943" s="1213">
        <f t="shared" si="359"/>
        <v>138500</v>
      </c>
      <c r="AH943" s="1213">
        <f t="shared" si="359"/>
        <v>600000</v>
      </c>
      <c r="AI943" s="1213">
        <f t="shared" si="359"/>
        <v>335000</v>
      </c>
      <c r="AJ943" s="1213">
        <f t="shared" si="359"/>
        <v>0</v>
      </c>
      <c r="AK943" s="1213">
        <f t="shared" si="359"/>
        <v>141000</v>
      </c>
      <c r="AL943" s="1213">
        <f t="shared" si="359"/>
        <v>137500</v>
      </c>
      <c r="AM943" s="1213">
        <f t="shared" si="359"/>
        <v>0</v>
      </c>
      <c r="AN943" s="1213">
        <f t="shared" si="359"/>
        <v>22500</v>
      </c>
      <c r="AO943" s="1213">
        <f t="shared" si="359"/>
        <v>0</v>
      </c>
      <c r="AP943" s="1213">
        <f t="shared" si="359"/>
        <v>115000</v>
      </c>
      <c r="AQ943" s="1213">
        <f t="shared" si="359"/>
        <v>44151.661999999997</v>
      </c>
      <c r="AR943" s="1213">
        <f t="shared" si="359"/>
        <v>0</v>
      </c>
      <c r="AS943" s="1213">
        <f t="shared" si="359"/>
        <v>3690.6619999999998</v>
      </c>
      <c r="AT943" s="1213">
        <f t="shared" si="359"/>
        <v>0</v>
      </c>
      <c r="AU943" s="1213">
        <f t="shared" si="359"/>
        <v>40461</v>
      </c>
      <c r="AV943" s="1213">
        <f t="shared" si="359"/>
        <v>137500</v>
      </c>
      <c r="AW943" s="1213">
        <f t="shared" si="359"/>
        <v>0</v>
      </c>
      <c r="AX943" s="1213">
        <f t="shared" si="359"/>
        <v>22500</v>
      </c>
      <c r="AY943" s="1213">
        <f t="shared" si="359"/>
        <v>0</v>
      </c>
      <c r="AZ943" s="1213">
        <f t="shared" si="359"/>
        <v>115000</v>
      </c>
      <c r="BA943" s="1213">
        <f t="shared" si="359"/>
        <v>220000</v>
      </c>
      <c r="BB943" s="1213">
        <f t="shared" si="359"/>
        <v>235000</v>
      </c>
      <c r="BC943" s="1213">
        <f t="shared" si="359"/>
        <v>0</v>
      </c>
      <c r="BD943" s="1213">
        <f t="shared" si="359"/>
        <v>5000</v>
      </c>
      <c r="BE943" s="1213">
        <f t="shared" si="359"/>
        <v>10000</v>
      </c>
      <c r="BF943" s="1213">
        <f t="shared" si="359"/>
        <v>220000</v>
      </c>
      <c r="BG943" s="1184">
        <f t="shared" si="344"/>
        <v>225000</v>
      </c>
      <c r="BH943" s="1213">
        <f t="shared" si="359"/>
        <v>0</v>
      </c>
      <c r="BI943" s="1213">
        <f t="shared" si="359"/>
        <v>5000</v>
      </c>
      <c r="BJ943" s="1213">
        <f t="shared" si="359"/>
        <v>0</v>
      </c>
      <c r="BK943" s="1213">
        <f t="shared" si="359"/>
        <v>220000</v>
      </c>
      <c r="BL943" s="1214"/>
      <c r="BM943" s="1194"/>
      <c r="BN943" s="1183"/>
      <c r="BO943" s="1001">
        <f t="shared" si="352"/>
        <v>408688</v>
      </c>
    </row>
    <row r="944" spans="1:67" s="206" customFormat="1" ht="39.75" customHeight="1" x14ac:dyDescent="0.2">
      <c r="A944" s="1204" t="s">
        <v>549</v>
      </c>
      <c r="B944" s="1215" t="s">
        <v>558</v>
      </c>
      <c r="C944" s="1184">
        <f>C945</f>
        <v>1</v>
      </c>
      <c r="D944" s="1183">
        <f>D945</f>
        <v>0</v>
      </c>
      <c r="E944" s="1183">
        <f>E945</f>
        <v>0</v>
      </c>
      <c r="F944" s="1183">
        <f>F945</f>
        <v>0</v>
      </c>
      <c r="G944" s="353"/>
      <c r="H944" s="353"/>
      <c r="I944" s="353"/>
      <c r="J944" s="353"/>
      <c r="K944" s="353"/>
      <c r="L944" s="353"/>
      <c r="M944" s="353"/>
      <c r="N944" s="353"/>
      <c r="O944" s="353"/>
      <c r="P944" s="353"/>
      <c r="Q944" s="353"/>
      <c r="R944" s="1184">
        <f t="shared" ref="R944:T945" si="360">R945</f>
        <v>663704</v>
      </c>
      <c r="S944" s="1184">
        <f t="shared" si="360"/>
        <v>0</v>
      </c>
      <c r="T944" s="1184">
        <f t="shared" si="360"/>
        <v>87000</v>
      </c>
      <c r="U944" s="1184">
        <f t="shared" ref="U944:BK945" si="361">U945</f>
        <v>164800</v>
      </c>
      <c r="V944" s="1184">
        <f t="shared" si="361"/>
        <v>382000</v>
      </c>
      <c r="W944" s="1184">
        <f t="shared" si="361"/>
        <v>382000</v>
      </c>
      <c r="X944" s="1184">
        <f t="shared" si="361"/>
        <v>0</v>
      </c>
      <c r="Y944" s="1184">
        <f t="shared" si="361"/>
        <v>60000</v>
      </c>
      <c r="Z944" s="1184">
        <f t="shared" si="361"/>
        <v>0</v>
      </c>
      <c r="AA944" s="1184">
        <f t="shared" si="361"/>
        <v>322000</v>
      </c>
      <c r="AB944" s="1184">
        <f t="shared" si="361"/>
        <v>0</v>
      </c>
      <c r="AC944" s="1184">
        <f t="shared" si="361"/>
        <v>0</v>
      </c>
      <c r="AD944" s="1184">
        <f t="shared" si="361"/>
        <v>498500</v>
      </c>
      <c r="AE944" s="1184">
        <f t="shared" si="361"/>
        <v>357500</v>
      </c>
      <c r="AF944" s="1184">
        <f t="shared" si="361"/>
        <v>0</v>
      </c>
      <c r="AG944" s="1184">
        <f t="shared" si="361"/>
        <v>22500</v>
      </c>
      <c r="AH944" s="1184">
        <f t="shared" si="361"/>
        <v>0</v>
      </c>
      <c r="AI944" s="1184">
        <f t="shared" si="361"/>
        <v>335000</v>
      </c>
      <c r="AJ944" s="1184">
        <f t="shared" si="361"/>
        <v>0</v>
      </c>
      <c r="AK944" s="1184">
        <f t="shared" si="361"/>
        <v>141000</v>
      </c>
      <c r="AL944" s="1184">
        <f t="shared" si="361"/>
        <v>137500</v>
      </c>
      <c r="AM944" s="1184">
        <f t="shared" si="361"/>
        <v>0</v>
      </c>
      <c r="AN944" s="1184">
        <f t="shared" si="361"/>
        <v>22500</v>
      </c>
      <c r="AO944" s="1184">
        <f t="shared" si="361"/>
        <v>0</v>
      </c>
      <c r="AP944" s="1184">
        <f t="shared" si="361"/>
        <v>115000</v>
      </c>
      <c r="AQ944" s="1184">
        <f t="shared" si="361"/>
        <v>44151.661999999997</v>
      </c>
      <c r="AR944" s="1184">
        <f t="shared" si="361"/>
        <v>0</v>
      </c>
      <c r="AS944" s="1184">
        <f t="shared" si="361"/>
        <v>3690.6619999999998</v>
      </c>
      <c r="AT944" s="1184">
        <f t="shared" si="361"/>
        <v>0</v>
      </c>
      <c r="AU944" s="1184">
        <f t="shared" si="361"/>
        <v>40461</v>
      </c>
      <c r="AV944" s="1184">
        <f t="shared" si="361"/>
        <v>137500</v>
      </c>
      <c r="AW944" s="1184">
        <f t="shared" si="361"/>
        <v>0</v>
      </c>
      <c r="AX944" s="1184">
        <f t="shared" si="361"/>
        <v>22500</v>
      </c>
      <c r="AY944" s="1184">
        <f t="shared" si="361"/>
        <v>0</v>
      </c>
      <c r="AZ944" s="1184">
        <f t="shared" si="361"/>
        <v>115000</v>
      </c>
      <c r="BA944" s="1184">
        <f t="shared" si="361"/>
        <v>220000</v>
      </c>
      <c r="BB944" s="1184">
        <f t="shared" si="361"/>
        <v>220000</v>
      </c>
      <c r="BC944" s="1184">
        <f t="shared" si="361"/>
        <v>0</v>
      </c>
      <c r="BD944" s="1184">
        <f t="shared" si="361"/>
        <v>0</v>
      </c>
      <c r="BE944" s="1184">
        <f t="shared" si="361"/>
        <v>0</v>
      </c>
      <c r="BF944" s="1184">
        <f t="shared" si="361"/>
        <v>220000</v>
      </c>
      <c r="BG944" s="1184">
        <f t="shared" si="344"/>
        <v>220000</v>
      </c>
      <c r="BH944" s="1184">
        <f t="shared" si="361"/>
        <v>0</v>
      </c>
      <c r="BI944" s="1184">
        <f t="shared" si="361"/>
        <v>0</v>
      </c>
      <c r="BJ944" s="1184">
        <f t="shared" si="361"/>
        <v>0</v>
      </c>
      <c r="BK944" s="1184">
        <f t="shared" si="361"/>
        <v>220000</v>
      </c>
      <c r="BL944" s="353"/>
      <c r="BM944" s="353"/>
      <c r="BN944" s="353"/>
      <c r="BO944" s="1001">
        <f t="shared" si="352"/>
        <v>185837.11999999997</v>
      </c>
    </row>
    <row r="945" spans="1:67" s="206" customFormat="1" ht="22.5" customHeight="1" x14ac:dyDescent="0.2">
      <c r="A945" s="1230" t="s">
        <v>551</v>
      </c>
      <c r="B945" s="1231" t="s">
        <v>554</v>
      </c>
      <c r="C945" s="1218">
        <f>C946</f>
        <v>1</v>
      </c>
      <c r="D945" s="1239">
        <f>D946+D947+D948+D949</f>
        <v>0</v>
      </c>
      <c r="E945" s="1239">
        <f>E946+E947+E948+E949</f>
        <v>0</v>
      </c>
      <c r="F945" s="1239">
        <f>F946+F947+F948+F949</f>
        <v>0</v>
      </c>
      <c r="G945" s="353"/>
      <c r="H945" s="353"/>
      <c r="I945" s="353"/>
      <c r="J945" s="353"/>
      <c r="K945" s="353"/>
      <c r="L945" s="353"/>
      <c r="M945" s="353"/>
      <c r="N945" s="353"/>
      <c r="O945" s="353"/>
      <c r="P945" s="353"/>
      <c r="Q945" s="353"/>
      <c r="R945" s="1218">
        <f>R946</f>
        <v>663704</v>
      </c>
      <c r="S945" s="1218">
        <f t="shared" si="360"/>
        <v>0</v>
      </c>
      <c r="T945" s="1218">
        <f t="shared" si="360"/>
        <v>87000</v>
      </c>
      <c r="U945" s="1218">
        <f t="shared" si="361"/>
        <v>164800</v>
      </c>
      <c r="V945" s="1218">
        <f t="shared" si="361"/>
        <v>382000</v>
      </c>
      <c r="W945" s="1218">
        <f t="shared" si="361"/>
        <v>382000</v>
      </c>
      <c r="X945" s="1218">
        <f t="shared" si="361"/>
        <v>0</v>
      </c>
      <c r="Y945" s="1218">
        <f t="shared" si="361"/>
        <v>60000</v>
      </c>
      <c r="Z945" s="1218">
        <f t="shared" si="361"/>
        <v>0</v>
      </c>
      <c r="AA945" s="1218">
        <f t="shared" si="361"/>
        <v>322000</v>
      </c>
      <c r="AB945" s="1218">
        <f t="shared" si="361"/>
        <v>0</v>
      </c>
      <c r="AC945" s="1218">
        <f t="shared" si="361"/>
        <v>0</v>
      </c>
      <c r="AD945" s="1218">
        <f t="shared" si="361"/>
        <v>498500</v>
      </c>
      <c r="AE945" s="1218">
        <f t="shared" si="361"/>
        <v>357500</v>
      </c>
      <c r="AF945" s="1218">
        <f t="shared" si="361"/>
        <v>0</v>
      </c>
      <c r="AG945" s="1218">
        <f t="shared" si="361"/>
        <v>22500</v>
      </c>
      <c r="AH945" s="1218">
        <f t="shared" si="361"/>
        <v>0</v>
      </c>
      <c r="AI945" s="1218">
        <f t="shared" si="361"/>
        <v>335000</v>
      </c>
      <c r="AJ945" s="1218">
        <f t="shared" si="361"/>
        <v>0</v>
      </c>
      <c r="AK945" s="1218">
        <f t="shared" si="361"/>
        <v>141000</v>
      </c>
      <c r="AL945" s="1218">
        <f t="shared" si="361"/>
        <v>137500</v>
      </c>
      <c r="AM945" s="1218">
        <f t="shared" si="361"/>
        <v>0</v>
      </c>
      <c r="AN945" s="1218">
        <f t="shared" si="361"/>
        <v>22500</v>
      </c>
      <c r="AO945" s="1218">
        <f t="shared" si="361"/>
        <v>0</v>
      </c>
      <c r="AP945" s="1218">
        <f t="shared" si="361"/>
        <v>115000</v>
      </c>
      <c r="AQ945" s="1218">
        <f t="shared" si="361"/>
        <v>44151.661999999997</v>
      </c>
      <c r="AR945" s="1218">
        <f t="shared" si="361"/>
        <v>0</v>
      </c>
      <c r="AS945" s="1218">
        <f t="shared" si="361"/>
        <v>3690.6619999999998</v>
      </c>
      <c r="AT945" s="1218">
        <f t="shared" si="361"/>
        <v>0</v>
      </c>
      <c r="AU945" s="1218">
        <f t="shared" si="361"/>
        <v>40461</v>
      </c>
      <c r="AV945" s="1218">
        <f t="shared" si="361"/>
        <v>137500</v>
      </c>
      <c r="AW945" s="1218">
        <f t="shared" si="361"/>
        <v>0</v>
      </c>
      <c r="AX945" s="1218">
        <f t="shared" si="361"/>
        <v>22500</v>
      </c>
      <c r="AY945" s="1218">
        <f t="shared" si="361"/>
        <v>0</v>
      </c>
      <c r="AZ945" s="1218">
        <f t="shared" si="361"/>
        <v>115000</v>
      </c>
      <c r="BA945" s="1218">
        <f t="shared" si="361"/>
        <v>220000</v>
      </c>
      <c r="BB945" s="1218">
        <f t="shared" si="361"/>
        <v>220000</v>
      </c>
      <c r="BC945" s="1218">
        <f t="shared" si="361"/>
        <v>0</v>
      </c>
      <c r="BD945" s="1218">
        <f t="shared" si="361"/>
        <v>0</v>
      </c>
      <c r="BE945" s="1218">
        <f t="shared" si="361"/>
        <v>0</v>
      </c>
      <c r="BF945" s="1218">
        <f t="shared" si="361"/>
        <v>220000</v>
      </c>
      <c r="BG945" s="1184">
        <f t="shared" si="344"/>
        <v>220000</v>
      </c>
      <c r="BH945" s="1218">
        <f t="shared" si="361"/>
        <v>0</v>
      </c>
      <c r="BI945" s="1218">
        <f t="shared" si="361"/>
        <v>0</v>
      </c>
      <c r="BJ945" s="1218">
        <f t="shared" si="361"/>
        <v>0</v>
      </c>
      <c r="BK945" s="1218">
        <f t="shared" si="361"/>
        <v>220000</v>
      </c>
      <c r="BL945" s="353"/>
      <c r="BM945" s="353"/>
      <c r="BN945" s="353"/>
      <c r="BO945" s="1001">
        <f t="shared" si="352"/>
        <v>185837.11999999997</v>
      </c>
    </row>
    <row r="946" spans="1:67" s="206" customFormat="1" ht="218.25" customHeight="1" x14ac:dyDescent="0.2">
      <c r="A946" s="1219">
        <v>1</v>
      </c>
      <c r="B946" s="1242" t="s">
        <v>348</v>
      </c>
      <c r="C946" s="1220">
        <v>1</v>
      </c>
      <c r="D946" s="1220"/>
      <c r="E946" s="1220"/>
      <c r="F946" s="1220"/>
      <c r="G946" s="544" t="s">
        <v>191</v>
      </c>
      <c r="H946" s="544">
        <v>7596083</v>
      </c>
      <c r="I946" s="1220" t="s">
        <v>20</v>
      </c>
      <c r="J946" s="544" t="s">
        <v>1526</v>
      </c>
      <c r="K946" s="544"/>
      <c r="L946" s="544" t="s">
        <v>191</v>
      </c>
      <c r="M946" s="544">
        <v>7596083</v>
      </c>
      <c r="N946" s="544"/>
      <c r="O946" s="544" t="s">
        <v>350</v>
      </c>
      <c r="P946" s="544" t="s">
        <v>351</v>
      </c>
      <c r="Q946" s="544" t="s">
        <v>1527</v>
      </c>
      <c r="R946" s="1227">
        <v>663704</v>
      </c>
      <c r="S946" s="1227"/>
      <c r="T946" s="1227">
        <v>87000</v>
      </c>
      <c r="U946" s="1227">
        <v>164800</v>
      </c>
      <c r="V946" s="1223">
        <f>W946+AC946</f>
        <v>382000</v>
      </c>
      <c r="W946" s="1223">
        <f>X946+Y946+Z946+AA946+AB946</f>
        <v>382000</v>
      </c>
      <c r="X946" s="1227"/>
      <c r="Y946" s="1227">
        <v>60000</v>
      </c>
      <c r="Z946" s="1227"/>
      <c r="AA946" s="1227">
        <v>322000</v>
      </c>
      <c r="AB946" s="1227"/>
      <c r="AC946" s="1227"/>
      <c r="AD946" s="1223">
        <f>AE946+AK946</f>
        <v>498500</v>
      </c>
      <c r="AE946" s="1223">
        <f>AF946+AG946+AH946+AI946+AJ946</f>
        <v>357500</v>
      </c>
      <c r="AF946" s="1227"/>
      <c r="AG946" s="1227">
        <v>22500</v>
      </c>
      <c r="AH946" s="1227"/>
      <c r="AI946" s="1227">
        <v>335000</v>
      </c>
      <c r="AJ946" s="1227"/>
      <c r="AK946" s="1227">
        <v>141000</v>
      </c>
      <c r="AL946" s="1227">
        <f>AM946+AN946+AO946+AP946</f>
        <v>137500</v>
      </c>
      <c r="AM946" s="1227"/>
      <c r="AN946" s="1264">
        <v>22500</v>
      </c>
      <c r="AO946" s="1227"/>
      <c r="AP946" s="1401">
        <f>115000</f>
        <v>115000</v>
      </c>
      <c r="AQ946" s="1227">
        <f>AR946+AS946+AT946+AU946</f>
        <v>44151.661999999997</v>
      </c>
      <c r="AR946" s="1227"/>
      <c r="AS946" s="1227">
        <v>3690.6619999999998</v>
      </c>
      <c r="AT946" s="1227"/>
      <c r="AU946" s="1401">
        <f>40461</f>
        <v>40461</v>
      </c>
      <c r="AV946" s="1227">
        <f>AW946+AX946+AY946+AZ946</f>
        <v>137500</v>
      </c>
      <c r="AW946" s="1227"/>
      <c r="AX946" s="1264">
        <v>22500</v>
      </c>
      <c r="AY946" s="1227"/>
      <c r="AZ946" s="1401">
        <f>115000</f>
        <v>115000</v>
      </c>
      <c r="BA946" s="1227">
        <f>BB946</f>
        <v>220000</v>
      </c>
      <c r="BB946" s="1227">
        <f>BC946+BD946+BE946+BF946</f>
        <v>220000</v>
      </c>
      <c r="BC946" s="1227"/>
      <c r="BD946" s="1227">
        <f>AG946-(AN946)</f>
        <v>0</v>
      </c>
      <c r="BE946" s="1227"/>
      <c r="BF946" s="1227">
        <f>AI946-AP946</f>
        <v>220000</v>
      </c>
      <c r="BG946" s="532">
        <f t="shared" si="344"/>
        <v>220000</v>
      </c>
      <c r="BH946" s="1227"/>
      <c r="BI946" s="1227"/>
      <c r="BJ946" s="1227"/>
      <c r="BK946" s="1227">
        <v>220000</v>
      </c>
      <c r="BL946" s="1223"/>
      <c r="BM946" s="1222" t="s">
        <v>1528</v>
      </c>
      <c r="BN946" s="1196" t="s">
        <v>1192</v>
      </c>
      <c r="BO946" s="1001">
        <f t="shared" si="352"/>
        <v>185837.11999999997</v>
      </c>
    </row>
    <row r="947" spans="1:67" s="206" customFormat="1" ht="48" customHeight="1" x14ac:dyDescent="0.2">
      <c r="A947" s="1204" t="s">
        <v>557</v>
      </c>
      <c r="B947" s="1215" t="s">
        <v>1410</v>
      </c>
      <c r="C947" s="1183">
        <f>C948</f>
        <v>1</v>
      </c>
      <c r="D947" s="1183">
        <f t="shared" ref="D947:F948" si="362">D948</f>
        <v>0</v>
      </c>
      <c r="E947" s="1183">
        <f t="shared" si="362"/>
        <v>0</v>
      </c>
      <c r="F947" s="1183">
        <f t="shared" si="362"/>
        <v>0</v>
      </c>
      <c r="G947" s="353"/>
      <c r="H947" s="353"/>
      <c r="I947" s="353"/>
      <c r="J947" s="353"/>
      <c r="K947" s="353"/>
      <c r="L947" s="353"/>
      <c r="M947" s="353"/>
      <c r="N947" s="353"/>
      <c r="O947" s="353"/>
      <c r="P947" s="353"/>
      <c r="Q947" s="353"/>
      <c r="R947" s="1184">
        <f t="shared" ref="R947:T948" si="363">R948</f>
        <v>795896</v>
      </c>
      <c r="S947" s="1184">
        <f t="shared" si="363"/>
        <v>600000</v>
      </c>
      <c r="T947" s="1184">
        <f t="shared" si="363"/>
        <v>195896</v>
      </c>
      <c r="U947" s="1184">
        <f t="shared" ref="U947:BK948" si="364">U948</f>
        <v>0</v>
      </c>
      <c r="V947" s="1184">
        <f t="shared" si="364"/>
        <v>387000</v>
      </c>
      <c r="W947" s="1184">
        <f t="shared" si="364"/>
        <v>387000</v>
      </c>
      <c r="X947" s="1184">
        <f t="shared" si="364"/>
        <v>0</v>
      </c>
      <c r="Y947" s="1184">
        <f t="shared" si="364"/>
        <v>100000</v>
      </c>
      <c r="Z947" s="1184">
        <f t="shared" si="364"/>
        <v>287000</v>
      </c>
      <c r="AA947" s="1184">
        <f t="shared" si="364"/>
        <v>0</v>
      </c>
      <c r="AB947" s="1184">
        <f t="shared" si="364"/>
        <v>0</v>
      </c>
      <c r="AC947" s="1184">
        <f t="shared" si="364"/>
        <v>0</v>
      </c>
      <c r="AD947" s="1184">
        <f t="shared" si="364"/>
        <v>716000</v>
      </c>
      <c r="AE947" s="1184">
        <f t="shared" si="364"/>
        <v>716000</v>
      </c>
      <c r="AF947" s="1184">
        <f t="shared" si="364"/>
        <v>0</v>
      </c>
      <c r="AG947" s="1184">
        <f t="shared" si="364"/>
        <v>116000</v>
      </c>
      <c r="AH947" s="1184">
        <f t="shared" si="364"/>
        <v>600000</v>
      </c>
      <c r="AI947" s="1184">
        <f t="shared" si="364"/>
        <v>0</v>
      </c>
      <c r="AJ947" s="1184">
        <f t="shared" si="364"/>
        <v>0</v>
      </c>
      <c r="AK947" s="1184">
        <f t="shared" si="364"/>
        <v>0</v>
      </c>
      <c r="AL947" s="1184">
        <f t="shared" si="364"/>
        <v>0</v>
      </c>
      <c r="AM947" s="1184">
        <f t="shared" si="364"/>
        <v>0</v>
      </c>
      <c r="AN947" s="1184">
        <f t="shared" si="364"/>
        <v>0</v>
      </c>
      <c r="AO947" s="1184">
        <f t="shared" si="364"/>
        <v>0</v>
      </c>
      <c r="AP947" s="1184">
        <f t="shared" si="364"/>
        <v>0</v>
      </c>
      <c r="AQ947" s="1184">
        <f t="shared" si="364"/>
        <v>0</v>
      </c>
      <c r="AR947" s="1184">
        <f t="shared" si="364"/>
        <v>0</v>
      </c>
      <c r="AS947" s="1184">
        <f t="shared" si="364"/>
        <v>0</v>
      </c>
      <c r="AT947" s="1184">
        <f t="shared" si="364"/>
        <v>0</v>
      </c>
      <c r="AU947" s="1184">
        <f t="shared" si="364"/>
        <v>0</v>
      </c>
      <c r="AV947" s="1184">
        <f t="shared" si="364"/>
        <v>0</v>
      </c>
      <c r="AW947" s="1184">
        <f t="shared" si="364"/>
        <v>0</v>
      </c>
      <c r="AX947" s="1184">
        <f t="shared" si="364"/>
        <v>0</v>
      </c>
      <c r="AY947" s="1184">
        <f t="shared" si="364"/>
        <v>0</v>
      </c>
      <c r="AZ947" s="1184">
        <f t="shared" si="364"/>
        <v>0</v>
      </c>
      <c r="BA947" s="1184">
        <f t="shared" si="364"/>
        <v>0</v>
      </c>
      <c r="BB947" s="1184">
        <f t="shared" si="364"/>
        <v>15000</v>
      </c>
      <c r="BC947" s="1184">
        <f t="shared" si="364"/>
        <v>0</v>
      </c>
      <c r="BD947" s="1184">
        <f t="shared" si="364"/>
        <v>5000</v>
      </c>
      <c r="BE947" s="1184">
        <f t="shared" si="364"/>
        <v>10000</v>
      </c>
      <c r="BF947" s="1184">
        <f t="shared" si="364"/>
        <v>0</v>
      </c>
      <c r="BG947" s="1184">
        <f t="shared" si="344"/>
        <v>5000</v>
      </c>
      <c r="BH947" s="1184">
        <f t="shared" si="364"/>
        <v>0</v>
      </c>
      <c r="BI947" s="1184">
        <f t="shared" si="364"/>
        <v>5000</v>
      </c>
      <c r="BJ947" s="1184">
        <f t="shared" si="364"/>
        <v>0</v>
      </c>
      <c r="BK947" s="1184">
        <f t="shared" si="364"/>
        <v>0</v>
      </c>
      <c r="BL947" s="353"/>
      <c r="BM947" s="353"/>
      <c r="BN947" s="353"/>
      <c r="BO947" s="1001">
        <f t="shared" si="352"/>
        <v>222850.88</v>
      </c>
    </row>
    <row r="948" spans="1:67" s="206" customFormat="1" ht="23.25" customHeight="1" x14ac:dyDescent="0.2">
      <c r="A948" s="1230" t="s">
        <v>551</v>
      </c>
      <c r="B948" s="1231" t="s">
        <v>554</v>
      </c>
      <c r="C948" s="1239">
        <f>C949</f>
        <v>1</v>
      </c>
      <c r="D948" s="1239">
        <f t="shared" si="362"/>
        <v>0</v>
      </c>
      <c r="E948" s="1239">
        <f t="shared" si="362"/>
        <v>0</v>
      </c>
      <c r="F948" s="1239">
        <f t="shared" si="362"/>
        <v>0</v>
      </c>
      <c r="G948" s="353"/>
      <c r="H948" s="353"/>
      <c r="I948" s="353"/>
      <c r="J948" s="353"/>
      <c r="K948" s="353"/>
      <c r="L948" s="353"/>
      <c r="M948" s="353"/>
      <c r="N948" s="353"/>
      <c r="O948" s="353"/>
      <c r="P948" s="353"/>
      <c r="Q948" s="353"/>
      <c r="R948" s="1218">
        <f>R949</f>
        <v>795896</v>
      </c>
      <c r="S948" s="1218">
        <f t="shared" si="363"/>
        <v>600000</v>
      </c>
      <c r="T948" s="1218">
        <f t="shared" si="363"/>
        <v>195896</v>
      </c>
      <c r="U948" s="1218">
        <f t="shared" si="364"/>
        <v>0</v>
      </c>
      <c r="V948" s="1218">
        <f t="shared" si="364"/>
        <v>387000</v>
      </c>
      <c r="W948" s="1218">
        <f t="shared" si="364"/>
        <v>387000</v>
      </c>
      <c r="X948" s="1218">
        <f t="shared" si="364"/>
        <v>0</v>
      </c>
      <c r="Y948" s="1218">
        <f t="shared" si="364"/>
        <v>100000</v>
      </c>
      <c r="Z948" s="1218">
        <f t="shared" si="364"/>
        <v>287000</v>
      </c>
      <c r="AA948" s="1218">
        <f t="shared" si="364"/>
        <v>0</v>
      </c>
      <c r="AB948" s="1218">
        <f t="shared" si="364"/>
        <v>0</v>
      </c>
      <c r="AC948" s="1218">
        <f t="shared" si="364"/>
        <v>0</v>
      </c>
      <c r="AD948" s="1218">
        <f t="shared" si="364"/>
        <v>716000</v>
      </c>
      <c r="AE948" s="1218">
        <f t="shared" si="364"/>
        <v>716000</v>
      </c>
      <c r="AF948" s="1218">
        <f t="shared" si="364"/>
        <v>0</v>
      </c>
      <c r="AG948" s="1218">
        <f t="shared" si="364"/>
        <v>116000</v>
      </c>
      <c r="AH948" s="1218">
        <f t="shared" si="364"/>
        <v>600000</v>
      </c>
      <c r="AI948" s="1218">
        <f t="shared" si="364"/>
        <v>0</v>
      </c>
      <c r="AJ948" s="1218">
        <f t="shared" si="364"/>
        <v>0</v>
      </c>
      <c r="AK948" s="1218">
        <f t="shared" si="364"/>
        <v>0</v>
      </c>
      <c r="AL948" s="1218">
        <f t="shared" si="364"/>
        <v>0</v>
      </c>
      <c r="AM948" s="1218">
        <f t="shared" si="364"/>
        <v>0</v>
      </c>
      <c r="AN948" s="1218">
        <f t="shared" si="364"/>
        <v>0</v>
      </c>
      <c r="AO948" s="1218">
        <f t="shared" si="364"/>
        <v>0</v>
      </c>
      <c r="AP948" s="1218">
        <f t="shared" si="364"/>
        <v>0</v>
      </c>
      <c r="AQ948" s="1218">
        <f t="shared" si="364"/>
        <v>0</v>
      </c>
      <c r="AR948" s="1218">
        <f t="shared" si="364"/>
        <v>0</v>
      </c>
      <c r="AS948" s="1218">
        <f t="shared" si="364"/>
        <v>0</v>
      </c>
      <c r="AT948" s="1218">
        <f t="shared" si="364"/>
        <v>0</v>
      </c>
      <c r="AU948" s="1218">
        <f t="shared" si="364"/>
        <v>0</v>
      </c>
      <c r="AV948" s="1218">
        <f t="shared" si="364"/>
        <v>0</v>
      </c>
      <c r="AW948" s="1218">
        <f t="shared" si="364"/>
        <v>0</v>
      </c>
      <c r="AX948" s="1218">
        <f t="shared" si="364"/>
        <v>0</v>
      </c>
      <c r="AY948" s="1218">
        <f t="shared" si="364"/>
        <v>0</v>
      </c>
      <c r="AZ948" s="1218">
        <f t="shared" si="364"/>
        <v>0</v>
      </c>
      <c r="BA948" s="1218">
        <f t="shared" si="364"/>
        <v>0</v>
      </c>
      <c r="BB948" s="1218">
        <f t="shared" si="364"/>
        <v>15000</v>
      </c>
      <c r="BC948" s="1218">
        <f t="shared" si="364"/>
        <v>0</v>
      </c>
      <c r="BD948" s="1218">
        <f t="shared" si="364"/>
        <v>5000</v>
      </c>
      <c r="BE948" s="1218">
        <f t="shared" si="364"/>
        <v>10000</v>
      </c>
      <c r="BF948" s="1218">
        <f t="shared" si="364"/>
        <v>0</v>
      </c>
      <c r="BG948" s="1218">
        <f t="shared" si="344"/>
        <v>5000</v>
      </c>
      <c r="BH948" s="1218">
        <f t="shared" si="364"/>
        <v>0</v>
      </c>
      <c r="BI948" s="1218">
        <f t="shared" si="364"/>
        <v>5000</v>
      </c>
      <c r="BJ948" s="1218">
        <f t="shared" si="364"/>
        <v>0</v>
      </c>
      <c r="BK948" s="1218">
        <f t="shared" si="364"/>
        <v>0</v>
      </c>
      <c r="BL948" s="353"/>
      <c r="BM948" s="353"/>
      <c r="BN948" s="353"/>
      <c r="BO948" s="1001">
        <f t="shared" si="352"/>
        <v>222850.88</v>
      </c>
    </row>
    <row r="949" spans="1:67" s="206" customFormat="1" ht="90" x14ac:dyDescent="0.2">
      <c r="A949" s="1225">
        <v>1</v>
      </c>
      <c r="B949" s="536" t="s">
        <v>378</v>
      </c>
      <c r="C949" s="1220">
        <v>1</v>
      </c>
      <c r="D949" s="1220"/>
      <c r="E949" s="1220"/>
      <c r="F949" s="1220"/>
      <c r="G949" s="544" t="s">
        <v>76</v>
      </c>
      <c r="H949" s="1225"/>
      <c r="I949" s="1220" t="s">
        <v>20</v>
      </c>
      <c r="J949" s="1222" t="s">
        <v>1533</v>
      </c>
      <c r="K949" s="1222"/>
      <c r="L949" s="1222" t="s">
        <v>2121</v>
      </c>
      <c r="M949" s="1222"/>
      <c r="N949" s="1222"/>
      <c r="O949" s="353" t="s">
        <v>1534</v>
      </c>
      <c r="P949" s="544" t="s">
        <v>79</v>
      </c>
      <c r="Q949" s="544" t="s">
        <v>1535</v>
      </c>
      <c r="R949" s="1234">
        <v>795896</v>
      </c>
      <c r="S949" s="1227">
        <v>600000</v>
      </c>
      <c r="T949" s="1227">
        <v>195896</v>
      </c>
      <c r="U949" s="1227"/>
      <c r="V949" s="1223">
        <f>W949+AC949</f>
        <v>387000</v>
      </c>
      <c r="W949" s="1223">
        <f>X949+Y949+Z949+AA949+AB949</f>
        <v>387000</v>
      </c>
      <c r="X949" s="1227"/>
      <c r="Y949" s="1227">
        <v>100000</v>
      </c>
      <c r="Z949" s="1227">
        <v>287000</v>
      </c>
      <c r="AA949" s="1227"/>
      <c r="AB949" s="1227"/>
      <c r="AC949" s="1227"/>
      <c r="AD949" s="1223">
        <f>AE949+AK949</f>
        <v>716000</v>
      </c>
      <c r="AE949" s="1223">
        <f>AF949+AG949+AH949+AI949+AJ949</f>
        <v>716000</v>
      </c>
      <c r="AF949" s="1227"/>
      <c r="AG949" s="1227">
        <v>116000</v>
      </c>
      <c r="AH949" s="1227">
        <v>600000</v>
      </c>
      <c r="AI949" s="1227"/>
      <c r="AJ949" s="1227"/>
      <c r="AK949" s="1227"/>
      <c r="AL949" s="1227">
        <f>AM949+AN949+AO949+AP949</f>
        <v>0</v>
      </c>
      <c r="AM949" s="1227"/>
      <c r="AN949" s="1227"/>
      <c r="AO949" s="1227"/>
      <c r="AP949" s="1227"/>
      <c r="AQ949" s="1227">
        <f>AR949+AS949+AT949+AU949</f>
        <v>0</v>
      </c>
      <c r="AR949" s="1227"/>
      <c r="AS949" s="1227"/>
      <c r="AT949" s="1227"/>
      <c r="AU949" s="1227"/>
      <c r="AV949" s="1227">
        <f>AW949+AX949+AY949+AZ949</f>
        <v>0</v>
      </c>
      <c r="AW949" s="1227"/>
      <c r="AX949" s="1227"/>
      <c r="AY949" s="1235"/>
      <c r="AZ949" s="1227"/>
      <c r="BA949" s="1227"/>
      <c r="BB949" s="1227">
        <f>BC949+BD949+BE949+BF949</f>
        <v>15000</v>
      </c>
      <c r="BC949" s="1227"/>
      <c r="BD949" s="1227">
        <v>5000</v>
      </c>
      <c r="BE949" s="1227">
        <v>10000</v>
      </c>
      <c r="BF949" s="1227"/>
      <c r="BG949" s="532">
        <f t="shared" si="344"/>
        <v>5000</v>
      </c>
      <c r="BH949" s="1227"/>
      <c r="BI949" s="1227">
        <v>5000</v>
      </c>
      <c r="BJ949" s="1227"/>
      <c r="BK949" s="1227"/>
      <c r="BL949" s="1227"/>
      <c r="BM949" s="1229"/>
      <c r="BN949" s="353" t="s">
        <v>1545</v>
      </c>
      <c r="BO949" s="1001">
        <f t="shared" si="352"/>
        <v>222850.88</v>
      </c>
    </row>
    <row r="950" spans="1:67" s="181" customFormat="1" x14ac:dyDescent="0.2">
      <c r="A950" s="1197"/>
      <c r="B950" s="1190"/>
      <c r="C950" s="353"/>
      <c r="D950" s="353"/>
      <c r="E950" s="353"/>
      <c r="F950" s="353"/>
      <c r="G950" s="544"/>
      <c r="H950" s="353"/>
      <c r="I950" s="353"/>
      <c r="J950" s="353"/>
      <c r="K950" s="353"/>
      <c r="L950" s="353"/>
      <c r="M950" s="353"/>
      <c r="N950" s="353"/>
      <c r="O950" s="353"/>
      <c r="P950" s="353"/>
      <c r="Q950" s="353"/>
      <c r="R950" s="1334"/>
      <c r="S950" s="1198"/>
      <c r="T950" s="1198"/>
      <c r="U950" s="1198"/>
      <c r="V950" s="1223"/>
      <c r="W950" s="1223"/>
      <c r="X950" s="1198"/>
      <c r="Y950" s="1198"/>
      <c r="Z950" s="1198"/>
      <c r="AA950" s="1198"/>
      <c r="AB950" s="1198"/>
      <c r="AC950" s="1198"/>
      <c r="AD950" s="1223"/>
      <c r="AE950" s="1223"/>
      <c r="AF950" s="1198"/>
      <c r="AG950" s="1198"/>
      <c r="AH950" s="1198"/>
      <c r="AI950" s="1198"/>
      <c r="AJ950" s="1198"/>
      <c r="AK950" s="1198"/>
      <c r="AL950" s="1227"/>
      <c r="AM950" s="1198"/>
      <c r="AN950" s="1198"/>
      <c r="AO950" s="1198"/>
      <c r="AP950" s="1198"/>
      <c r="AQ950" s="1227"/>
      <c r="AR950" s="1198"/>
      <c r="AS950" s="1198"/>
      <c r="AT950" s="1198"/>
      <c r="AU950" s="1198"/>
      <c r="AV950" s="1227"/>
      <c r="AW950" s="1198"/>
      <c r="AX950" s="1198"/>
      <c r="AY950" s="1198"/>
      <c r="AZ950" s="1198"/>
      <c r="BA950" s="1227"/>
      <c r="BB950" s="1227"/>
      <c r="BC950" s="1198"/>
      <c r="BD950" s="1227"/>
      <c r="BE950" s="1198"/>
      <c r="BF950" s="1198"/>
      <c r="BG950" s="532">
        <f t="shared" si="344"/>
        <v>0</v>
      </c>
      <c r="BH950" s="1198"/>
      <c r="BI950" s="1227"/>
      <c r="BJ950" s="1198"/>
      <c r="BK950" s="1198"/>
      <c r="BL950" s="1341"/>
      <c r="BM950" s="1229"/>
      <c r="BN950" s="353"/>
      <c r="BO950" s="1001">
        <f t="shared" si="352"/>
        <v>0</v>
      </c>
    </row>
    <row r="951" spans="1:67" s="234" customFormat="1" ht="50.25" customHeight="1" x14ac:dyDescent="0.2">
      <c r="A951" s="1204" t="s">
        <v>2066</v>
      </c>
      <c r="B951" s="1212" t="s">
        <v>1447</v>
      </c>
      <c r="C951" s="1183"/>
      <c r="D951" s="1183"/>
      <c r="E951" s="1183"/>
      <c r="F951" s="1183"/>
      <c r="G951" s="1183"/>
      <c r="H951" s="1183"/>
      <c r="I951" s="1183"/>
      <c r="J951" s="1183"/>
      <c r="K951" s="1183"/>
      <c r="L951" s="1183"/>
      <c r="M951" s="1183"/>
      <c r="N951" s="1183"/>
      <c r="O951" s="1183"/>
      <c r="P951" s="1183"/>
      <c r="Q951" s="1183"/>
      <c r="R951" s="1184">
        <v>50000</v>
      </c>
      <c r="S951" s="1183"/>
      <c r="T951" s="1184">
        <v>50000</v>
      </c>
      <c r="U951" s="1183"/>
      <c r="V951" s="1183"/>
      <c r="W951" s="1183"/>
      <c r="X951" s="1183"/>
      <c r="Y951" s="1183"/>
      <c r="Z951" s="1183"/>
      <c r="AA951" s="1193"/>
      <c r="AB951" s="1183"/>
      <c r="AC951" s="1183"/>
      <c r="AD951" s="1200">
        <f>AE951+AK951</f>
        <v>50000</v>
      </c>
      <c r="AE951" s="1200">
        <f>AF951+AG951+AH951+AI951+AJ951</f>
        <v>50000</v>
      </c>
      <c r="AF951" s="1201">
        <v>25000</v>
      </c>
      <c r="AG951" s="1201">
        <v>25000</v>
      </c>
      <c r="AH951" s="1193"/>
      <c r="AI951" s="1193"/>
      <c r="AJ951" s="1193"/>
      <c r="AK951" s="1183"/>
      <c r="AL951" s="1195">
        <f>AM951+AN951+AO951+AP951</f>
        <v>20735</v>
      </c>
      <c r="AM951" s="1195">
        <v>10000</v>
      </c>
      <c r="AN951" s="1195">
        <v>10735</v>
      </c>
      <c r="AO951" s="1183"/>
      <c r="AP951" s="1183"/>
      <c r="AQ951" s="1195">
        <f>AR951+AS951+AT951+AU951</f>
        <v>4204</v>
      </c>
      <c r="AR951" s="1195">
        <v>659</v>
      </c>
      <c r="AS951" s="1195">
        <v>3545</v>
      </c>
      <c r="AT951" s="1183"/>
      <c r="AU951" s="1183"/>
      <c r="AV951" s="1195">
        <f>AW951+AX951+AY951+AZ951</f>
        <v>20735</v>
      </c>
      <c r="AW951" s="1195">
        <v>10000</v>
      </c>
      <c r="AX951" s="1195">
        <v>10735</v>
      </c>
      <c r="AY951" s="1183"/>
      <c r="AZ951" s="1183"/>
      <c r="BA951" s="1184">
        <v>20000</v>
      </c>
      <c r="BB951" s="1195">
        <f>BC951+BD951</f>
        <v>20000</v>
      </c>
      <c r="BC951" s="1195">
        <v>10000</v>
      </c>
      <c r="BD951" s="1195">
        <v>10000</v>
      </c>
      <c r="BE951" s="1183"/>
      <c r="BF951" s="1183"/>
      <c r="BG951" s="1184">
        <f t="shared" si="344"/>
        <v>20118</v>
      </c>
      <c r="BH951" s="1195">
        <f>10518-700</f>
        <v>9818</v>
      </c>
      <c r="BI951" s="1195">
        <v>10300</v>
      </c>
      <c r="BJ951" s="1183"/>
      <c r="BK951" s="1183"/>
      <c r="BL951" s="1183"/>
      <c r="BM951" s="1183"/>
      <c r="BN951" s="1183"/>
      <c r="BO951" s="1001">
        <f t="shared" si="352"/>
        <v>14000</v>
      </c>
    </row>
    <row r="952" spans="1:67" x14ac:dyDescent="0.25">
      <c r="A952" s="1402"/>
      <c r="B952" s="1402"/>
      <c r="C952" s="1403"/>
      <c r="D952" s="1403"/>
      <c r="E952" s="1403"/>
      <c r="F952" s="1403"/>
      <c r="G952" s="1404"/>
      <c r="H952" s="1402"/>
      <c r="I952" s="1403"/>
      <c r="J952" s="1403"/>
      <c r="K952" s="1403"/>
      <c r="L952" s="1403"/>
      <c r="M952" s="1403"/>
      <c r="N952" s="1403"/>
      <c r="O952" s="1405"/>
      <c r="P952" s="1402"/>
      <c r="Q952" s="1402"/>
      <c r="R952" s="1406"/>
      <c r="S952" s="1406"/>
      <c r="T952" s="1406"/>
      <c r="U952" s="1406"/>
      <c r="V952" s="1406"/>
      <c r="W952" s="1406"/>
      <c r="X952" s="1406"/>
      <c r="Y952" s="1406"/>
      <c r="Z952" s="1406"/>
      <c r="AA952" s="1406"/>
      <c r="AB952" s="1406"/>
      <c r="AC952" s="1406"/>
      <c r="AD952" s="1406"/>
      <c r="AE952" s="1406"/>
      <c r="AF952" s="1406"/>
      <c r="AG952" s="1406"/>
      <c r="AH952" s="1406"/>
      <c r="AI952" s="1406"/>
      <c r="AJ952" s="1406"/>
      <c r="AK952" s="1406"/>
      <c r="AL952" s="1406">
        <f>AM952+AN952+AO952+AP952</f>
        <v>0</v>
      </c>
      <c r="AM952" s="1406"/>
      <c r="AN952" s="1406"/>
      <c r="AO952" s="1406"/>
      <c r="AP952" s="1406"/>
      <c r="AQ952" s="1406">
        <f>AR952+AS952+AT952+AU952</f>
        <v>0</v>
      </c>
      <c r="AR952" s="1406"/>
      <c r="AS952" s="1406"/>
      <c r="AT952" s="1406"/>
      <c r="AU952" s="1406"/>
      <c r="AV952" s="1406">
        <f>AW952+AX952+AY952+AZ952</f>
        <v>0</v>
      </c>
      <c r="AW952" s="1406"/>
      <c r="AX952" s="1406"/>
      <c r="AY952" s="1406"/>
      <c r="AZ952" s="1406"/>
      <c r="BA952" s="1406"/>
      <c r="BB952" s="1406">
        <f>BC952+BD952+BE952+BF952</f>
        <v>0</v>
      </c>
      <c r="BC952" s="1406"/>
      <c r="BD952" s="1406">
        <f>AG952-(AN952)</f>
        <v>0</v>
      </c>
      <c r="BE952" s="1406"/>
      <c r="BF952" s="1406"/>
      <c r="BG952" s="1406">
        <f>BH952+BI952+BJ952+BK952</f>
        <v>0</v>
      </c>
      <c r="BH952" s="1406"/>
      <c r="BI952" s="1406">
        <f>AL952-(AS952)</f>
        <v>0</v>
      </c>
      <c r="BJ952" s="1406"/>
      <c r="BK952" s="1406"/>
      <c r="BL952" s="1406"/>
      <c r="BM952" s="1406"/>
      <c r="BN952" s="1402"/>
    </row>
    <row r="953" spans="1:67" x14ac:dyDescent="0.25">
      <c r="A953" s="311"/>
      <c r="B953" s="311"/>
      <c r="C953" s="312"/>
      <c r="D953" s="312"/>
      <c r="E953" s="312"/>
      <c r="F953" s="312"/>
      <c r="G953" s="313"/>
      <c r="H953" s="311"/>
      <c r="I953" s="312"/>
      <c r="J953" s="312"/>
      <c r="K953" s="312"/>
      <c r="L953" s="312"/>
      <c r="M953" s="312"/>
      <c r="N953" s="312"/>
      <c r="O953" s="314"/>
      <c r="P953" s="311"/>
      <c r="Q953" s="311"/>
      <c r="R953" s="315"/>
      <c r="S953" s="315"/>
      <c r="T953" s="315"/>
      <c r="U953" s="315"/>
      <c r="V953" s="315"/>
      <c r="W953" s="315"/>
      <c r="X953" s="315"/>
      <c r="Y953" s="315"/>
      <c r="Z953" s="315"/>
      <c r="AA953" s="315"/>
      <c r="AB953" s="315"/>
      <c r="AC953" s="315"/>
      <c r="AD953" s="315"/>
      <c r="AE953" s="315"/>
      <c r="AF953" s="315"/>
      <c r="AG953" s="315"/>
      <c r="AH953" s="315"/>
      <c r="AI953" s="315"/>
      <c r="AJ953" s="315"/>
      <c r="AK953" s="315"/>
      <c r="AL953" s="315"/>
      <c r="AM953" s="315"/>
      <c r="AN953" s="315"/>
      <c r="AO953" s="315"/>
      <c r="AP953" s="315"/>
      <c r="AQ953" s="315"/>
      <c r="AR953" s="315"/>
      <c r="AS953" s="315"/>
      <c r="AT953" s="315"/>
      <c r="AU953" s="315"/>
      <c r="AV953" s="315"/>
      <c r="AW953" s="315"/>
      <c r="AX953" s="315"/>
      <c r="AY953" s="315"/>
      <c r="AZ953" s="315"/>
      <c r="BA953" s="315"/>
      <c r="BB953" s="315"/>
      <c r="BC953" s="315"/>
      <c r="BD953" s="315"/>
      <c r="BE953" s="315"/>
      <c r="BF953" s="315"/>
      <c r="BG953" s="315"/>
      <c r="BH953" s="315"/>
      <c r="BI953" s="315"/>
      <c r="BJ953" s="315"/>
      <c r="BK953" s="315"/>
      <c r="BL953" s="315"/>
      <c r="BM953" s="315"/>
      <c r="BN953" s="311"/>
    </row>
    <row r="954" spans="1:67" x14ac:dyDescent="0.25">
      <c r="A954" s="311"/>
      <c r="B954" s="311"/>
      <c r="C954" s="312"/>
      <c r="D954" s="312"/>
      <c r="E954" s="312"/>
      <c r="F954" s="312"/>
      <c r="G954" s="313"/>
      <c r="H954" s="311"/>
      <c r="I954" s="312"/>
      <c r="J954" s="312"/>
      <c r="K954" s="312"/>
      <c r="L954" s="312"/>
      <c r="M954" s="312"/>
      <c r="N954" s="312"/>
      <c r="O954" s="314"/>
      <c r="P954" s="311"/>
      <c r="Q954" s="311"/>
      <c r="R954" s="315"/>
      <c r="S954" s="315"/>
      <c r="T954" s="315"/>
      <c r="U954" s="315"/>
      <c r="V954" s="315"/>
      <c r="W954" s="315"/>
      <c r="X954" s="315"/>
      <c r="Y954" s="315"/>
      <c r="Z954" s="315"/>
      <c r="AA954" s="315"/>
      <c r="AB954" s="315"/>
      <c r="AC954" s="315"/>
      <c r="AD954" s="315"/>
      <c r="AE954" s="315"/>
      <c r="AF954" s="315"/>
      <c r="AG954" s="315"/>
      <c r="AH954" s="315"/>
      <c r="AI954" s="315"/>
      <c r="AJ954" s="315"/>
      <c r="AK954" s="315"/>
      <c r="AL954" s="315"/>
      <c r="AM954" s="315"/>
      <c r="AN954" s="315"/>
      <c r="AO954" s="315"/>
      <c r="AP954" s="315"/>
      <c r="AQ954" s="315"/>
      <c r="AR954" s="315"/>
      <c r="AS954" s="315"/>
      <c r="AT954" s="315"/>
      <c r="AU954" s="315"/>
      <c r="AV954" s="315"/>
      <c r="AW954" s="315"/>
      <c r="AX954" s="315"/>
      <c r="AY954" s="315"/>
      <c r="AZ954" s="315"/>
      <c r="BA954" s="315"/>
      <c r="BB954" s="315"/>
      <c r="BC954" s="315"/>
      <c r="BD954" s="315"/>
      <c r="BE954" s="315"/>
      <c r="BF954" s="315"/>
      <c r="BG954" s="315"/>
      <c r="BH954" s="315"/>
      <c r="BI954" s="315"/>
      <c r="BJ954" s="315"/>
      <c r="BK954" s="315"/>
      <c r="BL954" s="315"/>
      <c r="BM954" s="315"/>
      <c r="BN954" s="311"/>
    </row>
    <row r="955" spans="1:67" x14ac:dyDescent="0.25">
      <c r="A955" s="311"/>
      <c r="B955" s="311"/>
      <c r="C955" s="312"/>
      <c r="D955" s="312"/>
      <c r="E955" s="312"/>
      <c r="F955" s="312"/>
      <c r="G955" s="313"/>
      <c r="H955" s="311"/>
      <c r="I955" s="312"/>
      <c r="J955" s="312"/>
      <c r="K955" s="312"/>
      <c r="L955" s="312"/>
      <c r="M955" s="312"/>
      <c r="N955" s="312"/>
      <c r="O955" s="314"/>
      <c r="P955" s="311"/>
      <c r="Q955" s="311"/>
      <c r="R955" s="315"/>
      <c r="S955" s="315"/>
      <c r="T955" s="315"/>
      <c r="U955" s="315"/>
      <c r="V955" s="315"/>
      <c r="W955" s="315"/>
      <c r="X955" s="315"/>
      <c r="Y955" s="315"/>
      <c r="Z955" s="315"/>
      <c r="AA955" s="315"/>
      <c r="AB955" s="315"/>
      <c r="AC955" s="315"/>
      <c r="AD955" s="315"/>
      <c r="AE955" s="315"/>
      <c r="AF955" s="315"/>
      <c r="AG955" s="315"/>
      <c r="AH955" s="315"/>
      <c r="AI955" s="315"/>
      <c r="AJ955" s="315"/>
      <c r="AK955" s="315"/>
      <c r="AL955" s="315"/>
      <c r="AM955" s="315"/>
      <c r="AN955" s="315"/>
      <c r="AO955" s="315"/>
      <c r="AP955" s="315"/>
      <c r="AQ955" s="315"/>
      <c r="AR955" s="315"/>
      <c r="AS955" s="315"/>
      <c r="AT955" s="315"/>
      <c r="AU955" s="315"/>
      <c r="AV955" s="315"/>
      <c r="AW955" s="315"/>
      <c r="AX955" s="315"/>
      <c r="AY955" s="315"/>
      <c r="AZ955" s="315"/>
      <c r="BA955" s="315"/>
      <c r="BB955" s="315"/>
      <c r="BC955" s="315"/>
      <c r="BD955" s="315"/>
      <c r="BE955" s="315"/>
      <c r="BF955" s="315"/>
      <c r="BG955" s="315"/>
      <c r="BH955" s="315"/>
      <c r="BI955" s="315"/>
      <c r="BJ955" s="315"/>
      <c r="BK955" s="315"/>
      <c r="BL955" s="315"/>
      <c r="BM955" s="315"/>
      <c r="BN955" s="311"/>
    </row>
    <row r="956" spans="1:67" x14ac:dyDescent="0.25">
      <c r="A956" s="311"/>
      <c r="B956" s="311"/>
      <c r="C956" s="312"/>
      <c r="D956" s="312"/>
      <c r="E956" s="312"/>
      <c r="F956" s="312"/>
      <c r="G956" s="313"/>
      <c r="H956" s="311"/>
      <c r="I956" s="312"/>
      <c r="J956" s="312"/>
      <c r="K956" s="312"/>
      <c r="L956" s="312"/>
      <c r="M956" s="312"/>
      <c r="N956" s="312"/>
      <c r="O956" s="314"/>
      <c r="P956" s="311"/>
      <c r="Q956" s="311"/>
      <c r="R956" s="315"/>
      <c r="S956" s="315"/>
      <c r="T956" s="315"/>
      <c r="U956" s="315"/>
      <c r="V956" s="315"/>
      <c r="W956" s="315"/>
      <c r="X956" s="315"/>
      <c r="Y956" s="315"/>
      <c r="Z956" s="315"/>
      <c r="AA956" s="315"/>
      <c r="AB956" s="315"/>
      <c r="AC956" s="315"/>
      <c r="AD956" s="315"/>
      <c r="AE956" s="315"/>
      <c r="AF956" s="315"/>
      <c r="AG956" s="315"/>
      <c r="AH956" s="315"/>
      <c r="AI956" s="315"/>
      <c r="AJ956" s="315"/>
      <c r="AK956" s="315"/>
      <c r="AL956" s="315"/>
      <c r="AM956" s="315"/>
      <c r="AN956" s="315"/>
      <c r="AO956" s="315"/>
      <c r="AP956" s="315"/>
      <c r="AQ956" s="315"/>
      <c r="AR956" s="315"/>
      <c r="AS956" s="315"/>
      <c r="AT956" s="315"/>
      <c r="AU956" s="315"/>
      <c r="AV956" s="315"/>
      <c r="AW956" s="315"/>
      <c r="AX956" s="315"/>
      <c r="AY956" s="315"/>
      <c r="AZ956" s="315"/>
      <c r="BA956" s="315"/>
      <c r="BB956" s="315"/>
      <c r="BC956" s="315"/>
      <c r="BD956" s="315"/>
      <c r="BE956" s="315"/>
      <c r="BF956" s="315"/>
      <c r="BG956" s="315"/>
      <c r="BH956" s="315"/>
      <c r="BI956" s="315"/>
      <c r="BJ956" s="315"/>
      <c r="BK956" s="315"/>
      <c r="BL956" s="315"/>
      <c r="BM956" s="315"/>
      <c r="BN956" s="311"/>
    </row>
    <row r="957" spans="1:67" x14ac:dyDescent="0.25">
      <c r="A957" s="311"/>
      <c r="B957" s="311"/>
      <c r="C957" s="312"/>
      <c r="D957" s="312"/>
      <c r="E957" s="312"/>
      <c r="F957" s="312"/>
      <c r="G957" s="313"/>
      <c r="H957" s="311"/>
      <c r="I957" s="312"/>
      <c r="J957" s="312"/>
      <c r="K957" s="312"/>
      <c r="L957" s="312"/>
      <c r="M957" s="312"/>
      <c r="N957" s="312"/>
      <c r="O957" s="314"/>
      <c r="P957" s="311"/>
      <c r="Q957" s="311"/>
      <c r="R957" s="315"/>
      <c r="S957" s="315"/>
      <c r="T957" s="315"/>
      <c r="U957" s="315"/>
      <c r="V957" s="315"/>
      <c r="W957" s="315"/>
      <c r="X957" s="315"/>
      <c r="Y957" s="315"/>
      <c r="Z957" s="315"/>
      <c r="AA957" s="315"/>
      <c r="AB957" s="315"/>
      <c r="AC957" s="315"/>
      <c r="AD957" s="315"/>
      <c r="AE957" s="315"/>
      <c r="AF957" s="315"/>
      <c r="AG957" s="315"/>
      <c r="AH957" s="315"/>
      <c r="AI957" s="315"/>
      <c r="AJ957" s="315"/>
      <c r="AK957" s="315"/>
      <c r="AL957" s="315"/>
      <c r="AM957" s="315"/>
      <c r="AN957" s="315"/>
      <c r="AO957" s="315"/>
      <c r="AP957" s="315"/>
      <c r="AQ957" s="315"/>
      <c r="AR957" s="315"/>
      <c r="AS957" s="315"/>
      <c r="AT957" s="315"/>
      <c r="AU957" s="315"/>
      <c r="AV957" s="315"/>
      <c r="AW957" s="315"/>
      <c r="AX957" s="315"/>
      <c r="AY957" s="315"/>
      <c r="AZ957" s="315"/>
      <c r="BA957" s="315"/>
      <c r="BB957" s="315"/>
      <c r="BC957" s="315"/>
      <c r="BD957" s="315"/>
      <c r="BE957" s="315"/>
      <c r="BF957" s="315"/>
      <c r="BG957" s="315"/>
      <c r="BH957" s="315"/>
      <c r="BI957" s="315"/>
      <c r="BJ957" s="315"/>
      <c r="BK957" s="315"/>
      <c r="BL957" s="315"/>
      <c r="BM957" s="315"/>
      <c r="BN957" s="311"/>
    </row>
    <row r="958" spans="1:67" x14ac:dyDescent="0.25">
      <c r="A958" s="311"/>
      <c r="B958" s="311"/>
      <c r="C958" s="312"/>
      <c r="D958" s="312"/>
      <c r="E958" s="312"/>
      <c r="F958" s="312"/>
      <c r="G958" s="313"/>
      <c r="H958" s="311"/>
      <c r="I958" s="312"/>
      <c r="J958" s="312"/>
      <c r="K958" s="312"/>
      <c r="L958" s="312"/>
      <c r="M958" s="312"/>
      <c r="N958" s="312"/>
      <c r="O958" s="314"/>
      <c r="P958" s="311"/>
      <c r="Q958" s="311"/>
      <c r="R958" s="315"/>
      <c r="S958" s="315"/>
      <c r="T958" s="315"/>
      <c r="U958" s="315"/>
      <c r="V958" s="315"/>
      <c r="W958" s="315"/>
      <c r="X958" s="315"/>
      <c r="Y958" s="315"/>
      <c r="Z958" s="315"/>
      <c r="AA958" s="315"/>
      <c r="AB958" s="315"/>
      <c r="AC958" s="315"/>
      <c r="AD958" s="315"/>
      <c r="AE958" s="315"/>
      <c r="AF958" s="315"/>
      <c r="AG958" s="315"/>
      <c r="AH958" s="315"/>
      <c r="AI958" s="315"/>
      <c r="AJ958" s="315"/>
      <c r="AK958" s="315"/>
      <c r="AL958" s="315"/>
      <c r="AM958" s="315"/>
      <c r="AN958" s="315"/>
      <c r="AO958" s="315"/>
      <c r="AP958" s="315"/>
      <c r="AQ958" s="315"/>
      <c r="AR958" s="315"/>
      <c r="AS958" s="315"/>
      <c r="AT958" s="315"/>
      <c r="AU958" s="315"/>
      <c r="AV958" s="315"/>
      <c r="AW958" s="315"/>
      <c r="AX958" s="315"/>
      <c r="AY958" s="315"/>
      <c r="AZ958" s="315"/>
      <c r="BA958" s="315"/>
      <c r="BB958" s="315"/>
      <c r="BC958" s="315"/>
      <c r="BD958" s="315"/>
      <c r="BE958" s="315"/>
      <c r="BF958" s="315"/>
      <c r="BG958" s="315"/>
      <c r="BH958" s="315"/>
      <c r="BI958" s="315"/>
      <c r="BJ958" s="315"/>
      <c r="BK958" s="315"/>
      <c r="BL958" s="315"/>
      <c r="BM958" s="315"/>
      <c r="BN958" s="311"/>
    </row>
    <row r="959" spans="1:67" x14ac:dyDescent="0.25">
      <c r="A959" s="311"/>
      <c r="B959" s="311"/>
      <c r="C959" s="312"/>
      <c r="D959" s="312"/>
      <c r="E959" s="312"/>
      <c r="F959" s="312"/>
      <c r="G959" s="313"/>
      <c r="H959" s="311"/>
      <c r="I959" s="312"/>
      <c r="J959" s="312"/>
      <c r="K959" s="312"/>
      <c r="L959" s="312"/>
      <c r="M959" s="312"/>
      <c r="N959" s="312"/>
      <c r="O959" s="314"/>
      <c r="P959" s="311"/>
      <c r="Q959" s="311"/>
      <c r="R959" s="315"/>
      <c r="S959" s="315"/>
      <c r="T959" s="315"/>
      <c r="U959" s="315"/>
      <c r="V959" s="315"/>
      <c r="W959" s="315"/>
      <c r="X959" s="315"/>
      <c r="Y959" s="315"/>
      <c r="Z959" s="315"/>
      <c r="AA959" s="315"/>
      <c r="AB959" s="315"/>
      <c r="AC959" s="315"/>
      <c r="AD959" s="315"/>
      <c r="AE959" s="315"/>
      <c r="AF959" s="315"/>
      <c r="AG959" s="315"/>
      <c r="AH959" s="315"/>
      <c r="AI959" s="315"/>
      <c r="AJ959" s="315"/>
      <c r="AK959" s="315"/>
      <c r="AL959" s="315"/>
      <c r="AM959" s="315"/>
      <c r="AN959" s="315"/>
      <c r="AO959" s="315"/>
      <c r="AP959" s="315"/>
      <c r="AQ959" s="315"/>
      <c r="AR959" s="315"/>
      <c r="AS959" s="315"/>
      <c r="AT959" s="315"/>
      <c r="AU959" s="315"/>
      <c r="AV959" s="315"/>
      <c r="AW959" s="315"/>
      <c r="AX959" s="315"/>
      <c r="AY959" s="315"/>
      <c r="AZ959" s="315"/>
      <c r="BA959" s="315"/>
      <c r="BB959" s="315"/>
      <c r="BC959" s="315"/>
      <c r="BD959" s="315"/>
      <c r="BE959" s="315"/>
      <c r="BF959" s="315"/>
      <c r="BG959" s="315"/>
      <c r="BH959" s="315"/>
      <c r="BI959" s="315"/>
      <c r="BJ959" s="315"/>
      <c r="BK959" s="315"/>
      <c r="BL959" s="315"/>
      <c r="BM959" s="315"/>
      <c r="BN959" s="311"/>
    </row>
  </sheetData>
  <mergeCells count="73">
    <mergeCell ref="A7:A10"/>
    <mergeCell ref="B7:B10"/>
    <mergeCell ref="C7:C10"/>
    <mergeCell ref="G7:G10"/>
    <mergeCell ref="H7:H10"/>
    <mergeCell ref="D8:F8"/>
    <mergeCell ref="A1:BN1"/>
    <mergeCell ref="A2:BN2"/>
    <mergeCell ref="A3:BN3"/>
    <mergeCell ref="A4:BN4"/>
    <mergeCell ref="AH6:BN6"/>
    <mergeCell ref="W8:AC8"/>
    <mergeCell ref="S9:T9"/>
    <mergeCell ref="W9:W10"/>
    <mergeCell ref="X9:AB9"/>
    <mergeCell ref="AC9:AC10"/>
    <mergeCell ref="BM7:BM10"/>
    <mergeCell ref="BN7:BN10"/>
    <mergeCell ref="AE8:AK8"/>
    <mergeCell ref="AL8:AL10"/>
    <mergeCell ref="AL7:AP7"/>
    <mergeCell ref="BA7:BA10"/>
    <mergeCell ref="BL7:BL10"/>
    <mergeCell ref="AD7:AK7"/>
    <mergeCell ref="AP9:AP10"/>
    <mergeCell ref="AR9:AR10"/>
    <mergeCell ref="AD8:AD10"/>
    <mergeCell ref="AF9:AJ9"/>
    <mergeCell ref="AM8:AP8"/>
    <mergeCell ref="AR8:AU8"/>
    <mergeCell ref="AM9:AM10"/>
    <mergeCell ref="AN9:AN10"/>
    <mergeCell ref="I7:I10"/>
    <mergeCell ref="J7:J10"/>
    <mergeCell ref="AE9:AE10"/>
    <mergeCell ref="K7:K10"/>
    <mergeCell ref="L7:L10"/>
    <mergeCell ref="M7:M10"/>
    <mergeCell ref="V7:AC7"/>
    <mergeCell ref="N7:N10"/>
    <mergeCell ref="O7:O10"/>
    <mergeCell ref="P7:P10"/>
    <mergeCell ref="Q7:T7"/>
    <mergeCell ref="U7:U10"/>
    <mergeCell ref="R9:R10"/>
    <mergeCell ref="Q8:Q10"/>
    <mergeCell ref="R8:T8"/>
    <mergeCell ref="V8:V10"/>
    <mergeCell ref="AK9:AK10"/>
    <mergeCell ref="AO9:AO10"/>
    <mergeCell ref="BC9:BC10"/>
    <mergeCell ref="AS9:AS10"/>
    <mergeCell ref="AQ7:AQ10"/>
    <mergeCell ref="AW8:AZ8"/>
    <mergeCell ref="BC8:BF8"/>
    <mergeCell ref="BD9:BD10"/>
    <mergeCell ref="BE9:BE10"/>
    <mergeCell ref="BF9:BF10"/>
    <mergeCell ref="AT9:AT10"/>
    <mergeCell ref="AU9:AU10"/>
    <mergeCell ref="AW9:AW10"/>
    <mergeCell ref="AX9:AX10"/>
    <mergeCell ref="AY9:AY10"/>
    <mergeCell ref="AZ9:AZ10"/>
    <mergeCell ref="BB7:BB10"/>
    <mergeCell ref="AV7:AV10"/>
    <mergeCell ref="BG7:BK7"/>
    <mergeCell ref="BG8:BG10"/>
    <mergeCell ref="BH8:BK8"/>
    <mergeCell ref="BK9:BK10"/>
    <mergeCell ref="BH9:BH10"/>
    <mergeCell ref="BI9:BI10"/>
    <mergeCell ref="BJ9:BJ10"/>
  </mergeCells>
  <printOptions horizontalCentered="1"/>
  <pageMargins left="0.22" right="0.21" top="0.45" bottom="0.39" header="0.3" footer="0.3"/>
  <pageSetup paperSize="9" scale="43" orientation="landscape" verticalDpi="0" r:id="rId1"/>
  <headerFooter>
    <oddFooter>&amp;C&amp;P</oddFooter>
  </headerFooter>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F10"/>
  <sheetViews>
    <sheetView workbookViewId="0">
      <selection activeCell="E9" sqref="E9"/>
    </sheetView>
  </sheetViews>
  <sheetFormatPr defaultRowHeight="14.25" x14ac:dyDescent="0.2"/>
  <cols>
    <col min="3" max="3" width="32.75" customWidth="1"/>
    <col min="4" max="4" width="17.25" customWidth="1"/>
    <col min="5" max="5" width="13.125" customWidth="1"/>
  </cols>
  <sheetData>
    <row r="4" spans="2:6" ht="92.45" customHeight="1" x14ac:dyDescent="0.2">
      <c r="B4" s="15" t="s">
        <v>4</v>
      </c>
      <c r="C4" s="15" t="s">
        <v>5</v>
      </c>
      <c r="D4" s="15" t="s">
        <v>1972</v>
      </c>
      <c r="E4" s="15" t="s">
        <v>1973</v>
      </c>
      <c r="F4" s="15" t="s">
        <v>1974</v>
      </c>
    </row>
    <row r="5" spans="2:6" ht="20.45" customHeight="1" x14ac:dyDescent="0.2">
      <c r="B5" s="6" t="s">
        <v>9</v>
      </c>
      <c r="C5" s="7" t="s">
        <v>10</v>
      </c>
      <c r="D5" s="8">
        <f>D6+D9+D10</f>
        <v>3431485</v>
      </c>
      <c r="E5" s="8">
        <f>E6+E9+E10</f>
        <v>3336485</v>
      </c>
      <c r="F5" s="8">
        <f t="shared" ref="F5:F10" si="0">D5-E5</f>
        <v>95000</v>
      </c>
    </row>
    <row r="6" spans="2:6" ht="21.6" customHeight="1" x14ac:dyDescent="0.2">
      <c r="B6" s="9">
        <v>1</v>
      </c>
      <c r="C6" s="10" t="s">
        <v>11</v>
      </c>
      <c r="D6" s="11">
        <f>D7+D8</f>
        <v>1131485</v>
      </c>
      <c r="E6" s="11">
        <f>E7+E8</f>
        <v>1036485</v>
      </c>
      <c r="F6" s="11">
        <f t="shared" si="0"/>
        <v>95000</v>
      </c>
    </row>
    <row r="7" spans="2:6" ht="21.6" customHeight="1" x14ac:dyDescent="0.2">
      <c r="B7" s="10"/>
      <c r="C7" s="13" t="s">
        <v>12</v>
      </c>
      <c r="D7" s="14">
        <v>626239</v>
      </c>
      <c r="E7" s="14">
        <f>626239-95000</f>
        <v>531239</v>
      </c>
      <c r="F7" s="11">
        <f t="shared" si="0"/>
        <v>95000</v>
      </c>
    </row>
    <row r="8" spans="2:6" ht="21.6" customHeight="1" x14ac:dyDescent="0.2">
      <c r="B8" s="10"/>
      <c r="C8" s="13" t="s">
        <v>13</v>
      </c>
      <c r="D8" s="14">
        <v>505246</v>
      </c>
      <c r="E8" s="14">
        <v>505246</v>
      </c>
      <c r="F8" s="11">
        <f t="shared" si="0"/>
        <v>0</v>
      </c>
    </row>
    <row r="9" spans="2:6" ht="21.6" customHeight="1" x14ac:dyDescent="0.2">
      <c r="B9" s="9">
        <v>2</v>
      </c>
      <c r="C9" s="10" t="s">
        <v>14</v>
      </c>
      <c r="D9" s="11">
        <v>1550000</v>
      </c>
      <c r="E9" s="11">
        <v>1500000</v>
      </c>
      <c r="F9" s="11">
        <f t="shared" si="0"/>
        <v>50000</v>
      </c>
    </row>
    <row r="10" spans="2:6" s="1000" customFormat="1" ht="21.6" customHeight="1" x14ac:dyDescent="0.2">
      <c r="B10" s="9">
        <v>3</v>
      </c>
      <c r="C10" s="10" t="s">
        <v>21</v>
      </c>
      <c r="D10" s="11">
        <v>750000</v>
      </c>
      <c r="E10" s="11">
        <v>800000</v>
      </c>
      <c r="F10" s="11">
        <f t="shared" si="0"/>
        <v>-50000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F22"/>
  <sheetViews>
    <sheetView topLeftCell="A4" workbookViewId="0">
      <pane xSplit="2" ySplit="3" topLeftCell="C18" activePane="bottomRight" state="frozen"/>
      <selection activeCell="A4" sqref="A4"/>
      <selection pane="topRight" activeCell="C4" sqref="C4"/>
      <selection pane="bottomLeft" activeCell="A7" sqref="A7"/>
      <selection pane="bottomRight" activeCell="E22" sqref="E22"/>
    </sheetView>
  </sheetViews>
  <sheetFormatPr defaultRowHeight="14.25" x14ac:dyDescent="0.2"/>
  <cols>
    <col min="2" max="2" width="67" customWidth="1"/>
    <col min="3" max="3" width="12.5" bestFit="1" customWidth="1"/>
    <col min="4" max="4" width="11" customWidth="1"/>
    <col min="5" max="5" width="10.5" bestFit="1" customWidth="1"/>
  </cols>
  <sheetData>
    <row r="4" spans="2:6" ht="20.25" x14ac:dyDescent="0.3">
      <c r="B4" s="1956" t="s">
        <v>2129</v>
      </c>
      <c r="C4" s="1956"/>
      <c r="D4" s="1956"/>
      <c r="E4" s="1956"/>
    </row>
    <row r="6" spans="2:6" ht="96.75" customHeight="1" x14ac:dyDescent="0.2">
      <c r="B6" s="1099" t="s">
        <v>5</v>
      </c>
      <c r="C6" s="1099" t="s">
        <v>2130</v>
      </c>
      <c r="D6" s="1099" t="s">
        <v>2131</v>
      </c>
      <c r="E6" s="1100" t="s">
        <v>1974</v>
      </c>
    </row>
    <row r="7" spans="2:6" x14ac:dyDescent="0.2">
      <c r="B7" s="1099" t="s">
        <v>1604</v>
      </c>
      <c r="C7" s="1101">
        <f>SUM(C8:C22)</f>
        <v>953824</v>
      </c>
      <c r="D7" s="1101">
        <f>SUM(D8:D22)</f>
        <v>630000</v>
      </c>
      <c r="E7" s="1102">
        <f>D7-C7</f>
        <v>-323824</v>
      </c>
      <c r="F7" s="1103">
        <f>630000-D7</f>
        <v>0</v>
      </c>
    </row>
    <row r="8" spans="2:6" ht="18.75" customHeight="1" x14ac:dyDescent="0.2">
      <c r="B8" s="210" t="s">
        <v>1640</v>
      </c>
      <c r="C8" s="1104">
        <v>10000</v>
      </c>
      <c r="D8" s="1104">
        <v>10000</v>
      </c>
      <c r="E8" s="1105">
        <f t="shared" ref="E8:E22" si="0">D8-C8</f>
        <v>0</v>
      </c>
    </row>
    <row r="9" spans="2:6" ht="36.75" customHeight="1" x14ac:dyDescent="0.2">
      <c r="B9" s="211" t="s">
        <v>1638</v>
      </c>
      <c r="C9" s="1104">
        <v>15000</v>
      </c>
      <c r="D9" s="1104">
        <v>15000</v>
      </c>
      <c r="E9" s="1105">
        <f t="shared" si="0"/>
        <v>0</v>
      </c>
    </row>
    <row r="10" spans="2:6" ht="18.75" customHeight="1" x14ac:dyDescent="0.2">
      <c r="B10" s="194" t="s">
        <v>298</v>
      </c>
      <c r="C10" s="1104">
        <v>200000</v>
      </c>
      <c r="D10" s="1104">
        <v>150000</v>
      </c>
      <c r="E10" s="1105">
        <f t="shared" si="0"/>
        <v>-50000</v>
      </c>
    </row>
    <row r="11" spans="2:6" ht="18.75" customHeight="1" x14ac:dyDescent="0.2">
      <c r="B11" s="194" t="s">
        <v>301</v>
      </c>
      <c r="C11" s="1104">
        <v>350000</v>
      </c>
      <c r="D11" s="1104">
        <v>100000</v>
      </c>
      <c r="E11" s="1105">
        <f t="shared" si="0"/>
        <v>-250000</v>
      </c>
    </row>
    <row r="12" spans="2:6" ht="18.75" customHeight="1" x14ac:dyDescent="0.2">
      <c r="B12" s="194" t="s">
        <v>280</v>
      </c>
      <c r="C12" s="1104">
        <v>26000</v>
      </c>
      <c r="D12" s="1104"/>
      <c r="E12" s="1105">
        <f t="shared" si="0"/>
        <v>-26000</v>
      </c>
    </row>
    <row r="13" spans="2:6" ht="20.25" customHeight="1" x14ac:dyDescent="0.2">
      <c r="B13" s="194" t="s">
        <v>1642</v>
      </c>
      <c r="C13" s="1104">
        <v>90000</v>
      </c>
      <c r="D13" s="1104">
        <v>100000</v>
      </c>
      <c r="E13" s="1105">
        <f t="shared" si="0"/>
        <v>10000</v>
      </c>
    </row>
    <row r="14" spans="2:6" ht="18.75" customHeight="1" x14ac:dyDescent="0.2">
      <c r="B14" s="194" t="s">
        <v>304</v>
      </c>
      <c r="C14" s="1104"/>
      <c r="D14" s="1104">
        <v>50000</v>
      </c>
      <c r="E14" s="1105"/>
    </row>
    <row r="15" spans="2:6" ht="18.75" customHeight="1" x14ac:dyDescent="0.2">
      <c r="B15" s="194" t="s">
        <v>316</v>
      </c>
      <c r="C15" s="1104">
        <v>30000</v>
      </c>
      <c r="D15" s="1104"/>
      <c r="E15" s="1105">
        <f t="shared" si="0"/>
        <v>-30000</v>
      </c>
    </row>
    <row r="16" spans="2:6" ht="18.75" customHeight="1" x14ac:dyDescent="0.2">
      <c r="B16" s="194" t="s">
        <v>1193</v>
      </c>
      <c r="C16" s="1104">
        <v>102000</v>
      </c>
      <c r="D16" s="1104">
        <v>102000</v>
      </c>
      <c r="E16" s="1105">
        <f t="shared" si="0"/>
        <v>0</v>
      </c>
    </row>
    <row r="17" spans="2:5" ht="39.75" customHeight="1" x14ac:dyDescent="0.2">
      <c r="B17" s="210" t="s">
        <v>356</v>
      </c>
      <c r="C17" s="1104">
        <v>33000</v>
      </c>
      <c r="D17" s="1104">
        <v>33000</v>
      </c>
      <c r="E17" s="1105">
        <f t="shared" si="0"/>
        <v>0</v>
      </c>
    </row>
    <row r="18" spans="2:5" ht="51" customHeight="1" x14ac:dyDescent="0.2">
      <c r="B18" s="210" t="s">
        <v>1547</v>
      </c>
      <c r="C18" s="1104">
        <v>10000</v>
      </c>
      <c r="D18" s="1104">
        <v>50000</v>
      </c>
      <c r="E18" s="1105">
        <f t="shared" si="0"/>
        <v>40000</v>
      </c>
    </row>
    <row r="19" spans="2:5" ht="18.75" customHeight="1" x14ac:dyDescent="0.2">
      <c r="B19" s="210" t="s">
        <v>1551</v>
      </c>
      <c r="C19" s="1104">
        <v>30000</v>
      </c>
      <c r="D19" s="1104"/>
      <c r="E19" s="1105">
        <f t="shared" si="0"/>
        <v>-30000</v>
      </c>
    </row>
    <row r="20" spans="2:5" ht="18.75" customHeight="1" x14ac:dyDescent="0.2">
      <c r="B20" s="210" t="s">
        <v>1554</v>
      </c>
      <c r="C20" s="1104">
        <v>20000</v>
      </c>
      <c r="D20" s="1104">
        <v>20000</v>
      </c>
      <c r="E20" s="1105">
        <f t="shared" si="0"/>
        <v>0</v>
      </c>
    </row>
    <row r="21" spans="2:5" ht="40.5" customHeight="1" x14ac:dyDescent="0.2">
      <c r="B21" s="210" t="s">
        <v>1557</v>
      </c>
      <c r="C21" s="1104">
        <v>20000</v>
      </c>
      <c r="D21" s="1104"/>
      <c r="E21" s="1105">
        <f t="shared" si="0"/>
        <v>-20000</v>
      </c>
    </row>
    <row r="22" spans="2:5" ht="34.5" customHeight="1" x14ac:dyDescent="0.2">
      <c r="B22" s="210" t="s">
        <v>378</v>
      </c>
      <c r="C22" s="1104">
        <v>17824</v>
      </c>
      <c r="D22" s="1104"/>
      <c r="E22" s="1106">
        <f t="shared" si="0"/>
        <v>-17824</v>
      </c>
    </row>
  </sheetData>
  <mergeCells count="1">
    <mergeCell ref="B4:E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3</vt:i4>
      </vt:variant>
    </vt:vector>
  </HeadingPairs>
  <TitlesOfParts>
    <vt:vector size="21" baseType="lpstr">
      <vt:lpstr>Sheet1</vt:lpstr>
      <vt:lpstr>PL1-TH</vt:lpstr>
      <vt:lpstr>PL2 TH22</vt:lpstr>
      <vt:lpstr>PL3-PA DA</vt:lpstr>
      <vt:lpstr>CDT BC</vt:lpstr>
      <vt:lpstr>I.a</vt:lpstr>
      <vt:lpstr>I.b</vt:lpstr>
      <vt:lpstr>II.NSTW</vt:lpstr>
      <vt:lpstr>III.ODA</vt:lpstr>
      <vt:lpstr>IV.hop</vt:lpstr>
      <vt:lpstr>Sheet7</vt:lpstr>
      <vt:lpstr>Sheet2</vt:lpstr>
      <vt:lpstr>GOc</vt:lpstr>
      <vt:lpstr>So sanh</vt:lpstr>
      <vt:lpstr>chi tiet</vt:lpstr>
      <vt:lpstr>PL2-PA DA</vt:lpstr>
      <vt:lpstr>Sheet4</vt:lpstr>
      <vt:lpstr>lech NSTW</vt:lpstr>
      <vt:lpstr>'PL3-PA DA'!Print_Area</vt:lpstr>
      <vt:lpstr>'PL2 TH22'!Print_Titles</vt:lpstr>
      <vt:lpstr>'PL3-PA DA'!Print_Titles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cp:lastModifiedBy>
  <cp:lastPrinted>2021-12-16T08:32:59Z</cp:lastPrinted>
  <dcterms:created xsi:type="dcterms:W3CDTF">2021-07-05T09:31:15Z</dcterms:created>
  <dcterms:modified xsi:type="dcterms:W3CDTF">2021-12-09T10:42:08Z</dcterms:modified>
</cp:coreProperties>
</file>